
<file path=[Content_Types].xml><?xml version="1.0" encoding="utf-8"?>
<Types xmlns="http://schemas.openxmlformats.org/package/2006/content-types">
  <Default Extension="rels" ContentType="application/vnd.openxmlformats-package.relationships+xml"/>
  <Default Extension="xml" ContentType="application/xml"/>
  <Default Extension="png" ContentType="image/png"/>
  <Override PartName="/xl/workbook.xml" ContentType="application/vnd.openxmlformats-officedocument.spreadsheetml.sheet.main+xml"/>
  <Override PartName="/xl/theme/theme1.xml" ContentType="application/vnd.openxmlformats-officedocument.theme+xml"/>
  <Override PartName="/xl/styles.xml" ContentType="application/vnd.openxmlformats-officedocument.spreadsheetml.styles+xml"/>
  <Override PartName="/xl/calcChain.xml" ContentType="application/vnd.openxmlformats-officedocument.spreadsheetml.calcChain+xml"/>
  <Override PartName="/xl/sharedStrings.xml" ContentType="application/vnd.openxmlformats-officedocument.spreadsheetml.sharedStrings+xml"/>
  <Override PartName="/docProps/core.xml" ContentType="application/vnd.openxmlformats-package.core-properties+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xl/drawings/drawing13.xml" ContentType="application/vnd.openxmlformats-officedocument.drawing+xml"/>
  <Override PartName="/xl/drawings/drawing14.xml" ContentType="application/vnd.openxmlformats-officedocument.drawing+xml"/>
  <Override PartName="/xl/drawings/drawing15.xml" ContentType="application/vnd.openxmlformats-officedocument.drawing+xml"/>
  <Override PartName="/xl/drawings/drawing16.xml" ContentType="application/vnd.openxmlformats-officedocument.drawing+xml"/>
  <Override PartName="/xl/drawings/drawing17.xml" ContentType="application/vnd.openxmlformats-officedocument.drawing+xml"/>
  <Override PartName="/xl/drawings/drawing18.xml" ContentType="application/vnd.openxmlformats-officedocument.drawing+xml"/>
  <Override PartName="/xl/drawings/drawing19.xml" ContentType="application/vnd.openxmlformats-officedocument.drawing+xml"/>
  <Override PartName="/xl/drawings/drawing20.xml" ContentType="application/vnd.openxmlformats-officedocument.drawing+xml"/>
  <Override PartName="/xl/drawings/drawing21.xml" ContentType="application/vnd.openxmlformats-officedocument.drawing+xml"/>
  <Override PartName="/xl/drawings/drawing22.xml" ContentType="application/vnd.openxmlformats-officedocument.drawing+xml"/>
  <Override PartName="/xl/drawings/drawing23.xml" ContentType="application/vnd.openxmlformats-officedocument.drawing+xml"/>
  <Override PartName="/xl/drawings/drawing24.xml" ContentType="application/vnd.openxmlformats-officedocument.drawing+xml"/>
  <Override PartName="/xl/drawings/drawing25.xml" ContentType="application/vnd.openxmlformats-officedocument.drawing+xml"/>
  <Override PartName="/xl/drawings/drawing26.xml" ContentType="application/vnd.openxmlformats-officedocument.drawing+xml"/>
  <Override PartName="/xl/drawings/drawing27.xml" ContentType="application/vnd.openxmlformats-officedocument.drawing+xml"/>
  <Override PartName="/xl/drawings/drawing28.xml" ContentType="application/vnd.openxmlformats-officedocument.drawing+xml"/>
  <Override PartName="/xl/drawings/drawing29.xml" ContentType="application/vnd.openxmlformats-officedocument.drawing+xml"/>
  <Override PartName="/xl/drawings/drawing30.xml" ContentType="application/vnd.openxmlformats-officedocument.drawing+xml"/>
  <Override PartName="/xl/drawings/drawing31.xml" ContentType="application/vnd.openxmlformats-officedocument.drawing+xml"/>
  <Override PartName="/xl/drawings/drawing32.xml" ContentType="application/vnd.openxmlformats-officedocument.drawing+xml"/>
  <Override PartName="/xl/drawings/drawing33.xml" ContentType="application/vnd.openxmlformats-officedocument.drawing+xml"/>
  <Override PartName="/xl/drawings/drawing34.xml" ContentType="application/vnd.openxmlformats-officedocument.drawing+xml"/>
  <Override PartName="/xl/drawings/drawing35.xml" ContentType="application/vnd.openxmlformats-officedocument.drawing+xml"/>
  <Override PartName="/xl/drawings/drawing36.xml" ContentType="application/vnd.openxmlformats-officedocument.drawing+xml"/>
  <Override PartName="/xl/drawings/drawing37.xml" ContentType="application/vnd.openxmlformats-officedocument.drawing+xml"/>
  <Override PartName="/xl/drawings/drawing38.xml" ContentType="application/vnd.openxmlformats-officedocument.drawing+xml"/>
  <Override PartName="/xl/drawings/drawing39.xml" ContentType="application/vnd.openxmlformats-officedocument.drawing+xml"/>
  <Override PartName="/xl/drawings/drawing40.xml" ContentType="application/vnd.openxmlformats-officedocument.drawing+xml"/>
  <Override PartName="/xl/drawings/drawing41.xml" ContentType="application/vnd.openxmlformats-officedocument.drawing+xml"/>
  <Override PartName="/xl/drawings/drawing42.xml" ContentType="application/vnd.openxmlformats-officedocument.drawing+xml"/>
  <Override PartName="/xl/drawings/drawing43.xml" ContentType="application/vnd.openxmlformats-officedocument.drawing+xml"/>
</Types>
</file>

<file path=_rels/.rels>&#65279;<?xml version="1.0" encoding="utf-8"?><Relationships xmlns="http://schemas.openxmlformats.org/package/2006/relationships"><Relationship Id="rId1" Type="http://schemas.openxmlformats.org/officeDocument/2006/relationships/officeDocument" Target="xl/workbook.xml" /><Relationship Id="rId2" Type="http://schemas.openxmlformats.org/package/2006/relationships/metadata/core-properties" Target="docProps/core.xml" /></Relationships>
</file>

<file path=xl/workbook.xml><?xml version="1.0" encoding="utf-8"?>
<workbook xmlns:r="http://schemas.openxmlformats.org/officeDocument/2006/relationships" xmlns:x15="http://schemas.microsoft.com/office/spreadsheetml/2010/11/main" xmlns="http://schemas.openxmlformats.org/spreadsheetml/2006/main">
  <mc:AlternateContent xmlns:mc="http://schemas.openxmlformats.org/markup-compatibility/2006">
    <mc:Choice Requires="x15">
      <x15ac:absPath xmlns:x15ac="http://schemas.microsoft.com/office/spreadsheetml/2010/11/ac" url="C:\KrosData\Export\"/>
    </mc:Choice>
  </mc:AlternateContent>
  <bookViews>
    <workbookView xWindow="0" yWindow="0" windowWidth="0" windowHeight="0"/>
  </bookViews>
  <sheets>
    <sheet name="Rekapitulace zakázky" sheetId="1" r:id="rId1"/>
    <sheet name="A.1.1 - Práce na ŽSV" sheetId="2" r:id="rId2"/>
    <sheet name="A.1.2 - Práce na ŽSP" sheetId="3" r:id="rId3"/>
    <sheet name="A.1.3 - Materiál zajištěn..." sheetId="4" r:id="rId4"/>
    <sheet name="A.1.4 - Práce na SSZT " sheetId="5" r:id="rId5"/>
    <sheet name="A.1.5 - Přeprava" sheetId="6" r:id="rId6"/>
    <sheet name="A.2 - VON" sheetId="7" r:id="rId7"/>
    <sheet name="A.3.1 - Zrušení propustku..." sheetId="8" r:id="rId8"/>
    <sheet name="002 - VRN - km 1,997" sheetId="9" r:id="rId9"/>
    <sheet name="A.3.2 - Oprava propustku ..." sheetId="10" r:id="rId10"/>
    <sheet name="002 (1) - VRN - 2,832" sheetId="11" r:id="rId11"/>
    <sheet name="A.3.3 - Oprava propustku ..." sheetId="12" r:id="rId12"/>
    <sheet name="002 (2) - VRN - km 3,135" sheetId="13" r:id="rId13"/>
    <sheet name="A.3.4 - Oprava propustku ..." sheetId="14" r:id="rId14"/>
    <sheet name="002 (3) - VRN - km 4,609" sheetId="15" r:id="rId15"/>
    <sheet name="A.3.5 - Oprava propustku ..." sheetId="16" r:id="rId16"/>
    <sheet name="002 (4) - km 6,520 - svršek" sheetId="17" r:id="rId17"/>
    <sheet name="002 (5) - VRN - km 6,520" sheetId="18" r:id="rId18"/>
    <sheet name="A.3.6 - Oprava propustku ..." sheetId="19" r:id="rId19"/>
    <sheet name="002 (6) - VRN - km 6,840" sheetId="20" r:id="rId20"/>
    <sheet name="A.3.7 - Oprava propustku ..." sheetId="21" r:id="rId21"/>
    <sheet name="002 (7) - VRN km 7,040" sheetId="22" r:id="rId22"/>
    <sheet name="A.3.8 - Oprava propustku ..." sheetId="23" r:id="rId23"/>
    <sheet name="002 (9) - VRN - km 7,605" sheetId="24" r:id="rId24"/>
    <sheet name="002 (8) - km 7,605 - svršek" sheetId="25" r:id="rId25"/>
    <sheet name="A.3.9 - Oprava propustku ..." sheetId="26" r:id="rId26"/>
    <sheet name="002 (10) - VRN km 7,910" sheetId="27" r:id="rId27"/>
    <sheet name="A.3.10 - Oprava propustku..." sheetId="28" r:id="rId28"/>
    <sheet name="002 (11) - VRN km 8,205" sheetId="29" r:id="rId29"/>
    <sheet name="A.3.11 - Oprava mostu v k..." sheetId="30" r:id="rId30"/>
    <sheet name="002 (12) - km 8,666 - svršek" sheetId="31" r:id="rId31"/>
    <sheet name="002 (13) - VRN - km 8,666" sheetId="32" r:id="rId32"/>
    <sheet name="A.3.12 - Oprava propustku..." sheetId="33" r:id="rId33"/>
    <sheet name="002 (14) - VRN - km 11,950" sheetId="34" r:id="rId34"/>
    <sheet name="A.3.13 - Oprava propustku..." sheetId="35" r:id="rId35"/>
    <sheet name="002 (15) - VRN - km 14,845" sheetId="36" r:id="rId36"/>
    <sheet name="A.3.14 - Oprava propustku..." sheetId="37" r:id="rId37"/>
    <sheet name="002 (16) - VRN - km 15,025" sheetId="38" r:id="rId38"/>
    <sheet name="A.3.15 - Oprava propustku..." sheetId="39" r:id="rId39"/>
    <sheet name="002 (17) - VRN - km 15,360" sheetId="40" r:id="rId40"/>
    <sheet name="A.3.16 - Oprava mostu v k..." sheetId="41" r:id="rId41"/>
    <sheet name="002 (18) - km 15,793 - sv..." sheetId="42" r:id="rId42"/>
    <sheet name="002 (19) - VRN - km 15,793" sheetId="43" r:id="rId43"/>
  </sheets>
  <definedNames>
    <definedName name="_xlnm.Print_Area" localSheetId="0">'Rekapitulace zakázky'!$D$4:$AO$76,'Rekapitulace zakázky'!$C$82:$AQ$155</definedName>
    <definedName name="_xlnm.Print_Titles" localSheetId="0">'Rekapitulace zakázky'!$92:$92</definedName>
    <definedName name="_xlnm._FilterDatabase" localSheetId="1" hidden="1">'A.1.1 - Práce na ŽSV'!$C$120:$K$252</definedName>
    <definedName name="_xlnm.Print_Area" localSheetId="1">'A.1.1 - Práce na ŽSV'!$C$4:$J$76,'A.1.1 - Práce na ŽSV'!$C$82:$J$100,'A.1.1 - Práce na ŽSV'!$C$106:$K$252</definedName>
    <definedName name="_xlnm.Print_Titles" localSheetId="1">'A.1.1 - Práce na ŽSV'!$120:$120</definedName>
    <definedName name="_xlnm._FilterDatabase" localSheetId="2" hidden="1">'A.1.2 - Práce na ŽSP'!$C$120:$K$210</definedName>
    <definedName name="_xlnm.Print_Area" localSheetId="2">'A.1.2 - Práce na ŽSP'!$C$4:$J$76,'A.1.2 - Práce na ŽSP'!$C$82:$J$100,'A.1.2 - Práce na ŽSP'!$C$106:$K$210</definedName>
    <definedName name="_xlnm.Print_Titles" localSheetId="2">'A.1.2 - Práce na ŽSP'!$120:$120</definedName>
    <definedName name="_xlnm._FilterDatabase" localSheetId="3" hidden="1">'A.1.3 - Materiál zajištěn...'!$C$119:$K$134</definedName>
    <definedName name="_xlnm.Print_Area" localSheetId="3">'A.1.3 - Materiál zajištěn...'!$C$4:$J$76,'A.1.3 - Materiál zajištěn...'!$C$82:$J$99,'A.1.3 - Materiál zajištěn...'!$C$105:$K$134</definedName>
    <definedName name="_xlnm.Print_Titles" localSheetId="3">'A.1.3 - Materiál zajištěn...'!$119:$119</definedName>
    <definedName name="_xlnm._FilterDatabase" localSheetId="4" hidden="1">'A.1.4 - Práce na SSZT '!$C$120:$K$127</definedName>
    <definedName name="_xlnm.Print_Area" localSheetId="4">'A.1.4 - Práce na SSZT '!$C$4:$J$76,'A.1.4 - Práce na SSZT '!$C$82:$J$100,'A.1.4 - Práce na SSZT '!$C$106:$K$127</definedName>
    <definedName name="_xlnm.Print_Titles" localSheetId="4">'A.1.4 - Práce na SSZT '!$120:$120</definedName>
    <definedName name="_xlnm._FilterDatabase" localSheetId="5" hidden="1">'A.1.5 - Přeprava'!$C$119:$K$144</definedName>
    <definedName name="_xlnm.Print_Area" localSheetId="5">'A.1.5 - Přeprava'!$C$4:$J$76,'A.1.5 - Přeprava'!$C$82:$J$99,'A.1.5 - Přeprava'!$C$105:$K$144</definedName>
    <definedName name="_xlnm.Print_Titles" localSheetId="5">'A.1.5 - Přeprava'!$119:$119</definedName>
    <definedName name="_xlnm._FilterDatabase" localSheetId="6" hidden="1">'A.2 - VON'!$C$119:$K$143</definedName>
    <definedName name="_xlnm.Print_Area" localSheetId="6">'A.2 - VON'!$C$4:$J$76,'A.2 - VON'!$C$82:$J$99,'A.2 - VON'!$C$105:$K$143</definedName>
    <definedName name="_xlnm.Print_Titles" localSheetId="6">'A.2 - VON'!$119:$119</definedName>
    <definedName name="_xlnm._FilterDatabase" localSheetId="7" hidden="1">'A.3.1 - Zrušení propustku...'!$C$126:$K$176</definedName>
    <definedName name="_xlnm.Print_Area" localSheetId="7">'A.3.1 - Zrušení propustku...'!$C$4:$J$76,'A.3.1 - Zrušení propustku...'!$C$82:$J$106,'A.3.1 - Zrušení propustku...'!$C$112:$K$176</definedName>
    <definedName name="_xlnm.Print_Titles" localSheetId="7">'A.3.1 - Zrušení propustku...'!$126:$126</definedName>
    <definedName name="_xlnm._FilterDatabase" localSheetId="8" hidden="1">'002 - VRN - km 1,997'!$C$125:$K$131</definedName>
    <definedName name="_xlnm.Print_Area" localSheetId="8">'002 - VRN - km 1,997'!$C$4:$J$76,'002 - VRN - km 1,997'!$C$82:$J$103,'002 - VRN - km 1,997'!$C$109:$K$131</definedName>
    <definedName name="_xlnm.Print_Titles" localSheetId="8">'002 - VRN - km 1,997'!$125:$125</definedName>
    <definedName name="_xlnm._FilterDatabase" localSheetId="9" hidden="1">'A.3.2 - Oprava propustku ...'!$C$127:$K$376</definedName>
    <definedName name="_xlnm.Print_Area" localSheetId="9">'A.3.2 - Oprava propustku ...'!$C$4:$J$76,'A.3.2 - Oprava propustku ...'!$C$82:$J$107,'A.3.2 - Oprava propustku ...'!$C$113:$K$376</definedName>
    <definedName name="_xlnm.Print_Titles" localSheetId="9">'A.3.2 - Oprava propustku ...'!$127:$127</definedName>
    <definedName name="_xlnm._FilterDatabase" localSheetId="10" hidden="1">'002 (1) - VRN - 2,832'!$C$127:$K$141</definedName>
    <definedName name="_xlnm.Print_Area" localSheetId="10">'002 (1) - VRN - 2,832'!$C$4:$J$76,'002 (1) - VRN - 2,832'!$C$82:$J$105,'002 (1) - VRN - 2,832'!$C$111:$K$141</definedName>
    <definedName name="_xlnm.Print_Titles" localSheetId="10">'002 (1) - VRN - 2,832'!$127:$127</definedName>
    <definedName name="_xlnm._FilterDatabase" localSheetId="11" hidden="1">'A.3.3 - Oprava propustku ...'!$C$127:$K$376</definedName>
    <definedName name="_xlnm.Print_Area" localSheetId="11">'A.3.3 - Oprava propustku ...'!$C$4:$J$76,'A.3.3 - Oprava propustku ...'!$C$82:$J$107,'A.3.3 - Oprava propustku ...'!$C$113:$K$376</definedName>
    <definedName name="_xlnm.Print_Titles" localSheetId="11">'A.3.3 - Oprava propustku ...'!$127:$127</definedName>
    <definedName name="_xlnm._FilterDatabase" localSheetId="12" hidden="1">'002 (2) - VRN - km 3,135'!$C$127:$K$141</definedName>
    <definedName name="_xlnm.Print_Area" localSheetId="12">'002 (2) - VRN - km 3,135'!$C$4:$J$76,'002 (2) - VRN - km 3,135'!$C$82:$J$105,'002 (2) - VRN - km 3,135'!$C$111:$K$141</definedName>
    <definedName name="_xlnm.Print_Titles" localSheetId="12">'002 (2) - VRN - km 3,135'!$127:$127</definedName>
    <definedName name="_xlnm._FilterDatabase" localSheetId="13" hidden="1">'A.3.4 - Oprava propustku ...'!$C$126:$K$326</definedName>
    <definedName name="_xlnm.Print_Area" localSheetId="13">'A.3.4 - Oprava propustku ...'!$C$4:$J$76,'A.3.4 - Oprava propustku ...'!$C$82:$J$106,'A.3.4 - Oprava propustku ...'!$C$112:$K$326</definedName>
    <definedName name="_xlnm.Print_Titles" localSheetId="13">'A.3.4 - Oprava propustku ...'!$126:$126</definedName>
    <definedName name="_xlnm._FilterDatabase" localSheetId="14" hidden="1">'002 (3) - VRN - km 4,609'!$C$127:$K$141</definedName>
    <definedName name="_xlnm.Print_Area" localSheetId="14">'002 (3) - VRN - km 4,609'!$C$4:$J$76,'002 (3) - VRN - km 4,609'!$C$82:$J$105,'002 (3) - VRN - km 4,609'!$C$111:$K$141</definedName>
    <definedName name="_xlnm.Print_Titles" localSheetId="14">'002 (3) - VRN - km 4,609'!$127:$127</definedName>
    <definedName name="_xlnm._FilterDatabase" localSheetId="15" hidden="1">'A.3.5 - Oprava propustku ...'!$C$129:$K$432</definedName>
    <definedName name="_xlnm.Print_Area" localSheetId="15">'A.3.5 - Oprava propustku ...'!$C$4:$J$76,'A.3.5 - Oprava propustku ...'!$C$82:$J$109,'A.3.5 - Oprava propustku ...'!$C$115:$K$432</definedName>
    <definedName name="_xlnm.Print_Titles" localSheetId="15">'A.3.5 - Oprava propustku ...'!$129:$129</definedName>
    <definedName name="_xlnm._FilterDatabase" localSheetId="16" hidden="1">'002 (4) - km 6,520 - svršek'!$C$127:$K$227</definedName>
    <definedName name="_xlnm.Print_Area" localSheetId="16">'002 (4) - km 6,520 - svršek'!$C$4:$J$76,'002 (4) - km 6,520 - svršek'!$C$82:$J$105,'002 (4) - km 6,520 - svršek'!$C$111:$K$227</definedName>
    <definedName name="_xlnm.Print_Titles" localSheetId="16">'002 (4) - km 6,520 - svršek'!$127:$127</definedName>
    <definedName name="_xlnm._FilterDatabase" localSheetId="17" hidden="1">'002 (5) - VRN - km 6,520'!$C$127:$K$141</definedName>
    <definedName name="_xlnm.Print_Area" localSheetId="17">'002 (5) - VRN - km 6,520'!$C$4:$J$76,'002 (5) - VRN - km 6,520'!$C$82:$J$105,'002 (5) - VRN - km 6,520'!$C$111:$K$141</definedName>
    <definedName name="_xlnm.Print_Titles" localSheetId="17">'002 (5) - VRN - km 6,520'!$127:$127</definedName>
    <definedName name="_xlnm._FilterDatabase" localSheetId="18" hidden="1">'A.3.6 - Oprava propustku ...'!$C$128:$K$367</definedName>
    <definedName name="_xlnm.Print_Area" localSheetId="18">'A.3.6 - Oprava propustku ...'!$C$4:$J$76,'A.3.6 - Oprava propustku ...'!$C$82:$J$108,'A.3.6 - Oprava propustku ...'!$C$114:$K$367</definedName>
    <definedName name="_xlnm.Print_Titles" localSheetId="18">'A.3.6 - Oprava propustku ...'!$128:$128</definedName>
    <definedName name="_xlnm._FilterDatabase" localSheetId="19" hidden="1">'002 (6) - VRN - km 6,840'!$C$127:$K$141</definedName>
    <definedName name="_xlnm.Print_Area" localSheetId="19">'002 (6) - VRN - km 6,840'!$C$4:$J$76,'002 (6) - VRN - km 6,840'!$C$82:$J$105,'002 (6) - VRN - km 6,840'!$C$111:$K$141</definedName>
    <definedName name="_xlnm.Print_Titles" localSheetId="19">'002 (6) - VRN - km 6,840'!$127:$127</definedName>
    <definedName name="_xlnm._FilterDatabase" localSheetId="20" hidden="1">'A.3.7 - Oprava propustku ...'!$C$128:$K$312</definedName>
    <definedName name="_xlnm.Print_Area" localSheetId="20">'A.3.7 - Oprava propustku ...'!$C$4:$J$76,'A.3.7 - Oprava propustku ...'!$C$82:$J$108,'A.3.7 - Oprava propustku ...'!$C$114:$K$312</definedName>
    <definedName name="_xlnm.Print_Titles" localSheetId="20">'A.3.7 - Oprava propustku ...'!$128:$128</definedName>
    <definedName name="_xlnm._FilterDatabase" localSheetId="21" hidden="1">'002 (7) - VRN km 7,040'!$C$127:$K$141</definedName>
    <definedName name="_xlnm.Print_Area" localSheetId="21">'002 (7) - VRN km 7,040'!$C$4:$J$76,'002 (7) - VRN km 7,040'!$C$82:$J$105,'002 (7) - VRN km 7,040'!$C$111:$K$141</definedName>
    <definedName name="_xlnm.Print_Titles" localSheetId="21">'002 (7) - VRN km 7,040'!$127:$127</definedName>
    <definedName name="_xlnm._FilterDatabase" localSheetId="22" hidden="1">'A.3.8 - Oprava propustku ...'!$C$130:$K$557</definedName>
    <definedName name="_xlnm.Print_Area" localSheetId="22">'A.3.8 - Oprava propustku ...'!$C$4:$J$76,'A.3.8 - Oprava propustku ...'!$C$82:$J$110,'A.3.8 - Oprava propustku ...'!$C$116:$K$557</definedName>
    <definedName name="_xlnm.Print_Titles" localSheetId="22">'A.3.8 - Oprava propustku ...'!$130:$130</definedName>
    <definedName name="_xlnm._FilterDatabase" localSheetId="23" hidden="1">'002 (9) - VRN - km 7,605'!$C$127:$K$141</definedName>
    <definedName name="_xlnm.Print_Area" localSheetId="23">'002 (9) - VRN - km 7,605'!$C$4:$J$76,'002 (9) - VRN - km 7,605'!$C$82:$J$105,'002 (9) - VRN - km 7,605'!$C$111:$K$141</definedName>
    <definedName name="_xlnm.Print_Titles" localSheetId="23">'002 (9) - VRN - km 7,605'!$127:$127</definedName>
    <definedName name="_xlnm._FilterDatabase" localSheetId="24" hidden="1">'002 (8) - km 7,605 - svršek'!$C$127:$K$220</definedName>
    <definedName name="_xlnm.Print_Area" localSheetId="24">'002 (8) - km 7,605 - svršek'!$C$4:$J$76,'002 (8) - km 7,605 - svršek'!$C$82:$J$105,'002 (8) - km 7,605 - svršek'!$C$111:$K$220</definedName>
    <definedName name="_xlnm.Print_Titles" localSheetId="24">'002 (8) - km 7,605 - svršek'!$127:$127</definedName>
    <definedName name="_xlnm._FilterDatabase" localSheetId="25" hidden="1">'A.3.9 - Oprava propustku ...'!$C$129:$K$424</definedName>
    <definedName name="_xlnm.Print_Area" localSheetId="25">'A.3.9 - Oprava propustku ...'!$C$4:$J$76,'A.3.9 - Oprava propustku ...'!$C$82:$J$109,'A.3.9 - Oprava propustku ...'!$C$115:$K$424</definedName>
    <definedName name="_xlnm.Print_Titles" localSheetId="25">'A.3.9 - Oprava propustku ...'!$129:$129</definedName>
    <definedName name="_xlnm._FilterDatabase" localSheetId="26" hidden="1">'002 (10) - VRN km 7,910'!$C$127:$K$141</definedName>
    <definedName name="_xlnm.Print_Area" localSheetId="26">'002 (10) - VRN km 7,910'!$C$4:$J$76,'002 (10) - VRN km 7,910'!$C$82:$J$105,'002 (10) - VRN km 7,910'!$C$111:$K$141</definedName>
    <definedName name="_xlnm.Print_Titles" localSheetId="26">'002 (10) - VRN km 7,910'!$127:$127</definedName>
    <definedName name="_xlnm._FilterDatabase" localSheetId="27" hidden="1">'A.3.10 - Oprava propustku...'!$C$127:$K$272</definedName>
    <definedName name="_xlnm.Print_Area" localSheetId="27">'A.3.10 - Oprava propustku...'!$C$4:$J$76,'A.3.10 - Oprava propustku...'!$C$82:$J$107,'A.3.10 - Oprava propustku...'!$C$113:$K$272</definedName>
    <definedName name="_xlnm.Print_Titles" localSheetId="27">'A.3.10 - Oprava propustku...'!$127:$127</definedName>
    <definedName name="_xlnm._FilterDatabase" localSheetId="28" hidden="1">'002 (11) - VRN km 8,205'!$C$126:$K$136</definedName>
    <definedName name="_xlnm.Print_Area" localSheetId="28">'002 (11) - VRN km 8,205'!$C$4:$J$76,'002 (11) - VRN km 8,205'!$C$82:$J$104,'002 (11) - VRN km 8,205'!$C$110:$K$136</definedName>
    <definedName name="_xlnm.Print_Titles" localSheetId="28">'002 (11) - VRN km 8,205'!$126:$126</definedName>
    <definedName name="_xlnm._FilterDatabase" localSheetId="29" hidden="1">'A.3.11 - Oprava mostu v k...'!$C$130:$K$564</definedName>
    <definedName name="_xlnm.Print_Area" localSheetId="29">'A.3.11 - Oprava mostu v k...'!$C$4:$J$76,'A.3.11 - Oprava mostu v k...'!$C$82:$J$110,'A.3.11 - Oprava mostu v k...'!$C$116:$K$564</definedName>
    <definedName name="_xlnm.Print_Titles" localSheetId="29">'A.3.11 - Oprava mostu v k...'!$130:$130</definedName>
    <definedName name="_xlnm._FilterDatabase" localSheetId="30" hidden="1">'002 (12) - km 8,666 - svršek'!$C$127:$K$225</definedName>
    <definedName name="_xlnm.Print_Area" localSheetId="30">'002 (12) - km 8,666 - svršek'!$C$4:$J$76,'002 (12) - km 8,666 - svršek'!$C$82:$J$105,'002 (12) - km 8,666 - svršek'!$C$111:$K$225</definedName>
    <definedName name="_xlnm.Print_Titles" localSheetId="30">'002 (12) - km 8,666 - svršek'!$127:$127</definedName>
    <definedName name="_xlnm._FilterDatabase" localSheetId="31" hidden="1">'002 (13) - VRN - km 8,666'!$C$127:$K$141</definedName>
    <definedName name="_xlnm.Print_Area" localSheetId="31">'002 (13) - VRN - km 8,666'!$C$4:$J$76,'002 (13) - VRN - km 8,666'!$C$82:$J$105,'002 (13) - VRN - km 8,666'!$C$111:$K$141</definedName>
    <definedName name="_xlnm.Print_Titles" localSheetId="31">'002 (13) - VRN - km 8,666'!$127:$127</definedName>
    <definedName name="_xlnm._FilterDatabase" localSheetId="32" hidden="1">'A.3.12 - Oprava propustku...'!$C$128:$K$333</definedName>
    <definedName name="_xlnm.Print_Area" localSheetId="32">'A.3.12 - Oprava propustku...'!$C$4:$J$76,'A.3.12 - Oprava propustku...'!$C$82:$J$108,'A.3.12 - Oprava propustku...'!$C$114:$K$333</definedName>
    <definedName name="_xlnm.Print_Titles" localSheetId="32">'A.3.12 - Oprava propustku...'!$128:$128</definedName>
    <definedName name="_xlnm._FilterDatabase" localSheetId="33" hidden="1">'002 (14) - VRN - km 11,950'!$C$126:$K$136</definedName>
    <definedName name="_xlnm.Print_Area" localSheetId="33">'002 (14) - VRN - km 11,950'!$C$4:$J$76,'002 (14) - VRN - km 11,950'!$C$82:$J$104,'002 (14) - VRN - km 11,950'!$C$110:$K$136</definedName>
    <definedName name="_xlnm.Print_Titles" localSheetId="33">'002 (14) - VRN - km 11,950'!$126:$126</definedName>
    <definedName name="_xlnm._FilterDatabase" localSheetId="34" hidden="1">'A.3.13 - Oprava propustku...'!$C$126:$K$252</definedName>
    <definedName name="_xlnm.Print_Area" localSheetId="34">'A.3.13 - Oprava propustku...'!$C$4:$J$76,'A.3.13 - Oprava propustku...'!$C$82:$J$106,'A.3.13 - Oprava propustku...'!$C$112:$K$252</definedName>
    <definedName name="_xlnm.Print_Titles" localSheetId="34">'A.3.13 - Oprava propustku...'!$126:$126</definedName>
    <definedName name="_xlnm._FilterDatabase" localSheetId="35" hidden="1">'002 (15) - VRN - km 14,845'!$C$126:$K$136</definedName>
    <definedName name="_xlnm.Print_Area" localSheetId="35">'002 (15) - VRN - km 14,845'!$C$4:$J$76,'002 (15) - VRN - km 14,845'!$C$82:$J$104,'002 (15) - VRN - km 14,845'!$C$110:$K$136</definedName>
    <definedName name="_xlnm.Print_Titles" localSheetId="35">'002 (15) - VRN - km 14,845'!$126:$126</definedName>
    <definedName name="_xlnm._FilterDatabase" localSheetId="36" hidden="1">'A.3.14 - Oprava propustku...'!$C$130:$K$348</definedName>
    <definedName name="_xlnm.Print_Area" localSheetId="36">'A.3.14 - Oprava propustku...'!$C$4:$J$76,'A.3.14 - Oprava propustku...'!$C$82:$J$110,'A.3.14 - Oprava propustku...'!$C$116:$K$348</definedName>
    <definedName name="_xlnm.Print_Titles" localSheetId="36">'A.3.14 - Oprava propustku...'!$130:$130</definedName>
    <definedName name="_xlnm._FilterDatabase" localSheetId="37" hidden="1">'002 (16) - VRN - km 15,025'!$C$126:$K$136</definedName>
    <definedName name="_xlnm.Print_Area" localSheetId="37">'002 (16) - VRN - km 15,025'!$C$4:$J$76,'002 (16) - VRN - km 15,025'!$C$82:$J$104,'002 (16) - VRN - km 15,025'!$C$110:$K$136</definedName>
    <definedName name="_xlnm.Print_Titles" localSheetId="37">'002 (16) - VRN - km 15,025'!$126:$126</definedName>
    <definedName name="_xlnm._FilterDatabase" localSheetId="38" hidden="1">'A.3.15 - Oprava propustku...'!$C$130:$K$477</definedName>
    <definedName name="_xlnm.Print_Area" localSheetId="38">'A.3.15 - Oprava propustku...'!$C$4:$J$76,'A.3.15 - Oprava propustku...'!$C$82:$J$110,'A.3.15 - Oprava propustku...'!$C$116:$K$477</definedName>
    <definedName name="_xlnm.Print_Titles" localSheetId="38">'A.3.15 - Oprava propustku...'!$130:$130</definedName>
    <definedName name="_xlnm._FilterDatabase" localSheetId="39" hidden="1">'002 (17) - VRN - km 15,360'!$C$126:$K$136</definedName>
    <definedName name="_xlnm.Print_Area" localSheetId="39">'002 (17) - VRN - km 15,360'!$C$4:$J$76,'002 (17) - VRN - km 15,360'!$C$82:$J$104,'002 (17) - VRN - km 15,360'!$C$110:$K$136</definedName>
    <definedName name="_xlnm.Print_Titles" localSheetId="39">'002 (17) - VRN - km 15,360'!$126:$126</definedName>
    <definedName name="_xlnm._FilterDatabase" localSheetId="40" hidden="1">'A.3.16 - Oprava mostu v k...'!$C$132:$K$765</definedName>
    <definedName name="_xlnm.Print_Area" localSheetId="40">'A.3.16 - Oprava mostu v k...'!$C$4:$J$76,'A.3.16 - Oprava mostu v k...'!$C$82:$J$112,'A.3.16 - Oprava mostu v k...'!$C$118:$K$765</definedName>
    <definedName name="_xlnm.Print_Titles" localSheetId="40">'A.3.16 - Oprava mostu v k...'!$132:$132</definedName>
    <definedName name="_xlnm._FilterDatabase" localSheetId="41" hidden="1">'002 (18) - km 15,793 - sv...'!$C$126:$K$202</definedName>
    <definedName name="_xlnm.Print_Area" localSheetId="41">'002 (18) - km 15,793 - sv...'!$C$4:$J$76,'002 (18) - km 15,793 - sv...'!$C$82:$J$104,'002 (18) - km 15,793 - sv...'!$C$110:$K$202</definedName>
    <definedName name="_xlnm.Print_Titles" localSheetId="41">'002 (18) - km 15,793 - sv...'!$126:$126</definedName>
    <definedName name="_xlnm._FilterDatabase" localSheetId="42" hidden="1">'002 (19) - VRN - km 15,793'!$C$128:$K$155</definedName>
    <definedName name="_xlnm.Print_Area" localSheetId="42">'002 (19) - VRN - km 15,793'!$C$4:$J$76,'002 (19) - VRN - km 15,793'!$C$82:$J$106,'002 (19) - VRN - km 15,793'!$C$112:$K$155</definedName>
    <definedName name="_xlnm.Print_Titles" localSheetId="42">'002 (19) - VRN - km 15,793'!$128:$128</definedName>
  </definedNames>
  <calcPr/>
</workbook>
</file>

<file path=xl/calcChain.xml><?xml version="1.0" encoding="utf-8"?>
<calcChain xmlns="http://schemas.openxmlformats.org/spreadsheetml/2006/main">
  <c i="43" l="1" r="J41"/>
  <c r="J40"/>
  <c i="1" r="AY154"/>
  <c i="43" r="J39"/>
  <c i="1" r="AX154"/>
  <c i="43" r="BI150"/>
  <c r="BH150"/>
  <c r="BG150"/>
  <c r="BF150"/>
  <c r="T150"/>
  <c r="T149"/>
  <c r="R150"/>
  <c r="R149"/>
  <c r="P150"/>
  <c r="P149"/>
  <c r="BI146"/>
  <c r="BH146"/>
  <c r="BG146"/>
  <c r="BF146"/>
  <c r="T146"/>
  <c r="R146"/>
  <c r="P146"/>
  <c r="BI143"/>
  <c r="BH143"/>
  <c r="BG143"/>
  <c r="BF143"/>
  <c r="T143"/>
  <c r="R143"/>
  <c r="P143"/>
  <c r="BI139"/>
  <c r="BH139"/>
  <c r="BG139"/>
  <c r="BF139"/>
  <c r="T139"/>
  <c r="T138"/>
  <c r="R139"/>
  <c r="R138"/>
  <c r="P139"/>
  <c r="P138"/>
  <c r="BI135"/>
  <c r="BH135"/>
  <c r="BG135"/>
  <c r="BF135"/>
  <c r="T135"/>
  <c r="R135"/>
  <c r="P135"/>
  <c r="BI132"/>
  <c r="BH132"/>
  <c r="BG132"/>
  <c r="BF132"/>
  <c r="T132"/>
  <c r="R132"/>
  <c r="P132"/>
  <c r="F123"/>
  <c r="E121"/>
  <c r="F93"/>
  <c r="E91"/>
  <c r="J28"/>
  <c r="E28"/>
  <c r="J126"/>
  <c r="J27"/>
  <c r="J25"/>
  <c r="E25"/>
  <c r="J125"/>
  <c r="J24"/>
  <c r="J22"/>
  <c r="E22"/>
  <c r="F96"/>
  <c r="J21"/>
  <c r="J19"/>
  <c r="E19"/>
  <c r="F125"/>
  <c r="J18"/>
  <c r="J16"/>
  <c r="J123"/>
  <c r="E7"/>
  <c r="E115"/>
  <c i="42" r="J41"/>
  <c r="J40"/>
  <c i="1" r="AY153"/>
  <c i="42" r="J39"/>
  <c i="1" r="AX153"/>
  <c i="42" r="BI198"/>
  <c r="BH198"/>
  <c r="BG198"/>
  <c r="BF198"/>
  <c r="T198"/>
  <c r="T190"/>
  <c r="R198"/>
  <c r="R190"/>
  <c r="P198"/>
  <c r="P190"/>
  <c r="BI191"/>
  <c r="BH191"/>
  <c r="BG191"/>
  <c r="BF191"/>
  <c r="T191"/>
  <c r="R191"/>
  <c r="P191"/>
  <c r="BI186"/>
  <c r="BH186"/>
  <c r="BG186"/>
  <c r="BF186"/>
  <c r="T186"/>
  <c r="R186"/>
  <c r="P186"/>
  <c r="BI180"/>
  <c r="BH180"/>
  <c r="BG180"/>
  <c r="BF180"/>
  <c r="T180"/>
  <c r="R180"/>
  <c r="P180"/>
  <c r="BI175"/>
  <c r="BH175"/>
  <c r="BG175"/>
  <c r="BF175"/>
  <c r="T175"/>
  <c r="R175"/>
  <c r="P175"/>
  <c r="BI171"/>
  <c r="BH171"/>
  <c r="BG171"/>
  <c r="BF171"/>
  <c r="T171"/>
  <c r="R171"/>
  <c r="P171"/>
  <c r="BI167"/>
  <c r="BH167"/>
  <c r="BG167"/>
  <c r="BF167"/>
  <c r="T167"/>
  <c r="R167"/>
  <c r="P167"/>
  <c r="BI162"/>
  <c r="BH162"/>
  <c r="BG162"/>
  <c r="BF162"/>
  <c r="T162"/>
  <c r="R162"/>
  <c r="P162"/>
  <c r="BI156"/>
  <c r="BH156"/>
  <c r="BG156"/>
  <c r="BF156"/>
  <c r="T156"/>
  <c r="R156"/>
  <c r="P156"/>
  <c r="BI149"/>
  <c r="BH149"/>
  <c r="BG149"/>
  <c r="BF149"/>
  <c r="T149"/>
  <c r="R149"/>
  <c r="P149"/>
  <c r="BI143"/>
  <c r="BH143"/>
  <c r="BG143"/>
  <c r="BF143"/>
  <c r="T143"/>
  <c r="R143"/>
  <c r="P143"/>
  <c r="BI139"/>
  <c r="BH139"/>
  <c r="BG139"/>
  <c r="BF139"/>
  <c r="T139"/>
  <c r="R139"/>
  <c r="P139"/>
  <c r="BI135"/>
  <c r="BH135"/>
  <c r="BG135"/>
  <c r="BF135"/>
  <c r="T135"/>
  <c r="R135"/>
  <c r="P135"/>
  <c r="BI130"/>
  <c r="BH130"/>
  <c r="BG130"/>
  <c r="BF130"/>
  <c r="T130"/>
  <c r="R130"/>
  <c r="P130"/>
  <c r="F121"/>
  <c r="E119"/>
  <c r="F93"/>
  <c r="E91"/>
  <c r="J28"/>
  <c r="E28"/>
  <c r="J124"/>
  <c r="J27"/>
  <c r="J25"/>
  <c r="E25"/>
  <c r="J123"/>
  <c r="J24"/>
  <c r="J22"/>
  <c r="E22"/>
  <c r="F96"/>
  <c r="J21"/>
  <c r="J19"/>
  <c r="E19"/>
  <c r="F123"/>
  <c r="J18"/>
  <c r="J16"/>
  <c r="J93"/>
  <c r="E7"/>
  <c r="E113"/>
  <c i="41" r="J39"/>
  <c r="J38"/>
  <c i="1" r="AY152"/>
  <c i="41" r="J37"/>
  <c i="1" r="AX152"/>
  <c i="41" r="BI763"/>
  <c r="BH763"/>
  <c r="BG763"/>
  <c r="BF763"/>
  <c r="T763"/>
  <c r="T762"/>
  <c r="T761"/>
  <c r="R763"/>
  <c r="R762"/>
  <c r="R761"/>
  <c r="P763"/>
  <c r="P762"/>
  <c r="P761"/>
  <c r="BI759"/>
  <c r="BH759"/>
  <c r="BG759"/>
  <c r="BF759"/>
  <c r="T759"/>
  <c r="R759"/>
  <c r="P759"/>
  <c r="BI753"/>
  <c r="BH753"/>
  <c r="BG753"/>
  <c r="BF753"/>
  <c r="T753"/>
  <c r="R753"/>
  <c r="P753"/>
  <c r="BI744"/>
  <c r="BH744"/>
  <c r="BG744"/>
  <c r="BF744"/>
  <c r="T744"/>
  <c r="R744"/>
  <c r="P744"/>
  <c r="BI739"/>
  <c r="BH739"/>
  <c r="BG739"/>
  <c r="BF739"/>
  <c r="T739"/>
  <c r="R739"/>
  <c r="P739"/>
  <c r="BI734"/>
  <c r="BH734"/>
  <c r="BG734"/>
  <c r="BF734"/>
  <c r="T734"/>
  <c r="R734"/>
  <c r="P734"/>
  <c r="BI729"/>
  <c r="BH729"/>
  <c r="BG729"/>
  <c r="BF729"/>
  <c r="T729"/>
  <c r="R729"/>
  <c r="P729"/>
  <c r="BI721"/>
  <c r="BH721"/>
  <c r="BG721"/>
  <c r="BF721"/>
  <c r="T721"/>
  <c r="R721"/>
  <c r="P721"/>
  <c r="BI717"/>
  <c r="BH717"/>
  <c r="BG717"/>
  <c r="BF717"/>
  <c r="T717"/>
  <c r="T716"/>
  <c r="R717"/>
  <c r="R716"/>
  <c r="P717"/>
  <c r="P716"/>
  <c r="BI710"/>
  <c r="BH710"/>
  <c r="BG710"/>
  <c r="BF710"/>
  <c r="T710"/>
  <c r="R710"/>
  <c r="P710"/>
  <c r="BI707"/>
  <c r="BH707"/>
  <c r="BG707"/>
  <c r="BF707"/>
  <c r="T707"/>
  <c r="R707"/>
  <c r="P707"/>
  <c r="BI705"/>
  <c r="BH705"/>
  <c r="BG705"/>
  <c r="BF705"/>
  <c r="T705"/>
  <c r="R705"/>
  <c r="P705"/>
  <c r="BI701"/>
  <c r="BH701"/>
  <c r="BG701"/>
  <c r="BF701"/>
  <c r="T701"/>
  <c r="R701"/>
  <c r="P701"/>
  <c r="BI696"/>
  <c r="BH696"/>
  <c r="BG696"/>
  <c r="BF696"/>
  <c r="T696"/>
  <c r="R696"/>
  <c r="P696"/>
  <c r="BI687"/>
  <c r="BH687"/>
  <c r="BG687"/>
  <c r="BF687"/>
  <c r="T687"/>
  <c r="R687"/>
  <c r="P687"/>
  <c r="BI682"/>
  <c r="BH682"/>
  <c r="BG682"/>
  <c r="BF682"/>
  <c r="T682"/>
  <c r="R682"/>
  <c r="P682"/>
  <c r="BI677"/>
  <c r="BH677"/>
  <c r="BG677"/>
  <c r="BF677"/>
  <c r="T677"/>
  <c r="R677"/>
  <c r="P677"/>
  <c r="BI669"/>
  <c r="BH669"/>
  <c r="BG669"/>
  <c r="BF669"/>
  <c r="T669"/>
  <c r="R669"/>
  <c r="P669"/>
  <c r="BI661"/>
  <c r="BH661"/>
  <c r="BG661"/>
  <c r="BF661"/>
  <c r="T661"/>
  <c r="R661"/>
  <c r="P661"/>
  <c r="BI657"/>
  <c r="BH657"/>
  <c r="BG657"/>
  <c r="BF657"/>
  <c r="T657"/>
  <c r="R657"/>
  <c r="P657"/>
  <c r="BI650"/>
  <c r="BH650"/>
  <c r="BG650"/>
  <c r="BF650"/>
  <c r="T650"/>
  <c r="R650"/>
  <c r="P650"/>
  <c r="BI642"/>
  <c r="BH642"/>
  <c r="BG642"/>
  <c r="BF642"/>
  <c r="T642"/>
  <c r="R642"/>
  <c r="P642"/>
  <c r="BI634"/>
  <c r="BH634"/>
  <c r="BG634"/>
  <c r="BF634"/>
  <c r="T634"/>
  <c r="R634"/>
  <c r="P634"/>
  <c r="BI626"/>
  <c r="BH626"/>
  <c r="BG626"/>
  <c r="BF626"/>
  <c r="T626"/>
  <c r="R626"/>
  <c r="P626"/>
  <c r="BI621"/>
  <c r="BH621"/>
  <c r="BG621"/>
  <c r="BF621"/>
  <c r="T621"/>
  <c r="R621"/>
  <c r="P621"/>
  <c r="BI617"/>
  <c r="BH617"/>
  <c r="BG617"/>
  <c r="BF617"/>
  <c r="T617"/>
  <c r="R617"/>
  <c r="P617"/>
  <c r="BI612"/>
  <c r="BH612"/>
  <c r="BG612"/>
  <c r="BF612"/>
  <c r="T612"/>
  <c r="R612"/>
  <c r="P612"/>
  <c r="BI601"/>
  <c r="BH601"/>
  <c r="BG601"/>
  <c r="BF601"/>
  <c r="T601"/>
  <c r="R601"/>
  <c r="P601"/>
  <c r="BI596"/>
  <c r="BH596"/>
  <c r="BG596"/>
  <c r="BF596"/>
  <c r="T596"/>
  <c r="R596"/>
  <c r="P596"/>
  <c r="BI592"/>
  <c r="BH592"/>
  <c r="BG592"/>
  <c r="BF592"/>
  <c r="T592"/>
  <c r="R592"/>
  <c r="P592"/>
  <c r="BI587"/>
  <c r="BH587"/>
  <c r="BG587"/>
  <c r="BF587"/>
  <c r="T587"/>
  <c r="R587"/>
  <c r="P587"/>
  <c r="BI583"/>
  <c r="BH583"/>
  <c r="BG583"/>
  <c r="BF583"/>
  <c r="T583"/>
  <c r="R583"/>
  <c r="P583"/>
  <c r="BI579"/>
  <c r="BH579"/>
  <c r="BG579"/>
  <c r="BF579"/>
  <c r="T579"/>
  <c r="R579"/>
  <c r="P579"/>
  <c r="BI573"/>
  <c r="BH573"/>
  <c r="BG573"/>
  <c r="BF573"/>
  <c r="T573"/>
  <c r="R573"/>
  <c r="P573"/>
  <c r="BI567"/>
  <c r="BH567"/>
  <c r="BG567"/>
  <c r="BF567"/>
  <c r="T567"/>
  <c r="R567"/>
  <c r="P567"/>
  <c r="BI563"/>
  <c r="BH563"/>
  <c r="BG563"/>
  <c r="BF563"/>
  <c r="T563"/>
  <c r="R563"/>
  <c r="P563"/>
  <c r="BI555"/>
  <c r="BH555"/>
  <c r="BG555"/>
  <c r="BF555"/>
  <c r="T555"/>
  <c r="R555"/>
  <c r="P555"/>
  <c r="BI553"/>
  <c r="BH553"/>
  <c r="BG553"/>
  <c r="BF553"/>
  <c r="T553"/>
  <c r="R553"/>
  <c r="P553"/>
  <c r="BI551"/>
  <c r="BH551"/>
  <c r="BG551"/>
  <c r="BF551"/>
  <c r="T551"/>
  <c r="R551"/>
  <c r="P551"/>
  <c r="BI549"/>
  <c r="BH549"/>
  <c r="BG549"/>
  <c r="BF549"/>
  <c r="T549"/>
  <c r="R549"/>
  <c r="P549"/>
  <c r="BI547"/>
  <c r="BH547"/>
  <c r="BG547"/>
  <c r="BF547"/>
  <c r="T547"/>
  <c r="R547"/>
  <c r="P547"/>
  <c r="BI545"/>
  <c r="BH545"/>
  <c r="BG545"/>
  <c r="BF545"/>
  <c r="T545"/>
  <c r="R545"/>
  <c r="P545"/>
  <c r="BI540"/>
  <c r="BH540"/>
  <c r="BG540"/>
  <c r="BF540"/>
  <c r="T540"/>
  <c r="R540"/>
  <c r="P540"/>
  <c r="BI534"/>
  <c r="BH534"/>
  <c r="BG534"/>
  <c r="BF534"/>
  <c r="T534"/>
  <c r="R534"/>
  <c r="P534"/>
  <c r="BI532"/>
  <c r="BH532"/>
  <c r="BG532"/>
  <c r="BF532"/>
  <c r="T532"/>
  <c r="R532"/>
  <c r="P532"/>
  <c r="BI523"/>
  <c r="BH523"/>
  <c r="BG523"/>
  <c r="BF523"/>
  <c r="T523"/>
  <c r="R523"/>
  <c r="P523"/>
  <c r="BI512"/>
  <c r="BH512"/>
  <c r="BG512"/>
  <c r="BF512"/>
  <c r="T512"/>
  <c r="R512"/>
  <c r="P512"/>
  <c r="BI501"/>
  <c r="BH501"/>
  <c r="BG501"/>
  <c r="BF501"/>
  <c r="T501"/>
  <c r="R501"/>
  <c r="P501"/>
  <c r="BI490"/>
  <c r="BH490"/>
  <c r="BG490"/>
  <c r="BF490"/>
  <c r="T490"/>
  <c r="R490"/>
  <c r="P490"/>
  <c r="BI483"/>
  <c r="BH483"/>
  <c r="BG483"/>
  <c r="BF483"/>
  <c r="T483"/>
  <c r="R483"/>
  <c r="P483"/>
  <c r="BI476"/>
  <c r="BH476"/>
  <c r="BG476"/>
  <c r="BF476"/>
  <c r="T476"/>
  <c r="R476"/>
  <c r="P476"/>
  <c r="BI468"/>
  <c r="BH468"/>
  <c r="BG468"/>
  <c r="BF468"/>
  <c r="T468"/>
  <c r="R468"/>
  <c r="P468"/>
  <c r="BI462"/>
  <c r="BH462"/>
  <c r="BG462"/>
  <c r="BF462"/>
  <c r="T462"/>
  <c r="R462"/>
  <c r="P462"/>
  <c r="BI458"/>
  <c r="BH458"/>
  <c r="BG458"/>
  <c r="BF458"/>
  <c r="T458"/>
  <c r="R458"/>
  <c r="P458"/>
  <c r="BI434"/>
  <c r="BH434"/>
  <c r="BG434"/>
  <c r="BF434"/>
  <c r="T434"/>
  <c r="R434"/>
  <c r="P434"/>
  <c r="BI428"/>
  <c r="BH428"/>
  <c r="BG428"/>
  <c r="BF428"/>
  <c r="T428"/>
  <c r="R428"/>
  <c r="P428"/>
  <c r="BI422"/>
  <c r="BH422"/>
  <c r="BG422"/>
  <c r="BF422"/>
  <c r="T422"/>
  <c r="R422"/>
  <c r="P422"/>
  <c r="BI419"/>
  <c r="BH419"/>
  <c r="BG419"/>
  <c r="BF419"/>
  <c r="T419"/>
  <c r="R419"/>
  <c r="P419"/>
  <c r="BI416"/>
  <c r="BH416"/>
  <c r="BG416"/>
  <c r="BF416"/>
  <c r="T416"/>
  <c r="R416"/>
  <c r="P416"/>
  <c r="BI410"/>
  <c r="BH410"/>
  <c r="BG410"/>
  <c r="BF410"/>
  <c r="T410"/>
  <c r="R410"/>
  <c r="P410"/>
  <c r="BI406"/>
  <c r="BH406"/>
  <c r="BG406"/>
  <c r="BF406"/>
  <c r="T406"/>
  <c r="R406"/>
  <c r="P406"/>
  <c r="BI402"/>
  <c r="BH402"/>
  <c r="BG402"/>
  <c r="BF402"/>
  <c r="T402"/>
  <c r="R402"/>
  <c r="P402"/>
  <c r="BI396"/>
  <c r="BH396"/>
  <c r="BG396"/>
  <c r="BF396"/>
  <c r="T396"/>
  <c r="R396"/>
  <c r="P396"/>
  <c r="BI390"/>
  <c r="BH390"/>
  <c r="BG390"/>
  <c r="BF390"/>
  <c r="T390"/>
  <c r="R390"/>
  <c r="P390"/>
  <c r="BI386"/>
  <c r="BH386"/>
  <c r="BG386"/>
  <c r="BF386"/>
  <c r="T386"/>
  <c r="R386"/>
  <c r="P386"/>
  <c r="BI382"/>
  <c r="BH382"/>
  <c r="BG382"/>
  <c r="BF382"/>
  <c r="T382"/>
  <c r="R382"/>
  <c r="P382"/>
  <c r="BI378"/>
  <c r="BH378"/>
  <c r="BG378"/>
  <c r="BF378"/>
  <c r="T378"/>
  <c r="R378"/>
  <c r="P378"/>
  <c r="BI374"/>
  <c r="BH374"/>
  <c r="BG374"/>
  <c r="BF374"/>
  <c r="T374"/>
  <c r="R374"/>
  <c r="P374"/>
  <c r="BI372"/>
  <c r="BH372"/>
  <c r="BG372"/>
  <c r="BF372"/>
  <c r="T372"/>
  <c r="R372"/>
  <c r="P372"/>
  <c r="BI361"/>
  <c r="BH361"/>
  <c r="BG361"/>
  <c r="BF361"/>
  <c r="T361"/>
  <c r="R361"/>
  <c r="P361"/>
  <c r="BI357"/>
  <c r="BH357"/>
  <c r="BG357"/>
  <c r="BF357"/>
  <c r="T357"/>
  <c r="R357"/>
  <c r="P357"/>
  <c r="BI346"/>
  <c r="BH346"/>
  <c r="BG346"/>
  <c r="BF346"/>
  <c r="T346"/>
  <c r="R346"/>
  <c r="P346"/>
  <c r="BI344"/>
  <c r="BH344"/>
  <c r="BG344"/>
  <c r="BF344"/>
  <c r="T344"/>
  <c r="R344"/>
  <c r="P344"/>
  <c r="BI339"/>
  <c r="BH339"/>
  <c r="BG339"/>
  <c r="BF339"/>
  <c r="T339"/>
  <c r="R339"/>
  <c r="P339"/>
  <c r="BI334"/>
  <c r="BH334"/>
  <c r="BG334"/>
  <c r="BF334"/>
  <c r="T334"/>
  <c r="R334"/>
  <c r="P334"/>
  <c r="BI329"/>
  <c r="BH329"/>
  <c r="BG329"/>
  <c r="BF329"/>
  <c r="T329"/>
  <c r="R329"/>
  <c r="P329"/>
  <c r="BI327"/>
  <c r="BH327"/>
  <c r="BG327"/>
  <c r="BF327"/>
  <c r="T327"/>
  <c r="R327"/>
  <c r="P327"/>
  <c r="BI322"/>
  <c r="BH322"/>
  <c r="BG322"/>
  <c r="BF322"/>
  <c r="T322"/>
  <c r="R322"/>
  <c r="P322"/>
  <c r="BI320"/>
  <c r="BH320"/>
  <c r="BG320"/>
  <c r="BF320"/>
  <c r="T320"/>
  <c r="R320"/>
  <c r="P320"/>
  <c r="BI313"/>
  <c r="BH313"/>
  <c r="BG313"/>
  <c r="BF313"/>
  <c r="T313"/>
  <c r="R313"/>
  <c r="P313"/>
  <c r="BI311"/>
  <c r="BH311"/>
  <c r="BG311"/>
  <c r="BF311"/>
  <c r="T311"/>
  <c r="R311"/>
  <c r="P311"/>
  <c r="BI309"/>
  <c r="BH309"/>
  <c r="BG309"/>
  <c r="BF309"/>
  <c r="T309"/>
  <c r="R309"/>
  <c r="P309"/>
  <c r="BI300"/>
  <c r="BH300"/>
  <c r="BG300"/>
  <c r="BF300"/>
  <c r="T300"/>
  <c r="R300"/>
  <c r="P300"/>
  <c r="BI293"/>
  <c r="BH293"/>
  <c r="BG293"/>
  <c r="BF293"/>
  <c r="T293"/>
  <c r="R293"/>
  <c r="P293"/>
  <c r="BI291"/>
  <c r="BH291"/>
  <c r="BG291"/>
  <c r="BF291"/>
  <c r="T291"/>
  <c r="R291"/>
  <c r="P291"/>
  <c r="BI278"/>
  <c r="BH278"/>
  <c r="BG278"/>
  <c r="BF278"/>
  <c r="T278"/>
  <c r="R278"/>
  <c r="P278"/>
  <c r="BI265"/>
  <c r="BH265"/>
  <c r="BG265"/>
  <c r="BF265"/>
  <c r="T265"/>
  <c r="R265"/>
  <c r="P265"/>
  <c r="BI252"/>
  <c r="BH252"/>
  <c r="BG252"/>
  <c r="BF252"/>
  <c r="T252"/>
  <c r="R252"/>
  <c r="P252"/>
  <c r="BI241"/>
  <c r="BH241"/>
  <c r="BG241"/>
  <c r="BF241"/>
  <c r="T241"/>
  <c r="R241"/>
  <c r="P241"/>
  <c r="BI237"/>
  <c r="BH237"/>
  <c r="BG237"/>
  <c r="BF237"/>
  <c r="T237"/>
  <c r="R237"/>
  <c r="P237"/>
  <c r="BI230"/>
  <c r="BH230"/>
  <c r="BG230"/>
  <c r="BF230"/>
  <c r="T230"/>
  <c r="R230"/>
  <c r="P230"/>
  <c r="BI226"/>
  <c r="BH226"/>
  <c r="BG226"/>
  <c r="BF226"/>
  <c r="T226"/>
  <c r="R226"/>
  <c r="P226"/>
  <c r="BI221"/>
  <c r="BH221"/>
  <c r="BG221"/>
  <c r="BF221"/>
  <c r="T221"/>
  <c r="R221"/>
  <c r="P221"/>
  <c r="BI217"/>
  <c r="BH217"/>
  <c r="BG217"/>
  <c r="BF217"/>
  <c r="T217"/>
  <c r="R217"/>
  <c r="P217"/>
  <c r="BI211"/>
  <c r="BH211"/>
  <c r="BG211"/>
  <c r="BF211"/>
  <c r="T211"/>
  <c r="R211"/>
  <c r="P211"/>
  <c r="BI207"/>
  <c r="BH207"/>
  <c r="BG207"/>
  <c r="BF207"/>
  <c r="T207"/>
  <c r="R207"/>
  <c r="P207"/>
  <c r="BI197"/>
  <c r="BH197"/>
  <c r="BG197"/>
  <c r="BF197"/>
  <c r="T197"/>
  <c r="R197"/>
  <c r="P197"/>
  <c r="BI192"/>
  <c r="BH192"/>
  <c r="BG192"/>
  <c r="BF192"/>
  <c r="T192"/>
  <c r="R192"/>
  <c r="P192"/>
  <c r="BI184"/>
  <c r="BH184"/>
  <c r="BG184"/>
  <c r="BF184"/>
  <c r="T184"/>
  <c r="R184"/>
  <c r="P184"/>
  <c r="BI180"/>
  <c r="BH180"/>
  <c r="BG180"/>
  <c r="BF180"/>
  <c r="T180"/>
  <c r="R180"/>
  <c r="P180"/>
  <c r="BI176"/>
  <c r="BH176"/>
  <c r="BG176"/>
  <c r="BF176"/>
  <c r="T176"/>
  <c r="R176"/>
  <c r="P176"/>
  <c r="BI172"/>
  <c r="BH172"/>
  <c r="BG172"/>
  <c r="BF172"/>
  <c r="T172"/>
  <c r="R172"/>
  <c r="P172"/>
  <c r="BI170"/>
  <c r="BH170"/>
  <c r="BG170"/>
  <c r="BF170"/>
  <c r="T170"/>
  <c r="R170"/>
  <c r="P170"/>
  <c r="BI162"/>
  <c r="BH162"/>
  <c r="BG162"/>
  <c r="BF162"/>
  <c r="T162"/>
  <c r="R162"/>
  <c r="P162"/>
  <c r="BI156"/>
  <c r="BH156"/>
  <c r="BG156"/>
  <c r="BF156"/>
  <c r="T156"/>
  <c r="R156"/>
  <c r="P156"/>
  <c r="BI151"/>
  <c r="BH151"/>
  <c r="BG151"/>
  <c r="BF151"/>
  <c r="T151"/>
  <c r="R151"/>
  <c r="P151"/>
  <c r="BI146"/>
  <c r="BH146"/>
  <c r="BG146"/>
  <c r="BF146"/>
  <c r="T146"/>
  <c r="R146"/>
  <c r="P146"/>
  <c r="BI141"/>
  <c r="BH141"/>
  <c r="BG141"/>
  <c r="BF141"/>
  <c r="T141"/>
  <c r="R141"/>
  <c r="P141"/>
  <c r="BI136"/>
  <c r="BH136"/>
  <c r="BG136"/>
  <c r="BF136"/>
  <c r="T136"/>
  <c r="R136"/>
  <c r="P136"/>
  <c r="F127"/>
  <c r="E125"/>
  <c r="F91"/>
  <c r="E89"/>
  <c r="J26"/>
  <c r="E26"/>
  <c r="J130"/>
  <c r="J25"/>
  <c r="J23"/>
  <c r="E23"/>
  <c r="J93"/>
  <c r="J22"/>
  <c r="J20"/>
  <c r="E20"/>
  <c r="F130"/>
  <c r="J19"/>
  <c r="J17"/>
  <c r="E17"/>
  <c r="F129"/>
  <c r="J16"/>
  <c r="J14"/>
  <c r="J91"/>
  <c r="E7"/>
  <c r="E85"/>
  <c i="40" r="J41"/>
  <c r="J40"/>
  <c i="1" r="AY150"/>
  <c i="40" r="J39"/>
  <c i="1" r="AX150"/>
  <c i="40" r="BI134"/>
  <c r="BH134"/>
  <c r="BG134"/>
  <c r="BF134"/>
  <c r="T134"/>
  <c r="T133"/>
  <c r="R134"/>
  <c r="R133"/>
  <c r="P134"/>
  <c r="P133"/>
  <c r="BI130"/>
  <c r="BH130"/>
  <c r="BG130"/>
  <c r="BF130"/>
  <c r="T130"/>
  <c r="T129"/>
  <c r="T128"/>
  <c r="T127"/>
  <c r="R130"/>
  <c r="R129"/>
  <c r="R128"/>
  <c r="R127"/>
  <c r="P130"/>
  <c r="P129"/>
  <c r="P128"/>
  <c r="P127"/>
  <c i="1" r="AU150"/>
  <c i="40" r="F121"/>
  <c r="E119"/>
  <c r="F93"/>
  <c r="E91"/>
  <c r="J28"/>
  <c r="E28"/>
  <c r="J96"/>
  <c r="J27"/>
  <c r="J25"/>
  <c r="E25"/>
  <c r="J123"/>
  <c r="J24"/>
  <c r="J22"/>
  <c r="E22"/>
  <c r="F124"/>
  <c r="J21"/>
  <c r="J19"/>
  <c r="E19"/>
  <c r="F123"/>
  <c r="J18"/>
  <c r="J16"/>
  <c r="J93"/>
  <c r="E7"/>
  <c r="E113"/>
  <c i="39" r="J39"/>
  <c r="J38"/>
  <c i="1" r="AY149"/>
  <c i="39" r="J37"/>
  <c i="1" r="AX149"/>
  <c i="39" r="BI476"/>
  <c r="BH476"/>
  <c r="BG476"/>
  <c r="BF476"/>
  <c r="T476"/>
  <c r="R476"/>
  <c r="P476"/>
  <c r="BI471"/>
  <c r="BH471"/>
  <c r="BG471"/>
  <c r="BF471"/>
  <c r="T471"/>
  <c r="R471"/>
  <c r="P471"/>
  <c r="BI467"/>
  <c r="BH467"/>
  <c r="BG467"/>
  <c r="BF467"/>
  <c r="T467"/>
  <c r="R467"/>
  <c r="P467"/>
  <c r="BI462"/>
  <c r="BH462"/>
  <c r="BG462"/>
  <c r="BF462"/>
  <c r="T462"/>
  <c r="R462"/>
  <c r="P462"/>
  <c r="BI456"/>
  <c r="BH456"/>
  <c r="BG456"/>
  <c r="BF456"/>
  <c r="T456"/>
  <c r="R456"/>
  <c r="P456"/>
  <c r="BI452"/>
  <c r="BH452"/>
  <c r="BG452"/>
  <c r="BF452"/>
  <c r="T452"/>
  <c r="T451"/>
  <c r="R452"/>
  <c r="R451"/>
  <c r="P452"/>
  <c r="P451"/>
  <c r="BI449"/>
  <c r="BH449"/>
  <c r="BG449"/>
  <c r="BF449"/>
  <c r="T449"/>
  <c r="R449"/>
  <c r="P449"/>
  <c r="BI447"/>
  <c r="BH447"/>
  <c r="BG447"/>
  <c r="BF447"/>
  <c r="T447"/>
  <c r="R447"/>
  <c r="P447"/>
  <c r="BI443"/>
  <c r="BH443"/>
  <c r="BG443"/>
  <c r="BF443"/>
  <c r="T443"/>
  <c r="R443"/>
  <c r="P443"/>
  <c r="BI441"/>
  <c r="BH441"/>
  <c r="BG441"/>
  <c r="BF441"/>
  <c r="T441"/>
  <c r="R441"/>
  <c r="P441"/>
  <c r="BI434"/>
  <c r="BH434"/>
  <c r="BG434"/>
  <c r="BF434"/>
  <c r="T434"/>
  <c r="R434"/>
  <c r="P434"/>
  <c r="BI421"/>
  <c r="BH421"/>
  <c r="BG421"/>
  <c r="BF421"/>
  <c r="T421"/>
  <c r="R421"/>
  <c r="P421"/>
  <c r="BI408"/>
  <c r="BH408"/>
  <c r="BG408"/>
  <c r="BF408"/>
  <c r="T408"/>
  <c r="R408"/>
  <c r="P408"/>
  <c r="BI404"/>
  <c r="BH404"/>
  <c r="BG404"/>
  <c r="BF404"/>
  <c r="T404"/>
  <c r="R404"/>
  <c r="P404"/>
  <c r="BI396"/>
  <c r="BH396"/>
  <c r="BG396"/>
  <c r="BF396"/>
  <c r="T396"/>
  <c r="R396"/>
  <c r="P396"/>
  <c r="BI383"/>
  <c r="BH383"/>
  <c r="BG383"/>
  <c r="BF383"/>
  <c r="T383"/>
  <c r="R383"/>
  <c r="P383"/>
  <c r="BI381"/>
  <c r="BH381"/>
  <c r="BG381"/>
  <c r="BF381"/>
  <c r="T381"/>
  <c r="R381"/>
  <c r="P381"/>
  <c r="BI372"/>
  <c r="BH372"/>
  <c r="BG372"/>
  <c r="BF372"/>
  <c r="T372"/>
  <c r="R372"/>
  <c r="P372"/>
  <c r="BI367"/>
  <c r="BH367"/>
  <c r="BG367"/>
  <c r="BF367"/>
  <c r="T367"/>
  <c r="R367"/>
  <c r="P367"/>
  <c r="BI362"/>
  <c r="BH362"/>
  <c r="BG362"/>
  <c r="BF362"/>
  <c r="T362"/>
  <c r="R362"/>
  <c r="P362"/>
  <c r="BI357"/>
  <c r="BH357"/>
  <c r="BG357"/>
  <c r="BF357"/>
  <c r="T357"/>
  <c r="R357"/>
  <c r="P357"/>
  <c r="BI352"/>
  <c r="BH352"/>
  <c r="BG352"/>
  <c r="BF352"/>
  <c r="T352"/>
  <c r="R352"/>
  <c r="P352"/>
  <c r="BI346"/>
  <c r="BH346"/>
  <c r="BG346"/>
  <c r="BF346"/>
  <c r="T346"/>
  <c r="R346"/>
  <c r="P346"/>
  <c r="BI341"/>
  <c r="BH341"/>
  <c r="BG341"/>
  <c r="BF341"/>
  <c r="T341"/>
  <c r="R341"/>
  <c r="P341"/>
  <c r="BI336"/>
  <c r="BH336"/>
  <c r="BG336"/>
  <c r="BF336"/>
  <c r="T336"/>
  <c r="R336"/>
  <c r="P336"/>
  <c r="BI331"/>
  <c r="BH331"/>
  <c r="BG331"/>
  <c r="BF331"/>
  <c r="T331"/>
  <c r="R331"/>
  <c r="P331"/>
  <c r="BI326"/>
  <c r="BH326"/>
  <c r="BG326"/>
  <c r="BF326"/>
  <c r="T326"/>
  <c r="R326"/>
  <c r="P326"/>
  <c r="BI321"/>
  <c r="BH321"/>
  <c r="BG321"/>
  <c r="BF321"/>
  <c r="T321"/>
  <c r="R321"/>
  <c r="P321"/>
  <c r="BI313"/>
  <c r="BH313"/>
  <c r="BG313"/>
  <c r="BF313"/>
  <c r="T313"/>
  <c r="R313"/>
  <c r="P313"/>
  <c r="BI306"/>
  <c r="BH306"/>
  <c r="BG306"/>
  <c r="BF306"/>
  <c r="T306"/>
  <c r="R306"/>
  <c r="P306"/>
  <c r="BI302"/>
  <c r="BH302"/>
  <c r="BG302"/>
  <c r="BF302"/>
  <c r="T302"/>
  <c r="R302"/>
  <c r="P302"/>
  <c r="BI293"/>
  <c r="BH293"/>
  <c r="BG293"/>
  <c r="BF293"/>
  <c r="T293"/>
  <c r="R293"/>
  <c r="P293"/>
  <c r="BI287"/>
  <c r="BH287"/>
  <c r="BG287"/>
  <c r="BF287"/>
  <c r="T287"/>
  <c r="R287"/>
  <c r="P287"/>
  <c r="BI279"/>
  <c r="BH279"/>
  <c r="BG279"/>
  <c r="BF279"/>
  <c r="T279"/>
  <c r="R279"/>
  <c r="P279"/>
  <c r="BI275"/>
  <c r="BH275"/>
  <c r="BG275"/>
  <c r="BF275"/>
  <c r="T275"/>
  <c r="R275"/>
  <c r="P275"/>
  <c r="BI271"/>
  <c r="BH271"/>
  <c r="BG271"/>
  <c r="BF271"/>
  <c r="T271"/>
  <c r="R271"/>
  <c r="P271"/>
  <c r="BI264"/>
  <c r="BH264"/>
  <c r="BG264"/>
  <c r="BF264"/>
  <c r="T264"/>
  <c r="R264"/>
  <c r="P264"/>
  <c r="BI259"/>
  <c r="BH259"/>
  <c r="BG259"/>
  <c r="BF259"/>
  <c r="T259"/>
  <c r="R259"/>
  <c r="P259"/>
  <c r="BI257"/>
  <c r="BH257"/>
  <c r="BG257"/>
  <c r="BF257"/>
  <c r="T257"/>
  <c r="R257"/>
  <c r="P257"/>
  <c r="BI248"/>
  <c r="BH248"/>
  <c r="BG248"/>
  <c r="BF248"/>
  <c r="T248"/>
  <c r="R248"/>
  <c r="P248"/>
  <c r="BI246"/>
  <c r="BH246"/>
  <c r="BG246"/>
  <c r="BF246"/>
  <c r="T246"/>
  <c r="R246"/>
  <c r="P246"/>
  <c r="BI239"/>
  <c r="BH239"/>
  <c r="BG239"/>
  <c r="BF239"/>
  <c r="T239"/>
  <c r="R239"/>
  <c r="P239"/>
  <c r="BI236"/>
  <c r="BH236"/>
  <c r="BG236"/>
  <c r="BF236"/>
  <c r="T236"/>
  <c r="R236"/>
  <c r="P236"/>
  <c r="BI232"/>
  <c r="BH232"/>
  <c r="BG232"/>
  <c r="BF232"/>
  <c r="T232"/>
  <c r="R232"/>
  <c r="P232"/>
  <c r="BI230"/>
  <c r="BH230"/>
  <c r="BG230"/>
  <c r="BF230"/>
  <c r="T230"/>
  <c r="R230"/>
  <c r="P230"/>
  <c r="BI225"/>
  <c r="BH225"/>
  <c r="BG225"/>
  <c r="BF225"/>
  <c r="T225"/>
  <c r="R225"/>
  <c r="P225"/>
  <c r="BI223"/>
  <c r="BH223"/>
  <c r="BG223"/>
  <c r="BF223"/>
  <c r="T223"/>
  <c r="R223"/>
  <c r="P223"/>
  <c r="BI217"/>
  <c r="BH217"/>
  <c r="BG217"/>
  <c r="BF217"/>
  <c r="T217"/>
  <c r="R217"/>
  <c r="P217"/>
  <c r="BI215"/>
  <c r="BH215"/>
  <c r="BG215"/>
  <c r="BF215"/>
  <c r="T215"/>
  <c r="R215"/>
  <c r="P215"/>
  <c r="BI210"/>
  <c r="BH210"/>
  <c r="BG210"/>
  <c r="BF210"/>
  <c r="T210"/>
  <c r="R210"/>
  <c r="P210"/>
  <c r="BI205"/>
  <c r="BH205"/>
  <c r="BG205"/>
  <c r="BF205"/>
  <c r="T205"/>
  <c r="R205"/>
  <c r="P205"/>
  <c r="BI201"/>
  <c r="BH201"/>
  <c r="BG201"/>
  <c r="BF201"/>
  <c r="T201"/>
  <c r="R201"/>
  <c r="P201"/>
  <c r="BI193"/>
  <c r="BH193"/>
  <c r="BG193"/>
  <c r="BF193"/>
  <c r="T193"/>
  <c r="R193"/>
  <c r="P193"/>
  <c r="BI189"/>
  <c r="BH189"/>
  <c r="BG189"/>
  <c r="BF189"/>
  <c r="T189"/>
  <c r="R189"/>
  <c r="P189"/>
  <c r="BI184"/>
  <c r="BH184"/>
  <c r="BG184"/>
  <c r="BF184"/>
  <c r="T184"/>
  <c r="R184"/>
  <c r="P184"/>
  <c r="BI179"/>
  <c r="BH179"/>
  <c r="BG179"/>
  <c r="BF179"/>
  <c r="T179"/>
  <c r="R179"/>
  <c r="P179"/>
  <c r="BI174"/>
  <c r="BH174"/>
  <c r="BG174"/>
  <c r="BF174"/>
  <c r="T174"/>
  <c r="R174"/>
  <c r="P174"/>
  <c r="BI170"/>
  <c r="BH170"/>
  <c r="BG170"/>
  <c r="BF170"/>
  <c r="T170"/>
  <c r="R170"/>
  <c r="P170"/>
  <c r="BI155"/>
  <c r="BH155"/>
  <c r="BG155"/>
  <c r="BF155"/>
  <c r="T155"/>
  <c r="R155"/>
  <c r="P155"/>
  <c r="BI148"/>
  <c r="BH148"/>
  <c r="BG148"/>
  <c r="BF148"/>
  <c r="T148"/>
  <c r="R148"/>
  <c r="P148"/>
  <c r="BI141"/>
  <c r="BH141"/>
  <c r="BG141"/>
  <c r="BF141"/>
  <c r="T141"/>
  <c r="R141"/>
  <c r="P141"/>
  <c r="BI134"/>
  <c r="BH134"/>
  <c r="BG134"/>
  <c r="BF134"/>
  <c r="T134"/>
  <c r="R134"/>
  <c r="P134"/>
  <c r="F125"/>
  <c r="E123"/>
  <c r="F91"/>
  <c r="E89"/>
  <c r="J26"/>
  <c r="E26"/>
  <c r="J94"/>
  <c r="J25"/>
  <c r="J23"/>
  <c r="E23"/>
  <c r="J127"/>
  <c r="J22"/>
  <c r="J20"/>
  <c r="E20"/>
  <c r="F128"/>
  <c r="J19"/>
  <c r="J17"/>
  <c r="E17"/>
  <c r="F127"/>
  <c r="J16"/>
  <c r="J14"/>
  <c r="J125"/>
  <c r="E7"/>
  <c r="E119"/>
  <c i="38" r="J41"/>
  <c r="J40"/>
  <c i="1" r="AY147"/>
  <c i="38" r="J39"/>
  <c i="1" r="AX147"/>
  <c i="38" r="BI134"/>
  <c r="BH134"/>
  <c r="BG134"/>
  <c r="BF134"/>
  <c r="T134"/>
  <c r="T133"/>
  <c r="R134"/>
  <c r="R133"/>
  <c r="P134"/>
  <c r="P133"/>
  <c r="BI130"/>
  <c r="BH130"/>
  <c r="BG130"/>
  <c r="BF130"/>
  <c r="T130"/>
  <c r="T129"/>
  <c r="T128"/>
  <c r="T127"/>
  <c r="R130"/>
  <c r="R129"/>
  <c r="R128"/>
  <c r="R127"/>
  <c r="P130"/>
  <c r="P129"/>
  <c r="P128"/>
  <c r="P127"/>
  <c i="1" r="AU147"/>
  <c i="38" r="F121"/>
  <c r="E119"/>
  <c r="F93"/>
  <c r="E91"/>
  <c r="J28"/>
  <c r="E28"/>
  <c r="J96"/>
  <c r="J27"/>
  <c r="J25"/>
  <c r="E25"/>
  <c r="J123"/>
  <c r="J24"/>
  <c r="J22"/>
  <c r="E22"/>
  <c r="F124"/>
  <c r="J21"/>
  <c r="J19"/>
  <c r="E19"/>
  <c r="F95"/>
  <c r="J18"/>
  <c r="J16"/>
  <c r="J121"/>
  <c r="E7"/>
  <c r="E85"/>
  <c i="37" r="J39"/>
  <c r="J38"/>
  <c i="1" r="AY146"/>
  <c i="37" r="J37"/>
  <c i="1" r="AX146"/>
  <c i="37" r="BI347"/>
  <c r="BH347"/>
  <c r="BG347"/>
  <c r="BF347"/>
  <c r="T347"/>
  <c r="R347"/>
  <c r="P347"/>
  <c r="BI342"/>
  <c r="BH342"/>
  <c r="BG342"/>
  <c r="BF342"/>
  <c r="T342"/>
  <c r="R342"/>
  <c r="P342"/>
  <c r="BI338"/>
  <c r="BH338"/>
  <c r="BG338"/>
  <c r="BF338"/>
  <c r="T338"/>
  <c r="R338"/>
  <c r="P338"/>
  <c r="BI333"/>
  <c r="BH333"/>
  <c r="BG333"/>
  <c r="BF333"/>
  <c r="T333"/>
  <c r="R333"/>
  <c r="P333"/>
  <c r="BI327"/>
  <c r="BH327"/>
  <c r="BG327"/>
  <c r="BF327"/>
  <c r="T327"/>
  <c r="R327"/>
  <c r="P327"/>
  <c r="BI323"/>
  <c r="BH323"/>
  <c r="BG323"/>
  <c r="BF323"/>
  <c r="T323"/>
  <c r="T322"/>
  <c r="R323"/>
  <c r="R322"/>
  <c r="P323"/>
  <c r="P322"/>
  <c r="BI319"/>
  <c r="BH319"/>
  <c r="BG319"/>
  <c r="BF319"/>
  <c r="T319"/>
  <c r="R319"/>
  <c r="P319"/>
  <c r="BI317"/>
  <c r="BH317"/>
  <c r="BG317"/>
  <c r="BF317"/>
  <c r="T317"/>
  <c r="R317"/>
  <c r="P317"/>
  <c r="BI313"/>
  <c r="BH313"/>
  <c r="BG313"/>
  <c r="BF313"/>
  <c r="T313"/>
  <c r="R313"/>
  <c r="P313"/>
  <c r="BI311"/>
  <c r="BH311"/>
  <c r="BG311"/>
  <c r="BF311"/>
  <c r="T311"/>
  <c r="R311"/>
  <c r="P311"/>
  <c r="BI306"/>
  <c r="BH306"/>
  <c r="BG306"/>
  <c r="BF306"/>
  <c r="T306"/>
  <c r="R306"/>
  <c r="P306"/>
  <c r="BI301"/>
  <c r="BH301"/>
  <c r="BG301"/>
  <c r="BF301"/>
  <c r="T301"/>
  <c r="R301"/>
  <c r="P301"/>
  <c r="BI296"/>
  <c r="BH296"/>
  <c r="BG296"/>
  <c r="BF296"/>
  <c r="T296"/>
  <c r="R296"/>
  <c r="P296"/>
  <c r="BI287"/>
  <c r="BH287"/>
  <c r="BG287"/>
  <c r="BF287"/>
  <c r="T287"/>
  <c r="R287"/>
  <c r="P287"/>
  <c r="BI283"/>
  <c r="BH283"/>
  <c r="BG283"/>
  <c r="BF283"/>
  <c r="T283"/>
  <c r="R283"/>
  <c r="P283"/>
  <c r="BI278"/>
  <c r="BH278"/>
  <c r="BG278"/>
  <c r="BF278"/>
  <c r="T278"/>
  <c r="R278"/>
  <c r="P278"/>
  <c r="BI272"/>
  <c r="BH272"/>
  <c r="BG272"/>
  <c r="BF272"/>
  <c r="T272"/>
  <c r="R272"/>
  <c r="P272"/>
  <c r="BI264"/>
  <c r="BH264"/>
  <c r="BG264"/>
  <c r="BF264"/>
  <c r="T264"/>
  <c r="T263"/>
  <c r="R264"/>
  <c r="R263"/>
  <c r="P264"/>
  <c r="P263"/>
  <c r="BI258"/>
  <c r="BH258"/>
  <c r="BG258"/>
  <c r="BF258"/>
  <c r="T258"/>
  <c r="R258"/>
  <c r="P258"/>
  <c r="BI253"/>
  <c r="BH253"/>
  <c r="BG253"/>
  <c r="BF253"/>
  <c r="T253"/>
  <c r="R253"/>
  <c r="P253"/>
  <c r="BI247"/>
  <c r="BH247"/>
  <c r="BG247"/>
  <c r="BF247"/>
  <c r="T247"/>
  <c r="R247"/>
  <c r="P247"/>
  <c r="BI245"/>
  <c r="BH245"/>
  <c r="BG245"/>
  <c r="BF245"/>
  <c r="T245"/>
  <c r="R245"/>
  <c r="P245"/>
  <c r="BI240"/>
  <c r="BH240"/>
  <c r="BG240"/>
  <c r="BF240"/>
  <c r="T240"/>
  <c r="R240"/>
  <c r="P240"/>
  <c r="BI233"/>
  <c r="BH233"/>
  <c r="BG233"/>
  <c r="BF233"/>
  <c r="T233"/>
  <c r="R233"/>
  <c r="P233"/>
  <c r="BI226"/>
  <c r="BH226"/>
  <c r="BG226"/>
  <c r="BF226"/>
  <c r="T226"/>
  <c r="R226"/>
  <c r="P226"/>
  <c r="BI221"/>
  <c r="BH221"/>
  <c r="BG221"/>
  <c r="BF221"/>
  <c r="T221"/>
  <c r="R221"/>
  <c r="P221"/>
  <c r="BI219"/>
  <c r="BH219"/>
  <c r="BG219"/>
  <c r="BF219"/>
  <c r="T219"/>
  <c r="R219"/>
  <c r="P219"/>
  <c r="BI214"/>
  <c r="BH214"/>
  <c r="BG214"/>
  <c r="BF214"/>
  <c r="T214"/>
  <c r="R214"/>
  <c r="P214"/>
  <c r="BI212"/>
  <c r="BH212"/>
  <c r="BG212"/>
  <c r="BF212"/>
  <c r="T212"/>
  <c r="R212"/>
  <c r="P212"/>
  <c r="BI207"/>
  <c r="BH207"/>
  <c r="BG207"/>
  <c r="BF207"/>
  <c r="T207"/>
  <c r="R207"/>
  <c r="P207"/>
  <c r="BI204"/>
  <c r="BH204"/>
  <c r="BG204"/>
  <c r="BF204"/>
  <c r="T204"/>
  <c r="R204"/>
  <c r="P204"/>
  <c r="BI198"/>
  <c r="BH198"/>
  <c r="BG198"/>
  <c r="BF198"/>
  <c r="T198"/>
  <c r="R198"/>
  <c r="P198"/>
  <c r="BI196"/>
  <c r="BH196"/>
  <c r="BG196"/>
  <c r="BF196"/>
  <c r="T196"/>
  <c r="R196"/>
  <c r="P196"/>
  <c r="BI191"/>
  <c r="BH191"/>
  <c r="BG191"/>
  <c r="BF191"/>
  <c r="T191"/>
  <c r="R191"/>
  <c r="P191"/>
  <c r="BI186"/>
  <c r="BH186"/>
  <c r="BG186"/>
  <c r="BF186"/>
  <c r="T186"/>
  <c r="R186"/>
  <c r="P186"/>
  <c r="BI182"/>
  <c r="BH182"/>
  <c r="BG182"/>
  <c r="BF182"/>
  <c r="T182"/>
  <c r="R182"/>
  <c r="P182"/>
  <c r="BI177"/>
  <c r="BH177"/>
  <c r="BG177"/>
  <c r="BF177"/>
  <c r="T177"/>
  <c r="R177"/>
  <c r="P177"/>
  <c r="BI173"/>
  <c r="BH173"/>
  <c r="BG173"/>
  <c r="BF173"/>
  <c r="T173"/>
  <c r="R173"/>
  <c r="P173"/>
  <c r="BI165"/>
  <c r="BH165"/>
  <c r="BG165"/>
  <c r="BF165"/>
  <c r="T165"/>
  <c r="R165"/>
  <c r="P165"/>
  <c r="BI160"/>
  <c r="BH160"/>
  <c r="BG160"/>
  <c r="BF160"/>
  <c r="T160"/>
  <c r="R160"/>
  <c r="P160"/>
  <c r="BI155"/>
  <c r="BH155"/>
  <c r="BG155"/>
  <c r="BF155"/>
  <c r="T155"/>
  <c r="R155"/>
  <c r="P155"/>
  <c r="BI151"/>
  <c r="BH151"/>
  <c r="BG151"/>
  <c r="BF151"/>
  <c r="T151"/>
  <c r="R151"/>
  <c r="P151"/>
  <c r="BI149"/>
  <c r="BH149"/>
  <c r="BG149"/>
  <c r="BF149"/>
  <c r="T149"/>
  <c r="R149"/>
  <c r="P149"/>
  <c r="BI144"/>
  <c r="BH144"/>
  <c r="BG144"/>
  <c r="BF144"/>
  <c r="T144"/>
  <c r="R144"/>
  <c r="P144"/>
  <c r="BI139"/>
  <c r="BH139"/>
  <c r="BG139"/>
  <c r="BF139"/>
  <c r="T139"/>
  <c r="R139"/>
  <c r="P139"/>
  <c r="BI134"/>
  <c r="BH134"/>
  <c r="BG134"/>
  <c r="BF134"/>
  <c r="T134"/>
  <c r="R134"/>
  <c r="P134"/>
  <c r="F125"/>
  <c r="E123"/>
  <c r="F91"/>
  <c r="E89"/>
  <c r="J26"/>
  <c r="E26"/>
  <c r="J94"/>
  <c r="J25"/>
  <c r="J23"/>
  <c r="E23"/>
  <c r="J127"/>
  <c r="J22"/>
  <c r="J20"/>
  <c r="E20"/>
  <c r="F128"/>
  <c r="J19"/>
  <c r="J17"/>
  <c r="E17"/>
  <c r="F127"/>
  <c r="J16"/>
  <c r="J14"/>
  <c r="J125"/>
  <c r="E7"/>
  <c r="E119"/>
  <c i="36" r="J41"/>
  <c r="J40"/>
  <c i="1" r="AY144"/>
  <c i="36" r="J39"/>
  <c i="1" r="AX144"/>
  <c i="36" r="BI134"/>
  <c r="BH134"/>
  <c r="BG134"/>
  <c r="BF134"/>
  <c r="T134"/>
  <c r="T133"/>
  <c r="R134"/>
  <c r="R133"/>
  <c r="P134"/>
  <c r="P133"/>
  <c r="BI130"/>
  <c r="BH130"/>
  <c r="BG130"/>
  <c r="BF130"/>
  <c r="T130"/>
  <c r="T129"/>
  <c r="T128"/>
  <c r="T127"/>
  <c r="R130"/>
  <c r="R129"/>
  <c r="R128"/>
  <c r="R127"/>
  <c r="P130"/>
  <c r="P129"/>
  <c r="P128"/>
  <c r="P127"/>
  <c i="1" r="AU144"/>
  <c i="36" r="F121"/>
  <c r="E119"/>
  <c r="F93"/>
  <c r="E91"/>
  <c r="J28"/>
  <c r="E28"/>
  <c r="J96"/>
  <c r="J27"/>
  <c r="J25"/>
  <c r="E25"/>
  <c r="J123"/>
  <c r="J24"/>
  <c r="J22"/>
  <c r="E22"/>
  <c r="F124"/>
  <c r="J21"/>
  <c r="J19"/>
  <c r="E19"/>
  <c r="F123"/>
  <c r="J18"/>
  <c r="J16"/>
  <c r="J121"/>
  <c r="E7"/>
  <c r="E113"/>
  <c i="35" r="J39"/>
  <c r="J38"/>
  <c i="1" r="AY143"/>
  <c i="35" r="J37"/>
  <c i="1" r="AX143"/>
  <c i="35" r="BI251"/>
  <c r="BH251"/>
  <c r="BG251"/>
  <c r="BF251"/>
  <c r="T251"/>
  <c r="T250"/>
  <c r="R251"/>
  <c r="R250"/>
  <c r="P251"/>
  <c r="P250"/>
  <c r="BI248"/>
  <c r="BH248"/>
  <c r="BG248"/>
  <c r="BF248"/>
  <c r="T248"/>
  <c r="R248"/>
  <c r="P248"/>
  <c r="BI246"/>
  <c r="BH246"/>
  <c r="BG246"/>
  <c r="BF246"/>
  <c r="T246"/>
  <c r="R246"/>
  <c r="P246"/>
  <c r="BI242"/>
  <c r="BH242"/>
  <c r="BG242"/>
  <c r="BF242"/>
  <c r="T242"/>
  <c r="R242"/>
  <c r="P242"/>
  <c r="BI240"/>
  <c r="BH240"/>
  <c r="BG240"/>
  <c r="BF240"/>
  <c r="T240"/>
  <c r="R240"/>
  <c r="P240"/>
  <c r="BI237"/>
  <c r="BH237"/>
  <c r="BG237"/>
  <c r="BF237"/>
  <c r="T237"/>
  <c r="R237"/>
  <c r="P237"/>
  <c r="BI235"/>
  <c r="BH235"/>
  <c r="BG235"/>
  <c r="BF235"/>
  <c r="T235"/>
  <c r="R235"/>
  <c r="P235"/>
  <c r="BI233"/>
  <c r="BH233"/>
  <c r="BG233"/>
  <c r="BF233"/>
  <c r="T233"/>
  <c r="R233"/>
  <c r="P233"/>
  <c r="BI231"/>
  <c r="BH231"/>
  <c r="BG231"/>
  <c r="BF231"/>
  <c r="T231"/>
  <c r="R231"/>
  <c r="P231"/>
  <c r="BI226"/>
  <c r="BH226"/>
  <c r="BG226"/>
  <c r="BF226"/>
  <c r="T226"/>
  <c r="R226"/>
  <c r="P226"/>
  <c r="BI217"/>
  <c r="BH217"/>
  <c r="BG217"/>
  <c r="BF217"/>
  <c r="T217"/>
  <c r="R217"/>
  <c r="P217"/>
  <c r="BI213"/>
  <c r="BH213"/>
  <c r="BG213"/>
  <c r="BF213"/>
  <c r="T213"/>
  <c r="R213"/>
  <c r="P213"/>
  <c r="BI205"/>
  <c r="BH205"/>
  <c r="BG205"/>
  <c r="BF205"/>
  <c r="T205"/>
  <c r="R205"/>
  <c r="P205"/>
  <c r="BI203"/>
  <c r="BH203"/>
  <c r="BG203"/>
  <c r="BF203"/>
  <c r="T203"/>
  <c r="R203"/>
  <c r="P203"/>
  <c r="BI201"/>
  <c r="BH201"/>
  <c r="BG201"/>
  <c r="BF201"/>
  <c r="T201"/>
  <c r="R201"/>
  <c r="P201"/>
  <c r="BI196"/>
  <c r="BH196"/>
  <c r="BG196"/>
  <c r="BF196"/>
  <c r="T196"/>
  <c r="R196"/>
  <c r="P196"/>
  <c r="BI189"/>
  <c r="BH189"/>
  <c r="BG189"/>
  <c r="BF189"/>
  <c r="T189"/>
  <c r="R189"/>
  <c r="P189"/>
  <c r="BI185"/>
  <c r="BH185"/>
  <c r="BG185"/>
  <c r="BF185"/>
  <c r="T185"/>
  <c r="R185"/>
  <c r="P185"/>
  <c r="BI182"/>
  <c r="BH182"/>
  <c r="BG182"/>
  <c r="BF182"/>
  <c r="T182"/>
  <c r="T181"/>
  <c r="R182"/>
  <c r="R181"/>
  <c r="P182"/>
  <c r="P181"/>
  <c r="BI176"/>
  <c r="BH176"/>
  <c r="BG176"/>
  <c r="BF176"/>
  <c r="T176"/>
  <c r="R176"/>
  <c r="P176"/>
  <c r="BI169"/>
  <c r="BH169"/>
  <c r="BG169"/>
  <c r="BF169"/>
  <c r="T169"/>
  <c r="R169"/>
  <c r="P169"/>
  <c r="BI163"/>
  <c r="BH163"/>
  <c r="BG163"/>
  <c r="BF163"/>
  <c r="T163"/>
  <c r="R163"/>
  <c r="P163"/>
  <c r="BI158"/>
  <c r="BH158"/>
  <c r="BG158"/>
  <c r="BF158"/>
  <c r="T158"/>
  <c r="R158"/>
  <c r="P158"/>
  <c r="BI151"/>
  <c r="BH151"/>
  <c r="BG151"/>
  <c r="BF151"/>
  <c r="T151"/>
  <c r="R151"/>
  <c r="P151"/>
  <c r="BI144"/>
  <c r="BH144"/>
  <c r="BG144"/>
  <c r="BF144"/>
  <c r="T144"/>
  <c r="R144"/>
  <c r="P144"/>
  <c r="BI137"/>
  <c r="BH137"/>
  <c r="BG137"/>
  <c r="BF137"/>
  <c r="T137"/>
  <c r="R137"/>
  <c r="P137"/>
  <c r="BI130"/>
  <c r="BH130"/>
  <c r="BG130"/>
  <c r="BF130"/>
  <c r="T130"/>
  <c r="R130"/>
  <c r="P130"/>
  <c r="F121"/>
  <c r="E119"/>
  <c r="F91"/>
  <c r="E89"/>
  <c r="J26"/>
  <c r="E26"/>
  <c r="J124"/>
  <c r="J25"/>
  <c r="J23"/>
  <c r="E23"/>
  <c r="J123"/>
  <c r="J22"/>
  <c r="J20"/>
  <c r="E20"/>
  <c r="F124"/>
  <c r="J19"/>
  <c r="J17"/>
  <c r="E17"/>
  <c r="F123"/>
  <c r="J16"/>
  <c r="J14"/>
  <c r="J121"/>
  <c r="E7"/>
  <c r="E115"/>
  <c i="34" r="J41"/>
  <c r="J40"/>
  <c i="1" r="AY141"/>
  <c i="34" r="J39"/>
  <c i="1" r="AX141"/>
  <c i="34" r="BI134"/>
  <c r="BH134"/>
  <c r="BG134"/>
  <c r="BF134"/>
  <c r="T134"/>
  <c r="T133"/>
  <c r="R134"/>
  <c r="R133"/>
  <c r="P134"/>
  <c r="P133"/>
  <c r="BI130"/>
  <c r="BH130"/>
  <c r="BG130"/>
  <c r="BF130"/>
  <c r="T130"/>
  <c r="T129"/>
  <c r="T128"/>
  <c r="T127"/>
  <c r="R130"/>
  <c r="R129"/>
  <c r="R128"/>
  <c r="R127"/>
  <c r="P130"/>
  <c r="P129"/>
  <c r="P128"/>
  <c r="P127"/>
  <c i="1" r="AU141"/>
  <c i="34" r="F121"/>
  <c r="E119"/>
  <c r="F93"/>
  <c r="E91"/>
  <c r="J28"/>
  <c r="E28"/>
  <c r="J124"/>
  <c r="J27"/>
  <c r="J25"/>
  <c r="E25"/>
  <c r="J95"/>
  <c r="J24"/>
  <c r="J22"/>
  <c r="E22"/>
  <c r="F124"/>
  <c r="J21"/>
  <c r="J19"/>
  <c r="E19"/>
  <c r="F95"/>
  <c r="J18"/>
  <c r="J16"/>
  <c r="J121"/>
  <c r="E7"/>
  <c r="E113"/>
  <c i="33" r="J39"/>
  <c r="J38"/>
  <c i="1" r="AY140"/>
  <c i="33" r="J37"/>
  <c i="1" r="AX140"/>
  <c i="33" r="BI332"/>
  <c r="BH332"/>
  <c r="BG332"/>
  <c r="BF332"/>
  <c r="T332"/>
  <c r="R332"/>
  <c r="P332"/>
  <c r="BI327"/>
  <c r="BH327"/>
  <c r="BG327"/>
  <c r="BF327"/>
  <c r="T327"/>
  <c r="R327"/>
  <c r="P327"/>
  <c r="BI323"/>
  <c r="BH323"/>
  <c r="BG323"/>
  <c r="BF323"/>
  <c r="T323"/>
  <c r="R323"/>
  <c r="P323"/>
  <c r="BI318"/>
  <c r="BH318"/>
  <c r="BG318"/>
  <c r="BF318"/>
  <c r="T318"/>
  <c r="R318"/>
  <c r="P318"/>
  <c r="BI310"/>
  <c r="BH310"/>
  <c r="BG310"/>
  <c r="BF310"/>
  <c r="T310"/>
  <c r="R310"/>
  <c r="P310"/>
  <c r="BI305"/>
  <c r="BH305"/>
  <c r="BG305"/>
  <c r="BF305"/>
  <c r="T305"/>
  <c r="T304"/>
  <c r="R305"/>
  <c r="R304"/>
  <c r="P305"/>
  <c r="P304"/>
  <c r="BI298"/>
  <c r="BH298"/>
  <c r="BG298"/>
  <c r="BF298"/>
  <c r="T298"/>
  <c r="R298"/>
  <c r="P298"/>
  <c r="BI292"/>
  <c r="BH292"/>
  <c r="BG292"/>
  <c r="BF292"/>
  <c r="T292"/>
  <c r="R292"/>
  <c r="P292"/>
  <c r="BI290"/>
  <c r="BH290"/>
  <c r="BG290"/>
  <c r="BF290"/>
  <c r="T290"/>
  <c r="R290"/>
  <c r="P290"/>
  <c r="BI286"/>
  <c r="BH286"/>
  <c r="BG286"/>
  <c r="BF286"/>
  <c r="T286"/>
  <c r="R286"/>
  <c r="P286"/>
  <c r="BI284"/>
  <c r="BH284"/>
  <c r="BG284"/>
  <c r="BF284"/>
  <c r="T284"/>
  <c r="R284"/>
  <c r="P284"/>
  <c r="BI279"/>
  <c r="BH279"/>
  <c r="BG279"/>
  <c r="BF279"/>
  <c r="T279"/>
  <c r="R279"/>
  <c r="P279"/>
  <c r="BI274"/>
  <c r="BH274"/>
  <c r="BG274"/>
  <c r="BF274"/>
  <c r="T274"/>
  <c r="R274"/>
  <c r="P274"/>
  <c r="BI267"/>
  <c r="BH267"/>
  <c r="BG267"/>
  <c r="BF267"/>
  <c r="T267"/>
  <c r="R267"/>
  <c r="P267"/>
  <c r="BI260"/>
  <c r="BH260"/>
  <c r="BG260"/>
  <c r="BF260"/>
  <c r="T260"/>
  <c r="R260"/>
  <c r="P260"/>
  <c r="BI253"/>
  <c r="BH253"/>
  <c r="BG253"/>
  <c r="BF253"/>
  <c r="T253"/>
  <c r="R253"/>
  <c r="P253"/>
  <c r="BI249"/>
  <c r="BH249"/>
  <c r="BG249"/>
  <c r="BF249"/>
  <c r="T249"/>
  <c r="R249"/>
  <c r="P249"/>
  <c r="BI244"/>
  <c r="BH244"/>
  <c r="BG244"/>
  <c r="BF244"/>
  <c r="T244"/>
  <c r="R244"/>
  <c r="P244"/>
  <c r="BI239"/>
  <c r="BH239"/>
  <c r="BG239"/>
  <c r="BF239"/>
  <c r="T239"/>
  <c r="R239"/>
  <c r="P239"/>
  <c r="BI233"/>
  <c r="BH233"/>
  <c r="BG233"/>
  <c r="BF233"/>
  <c r="T233"/>
  <c r="R233"/>
  <c r="P233"/>
  <c r="BI226"/>
  <c r="BH226"/>
  <c r="BG226"/>
  <c r="BF226"/>
  <c r="T226"/>
  <c r="R226"/>
  <c r="P226"/>
  <c r="BI220"/>
  <c r="BH220"/>
  <c r="BG220"/>
  <c r="BF220"/>
  <c r="T220"/>
  <c r="R220"/>
  <c r="P220"/>
  <c r="BI213"/>
  <c r="BH213"/>
  <c r="BG213"/>
  <c r="BF213"/>
  <c r="T213"/>
  <c r="R213"/>
  <c r="P213"/>
  <c r="BI211"/>
  <c r="BH211"/>
  <c r="BG211"/>
  <c r="BF211"/>
  <c r="T211"/>
  <c r="R211"/>
  <c r="P211"/>
  <c r="BI205"/>
  <c r="BH205"/>
  <c r="BG205"/>
  <c r="BF205"/>
  <c r="T205"/>
  <c r="R205"/>
  <c r="P205"/>
  <c r="BI203"/>
  <c r="BH203"/>
  <c r="BG203"/>
  <c r="BF203"/>
  <c r="T203"/>
  <c r="R203"/>
  <c r="P203"/>
  <c r="BI198"/>
  <c r="BH198"/>
  <c r="BG198"/>
  <c r="BF198"/>
  <c r="T198"/>
  <c r="R198"/>
  <c r="P198"/>
  <c r="BI193"/>
  <c r="BH193"/>
  <c r="BG193"/>
  <c r="BF193"/>
  <c r="T193"/>
  <c r="R193"/>
  <c r="P193"/>
  <c r="BI191"/>
  <c r="BH191"/>
  <c r="BG191"/>
  <c r="BF191"/>
  <c r="T191"/>
  <c r="R191"/>
  <c r="P191"/>
  <c r="BI187"/>
  <c r="BH187"/>
  <c r="BG187"/>
  <c r="BF187"/>
  <c r="T187"/>
  <c r="R187"/>
  <c r="P187"/>
  <c r="BI185"/>
  <c r="BH185"/>
  <c r="BG185"/>
  <c r="BF185"/>
  <c r="T185"/>
  <c r="R185"/>
  <c r="P185"/>
  <c r="BI180"/>
  <c r="BH180"/>
  <c r="BG180"/>
  <c r="BF180"/>
  <c r="T180"/>
  <c r="R180"/>
  <c r="P180"/>
  <c r="BI175"/>
  <c r="BH175"/>
  <c r="BG175"/>
  <c r="BF175"/>
  <c r="T175"/>
  <c r="R175"/>
  <c r="P175"/>
  <c r="BI171"/>
  <c r="BH171"/>
  <c r="BG171"/>
  <c r="BF171"/>
  <c r="T171"/>
  <c r="R171"/>
  <c r="P171"/>
  <c r="BI165"/>
  <c r="BH165"/>
  <c r="BG165"/>
  <c r="BF165"/>
  <c r="T165"/>
  <c r="R165"/>
  <c r="P165"/>
  <c r="BI160"/>
  <c r="BH160"/>
  <c r="BG160"/>
  <c r="BF160"/>
  <c r="T160"/>
  <c r="R160"/>
  <c r="P160"/>
  <c r="BI155"/>
  <c r="BH155"/>
  <c r="BG155"/>
  <c r="BF155"/>
  <c r="T155"/>
  <c r="R155"/>
  <c r="P155"/>
  <c r="BI151"/>
  <c r="BH151"/>
  <c r="BG151"/>
  <c r="BF151"/>
  <c r="T151"/>
  <c r="R151"/>
  <c r="P151"/>
  <c r="BI143"/>
  <c r="BH143"/>
  <c r="BG143"/>
  <c r="BF143"/>
  <c r="T143"/>
  <c r="R143"/>
  <c r="P143"/>
  <c r="BI137"/>
  <c r="BH137"/>
  <c r="BG137"/>
  <c r="BF137"/>
  <c r="T137"/>
  <c r="R137"/>
  <c r="P137"/>
  <c r="BI132"/>
  <c r="BH132"/>
  <c r="BG132"/>
  <c r="BF132"/>
  <c r="T132"/>
  <c r="R132"/>
  <c r="P132"/>
  <c r="F123"/>
  <c r="E121"/>
  <c r="F91"/>
  <c r="E89"/>
  <c r="J26"/>
  <c r="E26"/>
  <c r="J126"/>
  <c r="J25"/>
  <c r="J23"/>
  <c r="E23"/>
  <c r="J93"/>
  <c r="J22"/>
  <c r="J20"/>
  <c r="E20"/>
  <c r="F126"/>
  <c r="J19"/>
  <c r="J17"/>
  <c r="E17"/>
  <c r="F125"/>
  <c r="J16"/>
  <c r="J14"/>
  <c r="J123"/>
  <c r="E7"/>
  <c r="E85"/>
  <c i="32" r="J41"/>
  <c r="J40"/>
  <c i="1" r="AY138"/>
  <c i="32" r="J39"/>
  <c i="1" r="AX138"/>
  <c i="32" r="BI139"/>
  <c r="BH139"/>
  <c r="BG139"/>
  <c r="BF139"/>
  <c r="T139"/>
  <c r="T138"/>
  <c r="R139"/>
  <c r="R138"/>
  <c r="P139"/>
  <c r="P138"/>
  <c r="BI135"/>
  <c r="BH135"/>
  <c r="BG135"/>
  <c r="BF135"/>
  <c r="T135"/>
  <c r="T134"/>
  <c r="R135"/>
  <c r="R134"/>
  <c r="P135"/>
  <c r="P134"/>
  <c r="BI131"/>
  <c r="BH131"/>
  <c r="BG131"/>
  <c r="BF131"/>
  <c r="T131"/>
  <c r="T130"/>
  <c r="T129"/>
  <c r="T128"/>
  <c r="R131"/>
  <c r="R130"/>
  <c r="R129"/>
  <c r="R128"/>
  <c r="P131"/>
  <c r="P130"/>
  <c r="P129"/>
  <c r="P128"/>
  <c i="1" r="AU138"/>
  <c i="32" r="F122"/>
  <c r="E120"/>
  <c r="F93"/>
  <c r="E91"/>
  <c r="J28"/>
  <c r="E28"/>
  <c r="J125"/>
  <c r="J27"/>
  <c r="J25"/>
  <c r="E25"/>
  <c r="J124"/>
  <c r="J24"/>
  <c r="J22"/>
  <c r="E22"/>
  <c r="F96"/>
  <c r="J21"/>
  <c r="J19"/>
  <c r="E19"/>
  <c r="F95"/>
  <c r="J18"/>
  <c r="J16"/>
  <c r="J122"/>
  <c r="E7"/>
  <c r="E114"/>
  <c i="31" r="J41"/>
  <c r="J40"/>
  <c i="1" r="AY137"/>
  <c i="31" r="J39"/>
  <c i="1" r="AX137"/>
  <c i="31" r="BI221"/>
  <c r="BH221"/>
  <c r="BG221"/>
  <c r="BF221"/>
  <c r="T221"/>
  <c r="R221"/>
  <c r="P221"/>
  <c r="BI218"/>
  <c r="BH218"/>
  <c r="BG218"/>
  <c r="BF218"/>
  <c r="T218"/>
  <c r="R218"/>
  <c r="P218"/>
  <c r="BI212"/>
  <c r="BH212"/>
  <c r="BG212"/>
  <c r="BF212"/>
  <c r="T212"/>
  <c r="R212"/>
  <c r="P212"/>
  <c r="BI207"/>
  <c r="BH207"/>
  <c r="BG207"/>
  <c r="BF207"/>
  <c r="T207"/>
  <c r="R207"/>
  <c r="P207"/>
  <c r="BI200"/>
  <c r="BH200"/>
  <c r="BG200"/>
  <c r="BF200"/>
  <c r="T200"/>
  <c r="R200"/>
  <c r="P200"/>
  <c r="BI193"/>
  <c r="BH193"/>
  <c r="BG193"/>
  <c r="BF193"/>
  <c r="T193"/>
  <c r="R193"/>
  <c r="P193"/>
  <c r="BI191"/>
  <c r="BH191"/>
  <c r="BG191"/>
  <c r="BF191"/>
  <c r="T191"/>
  <c r="R191"/>
  <c r="P191"/>
  <c r="BI189"/>
  <c r="BH189"/>
  <c r="BG189"/>
  <c r="BF189"/>
  <c r="T189"/>
  <c r="R189"/>
  <c r="P189"/>
  <c r="BI184"/>
  <c r="BH184"/>
  <c r="BG184"/>
  <c r="BF184"/>
  <c r="T184"/>
  <c r="R184"/>
  <c r="P184"/>
  <c r="BI179"/>
  <c r="BH179"/>
  <c r="BG179"/>
  <c r="BF179"/>
  <c r="T179"/>
  <c r="R179"/>
  <c r="P179"/>
  <c r="BI174"/>
  <c r="BH174"/>
  <c r="BG174"/>
  <c r="BF174"/>
  <c r="T174"/>
  <c r="R174"/>
  <c r="P174"/>
  <c r="BI170"/>
  <c r="BH170"/>
  <c r="BG170"/>
  <c r="BF170"/>
  <c r="T170"/>
  <c r="R170"/>
  <c r="P170"/>
  <c r="BI166"/>
  <c r="BH166"/>
  <c r="BG166"/>
  <c r="BF166"/>
  <c r="T166"/>
  <c r="R166"/>
  <c r="P166"/>
  <c r="BI161"/>
  <c r="BH161"/>
  <c r="BG161"/>
  <c r="BF161"/>
  <c r="T161"/>
  <c r="R161"/>
  <c r="P161"/>
  <c r="BI155"/>
  <c r="BH155"/>
  <c r="BG155"/>
  <c r="BF155"/>
  <c r="T155"/>
  <c r="R155"/>
  <c r="P155"/>
  <c r="BI150"/>
  <c r="BH150"/>
  <c r="BG150"/>
  <c r="BF150"/>
  <c r="T150"/>
  <c r="R150"/>
  <c r="P150"/>
  <c r="BI146"/>
  <c r="BH146"/>
  <c r="BG146"/>
  <c r="BF146"/>
  <c r="T146"/>
  <c r="R146"/>
  <c r="P146"/>
  <c r="BI142"/>
  <c r="BH142"/>
  <c r="BG142"/>
  <c r="BF142"/>
  <c r="T142"/>
  <c r="R142"/>
  <c r="P142"/>
  <c r="BI138"/>
  <c r="BH138"/>
  <c r="BG138"/>
  <c r="BF138"/>
  <c r="T138"/>
  <c r="R138"/>
  <c r="P138"/>
  <c r="BI131"/>
  <c r="BH131"/>
  <c r="BG131"/>
  <c r="BF131"/>
  <c r="T131"/>
  <c r="R131"/>
  <c r="P131"/>
  <c r="F122"/>
  <c r="E120"/>
  <c r="F93"/>
  <c r="E91"/>
  <c r="J28"/>
  <c r="E28"/>
  <c r="J125"/>
  <c r="J27"/>
  <c r="J25"/>
  <c r="E25"/>
  <c r="J124"/>
  <c r="J24"/>
  <c r="J22"/>
  <c r="E22"/>
  <c r="F125"/>
  <c r="J21"/>
  <c r="J19"/>
  <c r="E19"/>
  <c r="F95"/>
  <c r="J18"/>
  <c r="J16"/>
  <c r="J122"/>
  <c r="E7"/>
  <c r="E85"/>
  <c i="30" r="J39"/>
  <c r="J38"/>
  <c i="1" r="AY136"/>
  <c i="30" r="J37"/>
  <c i="1" r="AX136"/>
  <c i="30" r="BI563"/>
  <c r="BH563"/>
  <c r="BG563"/>
  <c r="BF563"/>
  <c r="T563"/>
  <c r="R563"/>
  <c r="P563"/>
  <c r="BI558"/>
  <c r="BH558"/>
  <c r="BG558"/>
  <c r="BF558"/>
  <c r="T558"/>
  <c r="R558"/>
  <c r="P558"/>
  <c r="BI551"/>
  <c r="BH551"/>
  <c r="BG551"/>
  <c r="BF551"/>
  <c r="T551"/>
  <c r="R551"/>
  <c r="P551"/>
  <c r="BI546"/>
  <c r="BH546"/>
  <c r="BG546"/>
  <c r="BF546"/>
  <c r="T546"/>
  <c r="R546"/>
  <c r="P546"/>
  <c r="BI541"/>
  <c r="BH541"/>
  <c r="BG541"/>
  <c r="BF541"/>
  <c r="T541"/>
  <c r="R541"/>
  <c r="P541"/>
  <c r="BI536"/>
  <c r="BH536"/>
  <c r="BG536"/>
  <c r="BF536"/>
  <c r="T536"/>
  <c r="R536"/>
  <c r="P536"/>
  <c r="BI528"/>
  <c r="BH528"/>
  <c r="BG528"/>
  <c r="BF528"/>
  <c r="T528"/>
  <c r="R528"/>
  <c r="P528"/>
  <c r="BI524"/>
  <c r="BH524"/>
  <c r="BG524"/>
  <c r="BF524"/>
  <c r="T524"/>
  <c r="T523"/>
  <c r="R524"/>
  <c r="R523"/>
  <c r="P524"/>
  <c r="P523"/>
  <c r="BI517"/>
  <c r="BH517"/>
  <c r="BG517"/>
  <c r="BF517"/>
  <c r="T517"/>
  <c r="R517"/>
  <c r="P517"/>
  <c r="BI514"/>
  <c r="BH514"/>
  <c r="BG514"/>
  <c r="BF514"/>
  <c r="T514"/>
  <c r="R514"/>
  <c r="P514"/>
  <c r="BI512"/>
  <c r="BH512"/>
  <c r="BG512"/>
  <c r="BF512"/>
  <c r="T512"/>
  <c r="R512"/>
  <c r="P512"/>
  <c r="BI506"/>
  <c r="BH506"/>
  <c r="BG506"/>
  <c r="BF506"/>
  <c r="T506"/>
  <c r="R506"/>
  <c r="P506"/>
  <c r="BI503"/>
  <c r="BH503"/>
  <c r="BG503"/>
  <c r="BF503"/>
  <c r="T503"/>
  <c r="R503"/>
  <c r="P503"/>
  <c r="BI493"/>
  <c r="BH493"/>
  <c r="BG493"/>
  <c r="BF493"/>
  <c r="T493"/>
  <c r="R493"/>
  <c r="P493"/>
  <c r="BI478"/>
  <c r="BH478"/>
  <c r="BG478"/>
  <c r="BF478"/>
  <c r="T478"/>
  <c r="R478"/>
  <c r="P478"/>
  <c r="BI463"/>
  <c r="BH463"/>
  <c r="BG463"/>
  <c r="BF463"/>
  <c r="T463"/>
  <c r="R463"/>
  <c r="P463"/>
  <c r="BI459"/>
  <c r="BH459"/>
  <c r="BG459"/>
  <c r="BF459"/>
  <c r="T459"/>
  <c r="R459"/>
  <c r="P459"/>
  <c r="BI454"/>
  <c r="BH454"/>
  <c r="BG454"/>
  <c r="BF454"/>
  <c r="T454"/>
  <c r="R454"/>
  <c r="P454"/>
  <c r="BI439"/>
  <c r="BH439"/>
  <c r="BG439"/>
  <c r="BF439"/>
  <c r="T439"/>
  <c r="R439"/>
  <c r="P439"/>
  <c r="BI434"/>
  <c r="BH434"/>
  <c r="BG434"/>
  <c r="BF434"/>
  <c r="T434"/>
  <c r="R434"/>
  <c r="P434"/>
  <c r="BI429"/>
  <c r="BH429"/>
  <c r="BG429"/>
  <c r="BF429"/>
  <c r="T429"/>
  <c r="R429"/>
  <c r="P429"/>
  <c r="BI418"/>
  <c r="BH418"/>
  <c r="BG418"/>
  <c r="BF418"/>
  <c r="T418"/>
  <c r="R418"/>
  <c r="P418"/>
  <c r="BI407"/>
  <c r="BH407"/>
  <c r="BG407"/>
  <c r="BF407"/>
  <c r="T407"/>
  <c r="R407"/>
  <c r="P407"/>
  <c r="BI403"/>
  <c r="BH403"/>
  <c r="BG403"/>
  <c r="BF403"/>
  <c r="T403"/>
  <c r="R403"/>
  <c r="P403"/>
  <c r="BI397"/>
  <c r="BH397"/>
  <c r="BG397"/>
  <c r="BF397"/>
  <c r="T397"/>
  <c r="R397"/>
  <c r="P397"/>
  <c r="BI392"/>
  <c r="BH392"/>
  <c r="BG392"/>
  <c r="BF392"/>
  <c r="T392"/>
  <c r="R392"/>
  <c r="P392"/>
  <c r="BI387"/>
  <c r="BH387"/>
  <c r="BG387"/>
  <c r="BF387"/>
  <c r="T387"/>
  <c r="R387"/>
  <c r="P387"/>
  <c r="BI383"/>
  <c r="BH383"/>
  <c r="BG383"/>
  <c r="BF383"/>
  <c r="T383"/>
  <c r="R383"/>
  <c r="P383"/>
  <c r="BI379"/>
  <c r="BH379"/>
  <c r="BG379"/>
  <c r="BF379"/>
  <c r="T379"/>
  <c r="R379"/>
  <c r="P379"/>
  <c r="BI374"/>
  <c r="BH374"/>
  <c r="BG374"/>
  <c r="BF374"/>
  <c r="T374"/>
  <c r="R374"/>
  <c r="P374"/>
  <c r="BI368"/>
  <c r="BH368"/>
  <c r="BG368"/>
  <c r="BF368"/>
  <c r="T368"/>
  <c r="R368"/>
  <c r="P368"/>
  <c r="BI360"/>
  <c r="BH360"/>
  <c r="BG360"/>
  <c r="BF360"/>
  <c r="T360"/>
  <c r="R360"/>
  <c r="P360"/>
  <c r="BI354"/>
  <c r="BH354"/>
  <c r="BG354"/>
  <c r="BF354"/>
  <c r="T354"/>
  <c r="R354"/>
  <c r="P354"/>
  <c r="BI347"/>
  <c r="BH347"/>
  <c r="BG347"/>
  <c r="BF347"/>
  <c r="T347"/>
  <c r="R347"/>
  <c r="P347"/>
  <c r="BI341"/>
  <c r="BH341"/>
  <c r="BG341"/>
  <c r="BF341"/>
  <c r="T341"/>
  <c r="R341"/>
  <c r="P341"/>
  <c r="BI339"/>
  <c r="BH339"/>
  <c r="BG339"/>
  <c r="BF339"/>
  <c r="T339"/>
  <c r="R339"/>
  <c r="P339"/>
  <c r="BI332"/>
  <c r="BH332"/>
  <c r="BG332"/>
  <c r="BF332"/>
  <c r="T332"/>
  <c r="R332"/>
  <c r="P332"/>
  <c r="BI325"/>
  <c r="BH325"/>
  <c r="BG325"/>
  <c r="BF325"/>
  <c r="T325"/>
  <c r="R325"/>
  <c r="P325"/>
  <c r="BI320"/>
  <c r="BH320"/>
  <c r="BG320"/>
  <c r="BF320"/>
  <c r="T320"/>
  <c r="R320"/>
  <c r="P320"/>
  <c r="BI315"/>
  <c r="BH315"/>
  <c r="BG315"/>
  <c r="BF315"/>
  <c r="T315"/>
  <c r="R315"/>
  <c r="P315"/>
  <c r="BI304"/>
  <c r="BH304"/>
  <c r="BG304"/>
  <c r="BF304"/>
  <c r="T304"/>
  <c r="R304"/>
  <c r="P304"/>
  <c r="BI294"/>
  <c r="BH294"/>
  <c r="BG294"/>
  <c r="BF294"/>
  <c r="T294"/>
  <c r="R294"/>
  <c r="P294"/>
  <c r="BI289"/>
  <c r="BH289"/>
  <c r="BG289"/>
  <c r="BF289"/>
  <c r="T289"/>
  <c r="R289"/>
  <c r="P289"/>
  <c r="BI284"/>
  <c r="BH284"/>
  <c r="BG284"/>
  <c r="BF284"/>
  <c r="T284"/>
  <c r="R284"/>
  <c r="P284"/>
  <c r="BI276"/>
  <c r="BH276"/>
  <c r="BG276"/>
  <c r="BF276"/>
  <c r="T276"/>
  <c r="R276"/>
  <c r="P276"/>
  <c r="BI271"/>
  <c r="BH271"/>
  <c r="BG271"/>
  <c r="BF271"/>
  <c r="T271"/>
  <c r="R271"/>
  <c r="P271"/>
  <c r="BI267"/>
  <c r="BH267"/>
  <c r="BG267"/>
  <c r="BF267"/>
  <c r="T267"/>
  <c r="R267"/>
  <c r="P267"/>
  <c r="BI261"/>
  <c r="BH261"/>
  <c r="BG261"/>
  <c r="BF261"/>
  <c r="T261"/>
  <c r="R261"/>
  <c r="P261"/>
  <c r="BI255"/>
  <c r="BH255"/>
  <c r="BG255"/>
  <c r="BF255"/>
  <c r="T255"/>
  <c r="R255"/>
  <c r="P255"/>
  <c r="BI250"/>
  <c r="BH250"/>
  <c r="BG250"/>
  <c r="BF250"/>
  <c r="T250"/>
  <c r="R250"/>
  <c r="P250"/>
  <c r="BI248"/>
  <c r="BH248"/>
  <c r="BG248"/>
  <c r="BF248"/>
  <c r="T248"/>
  <c r="R248"/>
  <c r="P248"/>
  <c r="BI239"/>
  <c r="BH239"/>
  <c r="BG239"/>
  <c r="BF239"/>
  <c r="T239"/>
  <c r="R239"/>
  <c r="P239"/>
  <c r="BI237"/>
  <c r="BH237"/>
  <c r="BG237"/>
  <c r="BF237"/>
  <c r="T237"/>
  <c r="R237"/>
  <c r="P237"/>
  <c r="BI230"/>
  <c r="BH230"/>
  <c r="BG230"/>
  <c r="BF230"/>
  <c r="T230"/>
  <c r="R230"/>
  <c r="P230"/>
  <c r="BI227"/>
  <c r="BH227"/>
  <c r="BG227"/>
  <c r="BF227"/>
  <c r="T227"/>
  <c r="R227"/>
  <c r="P227"/>
  <c r="BI221"/>
  <c r="BH221"/>
  <c r="BG221"/>
  <c r="BF221"/>
  <c r="T221"/>
  <c r="R221"/>
  <c r="P221"/>
  <c r="BI219"/>
  <c r="BH219"/>
  <c r="BG219"/>
  <c r="BF219"/>
  <c r="T219"/>
  <c r="R219"/>
  <c r="P219"/>
  <c r="BI214"/>
  <c r="BH214"/>
  <c r="BG214"/>
  <c r="BF214"/>
  <c r="T214"/>
  <c r="R214"/>
  <c r="P214"/>
  <c r="BI206"/>
  <c r="BH206"/>
  <c r="BG206"/>
  <c r="BF206"/>
  <c r="T206"/>
  <c r="R206"/>
  <c r="P206"/>
  <c r="BI202"/>
  <c r="BH202"/>
  <c r="BG202"/>
  <c r="BF202"/>
  <c r="T202"/>
  <c r="R202"/>
  <c r="P202"/>
  <c r="BI195"/>
  <c r="BH195"/>
  <c r="BG195"/>
  <c r="BF195"/>
  <c r="T195"/>
  <c r="R195"/>
  <c r="P195"/>
  <c r="BI191"/>
  <c r="BH191"/>
  <c r="BG191"/>
  <c r="BF191"/>
  <c r="T191"/>
  <c r="R191"/>
  <c r="P191"/>
  <c r="BI185"/>
  <c r="BH185"/>
  <c r="BG185"/>
  <c r="BF185"/>
  <c r="T185"/>
  <c r="R185"/>
  <c r="P185"/>
  <c r="BI181"/>
  <c r="BH181"/>
  <c r="BG181"/>
  <c r="BF181"/>
  <c r="T181"/>
  <c r="R181"/>
  <c r="P181"/>
  <c r="BI172"/>
  <c r="BH172"/>
  <c r="BG172"/>
  <c r="BF172"/>
  <c r="T172"/>
  <c r="R172"/>
  <c r="P172"/>
  <c r="BI167"/>
  <c r="BH167"/>
  <c r="BG167"/>
  <c r="BF167"/>
  <c r="T167"/>
  <c r="R167"/>
  <c r="P167"/>
  <c r="BI163"/>
  <c r="BH163"/>
  <c r="BG163"/>
  <c r="BF163"/>
  <c r="T163"/>
  <c r="R163"/>
  <c r="P163"/>
  <c r="BI159"/>
  <c r="BH159"/>
  <c r="BG159"/>
  <c r="BF159"/>
  <c r="T159"/>
  <c r="R159"/>
  <c r="P159"/>
  <c r="BI151"/>
  <c r="BH151"/>
  <c r="BG151"/>
  <c r="BF151"/>
  <c r="T151"/>
  <c r="R151"/>
  <c r="P151"/>
  <c r="BI146"/>
  <c r="BH146"/>
  <c r="BG146"/>
  <c r="BF146"/>
  <c r="T146"/>
  <c r="R146"/>
  <c r="P146"/>
  <c r="BI140"/>
  <c r="BH140"/>
  <c r="BG140"/>
  <c r="BF140"/>
  <c r="T140"/>
  <c r="R140"/>
  <c r="P140"/>
  <c r="BI134"/>
  <c r="BH134"/>
  <c r="BG134"/>
  <c r="BF134"/>
  <c r="T134"/>
  <c r="R134"/>
  <c r="P134"/>
  <c r="F125"/>
  <c r="E123"/>
  <c r="F91"/>
  <c r="E89"/>
  <c r="J26"/>
  <c r="E26"/>
  <c r="J94"/>
  <c r="J25"/>
  <c r="J23"/>
  <c r="E23"/>
  <c r="J127"/>
  <c r="J22"/>
  <c r="J20"/>
  <c r="E20"/>
  <c r="F128"/>
  <c r="J19"/>
  <c r="J17"/>
  <c r="E17"/>
  <c r="F127"/>
  <c r="J16"/>
  <c r="J14"/>
  <c r="J125"/>
  <c r="E7"/>
  <c r="E119"/>
  <c i="1" r="AY134"/>
  <c i="29" r="J41"/>
  <c r="J40"/>
  <c r="J39"/>
  <c i="1" r="AX134"/>
  <c i="29" r="BI134"/>
  <c r="BH134"/>
  <c r="BG134"/>
  <c r="BF134"/>
  <c r="T134"/>
  <c r="T133"/>
  <c r="R134"/>
  <c r="R133"/>
  <c r="P134"/>
  <c r="P133"/>
  <c r="BI130"/>
  <c r="BH130"/>
  <c r="BG130"/>
  <c r="BF130"/>
  <c r="T130"/>
  <c r="T129"/>
  <c r="T128"/>
  <c r="T127"/>
  <c r="R130"/>
  <c r="R129"/>
  <c r="R128"/>
  <c r="R127"/>
  <c r="P130"/>
  <c r="P129"/>
  <c r="P128"/>
  <c r="P127"/>
  <c i="1" r="AU134"/>
  <c i="29" r="F121"/>
  <c r="E119"/>
  <c r="F93"/>
  <c r="E91"/>
  <c r="J28"/>
  <c r="E28"/>
  <c r="J124"/>
  <c r="J27"/>
  <c r="J25"/>
  <c r="E25"/>
  <c r="J123"/>
  <c r="J24"/>
  <c r="J22"/>
  <c r="E22"/>
  <c r="F96"/>
  <c r="J21"/>
  <c r="J19"/>
  <c r="E19"/>
  <c r="F95"/>
  <c r="J18"/>
  <c r="J16"/>
  <c r="J121"/>
  <c r="E7"/>
  <c r="E113"/>
  <c i="28" r="J39"/>
  <c r="J38"/>
  <c i="1" r="AY133"/>
  <c i="28" r="J37"/>
  <c i="1" r="AX133"/>
  <c i="28" r="BI271"/>
  <c r="BH271"/>
  <c r="BG271"/>
  <c r="BF271"/>
  <c r="T271"/>
  <c r="T270"/>
  <c r="R271"/>
  <c r="R270"/>
  <c r="P271"/>
  <c r="P270"/>
  <c r="BI264"/>
  <c r="BH264"/>
  <c r="BG264"/>
  <c r="BF264"/>
  <c r="T264"/>
  <c r="R264"/>
  <c r="P264"/>
  <c r="BI259"/>
  <c r="BH259"/>
  <c r="BG259"/>
  <c r="BF259"/>
  <c r="T259"/>
  <c r="R259"/>
  <c r="P259"/>
  <c r="BI257"/>
  <c r="BH257"/>
  <c r="BG257"/>
  <c r="BF257"/>
  <c r="T257"/>
  <c r="R257"/>
  <c r="P257"/>
  <c r="BI252"/>
  <c r="BH252"/>
  <c r="BG252"/>
  <c r="BF252"/>
  <c r="T252"/>
  <c r="R252"/>
  <c r="P252"/>
  <c r="BI250"/>
  <c r="BH250"/>
  <c r="BG250"/>
  <c r="BF250"/>
  <c r="T250"/>
  <c r="R250"/>
  <c r="P250"/>
  <c r="BI240"/>
  <c r="BH240"/>
  <c r="BG240"/>
  <c r="BF240"/>
  <c r="T240"/>
  <c r="R240"/>
  <c r="P240"/>
  <c r="BI238"/>
  <c r="BH238"/>
  <c r="BG238"/>
  <c r="BF238"/>
  <c r="T238"/>
  <c r="R238"/>
  <c r="P238"/>
  <c r="BI229"/>
  <c r="BH229"/>
  <c r="BG229"/>
  <c r="BF229"/>
  <c r="T229"/>
  <c r="R229"/>
  <c r="P229"/>
  <c r="BI220"/>
  <c r="BH220"/>
  <c r="BG220"/>
  <c r="BF220"/>
  <c r="T220"/>
  <c r="R220"/>
  <c r="P220"/>
  <c r="BI212"/>
  <c r="BH212"/>
  <c r="BG212"/>
  <c r="BF212"/>
  <c r="T212"/>
  <c r="R212"/>
  <c r="P212"/>
  <c r="BI207"/>
  <c r="BH207"/>
  <c r="BG207"/>
  <c r="BF207"/>
  <c r="T207"/>
  <c r="R207"/>
  <c r="P207"/>
  <c r="BI202"/>
  <c r="BH202"/>
  <c r="BG202"/>
  <c r="BF202"/>
  <c r="T202"/>
  <c r="T201"/>
  <c r="R202"/>
  <c r="R201"/>
  <c r="P202"/>
  <c r="P201"/>
  <c r="BI194"/>
  <c r="BH194"/>
  <c r="BG194"/>
  <c r="BF194"/>
  <c r="T194"/>
  <c r="T193"/>
  <c r="R194"/>
  <c r="R193"/>
  <c r="P194"/>
  <c r="P193"/>
  <c r="BI188"/>
  <c r="BH188"/>
  <c r="BG188"/>
  <c r="BF188"/>
  <c r="T188"/>
  <c r="T182"/>
  <c r="R188"/>
  <c r="R182"/>
  <c r="P188"/>
  <c r="P182"/>
  <c r="BI183"/>
  <c r="BH183"/>
  <c r="BG183"/>
  <c r="BF183"/>
  <c r="T183"/>
  <c r="R183"/>
  <c r="P183"/>
  <c r="BI178"/>
  <c r="BH178"/>
  <c r="BG178"/>
  <c r="BF178"/>
  <c r="T178"/>
  <c r="R178"/>
  <c r="P178"/>
  <c r="BI176"/>
  <c r="BH176"/>
  <c r="BG176"/>
  <c r="BF176"/>
  <c r="T176"/>
  <c r="R176"/>
  <c r="P176"/>
  <c r="BI170"/>
  <c r="BH170"/>
  <c r="BG170"/>
  <c r="BF170"/>
  <c r="T170"/>
  <c r="R170"/>
  <c r="P170"/>
  <c r="BI165"/>
  <c r="BH165"/>
  <c r="BG165"/>
  <c r="BF165"/>
  <c r="T165"/>
  <c r="R165"/>
  <c r="P165"/>
  <c r="BI160"/>
  <c r="BH160"/>
  <c r="BG160"/>
  <c r="BF160"/>
  <c r="T160"/>
  <c r="R160"/>
  <c r="P160"/>
  <c r="BI153"/>
  <c r="BH153"/>
  <c r="BG153"/>
  <c r="BF153"/>
  <c r="T153"/>
  <c r="R153"/>
  <c r="P153"/>
  <c r="BI146"/>
  <c r="BH146"/>
  <c r="BG146"/>
  <c r="BF146"/>
  <c r="T146"/>
  <c r="R146"/>
  <c r="P146"/>
  <c r="BI141"/>
  <c r="BH141"/>
  <c r="BG141"/>
  <c r="BF141"/>
  <c r="T141"/>
  <c r="R141"/>
  <c r="P141"/>
  <c r="BI136"/>
  <c r="BH136"/>
  <c r="BG136"/>
  <c r="BF136"/>
  <c r="T136"/>
  <c r="R136"/>
  <c r="P136"/>
  <c r="BI131"/>
  <c r="BH131"/>
  <c r="BG131"/>
  <c r="BF131"/>
  <c r="T131"/>
  <c r="R131"/>
  <c r="P131"/>
  <c r="F122"/>
  <c r="E120"/>
  <c r="F91"/>
  <c r="E89"/>
  <c r="J26"/>
  <c r="E26"/>
  <c r="J125"/>
  <c r="J25"/>
  <c r="J23"/>
  <c r="E23"/>
  <c r="J93"/>
  <c r="J22"/>
  <c r="J20"/>
  <c r="E20"/>
  <c r="F125"/>
  <c r="J19"/>
  <c r="J17"/>
  <c r="E17"/>
  <c r="F124"/>
  <c r="J16"/>
  <c r="J14"/>
  <c r="J122"/>
  <c r="E7"/>
  <c r="E116"/>
  <c i="27" r="J41"/>
  <c r="J40"/>
  <c i="1" r="AY131"/>
  <c i="27" r="J39"/>
  <c i="1" r="AX131"/>
  <c i="27" r="BI139"/>
  <c r="BH139"/>
  <c r="BG139"/>
  <c r="BF139"/>
  <c r="T139"/>
  <c r="T138"/>
  <c r="R139"/>
  <c r="R138"/>
  <c r="P139"/>
  <c r="P138"/>
  <c r="BI135"/>
  <c r="BH135"/>
  <c r="BG135"/>
  <c r="BF135"/>
  <c r="T135"/>
  <c r="T134"/>
  <c r="R135"/>
  <c r="R134"/>
  <c r="P135"/>
  <c r="P134"/>
  <c r="BI131"/>
  <c r="BH131"/>
  <c r="BG131"/>
  <c r="BF131"/>
  <c r="T131"/>
  <c r="T130"/>
  <c r="T129"/>
  <c r="T128"/>
  <c r="R131"/>
  <c r="R130"/>
  <c r="R129"/>
  <c r="R128"/>
  <c r="P131"/>
  <c r="P130"/>
  <c r="P129"/>
  <c r="P128"/>
  <c i="1" r="AU131"/>
  <c i="27" r="F122"/>
  <c r="E120"/>
  <c r="F93"/>
  <c r="E91"/>
  <c r="J28"/>
  <c r="E28"/>
  <c r="J125"/>
  <c r="J27"/>
  <c r="J25"/>
  <c r="E25"/>
  <c r="J95"/>
  <c r="J24"/>
  <c r="J22"/>
  <c r="E22"/>
  <c r="F125"/>
  <c r="J21"/>
  <c r="J19"/>
  <c r="E19"/>
  <c r="F124"/>
  <c r="J18"/>
  <c r="J16"/>
  <c r="J93"/>
  <c r="E7"/>
  <c r="E114"/>
  <c i="26" r="J39"/>
  <c r="J38"/>
  <c i="1" r="AY130"/>
  <c i="26" r="J37"/>
  <c i="1" r="AX130"/>
  <c i="26" r="BI423"/>
  <c r="BH423"/>
  <c r="BG423"/>
  <c r="BF423"/>
  <c r="T423"/>
  <c r="R423"/>
  <c r="P423"/>
  <c r="BI418"/>
  <c r="BH418"/>
  <c r="BG418"/>
  <c r="BF418"/>
  <c r="T418"/>
  <c r="R418"/>
  <c r="P418"/>
  <c r="BI414"/>
  <c r="BH414"/>
  <c r="BG414"/>
  <c r="BF414"/>
  <c r="T414"/>
  <c r="R414"/>
  <c r="P414"/>
  <c r="BI409"/>
  <c r="BH409"/>
  <c r="BG409"/>
  <c r="BF409"/>
  <c r="T409"/>
  <c r="R409"/>
  <c r="P409"/>
  <c r="BI402"/>
  <c r="BH402"/>
  <c r="BG402"/>
  <c r="BF402"/>
  <c r="T402"/>
  <c r="R402"/>
  <c r="P402"/>
  <c r="BI397"/>
  <c r="BH397"/>
  <c r="BG397"/>
  <c r="BF397"/>
  <c r="T397"/>
  <c r="R397"/>
  <c r="P397"/>
  <c r="BI395"/>
  <c r="BH395"/>
  <c r="BG395"/>
  <c r="BF395"/>
  <c r="T395"/>
  <c r="R395"/>
  <c r="P395"/>
  <c r="BI391"/>
  <c r="BH391"/>
  <c r="BG391"/>
  <c r="BF391"/>
  <c r="T391"/>
  <c r="R391"/>
  <c r="P391"/>
  <c r="BI388"/>
  <c r="BH388"/>
  <c r="BG388"/>
  <c r="BF388"/>
  <c r="T388"/>
  <c r="R388"/>
  <c r="P388"/>
  <c r="BI383"/>
  <c r="BH383"/>
  <c r="BG383"/>
  <c r="BF383"/>
  <c r="T383"/>
  <c r="R383"/>
  <c r="P383"/>
  <c r="BI378"/>
  <c r="BH378"/>
  <c r="BG378"/>
  <c r="BF378"/>
  <c r="T378"/>
  <c r="R378"/>
  <c r="P378"/>
  <c r="BI373"/>
  <c r="BH373"/>
  <c r="BG373"/>
  <c r="BF373"/>
  <c r="T373"/>
  <c r="R373"/>
  <c r="P373"/>
  <c r="BI371"/>
  <c r="BH371"/>
  <c r="BG371"/>
  <c r="BF371"/>
  <c r="T371"/>
  <c r="R371"/>
  <c r="P371"/>
  <c r="BI362"/>
  <c r="BH362"/>
  <c r="BG362"/>
  <c r="BF362"/>
  <c r="T362"/>
  <c r="R362"/>
  <c r="P362"/>
  <c r="BI357"/>
  <c r="BH357"/>
  <c r="BG357"/>
  <c r="BF357"/>
  <c r="T357"/>
  <c r="R357"/>
  <c r="P357"/>
  <c r="BI351"/>
  <c r="BH351"/>
  <c r="BG351"/>
  <c r="BF351"/>
  <c r="T351"/>
  <c r="R351"/>
  <c r="P351"/>
  <c r="BI349"/>
  <c r="BH349"/>
  <c r="BG349"/>
  <c r="BF349"/>
  <c r="T349"/>
  <c r="R349"/>
  <c r="P349"/>
  <c r="BI343"/>
  <c r="BH343"/>
  <c r="BG343"/>
  <c r="BF343"/>
  <c r="T343"/>
  <c r="R343"/>
  <c r="P343"/>
  <c r="BI337"/>
  <c r="BH337"/>
  <c r="BG337"/>
  <c r="BF337"/>
  <c r="T337"/>
  <c r="R337"/>
  <c r="P337"/>
  <c r="BI332"/>
  <c r="BH332"/>
  <c r="BG332"/>
  <c r="BF332"/>
  <c r="T332"/>
  <c r="R332"/>
  <c r="P332"/>
  <c r="BI325"/>
  <c r="BH325"/>
  <c r="BG325"/>
  <c r="BF325"/>
  <c r="T325"/>
  <c r="R325"/>
  <c r="P325"/>
  <c r="BI320"/>
  <c r="BH320"/>
  <c r="BG320"/>
  <c r="BF320"/>
  <c r="T320"/>
  <c r="R320"/>
  <c r="P320"/>
  <c r="BI315"/>
  <c r="BH315"/>
  <c r="BG315"/>
  <c r="BF315"/>
  <c r="T315"/>
  <c r="R315"/>
  <c r="P315"/>
  <c r="BI310"/>
  <c r="BH310"/>
  <c r="BG310"/>
  <c r="BF310"/>
  <c r="T310"/>
  <c r="R310"/>
  <c r="P310"/>
  <c r="BI305"/>
  <c r="BH305"/>
  <c r="BG305"/>
  <c r="BF305"/>
  <c r="T305"/>
  <c r="R305"/>
  <c r="P305"/>
  <c r="BI300"/>
  <c r="BH300"/>
  <c r="BG300"/>
  <c r="BF300"/>
  <c r="T300"/>
  <c r="R300"/>
  <c r="P300"/>
  <c r="BI294"/>
  <c r="BH294"/>
  <c r="BG294"/>
  <c r="BF294"/>
  <c r="T294"/>
  <c r="R294"/>
  <c r="P294"/>
  <c r="BI288"/>
  <c r="BH288"/>
  <c r="BG288"/>
  <c r="BF288"/>
  <c r="T288"/>
  <c r="R288"/>
  <c r="P288"/>
  <c r="BI283"/>
  <c r="BH283"/>
  <c r="BG283"/>
  <c r="BF283"/>
  <c r="T283"/>
  <c r="R283"/>
  <c r="P283"/>
  <c r="BI277"/>
  <c r="BH277"/>
  <c r="BG277"/>
  <c r="BF277"/>
  <c r="T277"/>
  <c r="R277"/>
  <c r="P277"/>
  <c r="BI275"/>
  <c r="BH275"/>
  <c r="BG275"/>
  <c r="BF275"/>
  <c r="T275"/>
  <c r="R275"/>
  <c r="P275"/>
  <c r="BI269"/>
  <c r="BH269"/>
  <c r="BG269"/>
  <c r="BF269"/>
  <c r="T269"/>
  <c r="R269"/>
  <c r="P269"/>
  <c r="BI267"/>
  <c r="BH267"/>
  <c r="BG267"/>
  <c r="BF267"/>
  <c r="T267"/>
  <c r="R267"/>
  <c r="P267"/>
  <c r="BI260"/>
  <c r="BH260"/>
  <c r="BG260"/>
  <c r="BF260"/>
  <c r="T260"/>
  <c r="R260"/>
  <c r="P260"/>
  <c r="BI252"/>
  <c r="BH252"/>
  <c r="BG252"/>
  <c r="BF252"/>
  <c r="T252"/>
  <c r="R252"/>
  <c r="P252"/>
  <c r="BI247"/>
  <c r="BH247"/>
  <c r="BG247"/>
  <c r="BF247"/>
  <c r="T247"/>
  <c r="R247"/>
  <c r="P247"/>
  <c r="BI245"/>
  <c r="BH245"/>
  <c r="BG245"/>
  <c r="BF245"/>
  <c r="T245"/>
  <c r="R245"/>
  <c r="P245"/>
  <c r="BI236"/>
  <c r="BH236"/>
  <c r="BG236"/>
  <c r="BF236"/>
  <c r="T236"/>
  <c r="R236"/>
  <c r="P236"/>
  <c r="BI234"/>
  <c r="BH234"/>
  <c r="BG234"/>
  <c r="BF234"/>
  <c r="T234"/>
  <c r="R234"/>
  <c r="P234"/>
  <c r="BI227"/>
  <c r="BH227"/>
  <c r="BG227"/>
  <c r="BF227"/>
  <c r="T227"/>
  <c r="R227"/>
  <c r="P227"/>
  <c r="BI224"/>
  <c r="BH224"/>
  <c r="BG224"/>
  <c r="BF224"/>
  <c r="T224"/>
  <c r="R224"/>
  <c r="P224"/>
  <c r="BI218"/>
  <c r="BH218"/>
  <c r="BG218"/>
  <c r="BF218"/>
  <c r="T218"/>
  <c r="R218"/>
  <c r="P218"/>
  <c r="BI216"/>
  <c r="BH216"/>
  <c r="BG216"/>
  <c r="BF216"/>
  <c r="T216"/>
  <c r="R216"/>
  <c r="P216"/>
  <c r="BI211"/>
  <c r="BH211"/>
  <c r="BG211"/>
  <c r="BF211"/>
  <c r="T211"/>
  <c r="R211"/>
  <c r="P211"/>
  <c r="BI206"/>
  <c r="BH206"/>
  <c r="BG206"/>
  <c r="BF206"/>
  <c r="T206"/>
  <c r="R206"/>
  <c r="P206"/>
  <c r="BI204"/>
  <c r="BH204"/>
  <c r="BG204"/>
  <c r="BF204"/>
  <c r="T204"/>
  <c r="R204"/>
  <c r="P204"/>
  <c r="BI197"/>
  <c r="BH197"/>
  <c r="BG197"/>
  <c r="BF197"/>
  <c r="T197"/>
  <c r="R197"/>
  <c r="P197"/>
  <c r="BI192"/>
  <c r="BH192"/>
  <c r="BG192"/>
  <c r="BF192"/>
  <c r="T192"/>
  <c r="R192"/>
  <c r="P192"/>
  <c r="BI187"/>
  <c r="BH187"/>
  <c r="BG187"/>
  <c r="BF187"/>
  <c r="T187"/>
  <c r="R187"/>
  <c r="P187"/>
  <c r="BI182"/>
  <c r="BH182"/>
  <c r="BG182"/>
  <c r="BF182"/>
  <c r="T182"/>
  <c r="R182"/>
  <c r="P182"/>
  <c r="BI175"/>
  <c r="BH175"/>
  <c r="BG175"/>
  <c r="BF175"/>
  <c r="T175"/>
  <c r="R175"/>
  <c r="P175"/>
  <c r="BI167"/>
  <c r="BH167"/>
  <c r="BG167"/>
  <c r="BF167"/>
  <c r="T167"/>
  <c r="R167"/>
  <c r="P167"/>
  <c r="BI165"/>
  <c r="BH165"/>
  <c r="BG165"/>
  <c r="BF165"/>
  <c r="T165"/>
  <c r="R165"/>
  <c r="P165"/>
  <c r="BI160"/>
  <c r="BH160"/>
  <c r="BG160"/>
  <c r="BF160"/>
  <c r="T160"/>
  <c r="R160"/>
  <c r="P160"/>
  <c r="BI153"/>
  <c r="BH153"/>
  <c r="BG153"/>
  <c r="BF153"/>
  <c r="T153"/>
  <c r="R153"/>
  <c r="P153"/>
  <c r="BI147"/>
  <c r="BH147"/>
  <c r="BG147"/>
  <c r="BF147"/>
  <c r="T147"/>
  <c r="R147"/>
  <c r="P147"/>
  <c r="BI140"/>
  <c r="BH140"/>
  <c r="BG140"/>
  <c r="BF140"/>
  <c r="T140"/>
  <c r="R140"/>
  <c r="P140"/>
  <c r="BI133"/>
  <c r="BH133"/>
  <c r="BG133"/>
  <c r="BF133"/>
  <c r="T133"/>
  <c r="R133"/>
  <c r="P133"/>
  <c r="F124"/>
  <c r="E122"/>
  <c r="F91"/>
  <c r="E89"/>
  <c r="J26"/>
  <c r="E26"/>
  <c r="J127"/>
  <c r="J25"/>
  <c r="J23"/>
  <c r="E23"/>
  <c r="J126"/>
  <c r="J22"/>
  <c r="J20"/>
  <c r="E20"/>
  <c r="F94"/>
  <c r="J19"/>
  <c r="J17"/>
  <c r="E17"/>
  <c r="F126"/>
  <c r="J16"/>
  <c r="J14"/>
  <c r="J91"/>
  <c r="E7"/>
  <c r="E118"/>
  <c i="25" r="J41"/>
  <c r="J40"/>
  <c i="1" r="AY128"/>
  <c i="25" r="J39"/>
  <c i="1" r="AX128"/>
  <c i="25" r="BI216"/>
  <c r="BH216"/>
  <c r="BG216"/>
  <c r="BF216"/>
  <c r="T216"/>
  <c r="T215"/>
  <c r="R216"/>
  <c r="R215"/>
  <c r="P216"/>
  <c r="P215"/>
  <c r="BI210"/>
  <c r="BH210"/>
  <c r="BG210"/>
  <c r="BF210"/>
  <c r="T210"/>
  <c r="R210"/>
  <c r="P210"/>
  <c r="BI205"/>
  <c r="BH205"/>
  <c r="BG205"/>
  <c r="BF205"/>
  <c r="T205"/>
  <c r="R205"/>
  <c r="P205"/>
  <c r="BI198"/>
  <c r="BH198"/>
  <c r="BG198"/>
  <c r="BF198"/>
  <c r="T198"/>
  <c r="R198"/>
  <c r="P198"/>
  <c r="BI191"/>
  <c r="BH191"/>
  <c r="BG191"/>
  <c r="BF191"/>
  <c r="T191"/>
  <c r="R191"/>
  <c r="P191"/>
  <c r="BI189"/>
  <c r="BH189"/>
  <c r="BG189"/>
  <c r="BF189"/>
  <c r="T189"/>
  <c r="R189"/>
  <c r="P189"/>
  <c r="BI187"/>
  <c r="BH187"/>
  <c r="BG187"/>
  <c r="BF187"/>
  <c r="T187"/>
  <c r="R187"/>
  <c r="P187"/>
  <c r="BI182"/>
  <c r="BH182"/>
  <c r="BG182"/>
  <c r="BF182"/>
  <c r="T182"/>
  <c r="R182"/>
  <c r="P182"/>
  <c r="BI177"/>
  <c r="BH177"/>
  <c r="BG177"/>
  <c r="BF177"/>
  <c r="T177"/>
  <c r="R177"/>
  <c r="P177"/>
  <c r="BI172"/>
  <c r="BH172"/>
  <c r="BG172"/>
  <c r="BF172"/>
  <c r="T172"/>
  <c r="R172"/>
  <c r="P172"/>
  <c r="BI168"/>
  <c r="BH168"/>
  <c r="BG168"/>
  <c r="BF168"/>
  <c r="T168"/>
  <c r="R168"/>
  <c r="P168"/>
  <c r="BI166"/>
  <c r="BH166"/>
  <c r="BG166"/>
  <c r="BF166"/>
  <c r="T166"/>
  <c r="R166"/>
  <c r="P166"/>
  <c r="BI161"/>
  <c r="BH161"/>
  <c r="BG161"/>
  <c r="BF161"/>
  <c r="T161"/>
  <c r="R161"/>
  <c r="P161"/>
  <c r="BI155"/>
  <c r="BH155"/>
  <c r="BG155"/>
  <c r="BF155"/>
  <c r="T155"/>
  <c r="R155"/>
  <c r="P155"/>
  <c r="BI150"/>
  <c r="BH150"/>
  <c r="BG150"/>
  <c r="BF150"/>
  <c r="T150"/>
  <c r="R150"/>
  <c r="P150"/>
  <c r="BI146"/>
  <c r="BH146"/>
  <c r="BG146"/>
  <c r="BF146"/>
  <c r="T146"/>
  <c r="R146"/>
  <c r="P146"/>
  <c r="BI142"/>
  <c r="BH142"/>
  <c r="BG142"/>
  <c r="BF142"/>
  <c r="T142"/>
  <c r="R142"/>
  <c r="P142"/>
  <c r="BI138"/>
  <c r="BH138"/>
  <c r="BG138"/>
  <c r="BF138"/>
  <c r="T138"/>
  <c r="R138"/>
  <c r="P138"/>
  <c r="BI131"/>
  <c r="BH131"/>
  <c r="BG131"/>
  <c r="BF131"/>
  <c r="T131"/>
  <c r="R131"/>
  <c r="P131"/>
  <c r="F122"/>
  <c r="E120"/>
  <c r="F93"/>
  <c r="E91"/>
  <c r="J28"/>
  <c r="E28"/>
  <c r="J96"/>
  <c r="J27"/>
  <c r="J25"/>
  <c r="E25"/>
  <c r="J124"/>
  <c r="J24"/>
  <c r="J22"/>
  <c r="E22"/>
  <c r="F125"/>
  <c r="J21"/>
  <c r="J19"/>
  <c r="E19"/>
  <c r="F95"/>
  <c r="J18"/>
  <c r="J16"/>
  <c r="J122"/>
  <c r="E7"/>
  <c r="E114"/>
  <c i="24" r="J41"/>
  <c r="J40"/>
  <c i="1" r="AY127"/>
  <c i="24" r="J39"/>
  <c i="1" r="AX127"/>
  <c i="24" r="BI139"/>
  <c r="BH139"/>
  <c r="BG139"/>
  <c r="BF139"/>
  <c r="T139"/>
  <c r="T138"/>
  <c r="R139"/>
  <c r="R138"/>
  <c r="P139"/>
  <c r="P138"/>
  <c r="BI135"/>
  <c r="BH135"/>
  <c r="BG135"/>
  <c r="BF135"/>
  <c r="T135"/>
  <c r="T134"/>
  <c r="R135"/>
  <c r="R134"/>
  <c r="P135"/>
  <c r="P134"/>
  <c r="BI131"/>
  <c r="BH131"/>
  <c r="BG131"/>
  <c r="BF131"/>
  <c r="T131"/>
  <c r="T130"/>
  <c r="T129"/>
  <c r="T128"/>
  <c r="R131"/>
  <c r="R130"/>
  <c r="R129"/>
  <c r="R128"/>
  <c r="P131"/>
  <c r="P130"/>
  <c r="P129"/>
  <c r="P128"/>
  <c i="1" r="AU127"/>
  <c i="24" r="F122"/>
  <c r="E120"/>
  <c r="F93"/>
  <c r="E91"/>
  <c r="J28"/>
  <c r="E28"/>
  <c r="J125"/>
  <c r="J27"/>
  <c r="J25"/>
  <c r="E25"/>
  <c r="J95"/>
  <c r="J24"/>
  <c r="J22"/>
  <c r="E22"/>
  <c r="F96"/>
  <c r="J21"/>
  <c r="J19"/>
  <c r="E19"/>
  <c r="F95"/>
  <c r="J18"/>
  <c r="J16"/>
  <c r="J122"/>
  <c r="E7"/>
  <c r="E85"/>
  <c i="23" r="J39"/>
  <c r="J38"/>
  <c i="1" r="AY126"/>
  <c i="23" r="J37"/>
  <c i="1" r="AX126"/>
  <c i="23" r="BI556"/>
  <c r="BH556"/>
  <c r="BG556"/>
  <c r="BF556"/>
  <c r="T556"/>
  <c r="R556"/>
  <c r="P556"/>
  <c r="BI550"/>
  <c r="BH550"/>
  <c r="BG550"/>
  <c r="BF550"/>
  <c r="T550"/>
  <c r="R550"/>
  <c r="P550"/>
  <c r="BI543"/>
  <c r="BH543"/>
  <c r="BG543"/>
  <c r="BF543"/>
  <c r="T543"/>
  <c r="R543"/>
  <c r="P543"/>
  <c r="BI538"/>
  <c r="BH538"/>
  <c r="BG538"/>
  <c r="BF538"/>
  <c r="T538"/>
  <c r="R538"/>
  <c r="P538"/>
  <c r="BI533"/>
  <c r="BH533"/>
  <c r="BG533"/>
  <c r="BF533"/>
  <c r="T533"/>
  <c r="R533"/>
  <c r="P533"/>
  <c r="BI528"/>
  <c r="BH528"/>
  <c r="BG528"/>
  <c r="BF528"/>
  <c r="T528"/>
  <c r="R528"/>
  <c r="P528"/>
  <c r="BI520"/>
  <c r="BH520"/>
  <c r="BG520"/>
  <c r="BF520"/>
  <c r="T520"/>
  <c r="R520"/>
  <c r="P520"/>
  <c r="BI515"/>
  <c r="BH515"/>
  <c r="BG515"/>
  <c r="BF515"/>
  <c r="T515"/>
  <c r="T514"/>
  <c r="R515"/>
  <c r="R514"/>
  <c r="P515"/>
  <c r="P514"/>
  <c r="BI508"/>
  <c r="BH508"/>
  <c r="BG508"/>
  <c r="BF508"/>
  <c r="T508"/>
  <c r="R508"/>
  <c r="P508"/>
  <c r="BI505"/>
  <c r="BH505"/>
  <c r="BG505"/>
  <c r="BF505"/>
  <c r="T505"/>
  <c r="R505"/>
  <c r="P505"/>
  <c r="BI503"/>
  <c r="BH503"/>
  <c r="BG503"/>
  <c r="BF503"/>
  <c r="T503"/>
  <c r="R503"/>
  <c r="P503"/>
  <c r="BI497"/>
  <c r="BH497"/>
  <c r="BG497"/>
  <c r="BF497"/>
  <c r="T497"/>
  <c r="R497"/>
  <c r="P497"/>
  <c r="BI494"/>
  <c r="BH494"/>
  <c r="BG494"/>
  <c r="BF494"/>
  <c r="T494"/>
  <c r="R494"/>
  <c r="P494"/>
  <c r="BI484"/>
  <c r="BH484"/>
  <c r="BG484"/>
  <c r="BF484"/>
  <c r="T484"/>
  <c r="R484"/>
  <c r="P484"/>
  <c r="BI471"/>
  <c r="BH471"/>
  <c r="BG471"/>
  <c r="BF471"/>
  <c r="T471"/>
  <c r="R471"/>
  <c r="P471"/>
  <c r="BI458"/>
  <c r="BH458"/>
  <c r="BG458"/>
  <c r="BF458"/>
  <c r="T458"/>
  <c r="R458"/>
  <c r="P458"/>
  <c r="BI454"/>
  <c r="BH454"/>
  <c r="BG454"/>
  <c r="BF454"/>
  <c r="T454"/>
  <c r="R454"/>
  <c r="P454"/>
  <c r="BI449"/>
  <c r="BH449"/>
  <c r="BG449"/>
  <c r="BF449"/>
  <c r="T449"/>
  <c r="R449"/>
  <c r="P449"/>
  <c r="BI436"/>
  <c r="BH436"/>
  <c r="BG436"/>
  <c r="BF436"/>
  <c r="T436"/>
  <c r="R436"/>
  <c r="P436"/>
  <c r="BI431"/>
  <c r="BH431"/>
  <c r="BG431"/>
  <c r="BF431"/>
  <c r="T431"/>
  <c r="R431"/>
  <c r="P431"/>
  <c r="BI426"/>
  <c r="BH426"/>
  <c r="BG426"/>
  <c r="BF426"/>
  <c r="T426"/>
  <c r="R426"/>
  <c r="P426"/>
  <c r="BI415"/>
  <c r="BH415"/>
  <c r="BG415"/>
  <c r="BF415"/>
  <c r="T415"/>
  <c r="R415"/>
  <c r="P415"/>
  <c r="BI404"/>
  <c r="BH404"/>
  <c r="BG404"/>
  <c r="BF404"/>
  <c r="T404"/>
  <c r="R404"/>
  <c r="P404"/>
  <c r="BI400"/>
  <c r="BH400"/>
  <c r="BG400"/>
  <c r="BF400"/>
  <c r="T400"/>
  <c r="R400"/>
  <c r="P400"/>
  <c r="BI394"/>
  <c r="BH394"/>
  <c r="BG394"/>
  <c r="BF394"/>
  <c r="T394"/>
  <c r="R394"/>
  <c r="P394"/>
  <c r="BI389"/>
  <c r="BH389"/>
  <c r="BG389"/>
  <c r="BF389"/>
  <c r="T389"/>
  <c r="R389"/>
  <c r="P389"/>
  <c r="BI384"/>
  <c r="BH384"/>
  <c r="BG384"/>
  <c r="BF384"/>
  <c r="T384"/>
  <c r="R384"/>
  <c r="P384"/>
  <c r="BI380"/>
  <c r="BH380"/>
  <c r="BG380"/>
  <c r="BF380"/>
  <c r="T380"/>
  <c r="R380"/>
  <c r="P380"/>
  <c r="BI376"/>
  <c r="BH376"/>
  <c r="BG376"/>
  <c r="BF376"/>
  <c r="T376"/>
  <c r="R376"/>
  <c r="P376"/>
  <c r="BI371"/>
  <c r="BH371"/>
  <c r="BG371"/>
  <c r="BF371"/>
  <c r="T371"/>
  <c r="R371"/>
  <c r="P371"/>
  <c r="BI365"/>
  <c r="BH365"/>
  <c r="BG365"/>
  <c r="BF365"/>
  <c r="T365"/>
  <c r="R365"/>
  <c r="P365"/>
  <c r="BI359"/>
  <c r="BH359"/>
  <c r="BG359"/>
  <c r="BF359"/>
  <c r="T359"/>
  <c r="R359"/>
  <c r="P359"/>
  <c r="BI353"/>
  <c r="BH353"/>
  <c r="BG353"/>
  <c r="BF353"/>
  <c r="T353"/>
  <c r="R353"/>
  <c r="P353"/>
  <c r="BI346"/>
  <c r="BH346"/>
  <c r="BG346"/>
  <c r="BF346"/>
  <c r="T346"/>
  <c r="R346"/>
  <c r="P346"/>
  <c r="BI340"/>
  <c r="BH340"/>
  <c r="BG340"/>
  <c r="BF340"/>
  <c r="T340"/>
  <c r="R340"/>
  <c r="P340"/>
  <c r="BI338"/>
  <c r="BH338"/>
  <c r="BG338"/>
  <c r="BF338"/>
  <c r="T338"/>
  <c r="R338"/>
  <c r="P338"/>
  <c r="BI331"/>
  <c r="BH331"/>
  <c r="BG331"/>
  <c r="BF331"/>
  <c r="T331"/>
  <c r="R331"/>
  <c r="P331"/>
  <c r="BI325"/>
  <c r="BH325"/>
  <c r="BG325"/>
  <c r="BF325"/>
  <c r="T325"/>
  <c r="R325"/>
  <c r="P325"/>
  <c r="BI320"/>
  <c r="BH320"/>
  <c r="BG320"/>
  <c r="BF320"/>
  <c r="T320"/>
  <c r="R320"/>
  <c r="P320"/>
  <c r="BI315"/>
  <c r="BH315"/>
  <c r="BG315"/>
  <c r="BF315"/>
  <c r="T315"/>
  <c r="R315"/>
  <c r="P315"/>
  <c r="BI304"/>
  <c r="BH304"/>
  <c r="BG304"/>
  <c r="BF304"/>
  <c r="T304"/>
  <c r="R304"/>
  <c r="P304"/>
  <c r="BI294"/>
  <c r="BH294"/>
  <c r="BG294"/>
  <c r="BF294"/>
  <c r="T294"/>
  <c r="R294"/>
  <c r="P294"/>
  <c r="BI289"/>
  <c r="BH289"/>
  <c r="BG289"/>
  <c r="BF289"/>
  <c r="T289"/>
  <c r="R289"/>
  <c r="P289"/>
  <c r="BI284"/>
  <c r="BH284"/>
  <c r="BG284"/>
  <c r="BF284"/>
  <c r="T284"/>
  <c r="R284"/>
  <c r="P284"/>
  <c r="BI276"/>
  <c r="BH276"/>
  <c r="BG276"/>
  <c r="BF276"/>
  <c r="T276"/>
  <c r="R276"/>
  <c r="P276"/>
  <c r="BI271"/>
  <c r="BH271"/>
  <c r="BG271"/>
  <c r="BF271"/>
  <c r="T271"/>
  <c r="R271"/>
  <c r="P271"/>
  <c r="BI267"/>
  <c r="BH267"/>
  <c r="BG267"/>
  <c r="BF267"/>
  <c r="T267"/>
  <c r="R267"/>
  <c r="P267"/>
  <c r="BI261"/>
  <c r="BH261"/>
  <c r="BG261"/>
  <c r="BF261"/>
  <c r="T261"/>
  <c r="R261"/>
  <c r="P261"/>
  <c r="BI255"/>
  <c r="BH255"/>
  <c r="BG255"/>
  <c r="BF255"/>
  <c r="T255"/>
  <c r="R255"/>
  <c r="P255"/>
  <c r="BI250"/>
  <c r="BH250"/>
  <c r="BG250"/>
  <c r="BF250"/>
  <c r="T250"/>
  <c r="R250"/>
  <c r="P250"/>
  <c r="BI248"/>
  <c r="BH248"/>
  <c r="BG248"/>
  <c r="BF248"/>
  <c r="T248"/>
  <c r="R248"/>
  <c r="P248"/>
  <c r="BI239"/>
  <c r="BH239"/>
  <c r="BG239"/>
  <c r="BF239"/>
  <c r="T239"/>
  <c r="R239"/>
  <c r="P239"/>
  <c r="BI237"/>
  <c r="BH237"/>
  <c r="BG237"/>
  <c r="BF237"/>
  <c r="T237"/>
  <c r="R237"/>
  <c r="P237"/>
  <c r="BI230"/>
  <c r="BH230"/>
  <c r="BG230"/>
  <c r="BF230"/>
  <c r="T230"/>
  <c r="R230"/>
  <c r="P230"/>
  <c r="BI227"/>
  <c r="BH227"/>
  <c r="BG227"/>
  <c r="BF227"/>
  <c r="T227"/>
  <c r="R227"/>
  <c r="P227"/>
  <c r="BI221"/>
  <c r="BH221"/>
  <c r="BG221"/>
  <c r="BF221"/>
  <c r="T221"/>
  <c r="R221"/>
  <c r="P221"/>
  <c r="BI219"/>
  <c r="BH219"/>
  <c r="BG219"/>
  <c r="BF219"/>
  <c r="T219"/>
  <c r="R219"/>
  <c r="P219"/>
  <c r="BI214"/>
  <c r="BH214"/>
  <c r="BG214"/>
  <c r="BF214"/>
  <c r="T214"/>
  <c r="R214"/>
  <c r="P214"/>
  <c r="BI206"/>
  <c r="BH206"/>
  <c r="BG206"/>
  <c r="BF206"/>
  <c r="T206"/>
  <c r="R206"/>
  <c r="P206"/>
  <c r="BI202"/>
  <c r="BH202"/>
  <c r="BG202"/>
  <c r="BF202"/>
  <c r="T202"/>
  <c r="R202"/>
  <c r="P202"/>
  <c r="BI195"/>
  <c r="BH195"/>
  <c r="BG195"/>
  <c r="BF195"/>
  <c r="T195"/>
  <c r="R195"/>
  <c r="P195"/>
  <c r="BI191"/>
  <c r="BH191"/>
  <c r="BG191"/>
  <c r="BF191"/>
  <c r="T191"/>
  <c r="R191"/>
  <c r="P191"/>
  <c r="BI185"/>
  <c r="BH185"/>
  <c r="BG185"/>
  <c r="BF185"/>
  <c r="T185"/>
  <c r="R185"/>
  <c r="P185"/>
  <c r="BI181"/>
  <c r="BH181"/>
  <c r="BG181"/>
  <c r="BF181"/>
  <c r="T181"/>
  <c r="R181"/>
  <c r="P181"/>
  <c r="BI172"/>
  <c r="BH172"/>
  <c r="BG172"/>
  <c r="BF172"/>
  <c r="T172"/>
  <c r="R172"/>
  <c r="P172"/>
  <c r="BI167"/>
  <c r="BH167"/>
  <c r="BG167"/>
  <c r="BF167"/>
  <c r="T167"/>
  <c r="R167"/>
  <c r="P167"/>
  <c r="BI163"/>
  <c r="BH163"/>
  <c r="BG163"/>
  <c r="BF163"/>
  <c r="T163"/>
  <c r="R163"/>
  <c r="P163"/>
  <c r="BI159"/>
  <c r="BH159"/>
  <c r="BG159"/>
  <c r="BF159"/>
  <c r="T159"/>
  <c r="R159"/>
  <c r="P159"/>
  <c r="BI151"/>
  <c r="BH151"/>
  <c r="BG151"/>
  <c r="BF151"/>
  <c r="T151"/>
  <c r="R151"/>
  <c r="P151"/>
  <c r="BI146"/>
  <c r="BH146"/>
  <c r="BG146"/>
  <c r="BF146"/>
  <c r="T146"/>
  <c r="R146"/>
  <c r="P146"/>
  <c r="BI140"/>
  <c r="BH140"/>
  <c r="BG140"/>
  <c r="BF140"/>
  <c r="T140"/>
  <c r="R140"/>
  <c r="P140"/>
  <c r="BI134"/>
  <c r="BH134"/>
  <c r="BG134"/>
  <c r="BF134"/>
  <c r="T134"/>
  <c r="R134"/>
  <c r="P134"/>
  <c r="F125"/>
  <c r="E123"/>
  <c r="F91"/>
  <c r="E89"/>
  <c r="J26"/>
  <c r="E26"/>
  <c r="J94"/>
  <c r="J25"/>
  <c r="J23"/>
  <c r="E23"/>
  <c r="J93"/>
  <c r="J22"/>
  <c r="J20"/>
  <c r="E20"/>
  <c r="F128"/>
  <c r="J19"/>
  <c r="J17"/>
  <c r="E17"/>
  <c r="F93"/>
  <c r="J16"/>
  <c r="J14"/>
  <c r="J125"/>
  <c r="E7"/>
  <c r="E119"/>
  <c i="22" r="J41"/>
  <c r="J40"/>
  <c i="1" r="AY124"/>
  <c i="22" r="J39"/>
  <c i="1" r="AX124"/>
  <c i="22" r="BI139"/>
  <c r="BH139"/>
  <c r="BG139"/>
  <c r="BF139"/>
  <c r="T139"/>
  <c r="T138"/>
  <c r="R139"/>
  <c r="R138"/>
  <c r="P139"/>
  <c r="P138"/>
  <c r="BI135"/>
  <c r="BH135"/>
  <c r="BG135"/>
  <c r="BF135"/>
  <c r="T135"/>
  <c r="T134"/>
  <c r="R135"/>
  <c r="R134"/>
  <c r="P135"/>
  <c r="P134"/>
  <c r="BI131"/>
  <c r="BH131"/>
  <c r="BG131"/>
  <c r="BF131"/>
  <c r="T131"/>
  <c r="T130"/>
  <c r="T129"/>
  <c r="T128"/>
  <c r="R131"/>
  <c r="R130"/>
  <c r="R129"/>
  <c r="R128"/>
  <c r="P131"/>
  <c r="P130"/>
  <c r="P129"/>
  <c r="P128"/>
  <c i="1" r="AU124"/>
  <c i="22" r="F122"/>
  <c r="E120"/>
  <c r="F93"/>
  <c r="E91"/>
  <c r="J28"/>
  <c r="E28"/>
  <c r="J125"/>
  <c r="J27"/>
  <c r="J25"/>
  <c r="E25"/>
  <c r="J124"/>
  <c r="J24"/>
  <c r="J22"/>
  <c r="E22"/>
  <c r="F96"/>
  <c r="J21"/>
  <c r="J19"/>
  <c r="E19"/>
  <c r="F124"/>
  <c r="J18"/>
  <c r="J16"/>
  <c r="J93"/>
  <c r="E7"/>
  <c r="E85"/>
  <c i="21" r="J39"/>
  <c r="J38"/>
  <c i="1" r="AY123"/>
  <c i="21" r="J37"/>
  <c i="1" r="AX123"/>
  <c i="21" r="BI310"/>
  <c r="BH310"/>
  <c r="BG310"/>
  <c r="BF310"/>
  <c r="T310"/>
  <c r="R310"/>
  <c r="P310"/>
  <c r="BI308"/>
  <c r="BH308"/>
  <c r="BG308"/>
  <c r="BF308"/>
  <c r="T308"/>
  <c r="R308"/>
  <c r="P308"/>
  <c r="BI305"/>
  <c r="BH305"/>
  <c r="BG305"/>
  <c r="BF305"/>
  <c r="T305"/>
  <c r="R305"/>
  <c r="P305"/>
  <c r="BI300"/>
  <c r="BH300"/>
  <c r="BG300"/>
  <c r="BF300"/>
  <c r="T300"/>
  <c r="R300"/>
  <c r="P300"/>
  <c r="BI295"/>
  <c r="BH295"/>
  <c r="BG295"/>
  <c r="BF295"/>
  <c r="T295"/>
  <c r="R295"/>
  <c r="P295"/>
  <c r="BI293"/>
  <c r="BH293"/>
  <c r="BG293"/>
  <c r="BF293"/>
  <c r="T293"/>
  <c r="R293"/>
  <c r="P293"/>
  <c r="BI286"/>
  <c r="BH286"/>
  <c r="BG286"/>
  <c r="BF286"/>
  <c r="T286"/>
  <c r="R286"/>
  <c r="P286"/>
  <c r="BI280"/>
  <c r="BH280"/>
  <c r="BG280"/>
  <c r="BF280"/>
  <c r="T280"/>
  <c r="R280"/>
  <c r="P280"/>
  <c r="BI274"/>
  <c r="BH274"/>
  <c r="BG274"/>
  <c r="BF274"/>
  <c r="T274"/>
  <c r="R274"/>
  <c r="P274"/>
  <c r="BI270"/>
  <c r="BH270"/>
  <c r="BG270"/>
  <c r="BF270"/>
  <c r="T270"/>
  <c r="R270"/>
  <c r="P270"/>
  <c r="BI265"/>
  <c r="BH265"/>
  <c r="BG265"/>
  <c r="BF265"/>
  <c r="T265"/>
  <c r="R265"/>
  <c r="P265"/>
  <c r="BI258"/>
  <c r="BH258"/>
  <c r="BG258"/>
  <c r="BF258"/>
  <c r="T258"/>
  <c r="T257"/>
  <c r="R258"/>
  <c r="R257"/>
  <c r="P258"/>
  <c r="P257"/>
  <c r="BI252"/>
  <c r="BH252"/>
  <c r="BG252"/>
  <c r="BF252"/>
  <c r="T252"/>
  <c r="T244"/>
  <c r="R252"/>
  <c r="R244"/>
  <c r="P252"/>
  <c r="P244"/>
  <c r="BI245"/>
  <c r="BH245"/>
  <c r="BG245"/>
  <c r="BF245"/>
  <c r="T245"/>
  <c r="R245"/>
  <c r="P245"/>
  <c r="BI239"/>
  <c r="BH239"/>
  <c r="BG239"/>
  <c r="BF239"/>
  <c r="T239"/>
  <c r="T238"/>
  <c r="R239"/>
  <c r="R238"/>
  <c r="P239"/>
  <c r="P238"/>
  <c r="BI236"/>
  <c r="BH236"/>
  <c r="BG236"/>
  <c r="BF236"/>
  <c r="T236"/>
  <c r="R236"/>
  <c r="P236"/>
  <c r="BI230"/>
  <c r="BH230"/>
  <c r="BG230"/>
  <c r="BF230"/>
  <c r="T230"/>
  <c r="R230"/>
  <c r="P230"/>
  <c r="BI228"/>
  <c r="BH228"/>
  <c r="BG228"/>
  <c r="BF228"/>
  <c r="T228"/>
  <c r="R228"/>
  <c r="P228"/>
  <c r="BI223"/>
  <c r="BH223"/>
  <c r="BG223"/>
  <c r="BF223"/>
  <c r="T223"/>
  <c r="R223"/>
  <c r="P223"/>
  <c r="BI218"/>
  <c r="BH218"/>
  <c r="BG218"/>
  <c r="BF218"/>
  <c r="T218"/>
  <c r="R218"/>
  <c r="P218"/>
  <c r="BI216"/>
  <c r="BH216"/>
  <c r="BG216"/>
  <c r="BF216"/>
  <c r="T216"/>
  <c r="R216"/>
  <c r="P216"/>
  <c r="BI207"/>
  <c r="BH207"/>
  <c r="BG207"/>
  <c r="BF207"/>
  <c r="T207"/>
  <c r="R207"/>
  <c r="P207"/>
  <c r="BI202"/>
  <c r="BH202"/>
  <c r="BG202"/>
  <c r="BF202"/>
  <c r="T202"/>
  <c r="R202"/>
  <c r="P202"/>
  <c r="BI197"/>
  <c r="BH197"/>
  <c r="BG197"/>
  <c r="BF197"/>
  <c r="T197"/>
  <c r="R197"/>
  <c r="P197"/>
  <c r="BI192"/>
  <c r="BH192"/>
  <c r="BG192"/>
  <c r="BF192"/>
  <c r="T192"/>
  <c r="R192"/>
  <c r="P192"/>
  <c r="BI188"/>
  <c r="BH188"/>
  <c r="BG188"/>
  <c r="BF188"/>
  <c r="T188"/>
  <c r="R188"/>
  <c r="P188"/>
  <c r="BI180"/>
  <c r="BH180"/>
  <c r="BG180"/>
  <c r="BF180"/>
  <c r="T180"/>
  <c r="R180"/>
  <c r="P180"/>
  <c r="BI178"/>
  <c r="BH178"/>
  <c r="BG178"/>
  <c r="BF178"/>
  <c r="T178"/>
  <c r="R178"/>
  <c r="P178"/>
  <c r="BI173"/>
  <c r="BH173"/>
  <c r="BG173"/>
  <c r="BF173"/>
  <c r="T173"/>
  <c r="R173"/>
  <c r="P173"/>
  <c r="BI160"/>
  <c r="BH160"/>
  <c r="BG160"/>
  <c r="BF160"/>
  <c r="T160"/>
  <c r="R160"/>
  <c r="P160"/>
  <c r="BI151"/>
  <c r="BH151"/>
  <c r="BG151"/>
  <c r="BF151"/>
  <c r="T151"/>
  <c r="R151"/>
  <c r="P151"/>
  <c r="BI141"/>
  <c r="BH141"/>
  <c r="BG141"/>
  <c r="BF141"/>
  <c r="T141"/>
  <c r="R141"/>
  <c r="P141"/>
  <c r="BI132"/>
  <c r="BH132"/>
  <c r="BG132"/>
  <c r="BF132"/>
  <c r="T132"/>
  <c r="R132"/>
  <c r="P132"/>
  <c r="F123"/>
  <c r="E121"/>
  <c r="F91"/>
  <c r="E89"/>
  <c r="J26"/>
  <c r="E26"/>
  <c r="J126"/>
  <c r="J25"/>
  <c r="J23"/>
  <c r="E23"/>
  <c r="J93"/>
  <c r="J22"/>
  <c r="J20"/>
  <c r="E20"/>
  <c r="F126"/>
  <c r="J19"/>
  <c r="J17"/>
  <c r="E17"/>
  <c r="F93"/>
  <c r="J16"/>
  <c r="J14"/>
  <c r="J123"/>
  <c r="E7"/>
  <c r="E117"/>
  <c i="20" r="J41"/>
  <c r="J40"/>
  <c i="1" r="AY121"/>
  <c i="20" r="J39"/>
  <c i="1" r="AX121"/>
  <c i="20" r="BI139"/>
  <c r="BH139"/>
  <c r="BG139"/>
  <c r="BF139"/>
  <c r="T139"/>
  <c r="T138"/>
  <c r="R139"/>
  <c r="R138"/>
  <c r="P139"/>
  <c r="P138"/>
  <c r="BI135"/>
  <c r="BH135"/>
  <c r="BG135"/>
  <c r="BF135"/>
  <c r="T135"/>
  <c r="T134"/>
  <c r="R135"/>
  <c r="R134"/>
  <c r="P135"/>
  <c r="P134"/>
  <c r="BI131"/>
  <c r="BH131"/>
  <c r="BG131"/>
  <c r="BF131"/>
  <c r="T131"/>
  <c r="T130"/>
  <c r="T129"/>
  <c r="T128"/>
  <c r="R131"/>
  <c r="R130"/>
  <c r="R129"/>
  <c r="R128"/>
  <c r="P131"/>
  <c r="P130"/>
  <c r="P129"/>
  <c r="P128"/>
  <c i="1" r="AU121"/>
  <c i="20" r="F122"/>
  <c r="E120"/>
  <c r="F93"/>
  <c r="E91"/>
  <c r="J28"/>
  <c r="E28"/>
  <c r="J125"/>
  <c r="J27"/>
  <c r="J25"/>
  <c r="E25"/>
  <c r="J124"/>
  <c r="J24"/>
  <c r="J22"/>
  <c r="E22"/>
  <c r="F125"/>
  <c r="J21"/>
  <c r="J19"/>
  <c r="E19"/>
  <c r="F124"/>
  <c r="J18"/>
  <c r="J16"/>
  <c r="J93"/>
  <c r="E7"/>
  <c r="E114"/>
  <c i="19" r="J39"/>
  <c r="J38"/>
  <c i="1" r="AY120"/>
  <c i="19" r="J37"/>
  <c i="1" r="AX120"/>
  <c i="19" r="BI365"/>
  <c r="BH365"/>
  <c r="BG365"/>
  <c r="BF365"/>
  <c r="T365"/>
  <c r="R365"/>
  <c r="P365"/>
  <c r="BI363"/>
  <c r="BH363"/>
  <c r="BG363"/>
  <c r="BF363"/>
  <c r="T363"/>
  <c r="R363"/>
  <c r="P363"/>
  <c r="BI359"/>
  <c r="BH359"/>
  <c r="BG359"/>
  <c r="BF359"/>
  <c r="T359"/>
  <c r="R359"/>
  <c r="P359"/>
  <c r="BI354"/>
  <c r="BH354"/>
  <c r="BG354"/>
  <c r="BF354"/>
  <c r="T354"/>
  <c r="R354"/>
  <c r="P354"/>
  <c r="BI349"/>
  <c r="BH349"/>
  <c r="BG349"/>
  <c r="BF349"/>
  <c r="T349"/>
  <c r="R349"/>
  <c r="P349"/>
  <c r="BI345"/>
  <c r="BH345"/>
  <c r="BG345"/>
  <c r="BF345"/>
  <c r="T345"/>
  <c r="R345"/>
  <c r="P345"/>
  <c r="BI339"/>
  <c r="BH339"/>
  <c r="BG339"/>
  <c r="BF339"/>
  <c r="T339"/>
  <c r="R339"/>
  <c r="P339"/>
  <c r="BI334"/>
  <c r="BH334"/>
  <c r="BG334"/>
  <c r="BF334"/>
  <c r="T334"/>
  <c r="R334"/>
  <c r="P334"/>
  <c r="BI330"/>
  <c r="BH330"/>
  <c r="BG330"/>
  <c r="BF330"/>
  <c r="T330"/>
  <c r="R330"/>
  <c r="P330"/>
  <c r="BI324"/>
  <c r="BH324"/>
  <c r="BG324"/>
  <c r="BF324"/>
  <c r="T324"/>
  <c r="R324"/>
  <c r="P324"/>
  <c r="BI319"/>
  <c r="BH319"/>
  <c r="BG319"/>
  <c r="BF319"/>
  <c r="T319"/>
  <c r="R319"/>
  <c r="P319"/>
  <c r="BI312"/>
  <c r="BH312"/>
  <c r="BG312"/>
  <c r="BF312"/>
  <c r="T312"/>
  <c r="R312"/>
  <c r="P312"/>
  <c r="BI308"/>
  <c r="BH308"/>
  <c r="BG308"/>
  <c r="BF308"/>
  <c r="T308"/>
  <c r="R308"/>
  <c r="P308"/>
  <c r="BI302"/>
  <c r="BH302"/>
  <c r="BG302"/>
  <c r="BF302"/>
  <c r="T302"/>
  <c r="R302"/>
  <c r="P302"/>
  <c r="BI293"/>
  <c r="BH293"/>
  <c r="BG293"/>
  <c r="BF293"/>
  <c r="T293"/>
  <c r="T292"/>
  <c r="R293"/>
  <c r="R292"/>
  <c r="P293"/>
  <c r="P292"/>
  <c r="BI287"/>
  <c r="BH287"/>
  <c r="BG287"/>
  <c r="BF287"/>
  <c r="T287"/>
  <c r="R287"/>
  <c r="P287"/>
  <c r="BI280"/>
  <c r="BH280"/>
  <c r="BG280"/>
  <c r="BF280"/>
  <c r="T280"/>
  <c r="R280"/>
  <c r="P280"/>
  <c r="BI275"/>
  <c r="BH275"/>
  <c r="BG275"/>
  <c r="BF275"/>
  <c r="T275"/>
  <c r="R275"/>
  <c r="P275"/>
  <c r="BI273"/>
  <c r="BH273"/>
  <c r="BG273"/>
  <c r="BF273"/>
  <c r="T273"/>
  <c r="R273"/>
  <c r="P273"/>
  <c r="BI267"/>
  <c r="BH267"/>
  <c r="BG267"/>
  <c r="BF267"/>
  <c r="T267"/>
  <c r="R267"/>
  <c r="P267"/>
  <c r="BI265"/>
  <c r="BH265"/>
  <c r="BG265"/>
  <c r="BF265"/>
  <c r="T265"/>
  <c r="R265"/>
  <c r="P265"/>
  <c r="BI263"/>
  <c r="BH263"/>
  <c r="BG263"/>
  <c r="BF263"/>
  <c r="T263"/>
  <c r="R263"/>
  <c r="P263"/>
  <c r="BI261"/>
  <c r="BH261"/>
  <c r="BG261"/>
  <c r="BF261"/>
  <c r="T261"/>
  <c r="R261"/>
  <c r="P261"/>
  <c r="BI257"/>
  <c r="BH257"/>
  <c r="BG257"/>
  <c r="BF257"/>
  <c r="T257"/>
  <c r="R257"/>
  <c r="P257"/>
  <c r="BI249"/>
  <c r="BH249"/>
  <c r="BG249"/>
  <c r="BF249"/>
  <c r="T249"/>
  <c r="R249"/>
  <c r="P249"/>
  <c r="BI241"/>
  <c r="BH241"/>
  <c r="BG241"/>
  <c r="BF241"/>
  <c r="T241"/>
  <c r="R241"/>
  <c r="P241"/>
  <c r="BI238"/>
  <c r="BH238"/>
  <c r="BG238"/>
  <c r="BF238"/>
  <c r="T238"/>
  <c r="R238"/>
  <c r="P238"/>
  <c r="BI229"/>
  <c r="BH229"/>
  <c r="BG229"/>
  <c r="BF229"/>
  <c r="T229"/>
  <c r="R229"/>
  <c r="P229"/>
  <c r="BI227"/>
  <c r="BH227"/>
  <c r="BG227"/>
  <c r="BF227"/>
  <c r="T227"/>
  <c r="R227"/>
  <c r="P227"/>
  <c r="BI220"/>
  <c r="BH220"/>
  <c r="BG220"/>
  <c r="BF220"/>
  <c r="T220"/>
  <c r="R220"/>
  <c r="P220"/>
  <c r="BI215"/>
  <c r="BH215"/>
  <c r="BG215"/>
  <c r="BF215"/>
  <c r="T215"/>
  <c r="R215"/>
  <c r="P215"/>
  <c r="BI213"/>
  <c r="BH213"/>
  <c r="BG213"/>
  <c r="BF213"/>
  <c r="T213"/>
  <c r="R213"/>
  <c r="P213"/>
  <c r="BI206"/>
  <c r="BH206"/>
  <c r="BG206"/>
  <c r="BF206"/>
  <c r="T206"/>
  <c r="R206"/>
  <c r="P206"/>
  <c r="BI202"/>
  <c r="BH202"/>
  <c r="BG202"/>
  <c r="BF202"/>
  <c r="T202"/>
  <c r="R202"/>
  <c r="P202"/>
  <c r="BI196"/>
  <c r="BH196"/>
  <c r="BG196"/>
  <c r="BF196"/>
  <c r="T196"/>
  <c r="R196"/>
  <c r="P196"/>
  <c r="BI191"/>
  <c r="BH191"/>
  <c r="BG191"/>
  <c r="BF191"/>
  <c r="T191"/>
  <c r="R191"/>
  <c r="P191"/>
  <c r="BI186"/>
  <c r="BH186"/>
  <c r="BG186"/>
  <c r="BF186"/>
  <c r="T186"/>
  <c r="R186"/>
  <c r="P186"/>
  <c r="BI181"/>
  <c r="BH181"/>
  <c r="BG181"/>
  <c r="BF181"/>
  <c r="T181"/>
  <c r="R181"/>
  <c r="P181"/>
  <c r="BI177"/>
  <c r="BH177"/>
  <c r="BG177"/>
  <c r="BF177"/>
  <c r="T177"/>
  <c r="R177"/>
  <c r="P177"/>
  <c r="BI169"/>
  <c r="BH169"/>
  <c r="BG169"/>
  <c r="BF169"/>
  <c r="T169"/>
  <c r="R169"/>
  <c r="P169"/>
  <c r="BI167"/>
  <c r="BH167"/>
  <c r="BG167"/>
  <c r="BF167"/>
  <c r="T167"/>
  <c r="R167"/>
  <c r="P167"/>
  <c r="BI162"/>
  <c r="BH162"/>
  <c r="BG162"/>
  <c r="BF162"/>
  <c r="T162"/>
  <c r="R162"/>
  <c r="P162"/>
  <c r="BI153"/>
  <c r="BH153"/>
  <c r="BG153"/>
  <c r="BF153"/>
  <c r="T153"/>
  <c r="R153"/>
  <c r="P153"/>
  <c r="BI146"/>
  <c r="BH146"/>
  <c r="BG146"/>
  <c r="BF146"/>
  <c r="T146"/>
  <c r="R146"/>
  <c r="P146"/>
  <c r="BI139"/>
  <c r="BH139"/>
  <c r="BG139"/>
  <c r="BF139"/>
  <c r="T139"/>
  <c r="R139"/>
  <c r="P139"/>
  <c r="BI132"/>
  <c r="BH132"/>
  <c r="BG132"/>
  <c r="BF132"/>
  <c r="T132"/>
  <c r="R132"/>
  <c r="P132"/>
  <c r="F123"/>
  <c r="E121"/>
  <c r="F91"/>
  <c r="E89"/>
  <c r="J26"/>
  <c r="E26"/>
  <c r="J126"/>
  <c r="J25"/>
  <c r="J23"/>
  <c r="E23"/>
  <c r="J125"/>
  <c r="J22"/>
  <c r="J20"/>
  <c r="E20"/>
  <c r="F126"/>
  <c r="J19"/>
  <c r="J17"/>
  <c r="E17"/>
  <c r="F93"/>
  <c r="J16"/>
  <c r="J14"/>
  <c r="J123"/>
  <c r="E7"/>
  <c r="E117"/>
  <c i="18" r="J41"/>
  <c r="J40"/>
  <c i="1" r="AY118"/>
  <c i="18" r="J39"/>
  <c i="1" r="AX118"/>
  <c i="18" r="BI139"/>
  <c r="BH139"/>
  <c r="BG139"/>
  <c r="BF139"/>
  <c r="T139"/>
  <c r="T138"/>
  <c r="R139"/>
  <c r="R138"/>
  <c r="P139"/>
  <c r="P138"/>
  <c r="BI135"/>
  <c r="BH135"/>
  <c r="BG135"/>
  <c r="BF135"/>
  <c r="T135"/>
  <c r="T134"/>
  <c r="R135"/>
  <c r="R134"/>
  <c r="P135"/>
  <c r="P134"/>
  <c r="BI131"/>
  <c r="BH131"/>
  <c r="BG131"/>
  <c r="BF131"/>
  <c r="T131"/>
  <c r="T130"/>
  <c r="T129"/>
  <c r="T128"/>
  <c r="R131"/>
  <c r="R130"/>
  <c r="R129"/>
  <c r="R128"/>
  <c r="P131"/>
  <c r="P130"/>
  <c r="P129"/>
  <c r="P128"/>
  <c i="1" r="AU118"/>
  <c i="18" r="F122"/>
  <c r="E120"/>
  <c r="F93"/>
  <c r="E91"/>
  <c r="J28"/>
  <c r="E28"/>
  <c r="J125"/>
  <c r="J27"/>
  <c r="J25"/>
  <c r="E25"/>
  <c r="J95"/>
  <c r="J24"/>
  <c r="J22"/>
  <c r="E22"/>
  <c r="F125"/>
  <c r="J21"/>
  <c r="J19"/>
  <c r="E19"/>
  <c r="F95"/>
  <c r="J18"/>
  <c r="J16"/>
  <c r="J122"/>
  <c r="E7"/>
  <c r="E85"/>
  <c i="17" r="J41"/>
  <c r="J40"/>
  <c i="1" r="AY117"/>
  <c i="17" r="J39"/>
  <c i="1" r="AX117"/>
  <c i="17" r="BI223"/>
  <c r="BH223"/>
  <c r="BG223"/>
  <c r="BF223"/>
  <c r="T223"/>
  <c r="T222"/>
  <c r="R223"/>
  <c r="R222"/>
  <c r="P223"/>
  <c r="P222"/>
  <c r="BI216"/>
  <c r="BH216"/>
  <c r="BG216"/>
  <c r="BF216"/>
  <c r="T216"/>
  <c r="R216"/>
  <c r="P216"/>
  <c r="BI211"/>
  <c r="BH211"/>
  <c r="BG211"/>
  <c r="BF211"/>
  <c r="T211"/>
  <c r="R211"/>
  <c r="P211"/>
  <c r="BI204"/>
  <c r="BH204"/>
  <c r="BG204"/>
  <c r="BF204"/>
  <c r="T204"/>
  <c r="R204"/>
  <c r="P204"/>
  <c r="BI198"/>
  <c r="BH198"/>
  <c r="BG198"/>
  <c r="BF198"/>
  <c r="T198"/>
  <c r="R198"/>
  <c r="P198"/>
  <c r="BI193"/>
  <c r="BH193"/>
  <c r="BG193"/>
  <c r="BF193"/>
  <c r="T193"/>
  <c r="R193"/>
  <c r="P193"/>
  <c r="BI189"/>
  <c r="BH189"/>
  <c r="BG189"/>
  <c r="BF189"/>
  <c r="T189"/>
  <c r="R189"/>
  <c r="P189"/>
  <c r="BI187"/>
  <c r="BH187"/>
  <c r="BG187"/>
  <c r="BF187"/>
  <c r="T187"/>
  <c r="R187"/>
  <c r="P187"/>
  <c r="BI185"/>
  <c r="BH185"/>
  <c r="BG185"/>
  <c r="BF185"/>
  <c r="T185"/>
  <c r="R185"/>
  <c r="P185"/>
  <c r="BI179"/>
  <c r="BH179"/>
  <c r="BG179"/>
  <c r="BF179"/>
  <c r="T179"/>
  <c r="R179"/>
  <c r="P179"/>
  <c r="BI174"/>
  <c r="BH174"/>
  <c r="BG174"/>
  <c r="BF174"/>
  <c r="T174"/>
  <c r="R174"/>
  <c r="P174"/>
  <c r="BI170"/>
  <c r="BH170"/>
  <c r="BG170"/>
  <c r="BF170"/>
  <c r="T170"/>
  <c r="R170"/>
  <c r="P170"/>
  <c r="BI166"/>
  <c r="BH166"/>
  <c r="BG166"/>
  <c r="BF166"/>
  <c r="T166"/>
  <c r="R166"/>
  <c r="P166"/>
  <c r="BI161"/>
  <c r="BH161"/>
  <c r="BG161"/>
  <c r="BF161"/>
  <c r="T161"/>
  <c r="R161"/>
  <c r="P161"/>
  <c r="BI155"/>
  <c r="BH155"/>
  <c r="BG155"/>
  <c r="BF155"/>
  <c r="T155"/>
  <c r="R155"/>
  <c r="P155"/>
  <c r="BI150"/>
  <c r="BH150"/>
  <c r="BG150"/>
  <c r="BF150"/>
  <c r="T150"/>
  <c r="R150"/>
  <c r="P150"/>
  <c r="BI146"/>
  <c r="BH146"/>
  <c r="BG146"/>
  <c r="BF146"/>
  <c r="T146"/>
  <c r="R146"/>
  <c r="P146"/>
  <c r="BI142"/>
  <c r="BH142"/>
  <c r="BG142"/>
  <c r="BF142"/>
  <c r="T142"/>
  <c r="R142"/>
  <c r="P142"/>
  <c r="BI138"/>
  <c r="BH138"/>
  <c r="BG138"/>
  <c r="BF138"/>
  <c r="T138"/>
  <c r="R138"/>
  <c r="P138"/>
  <c r="BI131"/>
  <c r="BH131"/>
  <c r="BG131"/>
  <c r="BF131"/>
  <c r="T131"/>
  <c r="R131"/>
  <c r="P131"/>
  <c r="F122"/>
  <c r="E120"/>
  <c r="F93"/>
  <c r="E91"/>
  <c r="J28"/>
  <c r="E28"/>
  <c r="J125"/>
  <c r="J27"/>
  <c r="J25"/>
  <c r="E25"/>
  <c r="J124"/>
  <c r="J24"/>
  <c r="J22"/>
  <c r="E22"/>
  <c r="F96"/>
  <c r="J21"/>
  <c r="J19"/>
  <c r="E19"/>
  <c r="F124"/>
  <c r="J18"/>
  <c r="J16"/>
  <c r="J93"/>
  <c r="E7"/>
  <c r="E114"/>
  <c i="16" r="J39"/>
  <c r="J38"/>
  <c i="1" r="AY116"/>
  <c i="16" r="J37"/>
  <c i="1" r="AX116"/>
  <c i="16" r="BI431"/>
  <c r="BH431"/>
  <c r="BG431"/>
  <c r="BF431"/>
  <c r="T431"/>
  <c r="R431"/>
  <c r="P431"/>
  <c r="BI426"/>
  <c r="BH426"/>
  <c r="BG426"/>
  <c r="BF426"/>
  <c r="T426"/>
  <c r="R426"/>
  <c r="P426"/>
  <c r="BI422"/>
  <c r="BH422"/>
  <c r="BG422"/>
  <c r="BF422"/>
  <c r="T422"/>
  <c r="R422"/>
  <c r="P422"/>
  <c r="BI417"/>
  <c r="BH417"/>
  <c r="BG417"/>
  <c r="BF417"/>
  <c r="T417"/>
  <c r="R417"/>
  <c r="P417"/>
  <c r="BI403"/>
  <c r="BH403"/>
  <c r="BG403"/>
  <c r="BF403"/>
  <c r="T403"/>
  <c r="R403"/>
  <c r="P403"/>
  <c r="BI398"/>
  <c r="BH398"/>
  <c r="BG398"/>
  <c r="BF398"/>
  <c r="T398"/>
  <c r="T397"/>
  <c r="R398"/>
  <c r="R397"/>
  <c r="P398"/>
  <c r="P397"/>
  <c r="BI394"/>
  <c r="BH394"/>
  <c r="BG394"/>
  <c r="BF394"/>
  <c r="T394"/>
  <c r="R394"/>
  <c r="P394"/>
  <c r="BI392"/>
  <c r="BH392"/>
  <c r="BG392"/>
  <c r="BF392"/>
  <c r="T392"/>
  <c r="R392"/>
  <c r="P392"/>
  <c r="BI387"/>
  <c r="BH387"/>
  <c r="BG387"/>
  <c r="BF387"/>
  <c r="T387"/>
  <c r="R387"/>
  <c r="P387"/>
  <c r="BI385"/>
  <c r="BH385"/>
  <c r="BG385"/>
  <c r="BF385"/>
  <c r="T385"/>
  <c r="R385"/>
  <c r="P385"/>
  <c r="BI374"/>
  <c r="BH374"/>
  <c r="BG374"/>
  <c r="BF374"/>
  <c r="T374"/>
  <c r="R374"/>
  <c r="P374"/>
  <c r="BI368"/>
  <c r="BH368"/>
  <c r="BG368"/>
  <c r="BF368"/>
  <c r="T368"/>
  <c r="R368"/>
  <c r="P368"/>
  <c r="BI358"/>
  <c r="BH358"/>
  <c r="BG358"/>
  <c r="BF358"/>
  <c r="T358"/>
  <c r="R358"/>
  <c r="P358"/>
  <c r="BI348"/>
  <c r="BH348"/>
  <c r="BG348"/>
  <c r="BF348"/>
  <c r="T348"/>
  <c r="R348"/>
  <c r="P348"/>
  <c r="BI344"/>
  <c r="BH344"/>
  <c r="BG344"/>
  <c r="BF344"/>
  <c r="T344"/>
  <c r="R344"/>
  <c r="P344"/>
  <c r="BI342"/>
  <c r="BH342"/>
  <c r="BG342"/>
  <c r="BF342"/>
  <c r="T342"/>
  <c r="R342"/>
  <c r="P342"/>
  <c r="BI336"/>
  <c r="BH336"/>
  <c r="BG336"/>
  <c r="BF336"/>
  <c r="T336"/>
  <c r="R336"/>
  <c r="P336"/>
  <c r="BI328"/>
  <c r="BH328"/>
  <c r="BG328"/>
  <c r="BF328"/>
  <c r="T328"/>
  <c r="R328"/>
  <c r="P328"/>
  <c r="BI319"/>
  <c r="BH319"/>
  <c r="BG319"/>
  <c r="BF319"/>
  <c r="T319"/>
  <c r="R319"/>
  <c r="P319"/>
  <c r="BI314"/>
  <c r="BH314"/>
  <c r="BG314"/>
  <c r="BF314"/>
  <c r="T314"/>
  <c r="R314"/>
  <c r="P314"/>
  <c r="BI309"/>
  <c r="BH309"/>
  <c r="BG309"/>
  <c r="BF309"/>
  <c r="T309"/>
  <c r="R309"/>
  <c r="P309"/>
  <c r="BI304"/>
  <c r="BH304"/>
  <c r="BG304"/>
  <c r="BF304"/>
  <c r="T304"/>
  <c r="R304"/>
  <c r="P304"/>
  <c r="BI299"/>
  <c r="BH299"/>
  <c r="BG299"/>
  <c r="BF299"/>
  <c r="T299"/>
  <c r="R299"/>
  <c r="P299"/>
  <c r="BI297"/>
  <c r="BH297"/>
  <c r="BG297"/>
  <c r="BF297"/>
  <c r="T297"/>
  <c r="R297"/>
  <c r="P297"/>
  <c r="BI286"/>
  <c r="BH286"/>
  <c r="BG286"/>
  <c r="BF286"/>
  <c r="T286"/>
  <c r="R286"/>
  <c r="P286"/>
  <c r="BI284"/>
  <c r="BH284"/>
  <c r="BG284"/>
  <c r="BF284"/>
  <c r="T284"/>
  <c r="R284"/>
  <c r="P284"/>
  <c r="BI279"/>
  <c r="BH279"/>
  <c r="BG279"/>
  <c r="BF279"/>
  <c r="T279"/>
  <c r="R279"/>
  <c r="P279"/>
  <c r="BI274"/>
  <c r="BH274"/>
  <c r="BG274"/>
  <c r="BF274"/>
  <c r="T274"/>
  <c r="R274"/>
  <c r="P274"/>
  <c r="BI270"/>
  <c r="BH270"/>
  <c r="BG270"/>
  <c r="BF270"/>
  <c r="T270"/>
  <c r="R270"/>
  <c r="P270"/>
  <c r="BI265"/>
  <c r="BH265"/>
  <c r="BG265"/>
  <c r="BF265"/>
  <c r="T265"/>
  <c r="R265"/>
  <c r="P265"/>
  <c r="BI263"/>
  <c r="BH263"/>
  <c r="BG263"/>
  <c r="BF263"/>
  <c r="T263"/>
  <c r="R263"/>
  <c r="P263"/>
  <c r="BI258"/>
  <c r="BH258"/>
  <c r="BG258"/>
  <c r="BF258"/>
  <c r="T258"/>
  <c r="R258"/>
  <c r="P258"/>
  <c r="BI255"/>
  <c r="BH255"/>
  <c r="BG255"/>
  <c r="BF255"/>
  <c r="T255"/>
  <c r="R255"/>
  <c r="P255"/>
  <c r="BI246"/>
  <c r="BH246"/>
  <c r="BG246"/>
  <c r="BF246"/>
  <c r="T246"/>
  <c r="R246"/>
  <c r="P246"/>
  <c r="BI244"/>
  <c r="BH244"/>
  <c r="BG244"/>
  <c r="BF244"/>
  <c r="T244"/>
  <c r="R244"/>
  <c r="P244"/>
  <c r="BI237"/>
  <c r="BH237"/>
  <c r="BG237"/>
  <c r="BF237"/>
  <c r="T237"/>
  <c r="R237"/>
  <c r="P237"/>
  <c r="BI232"/>
  <c r="BH232"/>
  <c r="BG232"/>
  <c r="BF232"/>
  <c r="T232"/>
  <c r="R232"/>
  <c r="P232"/>
  <c r="BI230"/>
  <c r="BH230"/>
  <c r="BG230"/>
  <c r="BF230"/>
  <c r="T230"/>
  <c r="R230"/>
  <c r="P230"/>
  <c r="BI220"/>
  <c r="BH220"/>
  <c r="BG220"/>
  <c r="BF220"/>
  <c r="T220"/>
  <c r="R220"/>
  <c r="P220"/>
  <c r="BI216"/>
  <c r="BH216"/>
  <c r="BG216"/>
  <c r="BF216"/>
  <c r="T216"/>
  <c r="R216"/>
  <c r="P216"/>
  <c r="BI211"/>
  <c r="BH211"/>
  <c r="BG211"/>
  <c r="BF211"/>
  <c r="T211"/>
  <c r="R211"/>
  <c r="P211"/>
  <c r="BI207"/>
  <c r="BH207"/>
  <c r="BG207"/>
  <c r="BF207"/>
  <c r="T207"/>
  <c r="R207"/>
  <c r="P207"/>
  <c r="BI198"/>
  <c r="BH198"/>
  <c r="BG198"/>
  <c r="BF198"/>
  <c r="T198"/>
  <c r="R198"/>
  <c r="P198"/>
  <c r="BI193"/>
  <c r="BH193"/>
  <c r="BG193"/>
  <c r="BF193"/>
  <c r="T193"/>
  <c r="R193"/>
  <c r="P193"/>
  <c r="BI188"/>
  <c r="BH188"/>
  <c r="BG188"/>
  <c r="BF188"/>
  <c r="T188"/>
  <c r="R188"/>
  <c r="P188"/>
  <c r="BI184"/>
  <c r="BH184"/>
  <c r="BG184"/>
  <c r="BF184"/>
  <c r="T184"/>
  <c r="R184"/>
  <c r="P184"/>
  <c r="BI179"/>
  <c r="BH179"/>
  <c r="BG179"/>
  <c r="BF179"/>
  <c r="T179"/>
  <c r="R179"/>
  <c r="P179"/>
  <c r="BI175"/>
  <c r="BH175"/>
  <c r="BG175"/>
  <c r="BF175"/>
  <c r="T175"/>
  <c r="R175"/>
  <c r="P175"/>
  <c r="BI173"/>
  <c r="BH173"/>
  <c r="BG173"/>
  <c r="BF173"/>
  <c r="T173"/>
  <c r="R173"/>
  <c r="P173"/>
  <c r="BI164"/>
  <c r="BH164"/>
  <c r="BG164"/>
  <c r="BF164"/>
  <c r="T164"/>
  <c r="R164"/>
  <c r="P164"/>
  <c r="BI155"/>
  <c r="BH155"/>
  <c r="BG155"/>
  <c r="BF155"/>
  <c r="T155"/>
  <c r="R155"/>
  <c r="P155"/>
  <c r="BI151"/>
  <c r="BH151"/>
  <c r="BG151"/>
  <c r="BF151"/>
  <c r="T151"/>
  <c r="R151"/>
  <c r="P151"/>
  <c r="BI142"/>
  <c r="BH142"/>
  <c r="BG142"/>
  <c r="BF142"/>
  <c r="T142"/>
  <c r="R142"/>
  <c r="P142"/>
  <c r="BI133"/>
  <c r="BH133"/>
  <c r="BG133"/>
  <c r="BF133"/>
  <c r="T133"/>
  <c r="R133"/>
  <c r="P133"/>
  <c r="F124"/>
  <c r="E122"/>
  <c r="F91"/>
  <c r="E89"/>
  <c r="J26"/>
  <c r="E26"/>
  <c r="J127"/>
  <c r="J25"/>
  <c r="J23"/>
  <c r="E23"/>
  <c r="J93"/>
  <c r="J22"/>
  <c r="J20"/>
  <c r="E20"/>
  <c r="F127"/>
  <c r="J19"/>
  <c r="J17"/>
  <c r="E17"/>
  <c r="F126"/>
  <c r="J16"/>
  <c r="J14"/>
  <c r="J91"/>
  <c r="E7"/>
  <c r="E118"/>
  <c i="15" r="J41"/>
  <c r="J40"/>
  <c i="1" r="AY114"/>
  <c i="15" r="J39"/>
  <c i="1" r="AX114"/>
  <c i="15" r="BI139"/>
  <c r="BH139"/>
  <c r="BG139"/>
  <c r="BF139"/>
  <c r="T139"/>
  <c r="T138"/>
  <c r="R139"/>
  <c r="R138"/>
  <c r="P139"/>
  <c r="P138"/>
  <c r="BI135"/>
  <c r="BH135"/>
  <c r="BG135"/>
  <c r="BF135"/>
  <c r="T135"/>
  <c r="T134"/>
  <c r="R135"/>
  <c r="R134"/>
  <c r="P135"/>
  <c r="P134"/>
  <c r="BI131"/>
  <c r="BH131"/>
  <c r="BG131"/>
  <c r="BF131"/>
  <c r="T131"/>
  <c r="T130"/>
  <c r="T129"/>
  <c r="T128"/>
  <c r="R131"/>
  <c r="R130"/>
  <c r="R129"/>
  <c r="R128"/>
  <c r="P131"/>
  <c r="P130"/>
  <c r="P129"/>
  <c r="P128"/>
  <c i="1" r="AU114"/>
  <c i="15" r="F122"/>
  <c r="E120"/>
  <c r="F93"/>
  <c r="E91"/>
  <c r="J28"/>
  <c r="E28"/>
  <c r="J125"/>
  <c r="J27"/>
  <c r="J25"/>
  <c r="E25"/>
  <c r="J95"/>
  <c r="J24"/>
  <c r="J22"/>
  <c r="E22"/>
  <c r="F96"/>
  <c r="J21"/>
  <c r="J19"/>
  <c r="E19"/>
  <c r="F124"/>
  <c r="J18"/>
  <c r="J16"/>
  <c r="J93"/>
  <c r="E7"/>
  <c r="E85"/>
  <c i="14" r="J39"/>
  <c r="J38"/>
  <c i="1" r="AY113"/>
  <c i="14" r="J37"/>
  <c i="1" r="AX113"/>
  <c i="14" r="BI324"/>
  <c r="BH324"/>
  <c r="BG324"/>
  <c r="BF324"/>
  <c r="T324"/>
  <c r="R324"/>
  <c r="P324"/>
  <c r="BI322"/>
  <c r="BH322"/>
  <c r="BG322"/>
  <c r="BF322"/>
  <c r="T322"/>
  <c r="R322"/>
  <c r="P322"/>
  <c r="BI318"/>
  <c r="BH318"/>
  <c r="BG318"/>
  <c r="BF318"/>
  <c r="T318"/>
  <c r="R318"/>
  <c r="P318"/>
  <c r="BI313"/>
  <c r="BH313"/>
  <c r="BG313"/>
  <c r="BF313"/>
  <c r="T313"/>
  <c r="R313"/>
  <c r="P313"/>
  <c r="BI308"/>
  <c r="BH308"/>
  <c r="BG308"/>
  <c r="BF308"/>
  <c r="T308"/>
  <c r="R308"/>
  <c r="P308"/>
  <c r="BI306"/>
  <c r="BH306"/>
  <c r="BG306"/>
  <c r="BF306"/>
  <c r="T306"/>
  <c r="R306"/>
  <c r="P306"/>
  <c r="BI299"/>
  <c r="BH299"/>
  <c r="BG299"/>
  <c r="BF299"/>
  <c r="T299"/>
  <c r="R299"/>
  <c r="P299"/>
  <c r="BI294"/>
  <c r="BH294"/>
  <c r="BG294"/>
  <c r="BF294"/>
  <c r="T294"/>
  <c r="R294"/>
  <c r="P294"/>
  <c r="BI289"/>
  <c r="BH289"/>
  <c r="BG289"/>
  <c r="BF289"/>
  <c r="T289"/>
  <c r="R289"/>
  <c r="P289"/>
  <c r="BI285"/>
  <c r="BH285"/>
  <c r="BG285"/>
  <c r="BF285"/>
  <c r="T285"/>
  <c r="R285"/>
  <c r="P285"/>
  <c r="BI279"/>
  <c r="BH279"/>
  <c r="BG279"/>
  <c r="BF279"/>
  <c r="T279"/>
  <c r="R279"/>
  <c r="P279"/>
  <c r="BI274"/>
  <c r="BH274"/>
  <c r="BG274"/>
  <c r="BF274"/>
  <c r="T274"/>
  <c r="R274"/>
  <c r="P274"/>
  <c r="BI272"/>
  <c r="BH272"/>
  <c r="BG272"/>
  <c r="BF272"/>
  <c r="T272"/>
  <c r="R272"/>
  <c r="P272"/>
  <c r="BI267"/>
  <c r="BH267"/>
  <c r="BG267"/>
  <c r="BF267"/>
  <c r="T267"/>
  <c r="R267"/>
  <c r="P267"/>
  <c r="BI261"/>
  <c r="BH261"/>
  <c r="BG261"/>
  <c r="BF261"/>
  <c r="T261"/>
  <c r="R261"/>
  <c r="P261"/>
  <c r="BI255"/>
  <c r="BH255"/>
  <c r="BG255"/>
  <c r="BF255"/>
  <c r="T255"/>
  <c r="T247"/>
  <c r="R255"/>
  <c r="R247"/>
  <c r="P255"/>
  <c r="P247"/>
  <c r="BI248"/>
  <c r="BH248"/>
  <c r="BG248"/>
  <c r="BF248"/>
  <c r="T248"/>
  <c r="R248"/>
  <c r="P248"/>
  <c r="BI239"/>
  <c r="BH239"/>
  <c r="BG239"/>
  <c r="BF239"/>
  <c r="T239"/>
  <c r="R239"/>
  <c r="P239"/>
  <c r="BI232"/>
  <c r="BH232"/>
  <c r="BG232"/>
  <c r="BF232"/>
  <c r="T232"/>
  <c r="R232"/>
  <c r="P232"/>
  <c r="BI230"/>
  <c r="BH230"/>
  <c r="BG230"/>
  <c r="BF230"/>
  <c r="T230"/>
  <c r="R230"/>
  <c r="P230"/>
  <c r="BI221"/>
  <c r="BH221"/>
  <c r="BG221"/>
  <c r="BF221"/>
  <c r="T221"/>
  <c r="R221"/>
  <c r="P221"/>
  <c r="BI219"/>
  <c r="BH219"/>
  <c r="BG219"/>
  <c r="BF219"/>
  <c r="T219"/>
  <c r="R219"/>
  <c r="P219"/>
  <c r="BI212"/>
  <c r="BH212"/>
  <c r="BG212"/>
  <c r="BF212"/>
  <c r="T212"/>
  <c r="R212"/>
  <c r="P212"/>
  <c r="BI207"/>
  <c r="BH207"/>
  <c r="BG207"/>
  <c r="BF207"/>
  <c r="T207"/>
  <c r="R207"/>
  <c r="P207"/>
  <c r="BI205"/>
  <c r="BH205"/>
  <c r="BG205"/>
  <c r="BF205"/>
  <c r="T205"/>
  <c r="R205"/>
  <c r="P205"/>
  <c r="BI195"/>
  <c r="BH195"/>
  <c r="BG195"/>
  <c r="BF195"/>
  <c r="T195"/>
  <c r="R195"/>
  <c r="P195"/>
  <c r="BI190"/>
  <c r="BH190"/>
  <c r="BG190"/>
  <c r="BF190"/>
  <c r="T190"/>
  <c r="R190"/>
  <c r="P190"/>
  <c r="BI185"/>
  <c r="BH185"/>
  <c r="BG185"/>
  <c r="BF185"/>
  <c r="T185"/>
  <c r="R185"/>
  <c r="P185"/>
  <c r="BI180"/>
  <c r="BH180"/>
  <c r="BG180"/>
  <c r="BF180"/>
  <c r="T180"/>
  <c r="R180"/>
  <c r="P180"/>
  <c r="BI176"/>
  <c r="BH176"/>
  <c r="BG176"/>
  <c r="BF176"/>
  <c r="T176"/>
  <c r="R176"/>
  <c r="P176"/>
  <c r="BI168"/>
  <c r="BH168"/>
  <c r="BG168"/>
  <c r="BF168"/>
  <c r="T168"/>
  <c r="R168"/>
  <c r="P168"/>
  <c r="BI158"/>
  <c r="BH158"/>
  <c r="BG158"/>
  <c r="BF158"/>
  <c r="T158"/>
  <c r="R158"/>
  <c r="P158"/>
  <c r="BI148"/>
  <c r="BH148"/>
  <c r="BG148"/>
  <c r="BF148"/>
  <c r="T148"/>
  <c r="R148"/>
  <c r="P148"/>
  <c r="BI139"/>
  <c r="BH139"/>
  <c r="BG139"/>
  <c r="BF139"/>
  <c r="T139"/>
  <c r="R139"/>
  <c r="P139"/>
  <c r="BI130"/>
  <c r="BH130"/>
  <c r="BG130"/>
  <c r="BF130"/>
  <c r="T130"/>
  <c r="R130"/>
  <c r="P130"/>
  <c r="F121"/>
  <c r="E119"/>
  <c r="F91"/>
  <c r="E89"/>
  <c r="J26"/>
  <c r="E26"/>
  <c r="J124"/>
  <c r="J25"/>
  <c r="J23"/>
  <c r="E23"/>
  <c r="J93"/>
  <c r="J22"/>
  <c r="J20"/>
  <c r="E20"/>
  <c r="F124"/>
  <c r="J19"/>
  <c r="J17"/>
  <c r="E17"/>
  <c r="F123"/>
  <c r="J16"/>
  <c r="J14"/>
  <c r="J121"/>
  <c r="E7"/>
  <c r="E115"/>
  <c i="13" r="J41"/>
  <c r="J40"/>
  <c i="1" r="AY111"/>
  <c i="13" r="J39"/>
  <c i="1" r="AX111"/>
  <c i="13" r="BI139"/>
  <c r="BH139"/>
  <c r="BG139"/>
  <c r="BF139"/>
  <c r="T139"/>
  <c r="T138"/>
  <c r="R139"/>
  <c r="R138"/>
  <c r="P139"/>
  <c r="P138"/>
  <c r="BI135"/>
  <c r="BH135"/>
  <c r="BG135"/>
  <c r="BF135"/>
  <c r="T135"/>
  <c r="T134"/>
  <c r="R135"/>
  <c r="R134"/>
  <c r="P135"/>
  <c r="P134"/>
  <c r="BI131"/>
  <c r="BH131"/>
  <c r="BG131"/>
  <c r="BF131"/>
  <c r="T131"/>
  <c r="T130"/>
  <c r="T129"/>
  <c r="T128"/>
  <c r="R131"/>
  <c r="R130"/>
  <c r="R129"/>
  <c r="R128"/>
  <c r="P131"/>
  <c r="P130"/>
  <c r="P129"/>
  <c r="P128"/>
  <c i="1" r="AU111"/>
  <c i="13" r="F122"/>
  <c r="E120"/>
  <c r="F93"/>
  <c r="E91"/>
  <c r="J28"/>
  <c r="E28"/>
  <c r="J125"/>
  <c r="J27"/>
  <c r="J25"/>
  <c r="E25"/>
  <c r="J95"/>
  <c r="J24"/>
  <c r="J22"/>
  <c r="E22"/>
  <c r="F125"/>
  <c r="J21"/>
  <c r="J19"/>
  <c r="E19"/>
  <c r="F124"/>
  <c r="J18"/>
  <c r="J16"/>
  <c r="J93"/>
  <c r="E7"/>
  <c r="E114"/>
  <c i="12" r="J39"/>
  <c r="J38"/>
  <c i="1" r="AY110"/>
  <c i="12" r="J37"/>
  <c i="1" r="AX110"/>
  <c i="12" r="BI374"/>
  <c r="BH374"/>
  <c r="BG374"/>
  <c r="BF374"/>
  <c r="T374"/>
  <c r="R374"/>
  <c r="P374"/>
  <c r="BI372"/>
  <c r="BH372"/>
  <c r="BG372"/>
  <c r="BF372"/>
  <c r="T372"/>
  <c r="R372"/>
  <c r="P372"/>
  <c r="BI368"/>
  <c r="BH368"/>
  <c r="BG368"/>
  <c r="BF368"/>
  <c r="T368"/>
  <c r="R368"/>
  <c r="P368"/>
  <c r="BI363"/>
  <c r="BH363"/>
  <c r="BG363"/>
  <c r="BF363"/>
  <c r="T363"/>
  <c r="R363"/>
  <c r="P363"/>
  <c r="BI358"/>
  <c r="BH358"/>
  <c r="BG358"/>
  <c r="BF358"/>
  <c r="T358"/>
  <c r="R358"/>
  <c r="P358"/>
  <c r="BI356"/>
  <c r="BH356"/>
  <c r="BG356"/>
  <c r="BF356"/>
  <c r="T356"/>
  <c r="R356"/>
  <c r="P356"/>
  <c r="BI347"/>
  <c r="BH347"/>
  <c r="BG347"/>
  <c r="BF347"/>
  <c r="T347"/>
  <c r="R347"/>
  <c r="P347"/>
  <c r="BI342"/>
  <c r="BH342"/>
  <c r="BG342"/>
  <c r="BF342"/>
  <c r="T342"/>
  <c r="R342"/>
  <c r="P342"/>
  <c r="BI337"/>
  <c r="BH337"/>
  <c r="BG337"/>
  <c r="BF337"/>
  <c r="T337"/>
  <c r="R337"/>
  <c r="P337"/>
  <c r="BI333"/>
  <c r="BH333"/>
  <c r="BG333"/>
  <c r="BF333"/>
  <c r="T333"/>
  <c r="R333"/>
  <c r="P333"/>
  <c r="BI327"/>
  <c r="BH327"/>
  <c r="BG327"/>
  <c r="BF327"/>
  <c r="T327"/>
  <c r="R327"/>
  <c r="P327"/>
  <c r="BI322"/>
  <c r="BH322"/>
  <c r="BG322"/>
  <c r="BF322"/>
  <c r="T322"/>
  <c r="R322"/>
  <c r="P322"/>
  <c r="BI320"/>
  <c r="BH320"/>
  <c r="BG320"/>
  <c r="BF320"/>
  <c r="T320"/>
  <c r="R320"/>
  <c r="P320"/>
  <c r="BI315"/>
  <c r="BH315"/>
  <c r="BG315"/>
  <c r="BF315"/>
  <c r="T315"/>
  <c r="R315"/>
  <c r="P315"/>
  <c r="BI309"/>
  <c r="BH309"/>
  <c r="BG309"/>
  <c r="BF309"/>
  <c r="T309"/>
  <c r="R309"/>
  <c r="P309"/>
  <c r="BI299"/>
  <c r="BH299"/>
  <c r="BG299"/>
  <c r="BF299"/>
  <c r="T299"/>
  <c r="T298"/>
  <c r="R299"/>
  <c r="R298"/>
  <c r="P299"/>
  <c r="P298"/>
  <c r="BI293"/>
  <c r="BH293"/>
  <c r="BG293"/>
  <c r="BF293"/>
  <c r="T293"/>
  <c r="T281"/>
  <c r="R293"/>
  <c r="R281"/>
  <c r="P293"/>
  <c r="P281"/>
  <c r="BI282"/>
  <c r="BH282"/>
  <c r="BG282"/>
  <c r="BF282"/>
  <c r="T282"/>
  <c r="R282"/>
  <c r="P282"/>
  <c r="BI273"/>
  <c r="BH273"/>
  <c r="BG273"/>
  <c r="BF273"/>
  <c r="T273"/>
  <c r="R273"/>
  <c r="P273"/>
  <c r="BI265"/>
  <c r="BH265"/>
  <c r="BG265"/>
  <c r="BF265"/>
  <c r="T265"/>
  <c r="R265"/>
  <c r="P265"/>
  <c r="BI256"/>
  <c r="BH256"/>
  <c r="BG256"/>
  <c r="BF256"/>
  <c r="T256"/>
  <c r="R256"/>
  <c r="P256"/>
  <c r="BI254"/>
  <c r="BH254"/>
  <c r="BG254"/>
  <c r="BF254"/>
  <c r="T254"/>
  <c r="R254"/>
  <c r="P254"/>
  <c r="BI245"/>
  <c r="BH245"/>
  <c r="BG245"/>
  <c r="BF245"/>
  <c r="T245"/>
  <c r="R245"/>
  <c r="P245"/>
  <c r="BI243"/>
  <c r="BH243"/>
  <c r="BG243"/>
  <c r="BF243"/>
  <c r="T243"/>
  <c r="R243"/>
  <c r="P243"/>
  <c r="BI236"/>
  <c r="BH236"/>
  <c r="BG236"/>
  <c r="BF236"/>
  <c r="T236"/>
  <c r="R236"/>
  <c r="P236"/>
  <c r="BI231"/>
  <c r="BH231"/>
  <c r="BG231"/>
  <c r="BF231"/>
  <c r="T231"/>
  <c r="R231"/>
  <c r="P231"/>
  <c r="BI229"/>
  <c r="BH229"/>
  <c r="BG229"/>
  <c r="BF229"/>
  <c r="T229"/>
  <c r="R229"/>
  <c r="P229"/>
  <c r="BI218"/>
  <c r="BH218"/>
  <c r="BG218"/>
  <c r="BF218"/>
  <c r="T218"/>
  <c r="R218"/>
  <c r="P218"/>
  <c r="BI214"/>
  <c r="BH214"/>
  <c r="BG214"/>
  <c r="BF214"/>
  <c r="T214"/>
  <c r="R214"/>
  <c r="P214"/>
  <c r="BI209"/>
  <c r="BH209"/>
  <c r="BG209"/>
  <c r="BF209"/>
  <c r="T209"/>
  <c r="R209"/>
  <c r="P209"/>
  <c r="BI204"/>
  <c r="BH204"/>
  <c r="BG204"/>
  <c r="BF204"/>
  <c r="T204"/>
  <c r="R204"/>
  <c r="P204"/>
  <c r="BI198"/>
  <c r="BH198"/>
  <c r="BG198"/>
  <c r="BF198"/>
  <c r="T198"/>
  <c r="R198"/>
  <c r="P198"/>
  <c r="BI193"/>
  <c r="BH193"/>
  <c r="BG193"/>
  <c r="BF193"/>
  <c r="T193"/>
  <c r="R193"/>
  <c r="P193"/>
  <c r="BI188"/>
  <c r="BH188"/>
  <c r="BG188"/>
  <c r="BF188"/>
  <c r="T188"/>
  <c r="R188"/>
  <c r="P188"/>
  <c r="BI184"/>
  <c r="BH184"/>
  <c r="BG184"/>
  <c r="BF184"/>
  <c r="T184"/>
  <c r="R184"/>
  <c r="P184"/>
  <c r="BI176"/>
  <c r="BH176"/>
  <c r="BG176"/>
  <c r="BF176"/>
  <c r="T176"/>
  <c r="R176"/>
  <c r="P176"/>
  <c r="BI174"/>
  <c r="BH174"/>
  <c r="BG174"/>
  <c r="BF174"/>
  <c r="T174"/>
  <c r="R174"/>
  <c r="P174"/>
  <c r="BI169"/>
  <c r="BH169"/>
  <c r="BG169"/>
  <c r="BF169"/>
  <c r="T169"/>
  <c r="R169"/>
  <c r="P169"/>
  <c r="BI159"/>
  <c r="BH159"/>
  <c r="BG159"/>
  <c r="BF159"/>
  <c r="T159"/>
  <c r="R159"/>
  <c r="P159"/>
  <c r="BI149"/>
  <c r="BH149"/>
  <c r="BG149"/>
  <c r="BF149"/>
  <c r="T149"/>
  <c r="R149"/>
  <c r="P149"/>
  <c r="BI140"/>
  <c r="BH140"/>
  <c r="BG140"/>
  <c r="BF140"/>
  <c r="T140"/>
  <c r="R140"/>
  <c r="P140"/>
  <c r="BI131"/>
  <c r="BH131"/>
  <c r="BG131"/>
  <c r="BF131"/>
  <c r="T131"/>
  <c r="R131"/>
  <c r="P131"/>
  <c r="F122"/>
  <c r="E120"/>
  <c r="F91"/>
  <c r="E89"/>
  <c r="J26"/>
  <c r="E26"/>
  <c r="J94"/>
  <c r="J25"/>
  <c r="J23"/>
  <c r="E23"/>
  <c r="J124"/>
  <c r="J22"/>
  <c r="J20"/>
  <c r="E20"/>
  <c r="F125"/>
  <c r="J19"/>
  <c r="J17"/>
  <c r="E17"/>
  <c r="F93"/>
  <c r="J16"/>
  <c r="J14"/>
  <c r="J91"/>
  <c r="E7"/>
  <c r="E116"/>
  <c i="11" r="J41"/>
  <c r="J40"/>
  <c i="1" r="AY108"/>
  <c i="11" r="J39"/>
  <c i="1" r="AX108"/>
  <c i="11" r="BI139"/>
  <c r="BH139"/>
  <c r="BG139"/>
  <c r="BF139"/>
  <c r="T139"/>
  <c r="T138"/>
  <c r="R139"/>
  <c r="R138"/>
  <c r="P139"/>
  <c r="P138"/>
  <c r="BI135"/>
  <c r="BH135"/>
  <c r="BG135"/>
  <c r="BF135"/>
  <c r="T135"/>
  <c r="T134"/>
  <c r="R135"/>
  <c r="R134"/>
  <c r="P135"/>
  <c r="P134"/>
  <c r="BI131"/>
  <c r="BH131"/>
  <c r="BG131"/>
  <c r="BF131"/>
  <c r="T131"/>
  <c r="T130"/>
  <c r="T129"/>
  <c r="T128"/>
  <c r="R131"/>
  <c r="R130"/>
  <c r="R129"/>
  <c r="R128"/>
  <c r="P131"/>
  <c r="P130"/>
  <c r="P129"/>
  <c r="P128"/>
  <c i="1" r="AU108"/>
  <c i="11" r="F122"/>
  <c r="E120"/>
  <c r="F93"/>
  <c r="E91"/>
  <c r="J28"/>
  <c r="E28"/>
  <c r="J125"/>
  <c r="J27"/>
  <c r="J25"/>
  <c r="E25"/>
  <c r="J124"/>
  <c r="J24"/>
  <c r="J22"/>
  <c r="E22"/>
  <c r="F96"/>
  <c r="J21"/>
  <c r="J19"/>
  <c r="E19"/>
  <c r="F124"/>
  <c r="J18"/>
  <c r="J16"/>
  <c r="J122"/>
  <c r="E7"/>
  <c r="E85"/>
  <c i="10" r="J39"/>
  <c r="J38"/>
  <c i="1" r="AY107"/>
  <c i="10" r="J37"/>
  <c i="1" r="AX107"/>
  <c i="10" r="BI374"/>
  <c r="BH374"/>
  <c r="BG374"/>
  <c r="BF374"/>
  <c r="T374"/>
  <c r="R374"/>
  <c r="P374"/>
  <c r="BI372"/>
  <c r="BH372"/>
  <c r="BG372"/>
  <c r="BF372"/>
  <c r="T372"/>
  <c r="R372"/>
  <c r="P372"/>
  <c r="BI368"/>
  <c r="BH368"/>
  <c r="BG368"/>
  <c r="BF368"/>
  <c r="T368"/>
  <c r="R368"/>
  <c r="P368"/>
  <c r="BI363"/>
  <c r="BH363"/>
  <c r="BG363"/>
  <c r="BF363"/>
  <c r="T363"/>
  <c r="R363"/>
  <c r="P363"/>
  <c r="BI358"/>
  <c r="BH358"/>
  <c r="BG358"/>
  <c r="BF358"/>
  <c r="T358"/>
  <c r="R358"/>
  <c r="P358"/>
  <c r="BI356"/>
  <c r="BH356"/>
  <c r="BG356"/>
  <c r="BF356"/>
  <c r="T356"/>
  <c r="R356"/>
  <c r="P356"/>
  <c r="BI347"/>
  <c r="BH347"/>
  <c r="BG347"/>
  <c r="BF347"/>
  <c r="T347"/>
  <c r="R347"/>
  <c r="P347"/>
  <c r="BI342"/>
  <c r="BH342"/>
  <c r="BG342"/>
  <c r="BF342"/>
  <c r="T342"/>
  <c r="R342"/>
  <c r="P342"/>
  <c r="BI337"/>
  <c r="BH337"/>
  <c r="BG337"/>
  <c r="BF337"/>
  <c r="T337"/>
  <c r="R337"/>
  <c r="P337"/>
  <c r="BI333"/>
  <c r="BH333"/>
  <c r="BG333"/>
  <c r="BF333"/>
  <c r="T333"/>
  <c r="R333"/>
  <c r="P333"/>
  <c r="BI327"/>
  <c r="BH327"/>
  <c r="BG327"/>
  <c r="BF327"/>
  <c r="T327"/>
  <c r="R327"/>
  <c r="P327"/>
  <c r="BI322"/>
  <c r="BH322"/>
  <c r="BG322"/>
  <c r="BF322"/>
  <c r="T322"/>
  <c r="R322"/>
  <c r="P322"/>
  <c r="BI320"/>
  <c r="BH320"/>
  <c r="BG320"/>
  <c r="BF320"/>
  <c r="T320"/>
  <c r="R320"/>
  <c r="P320"/>
  <c r="BI315"/>
  <c r="BH315"/>
  <c r="BG315"/>
  <c r="BF315"/>
  <c r="T315"/>
  <c r="R315"/>
  <c r="P315"/>
  <c r="BI309"/>
  <c r="BH309"/>
  <c r="BG309"/>
  <c r="BF309"/>
  <c r="T309"/>
  <c r="R309"/>
  <c r="P309"/>
  <c r="BI299"/>
  <c r="BH299"/>
  <c r="BG299"/>
  <c r="BF299"/>
  <c r="T299"/>
  <c r="T298"/>
  <c r="R299"/>
  <c r="R298"/>
  <c r="P299"/>
  <c r="P298"/>
  <c r="BI293"/>
  <c r="BH293"/>
  <c r="BG293"/>
  <c r="BF293"/>
  <c r="T293"/>
  <c r="T281"/>
  <c r="R293"/>
  <c r="R281"/>
  <c r="P293"/>
  <c r="P281"/>
  <c r="BI282"/>
  <c r="BH282"/>
  <c r="BG282"/>
  <c r="BF282"/>
  <c r="T282"/>
  <c r="R282"/>
  <c r="P282"/>
  <c r="BI273"/>
  <c r="BH273"/>
  <c r="BG273"/>
  <c r="BF273"/>
  <c r="T273"/>
  <c r="R273"/>
  <c r="P273"/>
  <c r="BI265"/>
  <c r="BH265"/>
  <c r="BG265"/>
  <c r="BF265"/>
  <c r="T265"/>
  <c r="R265"/>
  <c r="P265"/>
  <c r="BI256"/>
  <c r="BH256"/>
  <c r="BG256"/>
  <c r="BF256"/>
  <c r="T256"/>
  <c r="R256"/>
  <c r="P256"/>
  <c r="BI254"/>
  <c r="BH254"/>
  <c r="BG254"/>
  <c r="BF254"/>
  <c r="T254"/>
  <c r="R254"/>
  <c r="P254"/>
  <c r="BI245"/>
  <c r="BH245"/>
  <c r="BG245"/>
  <c r="BF245"/>
  <c r="T245"/>
  <c r="R245"/>
  <c r="P245"/>
  <c r="BI243"/>
  <c r="BH243"/>
  <c r="BG243"/>
  <c r="BF243"/>
  <c r="T243"/>
  <c r="R243"/>
  <c r="P243"/>
  <c r="BI236"/>
  <c r="BH236"/>
  <c r="BG236"/>
  <c r="BF236"/>
  <c r="T236"/>
  <c r="R236"/>
  <c r="P236"/>
  <c r="BI231"/>
  <c r="BH231"/>
  <c r="BG231"/>
  <c r="BF231"/>
  <c r="T231"/>
  <c r="R231"/>
  <c r="P231"/>
  <c r="BI229"/>
  <c r="BH229"/>
  <c r="BG229"/>
  <c r="BF229"/>
  <c r="T229"/>
  <c r="R229"/>
  <c r="P229"/>
  <c r="BI216"/>
  <c r="BH216"/>
  <c r="BG216"/>
  <c r="BF216"/>
  <c r="T216"/>
  <c r="R216"/>
  <c r="P216"/>
  <c r="BI212"/>
  <c r="BH212"/>
  <c r="BG212"/>
  <c r="BF212"/>
  <c r="T212"/>
  <c r="R212"/>
  <c r="P212"/>
  <c r="BI207"/>
  <c r="BH207"/>
  <c r="BG207"/>
  <c r="BF207"/>
  <c r="T207"/>
  <c r="R207"/>
  <c r="P207"/>
  <c r="BI202"/>
  <c r="BH202"/>
  <c r="BG202"/>
  <c r="BF202"/>
  <c r="T202"/>
  <c r="R202"/>
  <c r="P202"/>
  <c r="BI197"/>
  <c r="BH197"/>
  <c r="BG197"/>
  <c r="BF197"/>
  <c r="T197"/>
  <c r="R197"/>
  <c r="P197"/>
  <c r="BI192"/>
  <c r="BH192"/>
  <c r="BG192"/>
  <c r="BF192"/>
  <c r="T192"/>
  <c r="R192"/>
  <c r="P192"/>
  <c r="BI188"/>
  <c r="BH188"/>
  <c r="BG188"/>
  <c r="BF188"/>
  <c r="T188"/>
  <c r="R188"/>
  <c r="P188"/>
  <c r="BI180"/>
  <c r="BH180"/>
  <c r="BG180"/>
  <c r="BF180"/>
  <c r="T180"/>
  <c r="R180"/>
  <c r="P180"/>
  <c r="BI178"/>
  <c r="BH178"/>
  <c r="BG178"/>
  <c r="BF178"/>
  <c r="T178"/>
  <c r="R178"/>
  <c r="P178"/>
  <c r="BI173"/>
  <c r="BH173"/>
  <c r="BG173"/>
  <c r="BF173"/>
  <c r="T173"/>
  <c r="R173"/>
  <c r="P173"/>
  <c r="BI161"/>
  <c r="BH161"/>
  <c r="BG161"/>
  <c r="BF161"/>
  <c r="T161"/>
  <c r="R161"/>
  <c r="P161"/>
  <c r="BI149"/>
  <c r="BH149"/>
  <c r="BG149"/>
  <c r="BF149"/>
  <c r="T149"/>
  <c r="R149"/>
  <c r="P149"/>
  <c r="BI140"/>
  <c r="BH140"/>
  <c r="BG140"/>
  <c r="BF140"/>
  <c r="T140"/>
  <c r="R140"/>
  <c r="P140"/>
  <c r="BI131"/>
  <c r="BH131"/>
  <c r="BG131"/>
  <c r="BF131"/>
  <c r="T131"/>
  <c r="R131"/>
  <c r="P131"/>
  <c r="F122"/>
  <c r="E120"/>
  <c r="F91"/>
  <c r="E89"/>
  <c r="J26"/>
  <c r="E26"/>
  <c r="J125"/>
  <c r="J25"/>
  <c r="J23"/>
  <c r="E23"/>
  <c r="J124"/>
  <c r="J22"/>
  <c r="J20"/>
  <c r="E20"/>
  <c r="F125"/>
  <c r="J19"/>
  <c r="J17"/>
  <c r="E17"/>
  <c r="F93"/>
  <c r="J16"/>
  <c r="J14"/>
  <c r="J122"/>
  <c r="E7"/>
  <c r="E116"/>
  <c i="9" r="J41"/>
  <c r="J40"/>
  <c i="1" r="AY105"/>
  <c i="9" r="J39"/>
  <c i="1" r="AX105"/>
  <c i="9" r="BI129"/>
  <c r="BH129"/>
  <c r="BG129"/>
  <c r="BF129"/>
  <c r="T129"/>
  <c r="T128"/>
  <c r="T127"/>
  <c r="T126"/>
  <c r="R129"/>
  <c r="R128"/>
  <c r="R127"/>
  <c r="R126"/>
  <c r="P129"/>
  <c r="P128"/>
  <c r="P127"/>
  <c r="P126"/>
  <c i="1" r="AU105"/>
  <c i="9" r="F120"/>
  <c r="E118"/>
  <c r="F93"/>
  <c r="E91"/>
  <c r="J28"/>
  <c r="E28"/>
  <c r="J96"/>
  <c r="J27"/>
  <c r="J25"/>
  <c r="E25"/>
  <c r="J95"/>
  <c r="J24"/>
  <c r="J22"/>
  <c r="E22"/>
  <c r="F123"/>
  <c r="J21"/>
  <c r="J19"/>
  <c r="E19"/>
  <c r="F95"/>
  <c r="J18"/>
  <c r="J16"/>
  <c r="J120"/>
  <c r="E7"/>
  <c r="E112"/>
  <c i="8" r="J39"/>
  <c r="J38"/>
  <c i="1" r="AY104"/>
  <c i="8" r="J37"/>
  <c i="1" r="AX104"/>
  <c i="8" r="BI175"/>
  <c r="BH175"/>
  <c r="BG175"/>
  <c r="BF175"/>
  <c r="T175"/>
  <c r="T174"/>
  <c r="R175"/>
  <c r="R174"/>
  <c r="P175"/>
  <c r="P174"/>
  <c r="BI172"/>
  <c r="BH172"/>
  <c r="BG172"/>
  <c r="BF172"/>
  <c r="T172"/>
  <c r="R172"/>
  <c r="P172"/>
  <c r="BI167"/>
  <c r="BH167"/>
  <c r="BG167"/>
  <c r="BF167"/>
  <c r="T167"/>
  <c r="R167"/>
  <c r="P167"/>
  <c r="BI165"/>
  <c r="BH165"/>
  <c r="BG165"/>
  <c r="BF165"/>
  <c r="T165"/>
  <c r="R165"/>
  <c r="P165"/>
  <c r="BI157"/>
  <c r="BH157"/>
  <c r="BG157"/>
  <c r="BF157"/>
  <c r="T157"/>
  <c r="T156"/>
  <c r="R157"/>
  <c r="R156"/>
  <c r="P157"/>
  <c r="P156"/>
  <c r="BI152"/>
  <c r="BH152"/>
  <c r="BG152"/>
  <c r="BF152"/>
  <c r="T152"/>
  <c r="T151"/>
  <c r="R152"/>
  <c r="R151"/>
  <c r="P152"/>
  <c r="P151"/>
  <c r="BI146"/>
  <c r="BH146"/>
  <c r="BG146"/>
  <c r="BF146"/>
  <c r="T146"/>
  <c r="R146"/>
  <c r="P146"/>
  <c r="BI141"/>
  <c r="BH141"/>
  <c r="BG141"/>
  <c r="BF141"/>
  <c r="T141"/>
  <c r="R141"/>
  <c r="P141"/>
  <c r="BI135"/>
  <c r="BH135"/>
  <c r="BG135"/>
  <c r="BF135"/>
  <c r="T135"/>
  <c r="R135"/>
  <c r="P135"/>
  <c r="BI130"/>
  <c r="BH130"/>
  <c r="BG130"/>
  <c r="BF130"/>
  <c r="T130"/>
  <c r="R130"/>
  <c r="P130"/>
  <c r="F121"/>
  <c r="E119"/>
  <c r="F91"/>
  <c r="E89"/>
  <c r="J26"/>
  <c r="E26"/>
  <c r="J94"/>
  <c r="J25"/>
  <c r="J23"/>
  <c r="E23"/>
  <c r="J123"/>
  <c r="J22"/>
  <c r="J20"/>
  <c r="E20"/>
  <c r="F124"/>
  <c r="J19"/>
  <c r="J17"/>
  <c r="E17"/>
  <c r="F93"/>
  <c r="J16"/>
  <c r="J14"/>
  <c r="J121"/>
  <c r="E7"/>
  <c r="E85"/>
  <c i="7" r="J39"/>
  <c r="J38"/>
  <c i="1" r="AY101"/>
  <c i="7" r="J37"/>
  <c i="1" r="AX101"/>
  <c i="7" r="BI142"/>
  <c r="BH142"/>
  <c r="BG142"/>
  <c r="BF142"/>
  <c r="T142"/>
  <c r="R142"/>
  <c r="P142"/>
  <c r="BI140"/>
  <c r="BH140"/>
  <c r="BG140"/>
  <c r="BF140"/>
  <c r="T140"/>
  <c r="R140"/>
  <c r="P140"/>
  <c r="BI138"/>
  <c r="BH138"/>
  <c r="BG138"/>
  <c r="BF138"/>
  <c r="T138"/>
  <c r="R138"/>
  <c r="P138"/>
  <c r="BI136"/>
  <c r="BH136"/>
  <c r="BG136"/>
  <c r="BF136"/>
  <c r="T136"/>
  <c r="R136"/>
  <c r="P136"/>
  <c r="BI132"/>
  <c r="BH132"/>
  <c r="BG132"/>
  <c r="BF132"/>
  <c r="T132"/>
  <c r="R132"/>
  <c r="P132"/>
  <c r="BI129"/>
  <c r="BH129"/>
  <c r="BG129"/>
  <c r="BF129"/>
  <c r="T129"/>
  <c r="R129"/>
  <c r="P129"/>
  <c r="BI126"/>
  <c r="BH126"/>
  <c r="BG126"/>
  <c r="BF126"/>
  <c r="T126"/>
  <c r="R126"/>
  <c r="P126"/>
  <c r="BI123"/>
  <c r="BH123"/>
  <c r="BG123"/>
  <c r="BF123"/>
  <c r="T123"/>
  <c r="R123"/>
  <c r="P123"/>
  <c r="BI121"/>
  <c r="BH121"/>
  <c r="BG121"/>
  <c r="BF121"/>
  <c r="T121"/>
  <c r="R121"/>
  <c r="P121"/>
  <c r="J117"/>
  <c r="F116"/>
  <c r="F114"/>
  <c r="E112"/>
  <c r="J94"/>
  <c r="F93"/>
  <c r="F91"/>
  <c r="E89"/>
  <c r="J23"/>
  <c r="E23"/>
  <c r="J116"/>
  <c r="J22"/>
  <c r="J20"/>
  <c r="E20"/>
  <c r="F94"/>
  <c r="J19"/>
  <c r="J14"/>
  <c r="J114"/>
  <c r="E7"/>
  <c r="E85"/>
  <c i="6" r="J39"/>
  <c r="J38"/>
  <c i="1" r="AY100"/>
  <c i="6" r="J37"/>
  <c i="1" r="AX100"/>
  <c i="6" r="BI142"/>
  <c r="BH142"/>
  <c r="BG142"/>
  <c r="BF142"/>
  <c r="T142"/>
  <c r="R142"/>
  <c r="P142"/>
  <c r="BI139"/>
  <c r="BH139"/>
  <c r="BG139"/>
  <c r="BF139"/>
  <c r="T139"/>
  <c r="R139"/>
  <c r="P139"/>
  <c r="BI136"/>
  <c r="BH136"/>
  <c r="BG136"/>
  <c r="BF136"/>
  <c r="T136"/>
  <c r="R136"/>
  <c r="P136"/>
  <c r="BI132"/>
  <c r="BH132"/>
  <c r="BG132"/>
  <c r="BF132"/>
  <c r="T132"/>
  <c r="R132"/>
  <c r="P132"/>
  <c r="BI125"/>
  <c r="BH125"/>
  <c r="BG125"/>
  <c r="BF125"/>
  <c r="T125"/>
  <c r="R125"/>
  <c r="P125"/>
  <c r="BI121"/>
  <c r="BH121"/>
  <c r="BG121"/>
  <c r="BF121"/>
  <c r="T121"/>
  <c r="R121"/>
  <c r="P121"/>
  <c r="J117"/>
  <c r="F116"/>
  <c r="F114"/>
  <c r="E112"/>
  <c r="J94"/>
  <c r="F93"/>
  <c r="F91"/>
  <c r="E89"/>
  <c r="J23"/>
  <c r="E23"/>
  <c r="J116"/>
  <c r="J22"/>
  <c r="J20"/>
  <c r="E20"/>
  <c r="F94"/>
  <c r="J19"/>
  <c r="J14"/>
  <c r="J114"/>
  <c r="E7"/>
  <c r="E108"/>
  <c i="5" r="J39"/>
  <c r="J38"/>
  <c i="1" r="AY99"/>
  <c i="5" r="J37"/>
  <c i="1" r="AX99"/>
  <c i="5" r="BI125"/>
  <c r="BH125"/>
  <c r="BG125"/>
  <c r="BF125"/>
  <c r="T125"/>
  <c r="R125"/>
  <c r="P125"/>
  <c r="BI123"/>
  <c r="BH123"/>
  <c r="BG123"/>
  <c r="BF123"/>
  <c r="T123"/>
  <c r="R123"/>
  <c r="P123"/>
  <c r="J118"/>
  <c r="F117"/>
  <c r="F115"/>
  <c r="E113"/>
  <c r="J94"/>
  <c r="F93"/>
  <c r="F91"/>
  <c r="E89"/>
  <c r="J23"/>
  <c r="E23"/>
  <c r="J93"/>
  <c r="J22"/>
  <c r="J20"/>
  <c r="E20"/>
  <c r="F94"/>
  <c r="J19"/>
  <c r="J14"/>
  <c r="J115"/>
  <c r="E7"/>
  <c r="E109"/>
  <c i="4" r="J39"/>
  <c r="J38"/>
  <c i="1" r="AY98"/>
  <c i="4" r="J37"/>
  <c i="1" r="AX98"/>
  <c i="4" r="BI132"/>
  <c r="BH132"/>
  <c r="BG132"/>
  <c r="BF132"/>
  <c r="T132"/>
  <c r="R132"/>
  <c r="P132"/>
  <c r="BI130"/>
  <c r="BH130"/>
  <c r="BG130"/>
  <c r="BF130"/>
  <c r="T130"/>
  <c r="R130"/>
  <c r="P130"/>
  <c r="BI128"/>
  <c r="BH128"/>
  <c r="BG128"/>
  <c r="BF128"/>
  <c r="T128"/>
  <c r="R128"/>
  <c r="P128"/>
  <c r="BI124"/>
  <c r="BH124"/>
  <c r="BG124"/>
  <c r="BF124"/>
  <c r="T124"/>
  <c r="R124"/>
  <c r="P124"/>
  <c r="BI121"/>
  <c r="BH121"/>
  <c r="BG121"/>
  <c r="BF121"/>
  <c r="T121"/>
  <c r="R121"/>
  <c r="P121"/>
  <c r="J117"/>
  <c r="F116"/>
  <c r="F114"/>
  <c r="E112"/>
  <c r="J94"/>
  <c r="F93"/>
  <c r="F91"/>
  <c r="E89"/>
  <c r="J23"/>
  <c r="E23"/>
  <c r="J93"/>
  <c r="J22"/>
  <c r="J20"/>
  <c r="E20"/>
  <c r="F117"/>
  <c r="J19"/>
  <c r="J14"/>
  <c r="J91"/>
  <c r="E7"/>
  <c r="E108"/>
  <c i="3" r="J39"/>
  <c r="J38"/>
  <c i="1" r="AY97"/>
  <c i="3" r="J37"/>
  <c i="1" r="AX97"/>
  <c i="3" r="BI208"/>
  <c r="BH208"/>
  <c r="BG208"/>
  <c r="BF208"/>
  <c r="T208"/>
  <c r="R208"/>
  <c r="P208"/>
  <c r="BI206"/>
  <c r="BH206"/>
  <c r="BG206"/>
  <c r="BF206"/>
  <c r="T206"/>
  <c r="R206"/>
  <c r="P206"/>
  <c r="BI204"/>
  <c r="BH204"/>
  <c r="BG204"/>
  <c r="BF204"/>
  <c r="T204"/>
  <c r="R204"/>
  <c r="P204"/>
  <c r="BI202"/>
  <c r="BH202"/>
  <c r="BG202"/>
  <c r="BF202"/>
  <c r="T202"/>
  <c r="R202"/>
  <c r="P202"/>
  <c r="BI200"/>
  <c r="BH200"/>
  <c r="BG200"/>
  <c r="BF200"/>
  <c r="T200"/>
  <c r="R200"/>
  <c r="P200"/>
  <c r="BI198"/>
  <c r="BH198"/>
  <c r="BG198"/>
  <c r="BF198"/>
  <c r="T198"/>
  <c r="R198"/>
  <c r="P198"/>
  <c r="BI196"/>
  <c r="BH196"/>
  <c r="BG196"/>
  <c r="BF196"/>
  <c r="T196"/>
  <c r="R196"/>
  <c r="P196"/>
  <c r="BI194"/>
  <c r="BH194"/>
  <c r="BG194"/>
  <c r="BF194"/>
  <c r="T194"/>
  <c r="R194"/>
  <c r="P194"/>
  <c r="BI190"/>
  <c r="BH190"/>
  <c r="BG190"/>
  <c r="BF190"/>
  <c r="T190"/>
  <c r="R190"/>
  <c r="P190"/>
  <c r="BI186"/>
  <c r="BH186"/>
  <c r="BG186"/>
  <c r="BF186"/>
  <c r="T186"/>
  <c r="R186"/>
  <c r="P186"/>
  <c r="BI182"/>
  <c r="BH182"/>
  <c r="BG182"/>
  <c r="BF182"/>
  <c r="T182"/>
  <c r="R182"/>
  <c r="P182"/>
  <c r="BI180"/>
  <c r="BH180"/>
  <c r="BG180"/>
  <c r="BF180"/>
  <c r="T180"/>
  <c r="R180"/>
  <c r="P180"/>
  <c r="BI176"/>
  <c r="BH176"/>
  <c r="BG176"/>
  <c r="BF176"/>
  <c r="T176"/>
  <c r="R176"/>
  <c r="P176"/>
  <c r="BI172"/>
  <c r="BH172"/>
  <c r="BG172"/>
  <c r="BF172"/>
  <c r="T172"/>
  <c r="R172"/>
  <c r="P172"/>
  <c r="BI168"/>
  <c r="BH168"/>
  <c r="BG168"/>
  <c r="BF168"/>
  <c r="T168"/>
  <c r="R168"/>
  <c r="P168"/>
  <c r="BI161"/>
  <c r="BH161"/>
  <c r="BG161"/>
  <c r="BF161"/>
  <c r="T161"/>
  <c r="R161"/>
  <c r="P161"/>
  <c r="BI155"/>
  <c r="BH155"/>
  <c r="BG155"/>
  <c r="BF155"/>
  <c r="T155"/>
  <c r="R155"/>
  <c r="P155"/>
  <c r="BI143"/>
  <c r="BH143"/>
  <c r="BG143"/>
  <c r="BF143"/>
  <c r="T143"/>
  <c r="R143"/>
  <c r="P143"/>
  <c r="BI136"/>
  <c r="BH136"/>
  <c r="BG136"/>
  <c r="BF136"/>
  <c r="T136"/>
  <c r="R136"/>
  <c r="P136"/>
  <c r="BI129"/>
  <c r="BH129"/>
  <c r="BG129"/>
  <c r="BF129"/>
  <c r="T129"/>
  <c r="R129"/>
  <c r="P129"/>
  <c r="BI123"/>
  <c r="BH123"/>
  <c r="BG123"/>
  <c r="BF123"/>
  <c r="T123"/>
  <c r="R123"/>
  <c r="P123"/>
  <c r="J118"/>
  <c r="F117"/>
  <c r="F115"/>
  <c r="E113"/>
  <c r="J94"/>
  <c r="F93"/>
  <c r="F91"/>
  <c r="E89"/>
  <c r="J23"/>
  <c r="E23"/>
  <c r="J117"/>
  <c r="J22"/>
  <c r="J20"/>
  <c r="E20"/>
  <c r="F118"/>
  <c r="J19"/>
  <c r="J14"/>
  <c r="J115"/>
  <c r="E7"/>
  <c r="E109"/>
  <c i="2" r="J39"/>
  <c r="J38"/>
  <c i="1" r="AY96"/>
  <c i="2" r="J37"/>
  <c i="1" r="AX96"/>
  <c i="2" r="BI250"/>
  <c r="BH250"/>
  <c r="BG250"/>
  <c r="BF250"/>
  <c r="T250"/>
  <c r="R250"/>
  <c r="P250"/>
  <c r="BI244"/>
  <c r="BH244"/>
  <c r="BG244"/>
  <c r="BF244"/>
  <c r="T244"/>
  <c r="R244"/>
  <c r="P244"/>
  <c r="BI242"/>
  <c r="BH242"/>
  <c r="BG242"/>
  <c r="BF242"/>
  <c r="T242"/>
  <c r="R242"/>
  <c r="P242"/>
  <c r="BI240"/>
  <c r="BH240"/>
  <c r="BG240"/>
  <c r="BF240"/>
  <c r="T240"/>
  <c r="R240"/>
  <c r="P240"/>
  <c r="BI238"/>
  <c r="BH238"/>
  <c r="BG238"/>
  <c r="BF238"/>
  <c r="T238"/>
  <c r="R238"/>
  <c r="P238"/>
  <c r="BI236"/>
  <c r="BH236"/>
  <c r="BG236"/>
  <c r="BF236"/>
  <c r="T236"/>
  <c r="R236"/>
  <c r="P236"/>
  <c r="BI233"/>
  <c r="BH233"/>
  <c r="BG233"/>
  <c r="BF233"/>
  <c r="T233"/>
  <c r="R233"/>
  <c r="P233"/>
  <c r="BI230"/>
  <c r="BH230"/>
  <c r="BG230"/>
  <c r="BF230"/>
  <c r="T230"/>
  <c r="R230"/>
  <c r="P230"/>
  <c r="BI226"/>
  <c r="BH226"/>
  <c r="BG226"/>
  <c r="BF226"/>
  <c r="T226"/>
  <c r="R226"/>
  <c r="P226"/>
  <c r="BI224"/>
  <c r="BH224"/>
  <c r="BG224"/>
  <c r="BF224"/>
  <c r="T224"/>
  <c r="R224"/>
  <c r="P224"/>
  <c r="BI221"/>
  <c r="BH221"/>
  <c r="BG221"/>
  <c r="BF221"/>
  <c r="T221"/>
  <c r="R221"/>
  <c r="P221"/>
  <c r="BI219"/>
  <c r="BH219"/>
  <c r="BG219"/>
  <c r="BF219"/>
  <c r="T219"/>
  <c r="R219"/>
  <c r="P219"/>
  <c r="BI216"/>
  <c r="BH216"/>
  <c r="BG216"/>
  <c r="BF216"/>
  <c r="T216"/>
  <c r="R216"/>
  <c r="P216"/>
  <c r="BI212"/>
  <c r="BH212"/>
  <c r="BG212"/>
  <c r="BF212"/>
  <c r="T212"/>
  <c r="R212"/>
  <c r="P212"/>
  <c r="BI208"/>
  <c r="BH208"/>
  <c r="BG208"/>
  <c r="BF208"/>
  <c r="T208"/>
  <c r="R208"/>
  <c r="P208"/>
  <c r="BI206"/>
  <c r="BH206"/>
  <c r="BG206"/>
  <c r="BF206"/>
  <c r="T206"/>
  <c r="R206"/>
  <c r="P206"/>
  <c r="BI204"/>
  <c r="BH204"/>
  <c r="BG204"/>
  <c r="BF204"/>
  <c r="T204"/>
  <c r="R204"/>
  <c r="P204"/>
  <c r="BI200"/>
  <c r="BH200"/>
  <c r="BG200"/>
  <c r="BF200"/>
  <c r="T200"/>
  <c r="R200"/>
  <c r="P200"/>
  <c r="BI198"/>
  <c r="BH198"/>
  <c r="BG198"/>
  <c r="BF198"/>
  <c r="T198"/>
  <c r="R198"/>
  <c r="P198"/>
  <c r="BI194"/>
  <c r="BH194"/>
  <c r="BG194"/>
  <c r="BF194"/>
  <c r="T194"/>
  <c r="R194"/>
  <c r="P194"/>
  <c r="BI191"/>
  <c r="BH191"/>
  <c r="BG191"/>
  <c r="BF191"/>
  <c r="T191"/>
  <c r="R191"/>
  <c r="P191"/>
  <c r="BI188"/>
  <c r="BH188"/>
  <c r="BG188"/>
  <c r="BF188"/>
  <c r="T188"/>
  <c r="R188"/>
  <c r="P188"/>
  <c r="BI184"/>
  <c r="BH184"/>
  <c r="BG184"/>
  <c r="BF184"/>
  <c r="T184"/>
  <c r="R184"/>
  <c r="P184"/>
  <c r="BI182"/>
  <c r="BH182"/>
  <c r="BG182"/>
  <c r="BF182"/>
  <c r="T182"/>
  <c r="R182"/>
  <c r="P182"/>
  <c r="BI180"/>
  <c r="BH180"/>
  <c r="BG180"/>
  <c r="BF180"/>
  <c r="T180"/>
  <c r="R180"/>
  <c r="P180"/>
  <c r="BI177"/>
  <c r="BH177"/>
  <c r="BG177"/>
  <c r="BF177"/>
  <c r="T177"/>
  <c r="R177"/>
  <c r="P177"/>
  <c r="BI170"/>
  <c r="BH170"/>
  <c r="BG170"/>
  <c r="BF170"/>
  <c r="T170"/>
  <c r="R170"/>
  <c r="P170"/>
  <c r="BI165"/>
  <c r="BH165"/>
  <c r="BG165"/>
  <c r="BF165"/>
  <c r="T165"/>
  <c r="R165"/>
  <c r="P165"/>
  <c r="BI161"/>
  <c r="BH161"/>
  <c r="BG161"/>
  <c r="BF161"/>
  <c r="T161"/>
  <c r="R161"/>
  <c r="P161"/>
  <c r="BI157"/>
  <c r="BH157"/>
  <c r="BG157"/>
  <c r="BF157"/>
  <c r="T157"/>
  <c r="R157"/>
  <c r="P157"/>
  <c r="BI153"/>
  <c r="BH153"/>
  <c r="BG153"/>
  <c r="BF153"/>
  <c r="T153"/>
  <c r="R153"/>
  <c r="P153"/>
  <c r="BI149"/>
  <c r="BH149"/>
  <c r="BG149"/>
  <c r="BF149"/>
  <c r="T149"/>
  <c r="R149"/>
  <c r="P149"/>
  <c r="BI146"/>
  <c r="BH146"/>
  <c r="BG146"/>
  <c r="BF146"/>
  <c r="T146"/>
  <c r="R146"/>
  <c r="P146"/>
  <c r="BI143"/>
  <c r="BH143"/>
  <c r="BG143"/>
  <c r="BF143"/>
  <c r="T143"/>
  <c r="R143"/>
  <c r="P143"/>
  <c r="BI139"/>
  <c r="BH139"/>
  <c r="BG139"/>
  <c r="BF139"/>
  <c r="T139"/>
  <c r="R139"/>
  <c r="P139"/>
  <c r="BI135"/>
  <c r="BH135"/>
  <c r="BG135"/>
  <c r="BF135"/>
  <c r="T135"/>
  <c r="R135"/>
  <c r="P135"/>
  <c r="BI131"/>
  <c r="BH131"/>
  <c r="BG131"/>
  <c r="BF131"/>
  <c r="T131"/>
  <c r="R131"/>
  <c r="P131"/>
  <c r="BI127"/>
  <c r="BH127"/>
  <c r="BG127"/>
  <c r="BF127"/>
  <c r="T127"/>
  <c r="R127"/>
  <c r="P127"/>
  <c r="BI123"/>
  <c r="BH123"/>
  <c r="BG123"/>
  <c r="BF123"/>
  <c r="T123"/>
  <c r="R123"/>
  <c r="P123"/>
  <c r="J118"/>
  <c r="F117"/>
  <c r="F115"/>
  <c r="E113"/>
  <c r="J94"/>
  <c r="F93"/>
  <c r="F91"/>
  <c r="E89"/>
  <c r="J23"/>
  <c r="E23"/>
  <c r="J93"/>
  <c r="J22"/>
  <c r="J20"/>
  <c r="E20"/>
  <c r="F118"/>
  <c r="J19"/>
  <c r="J14"/>
  <c r="J91"/>
  <c r="E7"/>
  <c r="E109"/>
  <c i="1" r="L90"/>
  <c r="AM90"/>
  <c r="AM89"/>
  <c r="L89"/>
  <c r="AM87"/>
  <c r="L87"/>
  <c r="L85"/>
  <c r="L84"/>
  <c i="43" r="J150"/>
  <c r="BK146"/>
  <c r="BK143"/>
  <c r="J139"/>
  <c r="BK135"/>
  <c r="J132"/>
  <c i="42" r="J180"/>
  <c r="BK175"/>
  <c r="J171"/>
  <c r="J162"/>
  <c r="BK149"/>
  <c r="J143"/>
  <c r="J139"/>
  <c r="BK135"/>
  <c r="J130"/>
  <c i="41" r="BK763"/>
  <c r="J744"/>
  <c r="J739"/>
  <c r="J734"/>
  <c r="J729"/>
  <c r="BK721"/>
  <c r="BK710"/>
  <c r="BK701"/>
  <c r="BK696"/>
  <c r="BK687"/>
  <c r="J682"/>
  <c r="J677"/>
  <c r="BK669"/>
  <c r="J657"/>
  <c r="BK650"/>
  <c r="BK634"/>
  <c r="J626"/>
  <c r="BK621"/>
  <c r="J596"/>
  <c r="J592"/>
  <c r="J587"/>
  <c r="J567"/>
  <c r="BK551"/>
  <c r="J547"/>
  <c r="BK540"/>
  <c r="BK458"/>
  <c r="J416"/>
  <c r="BK410"/>
  <c r="BK406"/>
  <c r="BK402"/>
  <c r="BK390"/>
  <c r="J374"/>
  <c r="BK372"/>
  <c r="J361"/>
  <c r="J357"/>
  <c r="J344"/>
  <c r="BK334"/>
  <c r="J329"/>
  <c r="J327"/>
  <c r="BK322"/>
  <c r="J320"/>
  <c r="J311"/>
  <c r="J300"/>
  <c r="BK293"/>
  <c r="J291"/>
  <c r="BK278"/>
  <c r="BK265"/>
  <c r="BK252"/>
  <c r="J230"/>
  <c r="BK226"/>
  <c r="J217"/>
  <c r="J211"/>
  <c r="BK184"/>
  <c r="J180"/>
  <c r="BK172"/>
  <c r="J170"/>
  <c r="BK151"/>
  <c r="BK146"/>
  <c r="BK141"/>
  <c r="BK136"/>
  <c i="40" r="J130"/>
  <c i="39" r="BK476"/>
  <c r="J476"/>
  <c r="BK471"/>
  <c r="J471"/>
  <c r="J467"/>
  <c r="J447"/>
  <c r="J441"/>
  <c r="J404"/>
  <c r="J367"/>
  <c r="J352"/>
  <c r="BK346"/>
  <c r="J341"/>
  <c r="BK326"/>
  <c r="BK306"/>
  <c r="BK302"/>
  <c r="J293"/>
  <c r="J279"/>
  <c r="J275"/>
  <c r="J271"/>
  <c r="J264"/>
  <c r="J259"/>
  <c r="J257"/>
  <c r="J248"/>
  <c r="J246"/>
  <c r="J239"/>
  <c r="J236"/>
  <c r="J230"/>
  <c r="BK225"/>
  <c r="BK223"/>
  <c r="BK201"/>
  <c r="J193"/>
  <c r="BK179"/>
  <c r="J174"/>
  <c r="J170"/>
  <c r="BK155"/>
  <c r="BK148"/>
  <c r="J141"/>
  <c r="J134"/>
  <c i="37" r="J333"/>
  <c r="BK323"/>
  <c r="J313"/>
  <c r="J311"/>
  <c r="J306"/>
  <c r="BK296"/>
  <c r="J287"/>
  <c r="J278"/>
  <c r="BK264"/>
  <c r="BK247"/>
  <c r="J233"/>
  <c r="BK219"/>
  <c r="J212"/>
  <c r="BK204"/>
  <c r="BK198"/>
  <c r="BK191"/>
  <c r="J186"/>
  <c r="J182"/>
  <c r="J160"/>
  <c r="BK151"/>
  <c r="BK134"/>
  <c i="35" r="BK251"/>
  <c r="J251"/>
  <c r="J248"/>
  <c r="J246"/>
  <c r="J240"/>
  <c r="BK237"/>
  <c r="BK235"/>
  <c r="J233"/>
  <c r="BK217"/>
  <c r="BK213"/>
  <c r="BK203"/>
  <c r="BK201"/>
  <c r="J176"/>
  <c r="J169"/>
  <c r="J163"/>
  <c r="BK144"/>
  <c i="34" r="BK134"/>
  <c i="33" r="BK323"/>
  <c r="BK318"/>
  <c r="J310"/>
  <c r="BK298"/>
  <c r="BK292"/>
  <c r="BK279"/>
  <c r="J274"/>
  <c i="31" r="BK218"/>
  <c r="J212"/>
  <c r="J207"/>
  <c r="J200"/>
  <c r="BK191"/>
  <c r="J189"/>
  <c r="BK179"/>
  <c r="J174"/>
  <c r="BK170"/>
  <c r="BK161"/>
  <c r="J150"/>
  <c r="J146"/>
  <c i="30" r="J546"/>
  <c r="BK541"/>
  <c r="BK536"/>
  <c r="BK503"/>
  <c r="BK478"/>
  <c r="BK418"/>
  <c r="BK407"/>
  <c r="J403"/>
  <c r="BK397"/>
  <c r="BK374"/>
  <c r="J354"/>
  <c r="BK347"/>
  <c r="J341"/>
  <c r="BK332"/>
  <c r="BK325"/>
  <c r="J315"/>
  <c r="J304"/>
  <c r="J289"/>
  <c r="BK284"/>
  <c r="J267"/>
  <c r="BK261"/>
  <c r="J255"/>
  <c r="BK237"/>
  <c r="J221"/>
  <c r="J214"/>
  <c r="J206"/>
  <c r="BK202"/>
  <c r="BK191"/>
  <c r="BK181"/>
  <c r="BK167"/>
  <c r="BK163"/>
  <c r="J159"/>
  <c r="J146"/>
  <c i="29" r="J134"/>
  <c r="J130"/>
  <c i="28" r="J264"/>
  <c r="BK259"/>
  <c r="BK257"/>
  <c r="BK250"/>
  <c r="J240"/>
  <c r="J212"/>
  <c r="J194"/>
  <c r="BK188"/>
  <c r="BK170"/>
  <c r="J165"/>
  <c r="J136"/>
  <c i="26" r="J409"/>
  <c r="BK397"/>
  <c r="J343"/>
  <c r="J337"/>
  <c r="BK325"/>
  <c r="J320"/>
  <c r="BK305"/>
  <c r="J288"/>
  <c r="J283"/>
  <c r="BK275"/>
  <c r="J269"/>
  <c r="BK260"/>
  <c r="BK252"/>
  <c r="BK247"/>
  <c r="J216"/>
  <c r="BK211"/>
  <c r="J206"/>
  <c r="J197"/>
  <c r="BK175"/>
  <c r="J167"/>
  <c r="BK140"/>
  <c r="J133"/>
  <c i="25" r="BK210"/>
  <c r="BK168"/>
  <c r="BK150"/>
  <c r="J146"/>
  <c r="J142"/>
  <c r="J138"/>
  <c i="24" r="J139"/>
  <c r="J135"/>
  <c r="BK131"/>
  <c i="23" r="BK533"/>
  <c r="J520"/>
  <c r="BK515"/>
  <c r="BK508"/>
  <c r="J505"/>
  <c r="J471"/>
  <c r="J458"/>
  <c r="BK436"/>
  <c r="J426"/>
  <c r="J389"/>
  <c r="BK384"/>
  <c r="BK380"/>
  <c r="BK376"/>
  <c r="J359"/>
  <c r="BK353"/>
  <c r="J338"/>
  <c r="BK315"/>
  <c r="BK271"/>
  <c r="J267"/>
  <c r="J261"/>
  <c r="J255"/>
  <c r="BK250"/>
  <c r="J248"/>
  <c r="BK227"/>
  <c r="BK219"/>
  <c r="J191"/>
  <c r="BK185"/>
  <c r="BK181"/>
  <c r="BK146"/>
  <c r="J140"/>
  <c i="22" r="J139"/>
  <c r="BK135"/>
  <c r="J131"/>
  <c i="21" r="J308"/>
  <c r="BK305"/>
  <c r="BK293"/>
  <c r="BK286"/>
  <c r="BK280"/>
  <c r="J274"/>
  <c r="J228"/>
  <c r="J223"/>
  <c r="J218"/>
  <c r="J216"/>
  <c r="BK197"/>
  <c r="J192"/>
  <c r="J180"/>
  <c r="BK178"/>
  <c r="J173"/>
  <c r="BK132"/>
  <c i="20" r="BK139"/>
  <c r="BK135"/>
  <c i="19" r="BK345"/>
  <c r="BK319"/>
  <c r="BK312"/>
  <c r="BK302"/>
  <c r="BK287"/>
  <c r="J280"/>
  <c r="J265"/>
  <c r="BK263"/>
  <c r="BK261"/>
  <c r="BK257"/>
  <c r="BK249"/>
  <c r="J227"/>
  <c r="J202"/>
  <c r="BK196"/>
  <c r="J181"/>
  <c r="BK162"/>
  <c r="J153"/>
  <c r="J146"/>
  <c r="BK132"/>
  <c i="18" r="BK139"/>
  <c i="17" r="BK223"/>
  <c r="J179"/>
  <c r="BK146"/>
  <c r="J142"/>
  <c i="16" r="J422"/>
  <c r="BK417"/>
  <c r="J403"/>
  <c r="BK398"/>
  <c r="J392"/>
  <c r="BK368"/>
  <c r="BK358"/>
  <c r="J336"/>
  <c r="J328"/>
  <c r="J299"/>
  <c r="BK297"/>
  <c r="J286"/>
  <c r="BK284"/>
  <c r="J274"/>
  <c r="BK270"/>
  <c r="J265"/>
  <c r="J244"/>
  <c r="J230"/>
  <c r="BK216"/>
  <c r="J193"/>
  <c r="J188"/>
  <c r="BK184"/>
  <c r="J179"/>
  <c r="BK175"/>
  <c r="J151"/>
  <c i="15" r="J131"/>
  <c i="14" r="BK318"/>
  <c r="J289"/>
  <c r="J272"/>
  <c r="BK248"/>
  <c r="J239"/>
  <c r="J232"/>
  <c r="BK230"/>
  <c r="BK219"/>
  <c r="J212"/>
  <c r="BK207"/>
  <c r="BK195"/>
  <c r="BK185"/>
  <c r="BK180"/>
  <c r="BK176"/>
  <c r="J168"/>
  <c r="J158"/>
  <c r="J148"/>
  <c r="BK139"/>
  <c r="BK130"/>
  <c i="13" r="BK139"/>
  <c i="12" r="J368"/>
  <c r="BK363"/>
  <c r="BK358"/>
  <c r="BK356"/>
  <c r="BK347"/>
  <c r="BK342"/>
  <c r="J315"/>
  <c r="BK309"/>
  <c r="J299"/>
  <c r="BK293"/>
  <c r="J273"/>
  <c r="BK256"/>
  <c r="J245"/>
  <c r="BK236"/>
  <c r="BK231"/>
  <c r="BK229"/>
  <c r="BK218"/>
  <c r="J214"/>
  <c r="BK174"/>
  <c r="J169"/>
  <c r="J159"/>
  <c r="BK131"/>
  <c i="10" r="BK374"/>
  <c r="J374"/>
  <c r="BK372"/>
  <c r="J372"/>
  <c r="BK368"/>
  <c r="J363"/>
  <c r="J356"/>
  <c r="J342"/>
  <c r="J320"/>
  <c r="J315"/>
  <c r="BK309"/>
  <c r="BK299"/>
  <c r="J282"/>
  <c r="J273"/>
  <c r="BK265"/>
  <c r="BK243"/>
  <c r="J236"/>
  <c r="J231"/>
  <c r="BK229"/>
  <c r="BK212"/>
  <c r="J197"/>
  <c r="BK192"/>
  <c r="BK188"/>
  <c r="J178"/>
  <c r="J161"/>
  <c r="J131"/>
  <c i="9" r="J129"/>
  <c i="8" r="J172"/>
  <c r="BK165"/>
  <c r="J157"/>
  <c r="BK141"/>
  <c r="J135"/>
  <c i="7" r="J140"/>
  <c r="J138"/>
  <c r="BK136"/>
  <c r="J129"/>
  <c r="J126"/>
  <c r="BK123"/>
  <c r="BK121"/>
  <c i="6" r="BK142"/>
  <c r="J136"/>
  <c r="J132"/>
  <c r="J125"/>
  <c i="5" r="BK125"/>
  <c r="BK123"/>
  <c i="4" r="J132"/>
  <c i="3" r="J206"/>
  <c r="J204"/>
  <c r="BK202"/>
  <c r="BK200"/>
  <c r="BK194"/>
  <c r="BK186"/>
  <c r="BK182"/>
  <c r="BK176"/>
  <c r="J172"/>
  <c r="BK161"/>
  <c r="J155"/>
  <c r="J143"/>
  <c r="J136"/>
  <c r="J129"/>
  <c i="2" r="BK244"/>
  <c r="J242"/>
  <c r="J236"/>
  <c r="J216"/>
  <c r="J212"/>
  <c r="J208"/>
  <c r="BK200"/>
  <c r="J194"/>
  <c r="J188"/>
  <c r="BK180"/>
  <c r="BK177"/>
  <c r="J170"/>
  <c r="BK157"/>
  <c r="BK153"/>
  <c r="BK143"/>
  <c r="BK139"/>
  <c r="J135"/>
  <c r="BK131"/>
  <c i="1" r="AS148"/>
  <c r="AS145"/>
  <c r="AS139"/>
  <c r="AS129"/>
  <c r="AS119"/>
  <c i="43" r="BK150"/>
  <c r="J146"/>
  <c r="J143"/>
  <c r="BK139"/>
  <c r="J135"/>
  <c r="BK132"/>
  <c i="42" r="BK198"/>
  <c r="BK191"/>
  <c r="J186"/>
  <c r="BK180"/>
  <c r="J175"/>
  <c r="J167"/>
  <c r="BK162"/>
  <c r="J156"/>
  <c r="J149"/>
  <c r="BK139"/>
  <c r="BK130"/>
  <c i="41" r="J763"/>
  <c r="J759"/>
  <c r="BK753"/>
  <c r="BK744"/>
  <c r="BK734"/>
  <c r="BK717"/>
  <c r="BK707"/>
  <c r="BK705"/>
  <c r="J701"/>
  <c r="J669"/>
  <c r="BK661"/>
  <c r="J650"/>
  <c r="J642"/>
  <c r="J621"/>
  <c r="BK617"/>
  <c r="BK601"/>
  <c r="BK587"/>
  <c r="J583"/>
  <c r="J579"/>
  <c r="BK573"/>
  <c r="BK567"/>
  <c r="J563"/>
  <c r="J555"/>
  <c r="J553"/>
  <c r="J523"/>
  <c r="J476"/>
  <c r="J428"/>
  <c r="BK422"/>
  <c r="J402"/>
  <c r="BK396"/>
  <c r="J390"/>
  <c r="BK382"/>
  <c r="BK378"/>
  <c r="J372"/>
  <c r="BK361"/>
  <c r="J346"/>
  <c r="J339"/>
  <c r="J334"/>
  <c r="BK311"/>
  <c r="J309"/>
  <c r="BK300"/>
  <c r="J293"/>
  <c r="BK237"/>
  <c r="J226"/>
  <c r="BK221"/>
  <c r="BK211"/>
  <c r="BK207"/>
  <c r="BK192"/>
  <c r="J176"/>
  <c r="J162"/>
  <c r="BK156"/>
  <c r="J141"/>
  <c i="39" r="J456"/>
  <c r="BK452"/>
  <c r="BK449"/>
  <c r="J434"/>
  <c r="BK408"/>
  <c r="BK404"/>
  <c r="BK396"/>
  <c r="J383"/>
  <c r="J381"/>
  <c r="BK362"/>
  <c r="BK336"/>
  <c r="BK331"/>
  <c r="J326"/>
  <c r="J321"/>
  <c r="BK313"/>
  <c r="BK287"/>
  <c r="BK259"/>
  <c r="BK239"/>
  <c r="BK232"/>
  <c r="BK230"/>
  <c r="J225"/>
  <c r="J217"/>
  <c r="J210"/>
  <c r="J189"/>
  <c r="BK184"/>
  <c r="J179"/>
  <c r="J148"/>
  <c i="38" r="J134"/>
  <c r="BK130"/>
  <c i="37" r="BK338"/>
  <c r="BK327"/>
  <c r="BK319"/>
  <c r="J317"/>
  <c r="BK311"/>
  <c r="BK306"/>
  <c r="J296"/>
  <c r="BK283"/>
  <c r="BK272"/>
  <c r="BK253"/>
  <c r="BK245"/>
  <c r="BK240"/>
  <c r="BK226"/>
  <c r="J221"/>
  <c r="BK196"/>
  <c r="J177"/>
  <c r="J173"/>
  <c r="BK165"/>
  <c r="BK160"/>
  <c r="BK155"/>
  <c r="J151"/>
  <c r="J149"/>
  <c r="J144"/>
  <c i="36" r="BK130"/>
  <c i="35" r="J242"/>
  <c r="J196"/>
  <c r="BK185"/>
  <c r="J182"/>
  <c r="J137"/>
  <c i="34" r="J134"/>
  <c r="BK130"/>
  <c i="33" r="BK332"/>
  <c r="J332"/>
  <c r="J327"/>
  <c r="J305"/>
  <c r="J298"/>
  <c r="J292"/>
  <c r="J290"/>
  <c r="BK286"/>
  <c r="BK284"/>
  <c r="J279"/>
  <c r="BK267"/>
  <c r="J193"/>
  <c r="BK191"/>
  <c r="J187"/>
  <c r="BK185"/>
  <c r="BK180"/>
  <c r="J171"/>
  <c r="BK165"/>
  <c r="J160"/>
  <c r="BK155"/>
  <c r="BK151"/>
  <c r="J143"/>
  <c r="J137"/>
  <c i="32" r="J139"/>
  <c r="J135"/>
  <c i="31" r="BK212"/>
  <c r="BK193"/>
  <c r="BK189"/>
  <c r="J184"/>
  <c r="J179"/>
  <c r="J170"/>
  <c r="BK166"/>
  <c r="J161"/>
  <c r="BK150"/>
  <c r="BK146"/>
  <c r="BK142"/>
  <c r="BK131"/>
  <c i="30" r="J541"/>
  <c r="J524"/>
  <c r="BK506"/>
  <c r="J493"/>
  <c r="BK463"/>
  <c r="BK459"/>
  <c r="BK454"/>
  <c r="BK403"/>
  <c r="J392"/>
  <c r="BK387"/>
  <c r="J379"/>
  <c r="BK304"/>
  <c r="J294"/>
  <c r="J271"/>
  <c r="J261"/>
  <c r="BK255"/>
  <c r="J250"/>
  <c r="J248"/>
  <c r="BK239"/>
  <c r="J237"/>
  <c r="BK230"/>
  <c r="BK227"/>
  <c r="J219"/>
  <c r="BK214"/>
  <c r="BK206"/>
  <c r="BK195"/>
  <c r="BK185"/>
  <c r="J151"/>
  <c r="BK146"/>
  <c r="J140"/>
  <c r="BK134"/>
  <c i="28" r="J259"/>
  <c r="BK238"/>
  <c r="J188"/>
  <c r="BK183"/>
  <c r="BK178"/>
  <c r="BK176"/>
  <c r="BK153"/>
  <c r="J146"/>
  <c r="J141"/>
  <c r="BK131"/>
  <c i="27" r="BK135"/>
  <c r="BK131"/>
  <c i="26" r="BK423"/>
  <c r="J423"/>
  <c r="J418"/>
  <c r="J414"/>
  <c r="BK409"/>
  <c r="J402"/>
  <c r="J395"/>
  <c r="J388"/>
  <c r="BK378"/>
  <c r="BK373"/>
  <c r="J357"/>
  <c r="BK337"/>
  <c r="BK320"/>
  <c r="J315"/>
  <c r="BK300"/>
  <c r="BK294"/>
  <c r="J277"/>
  <c r="J275"/>
  <c r="J267"/>
  <c r="J252"/>
  <c r="BK245"/>
  <c r="BK234"/>
  <c r="BK227"/>
  <c r="J224"/>
  <c r="J218"/>
  <c r="J204"/>
  <c r="BK197"/>
  <c r="BK192"/>
  <c r="J182"/>
  <c r="BK160"/>
  <c r="BK153"/>
  <c r="J147"/>
  <c r="BK133"/>
  <c i="25" r="J198"/>
  <c r="J191"/>
  <c r="J189"/>
  <c r="BK187"/>
  <c r="J182"/>
  <c r="J177"/>
  <c r="J172"/>
  <c r="J168"/>
  <c r="BK166"/>
  <c r="J161"/>
  <c r="BK146"/>
  <c r="BK138"/>
  <c r="BK131"/>
  <c i="24" r="BK139"/>
  <c r="J131"/>
  <c i="23" r="BK556"/>
  <c r="J556"/>
  <c r="BK550"/>
  <c r="J550"/>
  <c r="BK543"/>
  <c r="J543"/>
  <c r="J538"/>
  <c r="J533"/>
  <c r="J528"/>
  <c r="J508"/>
  <c r="BK505"/>
  <c r="J503"/>
  <c r="BK497"/>
  <c r="J484"/>
  <c r="BK458"/>
  <c r="BK454"/>
  <c r="J449"/>
  <c r="BK431"/>
  <c r="BK415"/>
  <c r="J404"/>
  <c r="BK400"/>
  <c r="J365"/>
  <c r="BK359"/>
  <c r="J353"/>
  <c r="BK346"/>
  <c r="BK340"/>
  <c r="BK338"/>
  <c r="BK320"/>
  <c r="J315"/>
  <c r="BK304"/>
  <c r="BK294"/>
  <c r="BK284"/>
  <c r="J276"/>
  <c r="J271"/>
  <c r="J250"/>
  <c r="BK239"/>
  <c r="J237"/>
  <c r="J230"/>
  <c r="BK221"/>
  <c r="J206"/>
  <c r="J202"/>
  <c r="J195"/>
  <c r="J172"/>
  <c r="BK167"/>
  <c r="J159"/>
  <c r="J151"/>
  <c i="21" r="BK300"/>
  <c r="J295"/>
  <c r="J286"/>
  <c r="J280"/>
  <c r="BK265"/>
  <c r="BK258"/>
  <c r="J252"/>
  <c r="BK245"/>
  <c r="J239"/>
  <c r="J236"/>
  <c r="BK230"/>
  <c r="J207"/>
  <c r="BK202"/>
  <c r="BK188"/>
  <c r="BK180"/>
  <c r="J178"/>
  <c r="BK173"/>
  <c r="BK160"/>
  <c r="J151"/>
  <c i="19" r="J363"/>
  <c r="BK359"/>
  <c r="BK354"/>
  <c r="J345"/>
  <c r="BK339"/>
  <c r="J334"/>
  <c r="J324"/>
  <c r="J302"/>
  <c r="J293"/>
  <c r="J275"/>
  <c r="J273"/>
  <c r="J267"/>
  <c r="J261"/>
  <c r="J249"/>
  <c r="J241"/>
  <c r="BK238"/>
  <c r="BK220"/>
  <c r="J196"/>
  <c r="J191"/>
  <c r="BK186"/>
  <c r="BK181"/>
  <c r="BK177"/>
  <c r="J169"/>
  <c r="BK167"/>
  <c r="J162"/>
  <c r="BK153"/>
  <c r="BK146"/>
  <c r="J139"/>
  <c i="18" r="J139"/>
  <c r="BK135"/>
  <c r="BK131"/>
  <c i="17" r="J223"/>
  <c r="BK204"/>
  <c r="BK198"/>
  <c r="BK187"/>
  <c r="BK166"/>
  <c r="J161"/>
  <c r="BK155"/>
  <c r="BK150"/>
  <c r="BK138"/>
  <c r="BK131"/>
  <c i="16" r="BK431"/>
  <c r="J431"/>
  <c r="BK426"/>
  <c r="J426"/>
  <c r="BK422"/>
  <c r="BK403"/>
  <c r="BK385"/>
  <c r="J374"/>
  <c r="J358"/>
  <c r="BK314"/>
  <c r="J309"/>
  <c r="BK286"/>
  <c r="J284"/>
  <c r="BK279"/>
  <c r="J270"/>
  <c r="BK246"/>
  <c r="J237"/>
  <c r="BK232"/>
  <c r="J216"/>
  <c r="J211"/>
  <c r="J198"/>
  <c r="BK188"/>
  <c r="BK164"/>
  <c r="J155"/>
  <c r="BK133"/>
  <c i="15" r="J135"/>
  <c i="14" r="BK324"/>
  <c r="J324"/>
  <c r="BK322"/>
  <c r="J313"/>
  <c r="BK306"/>
  <c r="J299"/>
  <c r="J294"/>
  <c r="BK285"/>
  <c r="BK274"/>
  <c r="BK267"/>
  <c r="J261"/>
  <c r="BK255"/>
  <c r="BK221"/>
  <c r="J219"/>
  <c r="J207"/>
  <c r="BK205"/>
  <c r="J195"/>
  <c r="J190"/>
  <c r="J180"/>
  <c r="J130"/>
  <c i="12" r="BK374"/>
  <c r="J374"/>
  <c r="BK372"/>
  <c r="J372"/>
  <c r="J347"/>
  <c r="J342"/>
  <c r="BK333"/>
  <c r="J322"/>
  <c r="BK320"/>
  <c r="J293"/>
  <c r="BK282"/>
  <c r="BK273"/>
  <c r="J265"/>
  <c r="BK254"/>
  <c r="BK204"/>
  <c r="J198"/>
  <c r="BK193"/>
  <c r="BK188"/>
  <c r="BK176"/>
  <c r="BK169"/>
  <c r="J149"/>
  <c r="BK140"/>
  <c r="J131"/>
  <c i="11" r="BK139"/>
  <c r="BK135"/>
  <c r="J131"/>
  <c i="10" r="BK356"/>
  <c r="BK347"/>
  <c r="J327"/>
  <c r="BK320"/>
  <c r="J309"/>
  <c r="J299"/>
  <c r="J293"/>
  <c r="J256"/>
  <c r="BK254"/>
  <c r="BK245"/>
  <c r="BK231"/>
  <c r="J216"/>
  <c r="J207"/>
  <c r="BK202"/>
  <c r="J188"/>
  <c r="J180"/>
  <c r="BK178"/>
  <c r="J173"/>
  <c r="BK161"/>
  <c r="BK149"/>
  <c r="J140"/>
  <c i="9" r="BK129"/>
  <c i="8" r="BK175"/>
  <c r="BK167"/>
  <c r="J165"/>
  <c r="BK157"/>
  <c r="BK152"/>
  <c r="BK146"/>
  <c r="BK135"/>
  <c r="BK130"/>
  <c i="7" r="J142"/>
  <c r="BK138"/>
  <c r="J136"/>
  <c r="BK132"/>
  <c r="BK129"/>
  <c r="J123"/>
  <c r="J121"/>
  <c i="6" r="J142"/>
  <c r="BK139"/>
  <c r="BK132"/>
  <c r="BK125"/>
  <c r="J121"/>
  <c i="5" r="J123"/>
  <c i="4" r="BK132"/>
  <c r="BK130"/>
  <c r="J128"/>
  <c r="BK124"/>
  <c r="BK121"/>
  <c i="3" r="J208"/>
  <c r="BK206"/>
  <c r="J198"/>
  <c r="J196"/>
  <c r="J194"/>
  <c r="J190"/>
  <c r="J186"/>
  <c r="J168"/>
  <c r="BK155"/>
  <c i="2" r="BK240"/>
  <c r="J238"/>
  <c r="BK236"/>
  <c r="J233"/>
  <c r="J226"/>
  <c r="BK224"/>
  <c r="BK221"/>
  <c r="BK212"/>
  <c r="BK208"/>
  <c r="J206"/>
  <c r="J200"/>
  <c r="J198"/>
  <c r="J191"/>
  <c r="BK188"/>
  <c r="J184"/>
  <c r="J182"/>
  <c r="J180"/>
  <c r="BK170"/>
  <c r="J165"/>
  <c r="BK146"/>
  <c r="J143"/>
  <c r="J139"/>
  <c r="BK123"/>
  <c i="1" r="AS151"/>
  <c r="AS132"/>
  <c r="AS125"/>
  <c r="AS115"/>
  <c r="AS112"/>
  <c i="43" r="F39"/>
  <c i="42" r="J198"/>
  <c r="J191"/>
  <c r="BK186"/>
  <c r="BK171"/>
  <c r="BK167"/>
  <c r="BK156"/>
  <c r="BK143"/>
  <c r="J135"/>
  <c i="41" r="BK759"/>
  <c r="J753"/>
  <c r="BK739"/>
  <c r="BK729"/>
  <c r="J721"/>
  <c r="J717"/>
  <c r="J710"/>
  <c r="J707"/>
  <c r="J705"/>
  <c r="J696"/>
  <c r="J687"/>
  <c r="BK682"/>
  <c r="BK677"/>
  <c r="J661"/>
  <c r="BK657"/>
  <c r="BK642"/>
  <c r="J634"/>
  <c r="J617"/>
  <c r="J612"/>
  <c r="J601"/>
  <c r="BK596"/>
  <c r="J573"/>
  <c r="BK555"/>
  <c r="J551"/>
  <c r="BK549"/>
  <c r="BK547"/>
  <c r="J545"/>
  <c r="J540"/>
  <c r="BK534"/>
  <c r="J532"/>
  <c r="BK512"/>
  <c r="BK501"/>
  <c r="J490"/>
  <c r="J483"/>
  <c r="BK476"/>
  <c r="J468"/>
  <c r="J462"/>
  <c r="J434"/>
  <c r="BK419"/>
  <c r="BK416"/>
  <c r="J406"/>
  <c r="J396"/>
  <c r="J386"/>
  <c r="J382"/>
  <c r="J378"/>
  <c r="BK357"/>
  <c r="BK346"/>
  <c r="BK344"/>
  <c r="BK339"/>
  <c r="BK329"/>
  <c r="BK327"/>
  <c r="BK313"/>
  <c r="BK309"/>
  <c r="BK291"/>
  <c r="J241"/>
  <c r="BK230"/>
  <c r="J221"/>
  <c r="BK217"/>
  <c r="BK197"/>
  <c r="J184"/>
  <c r="BK180"/>
  <c r="BK176"/>
  <c r="BK170"/>
  <c r="J156"/>
  <c r="J151"/>
  <c r="J136"/>
  <c i="40" r="J134"/>
  <c i="39" r="BK467"/>
  <c r="J462"/>
  <c r="BK456"/>
  <c r="J452"/>
  <c r="BK447"/>
  <c r="BK443"/>
  <c r="BK441"/>
  <c r="BK421"/>
  <c r="J408"/>
  <c r="BK381"/>
  <c r="BK372"/>
  <c r="BK367"/>
  <c r="J362"/>
  <c r="J357"/>
  <c r="BK293"/>
  <c r="J287"/>
  <c r="BK279"/>
  <c r="BK275"/>
  <c r="BK271"/>
  <c r="BK264"/>
  <c r="BK248"/>
  <c r="BK246"/>
  <c r="J223"/>
  <c r="BK217"/>
  <c r="J215"/>
  <c r="BK210"/>
  <c r="J205"/>
  <c r="BK170"/>
  <c r="J155"/>
  <c r="BK141"/>
  <c r="BK134"/>
  <c i="38" r="BK134"/>
  <c r="J130"/>
  <c i="37" r="BK347"/>
  <c r="J347"/>
  <c r="BK342"/>
  <c r="BK333"/>
  <c r="J323"/>
  <c r="J301"/>
  <c r="J283"/>
  <c r="BK278"/>
  <c r="J264"/>
  <c r="BK258"/>
  <c r="J253"/>
  <c r="J240"/>
  <c r="BK233"/>
  <c r="J226"/>
  <c r="J219"/>
  <c r="BK214"/>
  <c r="BK212"/>
  <c r="BK207"/>
  <c r="J204"/>
  <c r="J196"/>
  <c r="BK173"/>
  <c r="J155"/>
  <c r="BK139"/>
  <c r="J134"/>
  <c i="36" r="J134"/>
  <c r="J130"/>
  <c i="35" r="BK248"/>
  <c r="BK246"/>
  <c r="BK242"/>
  <c r="BK240"/>
  <c r="J235"/>
  <c r="BK233"/>
  <c r="J231"/>
  <c r="J226"/>
  <c r="J217"/>
  <c r="J213"/>
  <c r="BK205"/>
  <c r="J189"/>
  <c r="J185"/>
  <c r="BK169"/>
  <c r="BK163"/>
  <c r="BK158"/>
  <c r="BK151"/>
  <c r="BK137"/>
  <c r="BK130"/>
  <c i="34" r="J130"/>
  <c i="33" r="BK327"/>
  <c r="J323"/>
  <c r="J318"/>
  <c r="BK290"/>
  <c r="J286"/>
  <c r="J284"/>
  <c r="BK274"/>
  <c r="BK137"/>
  <c r="J132"/>
  <c i="32" r="BK139"/>
  <c r="BK135"/>
  <c r="BK131"/>
  <c i="31" r="J218"/>
  <c r="BK207"/>
  <c r="BK200"/>
  <c r="J155"/>
  <c r="J138"/>
  <c i="30" r="BK563"/>
  <c r="J563"/>
  <c r="BK558"/>
  <c r="J558"/>
  <c r="BK551"/>
  <c r="J551"/>
  <c r="BK546"/>
  <c r="J536"/>
  <c r="BK528"/>
  <c r="J517"/>
  <c r="BK514"/>
  <c r="J512"/>
  <c r="J503"/>
  <c r="J463"/>
  <c r="J439"/>
  <c r="J434"/>
  <c r="BK429"/>
  <c r="J397"/>
  <c r="BK392"/>
  <c r="J387"/>
  <c r="J383"/>
  <c r="BK379"/>
  <c r="J374"/>
  <c r="J368"/>
  <c r="BK360"/>
  <c r="J347"/>
  <c r="BK341"/>
  <c r="J339"/>
  <c r="BK320"/>
  <c r="J284"/>
  <c r="BK276"/>
  <c r="BK271"/>
  <c r="BK267"/>
  <c r="BK248"/>
  <c r="J230"/>
  <c r="BK219"/>
  <c r="J202"/>
  <c r="BK172"/>
  <c r="BK151"/>
  <c r="J134"/>
  <c i="29" r="BK134"/>
  <c i="28" r="BK271"/>
  <c r="J271"/>
  <c r="BK264"/>
  <c r="J257"/>
  <c r="J252"/>
  <c r="J238"/>
  <c r="BK229"/>
  <c r="J220"/>
  <c r="BK212"/>
  <c r="J207"/>
  <c r="J202"/>
  <c r="BK194"/>
  <c r="J170"/>
  <c r="BK165"/>
  <c r="BK160"/>
  <c r="BK141"/>
  <c r="BK136"/>
  <c r="J131"/>
  <c i="27" r="J139"/>
  <c i="26" r="BK418"/>
  <c r="BK402"/>
  <c r="J397"/>
  <c r="BK391"/>
  <c r="BK383"/>
  <c r="BK371"/>
  <c r="BK362"/>
  <c r="BK351"/>
  <c r="J349"/>
  <c r="J332"/>
  <c r="J325"/>
  <c r="BK310"/>
  <c r="J305"/>
  <c r="BK288"/>
  <c r="BK283"/>
  <c r="BK277"/>
  <c r="BK236"/>
  <c r="J227"/>
  <c r="BK224"/>
  <c r="J211"/>
  <c r="BK206"/>
  <c r="BK204"/>
  <c r="J187"/>
  <c r="J165"/>
  <c r="J153"/>
  <c i="25" r="BK205"/>
  <c r="BK198"/>
  <c r="BK191"/>
  <c r="J187"/>
  <c r="BK182"/>
  <c r="BK177"/>
  <c r="J155"/>
  <c i="24" r="BK135"/>
  <c i="23" r="BK528"/>
  <c r="BK520"/>
  <c r="J515"/>
  <c r="BK503"/>
  <c r="J497"/>
  <c r="BK494"/>
  <c r="BK484"/>
  <c r="BK471"/>
  <c r="J436"/>
  <c r="J415"/>
  <c r="BK394"/>
  <c r="J384"/>
  <c r="BK371"/>
  <c r="BK365"/>
  <c r="J346"/>
  <c r="J331"/>
  <c r="BK325"/>
  <c r="J320"/>
  <c r="J304"/>
  <c r="J289"/>
  <c r="BK276"/>
  <c r="BK267"/>
  <c r="BK237"/>
  <c r="J227"/>
  <c r="J214"/>
  <c r="BK191"/>
  <c r="J185"/>
  <c r="J181"/>
  <c r="J163"/>
  <c r="BK140"/>
  <c r="BK134"/>
  <c i="21" r="J305"/>
  <c r="BK274"/>
  <c r="BK270"/>
  <c r="J265"/>
  <c r="J258"/>
  <c r="BK252"/>
  <c r="J245"/>
  <c r="BK239"/>
  <c r="BK218"/>
  <c r="BK216"/>
  <c r="BK207"/>
  <c r="J202"/>
  <c r="J197"/>
  <c r="J160"/>
  <c r="J141"/>
  <c i="20" r="J139"/>
  <c r="J135"/>
  <c r="BK131"/>
  <c i="19" r="J359"/>
  <c r="BK349"/>
  <c r="J330"/>
  <c r="BK324"/>
  <c r="J319"/>
  <c r="BK308"/>
  <c r="BK293"/>
  <c r="J287"/>
  <c r="BK267"/>
  <c r="BK265"/>
  <c r="J257"/>
  <c r="BK241"/>
  <c r="J229"/>
  <c r="BK227"/>
  <c r="J220"/>
  <c r="J215"/>
  <c r="J213"/>
  <c r="J206"/>
  <c r="BK202"/>
  <c r="J186"/>
  <c r="BK169"/>
  <c r="BK139"/>
  <c r="J132"/>
  <c i="18" r="J135"/>
  <c r="J131"/>
  <c i="17" r="J216"/>
  <c r="J211"/>
  <c r="J198"/>
  <c r="J193"/>
  <c r="J189"/>
  <c r="BK185"/>
  <c r="BK179"/>
  <c r="BK174"/>
  <c r="BK170"/>
  <c r="J166"/>
  <c r="J150"/>
  <c r="J146"/>
  <c r="BK142"/>
  <c r="J138"/>
  <c r="J131"/>
  <c i="16" r="J394"/>
  <c r="BK392"/>
  <c r="J387"/>
  <c r="J385"/>
  <c r="BK374"/>
  <c r="J368"/>
  <c r="J348"/>
  <c r="BK344"/>
  <c r="BK342"/>
  <c r="BK319"/>
  <c r="J314"/>
  <c r="BK309"/>
  <c r="BK304"/>
  <c r="BK299"/>
  <c r="J297"/>
  <c r="BK265"/>
  <c r="J263"/>
  <c r="J258"/>
  <c r="BK255"/>
  <c r="J246"/>
  <c r="BK244"/>
  <c r="J232"/>
  <c r="J220"/>
  <c r="BK211"/>
  <c r="BK207"/>
  <c r="BK198"/>
  <c r="BK179"/>
  <c r="J175"/>
  <c r="BK173"/>
  <c r="BK155"/>
  <c r="BK142"/>
  <c i="15" r="J139"/>
  <c r="BK131"/>
  <c i="14" r="J318"/>
  <c r="J308"/>
  <c r="J306"/>
  <c r="BK299"/>
  <c r="BK294"/>
  <c r="BK289"/>
  <c r="J285"/>
  <c r="J279"/>
  <c r="J255"/>
  <c r="J248"/>
  <c r="BK239"/>
  <c r="J230"/>
  <c r="BK212"/>
  <c r="J185"/>
  <c r="J176"/>
  <c r="BK168"/>
  <c r="J139"/>
  <c i="13" r="J139"/>
  <c r="J135"/>
  <c r="J131"/>
  <c i="12" r="J358"/>
  <c r="J337"/>
  <c r="J333"/>
  <c r="J327"/>
  <c r="J309"/>
  <c r="BK243"/>
  <c r="J236"/>
  <c r="J231"/>
  <c r="J218"/>
  <c r="BK214"/>
  <c r="J209"/>
  <c r="J193"/>
  <c r="J184"/>
  <c i="10" r="J368"/>
  <c r="BK363"/>
  <c r="BK358"/>
  <c r="J337"/>
  <c r="J333"/>
  <c r="J322"/>
  <c r="BK315"/>
  <c r="BK293"/>
  <c r="BK282"/>
  <c r="BK273"/>
  <c r="J265"/>
  <c r="BK256"/>
  <c r="J254"/>
  <c r="J245"/>
  <c r="J243"/>
  <c r="BK236"/>
  <c r="J229"/>
  <c r="BK216"/>
  <c r="J212"/>
  <c r="BK207"/>
  <c r="J202"/>
  <c r="BK197"/>
  <c r="J192"/>
  <c r="BK180"/>
  <c r="BK173"/>
  <c r="J149"/>
  <c r="BK140"/>
  <c r="BK131"/>
  <c i="8" r="J175"/>
  <c r="BK172"/>
  <c r="J167"/>
  <c r="J152"/>
  <c r="J146"/>
  <c r="J141"/>
  <c r="J130"/>
  <c i="7" r="BK142"/>
  <c r="BK140"/>
  <c r="J132"/>
  <c r="BK126"/>
  <c i="6" r="J139"/>
  <c r="BK136"/>
  <c i="5" r="J125"/>
  <c i="4" r="J124"/>
  <c i="3" r="BK204"/>
  <c r="J200"/>
  <c r="BK198"/>
  <c r="BK190"/>
  <c r="J180"/>
  <c r="BK172"/>
  <c r="BK168"/>
  <c r="J161"/>
  <c r="BK143"/>
  <c r="BK129"/>
  <c r="BK123"/>
  <c i="2" r="BK242"/>
  <c r="BK230"/>
  <c r="BK226"/>
  <c r="J224"/>
  <c r="J221"/>
  <c r="BK219"/>
  <c r="BK216"/>
  <c r="BK206"/>
  <c r="J204"/>
  <c r="BK198"/>
  <c r="BK191"/>
  <c r="BK184"/>
  <c r="BK165"/>
  <c r="J161"/>
  <c r="J153"/>
  <c r="J149"/>
  <c r="BK135"/>
  <c r="J131"/>
  <c r="BK127"/>
  <c r="J123"/>
  <c i="1" r="AS135"/>
  <c r="AS109"/>
  <c r="AS106"/>
  <c r="AS95"/>
  <c i="41" r="BK626"/>
  <c r="BK612"/>
  <c r="BK592"/>
  <c r="BK583"/>
  <c r="BK579"/>
  <c r="BK563"/>
  <c r="BK553"/>
  <c r="J549"/>
  <c r="BK545"/>
  <c r="J534"/>
  <c r="BK532"/>
  <c r="BK523"/>
  <c r="J512"/>
  <c r="J501"/>
  <c r="BK490"/>
  <c r="BK483"/>
  <c r="BK468"/>
  <c r="BK462"/>
  <c r="J458"/>
  <c r="BK434"/>
  <c r="BK428"/>
  <c r="J422"/>
  <c r="J419"/>
  <c r="J410"/>
  <c r="BK386"/>
  <c r="BK374"/>
  <c r="J322"/>
  <c r="BK320"/>
  <c r="J313"/>
  <c r="J278"/>
  <c r="J265"/>
  <c r="J252"/>
  <c r="BK241"/>
  <c r="J237"/>
  <c r="J207"/>
  <c r="J197"/>
  <c r="J192"/>
  <c r="J172"/>
  <c r="BK162"/>
  <c r="J146"/>
  <c i="40" r="BK134"/>
  <c r="BK130"/>
  <c i="39" r="BK462"/>
  <c r="J449"/>
  <c r="J443"/>
  <c r="BK434"/>
  <c r="J421"/>
  <c r="J396"/>
  <c r="BK383"/>
  <c r="J372"/>
  <c r="BK357"/>
  <c r="BK352"/>
  <c r="J346"/>
  <c r="BK341"/>
  <c r="J336"/>
  <c r="J331"/>
  <c r="BK321"/>
  <c r="J313"/>
  <c r="J306"/>
  <c r="J302"/>
  <c r="BK257"/>
  <c r="BK236"/>
  <c r="J232"/>
  <c r="BK215"/>
  <c r="BK205"/>
  <c r="J201"/>
  <c r="BK193"/>
  <c r="BK189"/>
  <c r="J184"/>
  <c r="BK174"/>
  <c i="37" r="J342"/>
  <c r="J338"/>
  <c r="J327"/>
  <c r="J319"/>
  <c r="BK317"/>
  <c r="BK313"/>
  <c r="BK301"/>
  <c r="BK287"/>
  <c r="J272"/>
  <c r="J258"/>
  <c r="J247"/>
  <c r="J245"/>
  <c r="BK221"/>
  <c r="J214"/>
  <c r="J207"/>
  <c r="J198"/>
  <c r="J191"/>
  <c r="BK186"/>
  <c r="BK182"/>
  <c r="BK177"/>
  <c r="J165"/>
  <c r="BK149"/>
  <c r="BK144"/>
  <c r="J139"/>
  <c i="36" r="BK134"/>
  <c i="35" r="J237"/>
  <c r="BK231"/>
  <c r="BK226"/>
  <c r="J205"/>
  <c r="J203"/>
  <c r="J201"/>
  <c r="BK196"/>
  <c r="BK189"/>
  <c r="BK182"/>
  <c r="BK176"/>
  <c r="J158"/>
  <c r="J151"/>
  <c r="J144"/>
  <c r="J130"/>
  <c i="33" r="BK310"/>
  <c r="BK305"/>
  <c r="J267"/>
  <c r="BK260"/>
  <c r="J260"/>
  <c r="BK253"/>
  <c r="J253"/>
  <c r="BK249"/>
  <c r="J249"/>
  <c r="BK244"/>
  <c r="J244"/>
  <c r="BK239"/>
  <c r="J239"/>
  <c r="BK233"/>
  <c r="J233"/>
  <c r="BK226"/>
  <c r="J226"/>
  <c r="BK220"/>
  <c r="J220"/>
  <c r="BK213"/>
  <c r="J213"/>
  <c r="BK211"/>
  <c r="J211"/>
  <c r="BK205"/>
  <c r="J205"/>
  <c r="BK203"/>
  <c r="J203"/>
  <c r="BK198"/>
  <c r="J198"/>
  <c r="BK193"/>
  <c r="J191"/>
  <c r="BK187"/>
  <c r="J185"/>
  <c r="J180"/>
  <c r="BK175"/>
  <c r="J175"/>
  <c r="BK171"/>
  <c r="J165"/>
  <c r="BK160"/>
  <c r="J155"/>
  <c r="J151"/>
  <c r="BK143"/>
  <c r="BK132"/>
  <c i="32" r="J131"/>
  <c i="31" r="BK221"/>
  <c r="J221"/>
  <c r="J193"/>
  <c r="J191"/>
  <c r="BK184"/>
  <c r="BK174"/>
  <c r="J166"/>
  <c r="BK155"/>
  <c r="J142"/>
  <c r="BK138"/>
  <c r="J131"/>
  <c i="30" r="J528"/>
  <c r="BK524"/>
  <c r="BK517"/>
  <c r="J514"/>
  <c r="BK512"/>
  <c r="J506"/>
  <c r="BK493"/>
  <c r="J478"/>
  <c r="J459"/>
  <c r="J454"/>
  <c r="BK439"/>
  <c r="BK434"/>
  <c r="J429"/>
  <c r="J418"/>
  <c r="J407"/>
  <c r="BK383"/>
  <c r="BK368"/>
  <c r="J360"/>
  <c r="BK354"/>
  <c r="BK339"/>
  <c r="J332"/>
  <c r="J325"/>
  <c r="J320"/>
  <c r="BK315"/>
  <c r="BK294"/>
  <c r="BK289"/>
  <c r="J276"/>
  <c r="BK250"/>
  <c r="J239"/>
  <c r="J227"/>
  <c r="BK221"/>
  <c r="J195"/>
  <c r="J191"/>
  <c r="J185"/>
  <c r="J181"/>
  <c r="J172"/>
  <c r="J167"/>
  <c r="J163"/>
  <c r="BK159"/>
  <c r="BK140"/>
  <c i="29" r="BK130"/>
  <c i="28" r="BK252"/>
  <c r="J250"/>
  <c r="BK240"/>
  <c r="J229"/>
  <c r="BK220"/>
  <c r="BK207"/>
  <c r="BK202"/>
  <c r="J183"/>
  <c r="J178"/>
  <c r="J176"/>
  <c r="J160"/>
  <c r="J153"/>
  <c r="BK146"/>
  <c i="27" r="BK139"/>
  <c r="J135"/>
  <c r="J131"/>
  <c i="26" r="BK414"/>
  <c r="BK395"/>
  <c r="J391"/>
  <c r="BK388"/>
  <c r="J383"/>
  <c r="J378"/>
  <c r="J373"/>
  <c r="J371"/>
  <c r="J362"/>
  <c r="BK357"/>
  <c r="J351"/>
  <c r="BK349"/>
  <c r="BK343"/>
  <c r="BK332"/>
  <c r="BK315"/>
  <c r="J310"/>
  <c r="J300"/>
  <c r="J294"/>
  <c r="BK269"/>
  <c r="BK267"/>
  <c r="J260"/>
  <c r="J247"/>
  <c r="J245"/>
  <c r="J236"/>
  <c r="J234"/>
  <c r="BK218"/>
  <c r="BK216"/>
  <c r="J192"/>
  <c r="BK187"/>
  <c r="BK182"/>
  <c r="J175"/>
  <c r="BK167"/>
  <c r="BK165"/>
  <c r="J160"/>
  <c r="BK147"/>
  <c r="J140"/>
  <c i="25" r="BK216"/>
  <c r="J216"/>
  <c r="J210"/>
  <c r="J205"/>
  <c r="BK189"/>
  <c r="BK172"/>
  <c r="J166"/>
  <c r="BK161"/>
  <c r="BK155"/>
  <c r="J150"/>
  <c r="BK142"/>
  <c r="J131"/>
  <c i="23" r="BK538"/>
  <c r="J494"/>
  <c r="J454"/>
  <c r="BK449"/>
  <c r="J431"/>
  <c r="BK426"/>
  <c r="BK404"/>
  <c r="J400"/>
  <c r="J394"/>
  <c r="BK389"/>
  <c r="J380"/>
  <c r="J376"/>
  <c r="J371"/>
  <c r="J340"/>
  <c r="BK331"/>
  <c r="J325"/>
  <c r="J294"/>
  <c r="BK289"/>
  <c r="J284"/>
  <c r="BK261"/>
  <c r="BK255"/>
  <c r="BK248"/>
  <c r="J239"/>
  <c r="BK230"/>
  <c r="J221"/>
  <c r="J219"/>
  <c r="BK214"/>
  <c r="BK206"/>
  <c r="BK202"/>
  <c r="BK195"/>
  <c r="BK172"/>
  <c r="J167"/>
  <c r="BK163"/>
  <c r="BK159"/>
  <c r="BK151"/>
  <c r="J146"/>
  <c r="J134"/>
  <c i="22" r="BK139"/>
  <c r="J135"/>
  <c r="BK131"/>
  <c i="21" r="BK310"/>
  <c r="J310"/>
  <c r="BK308"/>
  <c r="J300"/>
  <c r="BK295"/>
  <c r="J293"/>
  <c r="J270"/>
  <c r="BK236"/>
  <c r="J230"/>
  <c r="BK228"/>
  <c r="BK223"/>
  <c r="BK192"/>
  <c r="J188"/>
  <c r="BK151"/>
  <c r="BK141"/>
  <c r="J132"/>
  <c i="20" r="J131"/>
  <c i="19" r="BK365"/>
  <c r="J365"/>
  <c r="BK363"/>
  <c r="J354"/>
  <c r="J349"/>
  <c r="J339"/>
  <c r="BK334"/>
  <c r="BK330"/>
  <c r="J312"/>
  <c r="J308"/>
  <c r="BK280"/>
  <c r="BK275"/>
  <c r="BK273"/>
  <c r="J263"/>
  <c r="J238"/>
  <c r="BK229"/>
  <c r="BK215"/>
  <c r="BK213"/>
  <c r="BK206"/>
  <c r="BK191"/>
  <c r="J177"/>
  <c r="J167"/>
  <c i="17" r="BK216"/>
  <c r="BK211"/>
  <c r="J204"/>
  <c r="BK193"/>
  <c r="BK189"/>
  <c r="J187"/>
  <c r="J185"/>
  <c r="J174"/>
  <c r="J170"/>
  <c r="BK161"/>
  <c r="J155"/>
  <c i="16" r="J417"/>
  <c r="J398"/>
  <c r="BK394"/>
  <c r="BK387"/>
  <c r="BK348"/>
  <c r="J344"/>
  <c r="J342"/>
  <c r="BK336"/>
  <c r="BK328"/>
  <c r="J319"/>
  <c r="J304"/>
  <c r="J279"/>
  <c r="BK274"/>
  <c r="BK263"/>
  <c r="BK258"/>
  <c r="J255"/>
  <c r="BK237"/>
  <c r="BK230"/>
  <c r="BK220"/>
  <c r="J207"/>
  <c r="BK193"/>
  <c r="J184"/>
  <c r="J173"/>
  <c r="J164"/>
  <c r="BK151"/>
  <c r="J142"/>
  <c r="J133"/>
  <c i="15" r="BK139"/>
  <c r="BK135"/>
  <c i="14" r="J322"/>
  <c r="BK313"/>
  <c r="BK308"/>
  <c r="BK279"/>
  <c r="J274"/>
  <c r="BK272"/>
  <c r="J267"/>
  <c r="BK261"/>
  <c r="BK232"/>
  <c r="J221"/>
  <c r="J205"/>
  <c r="BK190"/>
  <c r="BK158"/>
  <c r="BK148"/>
  <c i="13" r="BK135"/>
  <c r="BK131"/>
  <c i="12" r="BK368"/>
  <c r="J363"/>
  <c r="J356"/>
  <c r="BK337"/>
  <c r="BK327"/>
  <c r="BK322"/>
  <c r="J320"/>
  <c r="BK315"/>
  <c r="BK299"/>
  <c r="J282"/>
  <c r="BK265"/>
  <c r="J256"/>
  <c r="J254"/>
  <c r="BK245"/>
  <c r="J243"/>
  <c r="J229"/>
  <c r="BK209"/>
  <c r="J204"/>
  <c r="BK198"/>
  <c r="J188"/>
  <c r="BK184"/>
  <c r="J176"/>
  <c r="J174"/>
  <c r="BK159"/>
  <c r="BK149"/>
  <c r="J140"/>
  <c i="11" r="J139"/>
  <c r="J135"/>
  <c r="BK131"/>
  <c i="10" r="J358"/>
  <c r="J347"/>
  <c r="BK342"/>
  <c r="BK337"/>
  <c r="BK333"/>
  <c r="BK327"/>
  <c r="BK322"/>
  <c i="6" r="BK121"/>
  <c i="4" r="J130"/>
  <c r="BK128"/>
  <c r="J121"/>
  <c i="3" r="BK208"/>
  <c r="J202"/>
  <c r="BK196"/>
  <c r="J182"/>
  <c r="BK180"/>
  <c r="J176"/>
  <c r="BK136"/>
  <c r="J123"/>
  <c i="2" r="BK250"/>
  <c r="J250"/>
  <c r="J244"/>
  <c r="J240"/>
  <c r="BK238"/>
  <c r="BK233"/>
  <c r="J230"/>
  <c r="J219"/>
  <c r="BK204"/>
  <c r="BK194"/>
  <c r="BK182"/>
  <c r="J177"/>
  <c r="BK161"/>
  <c r="J157"/>
  <c r="BK149"/>
  <c r="J146"/>
  <c r="J127"/>
  <c i="1" r="AS142"/>
  <c r="AS122"/>
  <c r="AS103"/>
  <c i="9" r="F39"/>
  <c i="1" r="BB105"/>
  <c i="9" r="F41"/>
  <c i="1" r="BD105"/>
  <c i="9" r="F38"/>
  <c i="1" r="BA105"/>
  <c i="9" r="F40"/>
  <c i="1" r="BC105"/>
  <c i="2" l="1" r="R122"/>
  <c r="R121"/>
  <c i="3" r="T122"/>
  <c r="T121"/>
  <c i="4" r="T120"/>
  <c i="5" r="BK122"/>
  <c r="BK121"/>
  <c r="J121"/>
  <c r="J98"/>
  <c i="10" r="T130"/>
  <c r="T235"/>
  <c r="T308"/>
  <c r="T355"/>
  <c r="R371"/>
  <c i="12" r="T130"/>
  <c r="T235"/>
  <c r="P308"/>
  <c r="R355"/>
  <c r="P371"/>
  <c i="14" r="R129"/>
  <c r="BK211"/>
  <c r="J211"/>
  <c r="J101"/>
  <c r="R260"/>
  <c r="P305"/>
  <c r="P321"/>
  <c i="16" r="BK132"/>
  <c r="BK236"/>
  <c r="J236"/>
  <c r="J101"/>
  <c r="P257"/>
  <c r="BK308"/>
  <c r="J308"/>
  <c r="J103"/>
  <c r="BK341"/>
  <c r="J341"/>
  <c r="J104"/>
  <c r="BK384"/>
  <c r="J384"/>
  <c r="J105"/>
  <c r="T402"/>
  <c r="T401"/>
  <c i="17" r="R130"/>
  <c r="R129"/>
  <c r="P203"/>
  <c i="19" r="P131"/>
  <c r="T219"/>
  <c r="T240"/>
  <c r="T256"/>
  <c r="R301"/>
  <c r="R344"/>
  <c r="T362"/>
  <c i="21" r="BK131"/>
  <c r="BK222"/>
  <c r="J222"/>
  <c r="J101"/>
  <c r="R222"/>
  <c r="P264"/>
  <c r="R292"/>
  <c r="T307"/>
  <c i="23" r="P133"/>
  <c r="T201"/>
  <c r="P229"/>
  <c r="T260"/>
  <c r="T303"/>
  <c r="BK324"/>
  <c r="J324"/>
  <c r="J105"/>
  <c r="BK493"/>
  <c r="J493"/>
  <c r="J106"/>
  <c r="R519"/>
  <c r="R518"/>
  <c i="25" r="BK130"/>
  <c r="BK129"/>
  <c r="BK197"/>
  <c r="J197"/>
  <c r="J103"/>
  <c i="26" r="P132"/>
  <c r="BK210"/>
  <c r="J210"/>
  <c r="J101"/>
  <c r="T226"/>
  <c r="R293"/>
  <c r="T370"/>
  <c r="T394"/>
  <c r="P401"/>
  <c r="P400"/>
  <c i="28" r="BK130"/>
  <c r="T206"/>
  <c r="T249"/>
  <c i="30" r="P133"/>
  <c r="R201"/>
  <c r="P229"/>
  <c r="T260"/>
  <c r="R324"/>
  <c r="R502"/>
  <c r="BK527"/>
  <c r="J527"/>
  <c r="J109"/>
  <c i="31" r="P130"/>
  <c r="P129"/>
  <c r="BK199"/>
  <c r="J199"/>
  <c r="J103"/>
  <c r="T199"/>
  <c r="T217"/>
  <c i="33" r="R131"/>
  <c r="T179"/>
  <c r="T225"/>
  <c r="P238"/>
  <c r="R283"/>
  <c r="P309"/>
  <c r="P308"/>
  <c i="35" r="P129"/>
  <c r="T168"/>
  <c r="R184"/>
  <c r="R239"/>
  <c i="37" r="P133"/>
  <c r="T190"/>
  <c r="T206"/>
  <c r="R252"/>
  <c r="R271"/>
  <c r="R310"/>
  <c r="P326"/>
  <c r="P325"/>
  <c i="39" r="BK133"/>
  <c r="J133"/>
  <c r="J100"/>
  <c r="T209"/>
  <c r="BK238"/>
  <c r="J238"/>
  <c r="J102"/>
  <c r="BK270"/>
  <c r="J270"/>
  <c r="J103"/>
  <c r="BK292"/>
  <c r="J292"/>
  <c r="J104"/>
  <c r="T320"/>
  <c r="R440"/>
  <c r="R455"/>
  <c r="R454"/>
  <c i="2" r="BK122"/>
  <c r="J122"/>
  <c r="J99"/>
  <c i="3" r="P122"/>
  <c r="P121"/>
  <c i="1" r="AU97"/>
  <c i="4" r="BK120"/>
  <c r="J120"/>
  <c r="J98"/>
  <c i="5" r="P122"/>
  <c r="P121"/>
  <c i="1" r="AU99"/>
  <c i="6" r="R120"/>
  <c i="7" r="BK120"/>
  <c r="J120"/>
  <c r="J98"/>
  <c r="P120"/>
  <c i="1" r="AU101"/>
  <c i="8" r="BK129"/>
  <c r="J129"/>
  <c r="J100"/>
  <c r="R129"/>
  <c r="P140"/>
  <c r="T140"/>
  <c r="P164"/>
  <c i="10" r="BK130"/>
  <c r="J130"/>
  <c r="J100"/>
  <c r="BK235"/>
  <c r="J235"/>
  <c r="J101"/>
  <c r="BK308"/>
  <c r="J308"/>
  <c r="J104"/>
  <c r="BK355"/>
  <c r="J355"/>
  <c r="J105"/>
  <c r="BK371"/>
  <c r="J371"/>
  <c r="J106"/>
  <c i="12" r="R130"/>
  <c r="R235"/>
  <c r="R308"/>
  <c r="P355"/>
  <c r="T371"/>
  <c i="14" r="BK129"/>
  <c r="J129"/>
  <c r="J100"/>
  <c r="P211"/>
  <c r="BK260"/>
  <c r="J260"/>
  <c r="J103"/>
  <c r="BK305"/>
  <c r="J305"/>
  <c r="J104"/>
  <c r="BK321"/>
  <c r="J321"/>
  <c r="J105"/>
  <c i="16" r="P132"/>
  <c r="T236"/>
  <c r="T257"/>
  <c r="T308"/>
  <c r="T341"/>
  <c r="P384"/>
  <c r="P402"/>
  <c r="P401"/>
  <c i="17" r="BK130"/>
  <c r="J130"/>
  <c r="J102"/>
  <c r="BK203"/>
  <c r="J203"/>
  <c r="J103"/>
  <c i="19" r="T131"/>
  <c r="P219"/>
  <c r="P240"/>
  <c r="P256"/>
  <c r="P301"/>
  <c r="T344"/>
  <c r="R362"/>
  <c i="21" r="P131"/>
  <c r="R264"/>
  <c r="T292"/>
  <c r="R307"/>
  <c i="23" r="T133"/>
  <c r="P201"/>
  <c r="BK229"/>
  <c r="J229"/>
  <c r="J102"/>
  <c r="BK260"/>
  <c r="J260"/>
  <c r="J103"/>
  <c r="BK303"/>
  <c r="J303"/>
  <c r="J104"/>
  <c r="T324"/>
  <c r="R493"/>
  <c r="T519"/>
  <c r="T518"/>
  <c i="25" r="T130"/>
  <c r="T129"/>
  <c r="P197"/>
  <c i="26" r="BK132"/>
  <c r="J132"/>
  <c r="J100"/>
  <c r="P210"/>
  <c r="BK226"/>
  <c r="J226"/>
  <c r="J102"/>
  <c r="BK282"/>
  <c r="J282"/>
  <c r="J103"/>
  <c r="T293"/>
  <c r="R370"/>
  <c r="P394"/>
  <c r="BK401"/>
  <c r="BK400"/>
  <c r="J400"/>
  <c r="J107"/>
  <c i="28" r="T130"/>
  <c r="T129"/>
  <c r="T128"/>
  <c r="R206"/>
  <c r="R249"/>
  <c i="30" r="BK133"/>
  <c r="BK201"/>
  <c r="J201"/>
  <c r="J101"/>
  <c r="BK229"/>
  <c r="J229"/>
  <c r="J102"/>
  <c r="BK260"/>
  <c r="J260"/>
  <c r="J103"/>
  <c r="BK303"/>
  <c r="J303"/>
  <c r="J104"/>
  <c r="T303"/>
  <c r="BK324"/>
  <c r="J324"/>
  <c r="J105"/>
  <c r="BK502"/>
  <c r="J502"/>
  <c r="J106"/>
  <c r="T527"/>
  <c r="T526"/>
  <c i="31" r="T130"/>
  <c r="T129"/>
  <c r="T128"/>
  <c r="R199"/>
  <c r="P217"/>
  <c i="33" r="BK131"/>
  <c r="R179"/>
  <c r="R225"/>
  <c r="BK238"/>
  <c r="J238"/>
  <c r="J103"/>
  <c r="BK283"/>
  <c r="J283"/>
  <c r="J104"/>
  <c r="BK309"/>
  <c r="J309"/>
  <c r="J107"/>
  <c i="35" r="T129"/>
  <c r="P168"/>
  <c r="P184"/>
  <c r="P239"/>
  <c i="37" r="R133"/>
  <c r="R190"/>
  <c r="P206"/>
  <c r="P252"/>
  <c r="T271"/>
  <c r="T310"/>
  <c r="R326"/>
  <c r="R325"/>
  <c i="39" r="T133"/>
  <c r="P209"/>
  <c r="R238"/>
  <c r="T270"/>
  <c r="R292"/>
  <c r="R320"/>
  <c r="T440"/>
  <c r="T455"/>
  <c r="T454"/>
  <c i="41" r="T135"/>
  <c r="R225"/>
  <c r="P251"/>
  <c r="BK338"/>
  <c r="J338"/>
  <c r="J103"/>
  <c r="T338"/>
  <c r="P433"/>
  <c r="R433"/>
  <c r="R467"/>
  <c r="R695"/>
  <c r="P720"/>
  <c r="P719"/>
  <c i="42" r="P129"/>
  <c r="P128"/>
  <c r="P127"/>
  <c i="1" r="AU153"/>
  <c i="2" r="T122"/>
  <c r="T121"/>
  <c i="3" r="R122"/>
  <c r="R121"/>
  <c i="4" r="P120"/>
  <c i="1" r="AU98"/>
  <c i="5" r="T122"/>
  <c r="T121"/>
  <c i="6" r="P120"/>
  <c i="1" r="AU100"/>
  <c i="7" r="T120"/>
  <c i="8" r="P129"/>
  <c r="P128"/>
  <c r="P127"/>
  <c i="1" r="AU104"/>
  <c i="8" r="BK140"/>
  <c r="J140"/>
  <c r="J101"/>
  <c r="R140"/>
  <c r="T164"/>
  <c i="10" r="P130"/>
  <c r="P235"/>
  <c r="P308"/>
  <c r="R355"/>
  <c r="P371"/>
  <c i="12" r="BK130"/>
  <c r="J130"/>
  <c r="J100"/>
  <c r="BK235"/>
  <c r="J235"/>
  <c r="J101"/>
  <c r="BK308"/>
  <c r="J308"/>
  <c r="J104"/>
  <c r="BK355"/>
  <c r="J355"/>
  <c r="J105"/>
  <c r="BK371"/>
  <c r="J371"/>
  <c r="J106"/>
  <c i="14" r="P129"/>
  <c r="R211"/>
  <c r="T260"/>
  <c r="T305"/>
  <c r="R321"/>
  <c i="16" r="T132"/>
  <c r="P236"/>
  <c r="R257"/>
  <c r="R308"/>
  <c r="P341"/>
  <c r="R384"/>
  <c r="BK402"/>
  <c r="BK401"/>
  <c r="J401"/>
  <c r="J107"/>
  <c i="17" r="P130"/>
  <c r="P129"/>
  <c r="P128"/>
  <c i="1" r="AU117"/>
  <c i="17" r="T203"/>
  <c i="19" r="R131"/>
  <c r="R219"/>
  <c r="R240"/>
  <c r="BK256"/>
  <c r="J256"/>
  <c r="J103"/>
  <c r="BK301"/>
  <c r="J301"/>
  <c r="J105"/>
  <c r="BK344"/>
  <c r="J344"/>
  <c r="J106"/>
  <c r="BK362"/>
  <c r="J362"/>
  <c r="J107"/>
  <c i="21" r="R131"/>
  <c r="R130"/>
  <c r="R129"/>
  <c r="P222"/>
  <c r="BK264"/>
  <c r="J264"/>
  <c r="J105"/>
  <c r="BK292"/>
  <c r="J292"/>
  <c r="J106"/>
  <c r="BK307"/>
  <c r="J307"/>
  <c r="J107"/>
  <c i="23" r="R133"/>
  <c r="BK201"/>
  <c r="J201"/>
  <c r="J101"/>
  <c r="T229"/>
  <c r="R260"/>
  <c r="R303"/>
  <c r="R324"/>
  <c r="T493"/>
  <c r="P519"/>
  <c r="P518"/>
  <c i="25" r="R130"/>
  <c r="R129"/>
  <c r="T197"/>
  <c i="26" r="T132"/>
  <c r="T210"/>
  <c r="P226"/>
  <c r="R282"/>
  <c r="P293"/>
  <c r="P370"/>
  <c r="R394"/>
  <c r="R401"/>
  <c r="R400"/>
  <c i="28" r="R130"/>
  <c r="R129"/>
  <c r="R128"/>
  <c r="BK206"/>
  <c r="J206"/>
  <c r="J104"/>
  <c r="BK249"/>
  <c r="J249"/>
  <c r="J105"/>
  <c i="30" r="R133"/>
  <c r="T201"/>
  <c r="T229"/>
  <c r="P260"/>
  <c r="R303"/>
  <c r="T324"/>
  <c r="P502"/>
  <c r="R527"/>
  <c r="R526"/>
  <c i="31" r="BK130"/>
  <c r="J130"/>
  <c r="J102"/>
  <c r="R130"/>
  <c r="R129"/>
  <c r="P199"/>
  <c r="BK217"/>
  <c r="J217"/>
  <c r="J104"/>
  <c r="R217"/>
  <c i="33" r="P131"/>
  <c r="P179"/>
  <c r="P225"/>
  <c r="T238"/>
  <c r="P283"/>
  <c r="R309"/>
  <c r="R308"/>
  <c i="35" r="R129"/>
  <c r="R128"/>
  <c r="R127"/>
  <c r="R168"/>
  <c r="BK184"/>
  <c r="J184"/>
  <c r="J103"/>
  <c r="BK239"/>
  <c r="J239"/>
  <c r="J104"/>
  <c i="37" r="T133"/>
  <c r="P190"/>
  <c r="BK206"/>
  <c r="J206"/>
  <c r="J102"/>
  <c r="BK252"/>
  <c r="J252"/>
  <c r="J103"/>
  <c r="BK271"/>
  <c r="J271"/>
  <c r="J105"/>
  <c r="BK310"/>
  <c r="J310"/>
  <c r="J106"/>
  <c r="T326"/>
  <c r="T325"/>
  <c i="39" r="P133"/>
  <c r="BK209"/>
  <c r="J209"/>
  <c r="J101"/>
  <c r="P238"/>
  <c r="P270"/>
  <c r="P292"/>
  <c r="BK320"/>
  <c r="J320"/>
  <c r="J105"/>
  <c r="BK440"/>
  <c r="J440"/>
  <c r="J106"/>
  <c r="P455"/>
  <c r="P454"/>
  <c i="41" r="BK135"/>
  <c r="J135"/>
  <c r="J100"/>
  <c r="R135"/>
  <c r="BK251"/>
  <c r="J251"/>
  <c r="J102"/>
  <c r="T251"/>
  <c r="R338"/>
  <c r="BK433"/>
  <c r="J433"/>
  <c r="J104"/>
  <c r="T433"/>
  <c r="T467"/>
  <c r="T695"/>
  <c r="T720"/>
  <c r="T719"/>
  <c i="42" r="BK129"/>
  <c r="BK128"/>
  <c r="J128"/>
  <c r="J101"/>
  <c r="R129"/>
  <c r="R128"/>
  <c r="R127"/>
  <c i="43" r="BK131"/>
  <c r="J131"/>
  <c r="J102"/>
  <c r="R131"/>
  <c r="P142"/>
  <c r="T142"/>
  <c i="2" r="P122"/>
  <c r="P121"/>
  <c i="1" r="AU96"/>
  <c i="3" r="BK122"/>
  <c r="J122"/>
  <c r="J99"/>
  <c i="4" r="R120"/>
  <c i="5" r="R122"/>
  <c r="R121"/>
  <c i="6" r="BK120"/>
  <c r="J120"/>
  <c r="T120"/>
  <c i="7" r="R120"/>
  <c i="8" r="T129"/>
  <c r="T128"/>
  <c r="T127"/>
  <c r="BK164"/>
  <c r="J164"/>
  <c r="J104"/>
  <c r="R164"/>
  <c i="10" r="R130"/>
  <c r="R129"/>
  <c r="R128"/>
  <c r="R235"/>
  <c r="R308"/>
  <c r="P355"/>
  <c r="T371"/>
  <c i="12" r="P130"/>
  <c r="P129"/>
  <c r="P128"/>
  <c i="1" r="AU110"/>
  <c i="12" r="P235"/>
  <c r="T308"/>
  <c r="T355"/>
  <c r="R371"/>
  <c i="14" r="T129"/>
  <c r="T128"/>
  <c r="T127"/>
  <c r="T211"/>
  <c r="P260"/>
  <c r="R305"/>
  <c r="T321"/>
  <c i="16" r="R132"/>
  <c r="R236"/>
  <c r="BK257"/>
  <c r="J257"/>
  <c r="J102"/>
  <c r="P308"/>
  <c r="R341"/>
  <c r="T384"/>
  <c r="R402"/>
  <c r="R401"/>
  <c i="17" r="T130"/>
  <c r="T129"/>
  <c r="T128"/>
  <c r="R203"/>
  <c i="19" r="BK131"/>
  <c r="J131"/>
  <c r="J100"/>
  <c r="BK219"/>
  <c r="J219"/>
  <c r="J101"/>
  <c r="BK240"/>
  <c r="J240"/>
  <c r="J102"/>
  <c r="R256"/>
  <c r="T301"/>
  <c r="P344"/>
  <c r="P362"/>
  <c i="21" r="T131"/>
  <c r="T222"/>
  <c r="T264"/>
  <c r="P292"/>
  <c r="P307"/>
  <c i="23" r="BK133"/>
  <c r="J133"/>
  <c r="J100"/>
  <c r="R201"/>
  <c r="R229"/>
  <c r="P260"/>
  <c r="P303"/>
  <c r="P324"/>
  <c r="P493"/>
  <c r="BK519"/>
  <c r="J519"/>
  <c r="J109"/>
  <c i="25" r="P130"/>
  <c r="P129"/>
  <c r="P128"/>
  <c i="1" r="AU128"/>
  <c i="25" r="R197"/>
  <c i="26" r="R132"/>
  <c r="R131"/>
  <c r="R130"/>
  <c r="R210"/>
  <c r="R226"/>
  <c r="P282"/>
  <c r="T282"/>
  <c r="BK293"/>
  <c r="J293"/>
  <c r="J104"/>
  <c r="BK370"/>
  <c r="J370"/>
  <c r="J105"/>
  <c r="BK394"/>
  <c r="J394"/>
  <c r="J106"/>
  <c r="T401"/>
  <c r="T400"/>
  <c i="28" r="P130"/>
  <c r="P206"/>
  <c r="P249"/>
  <c i="30" r="T133"/>
  <c r="P201"/>
  <c r="R229"/>
  <c r="R260"/>
  <c r="P303"/>
  <c r="P324"/>
  <c r="T502"/>
  <c r="P527"/>
  <c r="P526"/>
  <c i="33" r="T131"/>
  <c r="BK179"/>
  <c r="J179"/>
  <c r="J101"/>
  <c r="BK225"/>
  <c r="J225"/>
  <c r="J102"/>
  <c r="R238"/>
  <c r="T283"/>
  <c r="T309"/>
  <c r="T308"/>
  <c i="35" r="BK129"/>
  <c r="J129"/>
  <c r="J100"/>
  <c r="BK168"/>
  <c r="J168"/>
  <c r="J101"/>
  <c r="T184"/>
  <c r="T239"/>
  <c i="37" r="BK133"/>
  <c r="J133"/>
  <c r="J100"/>
  <c r="BK190"/>
  <c r="J190"/>
  <c r="J101"/>
  <c r="R206"/>
  <c r="T252"/>
  <c r="P271"/>
  <c r="P310"/>
  <c r="BK326"/>
  <c r="J326"/>
  <c r="J109"/>
  <c i="39" r="R133"/>
  <c r="R209"/>
  <c r="T238"/>
  <c r="R270"/>
  <c r="T292"/>
  <c r="P320"/>
  <c r="P440"/>
  <c r="BK455"/>
  <c r="J455"/>
  <c r="J109"/>
  <c i="41" r="P135"/>
  <c r="BK225"/>
  <c r="J225"/>
  <c r="J101"/>
  <c r="P225"/>
  <c r="T225"/>
  <c r="R251"/>
  <c r="P338"/>
  <c r="BK467"/>
  <c r="J467"/>
  <c r="J105"/>
  <c r="P467"/>
  <c r="BK695"/>
  <c r="J695"/>
  <c r="J106"/>
  <c r="P695"/>
  <c r="BK720"/>
  <c r="J720"/>
  <c r="J109"/>
  <c r="R720"/>
  <c r="R719"/>
  <c i="42" r="T129"/>
  <c r="T128"/>
  <c r="T127"/>
  <c i="43" r="P131"/>
  <c r="P130"/>
  <c r="P129"/>
  <c i="1" r="AU154"/>
  <c i="43" r="T131"/>
  <c r="T130"/>
  <c r="T129"/>
  <c r="BK142"/>
  <c r="J142"/>
  <c r="J104"/>
  <c r="R142"/>
  <c i="2" r="E85"/>
  <c r="F94"/>
  <c r="J115"/>
  <c r="BE135"/>
  <c r="BE139"/>
  <c r="BE153"/>
  <c r="BE165"/>
  <c r="BE177"/>
  <c r="BE184"/>
  <c r="BE198"/>
  <c r="BE208"/>
  <c r="BE212"/>
  <c r="BE240"/>
  <c r="BE244"/>
  <c r="BE250"/>
  <c i="3" r="F94"/>
  <c r="BE123"/>
  <c r="BE143"/>
  <c r="BE190"/>
  <c r="BE194"/>
  <c r="BE198"/>
  <c r="BE200"/>
  <c r="BE208"/>
  <c i="4" r="F94"/>
  <c r="J114"/>
  <c i="5" r="E85"/>
  <c r="J91"/>
  <c r="BE123"/>
  <c r="BE125"/>
  <c i="6" r="J91"/>
  <c r="BE121"/>
  <c r="BE132"/>
  <c r="BE142"/>
  <c i="11" r="J96"/>
  <c r="BK138"/>
  <c r="J138"/>
  <c r="J104"/>
  <c i="12" r="E85"/>
  <c r="F94"/>
  <c r="F124"/>
  <c r="J125"/>
  <c r="BE131"/>
  <c r="BE214"/>
  <c r="BE231"/>
  <c r="BE236"/>
  <c r="BE273"/>
  <c r="BE342"/>
  <c i="13" r="F95"/>
  <c r="J96"/>
  <c r="J124"/>
  <c r="BE139"/>
  <c r="BK130"/>
  <c r="J130"/>
  <c r="J102"/>
  <c i="14" r="E85"/>
  <c r="F93"/>
  <c r="J94"/>
  <c r="J123"/>
  <c r="BE139"/>
  <c r="BE176"/>
  <c r="BE212"/>
  <c r="BE239"/>
  <c r="BE248"/>
  <c r="BE267"/>
  <c r="BE285"/>
  <c r="BE289"/>
  <c r="BE294"/>
  <c r="BK247"/>
  <c r="J247"/>
  <c r="J102"/>
  <c i="15" r="F95"/>
  <c r="E114"/>
  <c r="J124"/>
  <c r="BK134"/>
  <c r="J134"/>
  <c r="J103"/>
  <c i="16" r="E85"/>
  <c r="F93"/>
  <c r="F94"/>
  <c r="J124"/>
  <c r="J126"/>
  <c r="BE155"/>
  <c r="BE175"/>
  <c r="BE198"/>
  <c r="BE211"/>
  <c r="BE244"/>
  <c r="BE265"/>
  <c r="BE284"/>
  <c r="BE286"/>
  <c r="BE299"/>
  <c r="BE314"/>
  <c r="BE368"/>
  <c r="BE392"/>
  <c r="BK397"/>
  <c r="J397"/>
  <c r="J106"/>
  <c i="17" r="J95"/>
  <c r="BE138"/>
  <c r="BE146"/>
  <c i="18" r="F96"/>
  <c i="19" r="BE139"/>
  <c r="BE146"/>
  <c r="BE162"/>
  <c r="BE169"/>
  <c r="BE181"/>
  <c r="BE249"/>
  <c r="BE257"/>
  <c r="BE265"/>
  <c r="BE287"/>
  <c r="BE319"/>
  <c r="BE359"/>
  <c r="BE363"/>
  <c r="BE365"/>
  <c i="20" r="E85"/>
  <c r="J95"/>
  <c r="BE131"/>
  <c r="BE135"/>
  <c r="BK134"/>
  <c r="J134"/>
  <c r="J103"/>
  <c r="BK138"/>
  <c r="J138"/>
  <c r="J104"/>
  <c i="21" r="J91"/>
  <c r="J94"/>
  <c r="J125"/>
  <c r="BE160"/>
  <c r="BE180"/>
  <c r="BE197"/>
  <c r="BE207"/>
  <c r="BE216"/>
  <c r="BE239"/>
  <c r="BE252"/>
  <c r="BE274"/>
  <c r="BE280"/>
  <c r="BE305"/>
  <c r="BE308"/>
  <c r="BE310"/>
  <c r="BK238"/>
  <c r="J238"/>
  <c r="J102"/>
  <c i="22" r="F95"/>
  <c r="E114"/>
  <c r="F125"/>
  <c r="BE139"/>
  <c r="BK138"/>
  <c r="J138"/>
  <c r="J104"/>
  <c i="23" r="E85"/>
  <c r="J91"/>
  <c r="J127"/>
  <c r="BE181"/>
  <c r="BE221"/>
  <c r="BE294"/>
  <c r="BE304"/>
  <c r="BE340"/>
  <c r="BE346"/>
  <c r="BE458"/>
  <c r="BE471"/>
  <c r="BE503"/>
  <c r="BE508"/>
  <c r="BE515"/>
  <c r="BE528"/>
  <c r="BE533"/>
  <c r="BK514"/>
  <c r="J514"/>
  <c r="J107"/>
  <c i="24" r="J96"/>
  <c r="J124"/>
  <c r="BE131"/>
  <c r="BE135"/>
  <c i="25" r="J93"/>
  <c r="F96"/>
  <c r="F124"/>
  <c r="J125"/>
  <c r="BE168"/>
  <c r="BE205"/>
  <c r="BE210"/>
  <c r="BE216"/>
  <c r="BK215"/>
  <c r="J215"/>
  <c r="J104"/>
  <c i="26" r="F93"/>
  <c r="J94"/>
  <c r="J124"/>
  <c r="BE192"/>
  <c r="BE197"/>
  <c r="BE275"/>
  <c r="BE277"/>
  <c r="BE283"/>
  <c r="BE300"/>
  <c r="BE305"/>
  <c r="BE320"/>
  <c r="BE397"/>
  <c r="BE402"/>
  <c r="BE409"/>
  <c i="27" r="E85"/>
  <c r="F96"/>
  <c r="J124"/>
  <c i="28" r="F93"/>
  <c r="J94"/>
  <c r="J124"/>
  <c r="BE160"/>
  <c r="BE165"/>
  <c r="BE178"/>
  <c r="BE188"/>
  <c r="BE257"/>
  <c r="BE259"/>
  <c r="BE264"/>
  <c r="BK182"/>
  <c r="J182"/>
  <c r="J101"/>
  <c r="BK193"/>
  <c r="J193"/>
  <c r="J102"/>
  <c r="BK201"/>
  <c r="J201"/>
  <c r="J103"/>
  <c i="29" r="E85"/>
  <c r="J93"/>
  <c r="J96"/>
  <c r="F124"/>
  <c i="30" r="E85"/>
  <c r="F93"/>
  <c r="F94"/>
  <c r="J128"/>
  <c r="BE146"/>
  <c r="BE202"/>
  <c r="BE214"/>
  <c r="BE219"/>
  <c r="BE221"/>
  <c r="BE230"/>
  <c r="BE237"/>
  <c r="BE341"/>
  <c r="BE387"/>
  <c r="BE397"/>
  <c r="BE463"/>
  <c r="BE528"/>
  <c i="31" r="J93"/>
  <c r="J96"/>
  <c r="BE142"/>
  <c r="BE146"/>
  <c r="BE200"/>
  <c r="BE218"/>
  <c i="32" r="E85"/>
  <c r="J93"/>
  <c r="F125"/>
  <c r="BE131"/>
  <c r="BE139"/>
  <c r="BK134"/>
  <c r="J134"/>
  <c r="J103"/>
  <c i="33" r="J91"/>
  <c r="F94"/>
  <c r="E117"/>
  <c r="J125"/>
  <c r="BE151"/>
  <c r="BE155"/>
  <c r="BE165"/>
  <c r="BE171"/>
  <c r="BE175"/>
  <c r="BE185"/>
  <c r="BE191"/>
  <c r="BE193"/>
  <c r="BE198"/>
  <c r="BE203"/>
  <c r="BE205"/>
  <c r="BE211"/>
  <c r="BE213"/>
  <c r="BE220"/>
  <c r="BE226"/>
  <c r="BE233"/>
  <c r="BE239"/>
  <c r="BE244"/>
  <c r="BE249"/>
  <c r="BE253"/>
  <c r="BE274"/>
  <c r="BE279"/>
  <c r="BE286"/>
  <c r="BE290"/>
  <c i="34" r="J96"/>
  <c r="F123"/>
  <c r="BE130"/>
  <c r="BK129"/>
  <c r="BK128"/>
  <c r="J128"/>
  <c r="J101"/>
  <c r="BK133"/>
  <c r="J133"/>
  <c r="J103"/>
  <c i="35" r="J91"/>
  <c r="F94"/>
  <c r="BE151"/>
  <c r="BE163"/>
  <c r="BE169"/>
  <c r="BE201"/>
  <c r="BE240"/>
  <c r="BE242"/>
  <c r="BE248"/>
  <c i="36" r="J93"/>
  <c r="F96"/>
  <c r="J124"/>
  <c r="BE130"/>
  <c i="37" r="E85"/>
  <c r="J93"/>
  <c r="BE151"/>
  <c r="BE155"/>
  <c r="BE196"/>
  <c r="BE214"/>
  <c r="BE219"/>
  <c r="BE233"/>
  <c r="BE283"/>
  <c r="BE296"/>
  <c r="BE311"/>
  <c r="BE327"/>
  <c i="38" r="F96"/>
  <c r="F123"/>
  <c r="BK133"/>
  <c r="J133"/>
  <c r="J103"/>
  <c i="39" r="J91"/>
  <c r="F94"/>
  <c r="BE141"/>
  <c r="BE148"/>
  <c r="BE217"/>
  <c r="BE223"/>
  <c r="BE232"/>
  <c r="BE246"/>
  <c r="BE259"/>
  <c r="BE275"/>
  <c r="BE279"/>
  <c r="BE362"/>
  <c r="BE404"/>
  <c r="BE441"/>
  <c r="BE447"/>
  <c r="BE449"/>
  <c r="BE452"/>
  <c r="BE456"/>
  <c i="40" r="F95"/>
  <c r="J124"/>
  <c i="41" r="F93"/>
  <c r="E121"/>
  <c r="BE136"/>
  <c r="BE141"/>
  <c r="BE151"/>
  <c r="BE156"/>
  <c r="BE176"/>
  <c r="BE230"/>
  <c r="BE291"/>
  <c r="BE300"/>
  <c r="BE309"/>
  <c r="BE327"/>
  <c r="BE329"/>
  <c r="BE334"/>
  <c r="BE339"/>
  <c r="BE344"/>
  <c r="BE346"/>
  <c r="BE357"/>
  <c r="BE378"/>
  <c r="BE390"/>
  <c r="BE402"/>
  <c r="BE555"/>
  <c r="BE567"/>
  <c i="2" r="BE143"/>
  <c r="BE170"/>
  <c r="BE221"/>
  <c r="BE233"/>
  <c r="BE236"/>
  <c r="BE238"/>
  <c i="3" r="BE155"/>
  <c r="BE182"/>
  <c i="4" r="BE124"/>
  <c r="BE130"/>
  <c r="BE132"/>
  <c i="5" r="F118"/>
  <c i="6" r="J93"/>
  <c r="F117"/>
  <c r="BE125"/>
  <c i="7" r="J93"/>
  <c r="BE123"/>
  <c r="BE138"/>
  <c r="BE142"/>
  <c i="8" r="J93"/>
  <c r="E115"/>
  <c r="F123"/>
  <c r="J124"/>
  <c r="BE130"/>
  <c r="BE135"/>
  <c r="BE157"/>
  <c r="BE167"/>
  <c r="BE172"/>
  <c r="BK174"/>
  <c r="J174"/>
  <c r="J105"/>
  <c i="9" r="J93"/>
  <c r="F96"/>
  <c r="F122"/>
  <c r="J123"/>
  <c i="10" r="E85"/>
  <c r="J91"/>
  <c r="F94"/>
  <c r="BE131"/>
  <c r="BE161"/>
  <c r="BE188"/>
  <c r="BE192"/>
  <c r="BE202"/>
  <c r="BE212"/>
  <c r="BE231"/>
  <c r="BE265"/>
  <c r="BE293"/>
  <c r="BE299"/>
  <c r="BE309"/>
  <c r="BE320"/>
  <c r="BE322"/>
  <c r="BE327"/>
  <c r="BE337"/>
  <c r="BE342"/>
  <c r="BK281"/>
  <c r="J281"/>
  <c r="J102"/>
  <c r="BK298"/>
  <c r="J298"/>
  <c r="J103"/>
  <c i="11" r="J93"/>
  <c r="E114"/>
  <c r="F125"/>
  <c r="BK130"/>
  <c r="J130"/>
  <c r="J102"/>
  <c i="12" r="J122"/>
  <c r="BE169"/>
  <c r="BE174"/>
  <c r="BE254"/>
  <c r="BE256"/>
  <c r="BE282"/>
  <c r="BE293"/>
  <c r="BE309"/>
  <c r="BE337"/>
  <c r="BE347"/>
  <c r="BE363"/>
  <c i="13" r="F96"/>
  <c r="J122"/>
  <c i="14" r="F94"/>
  <c r="BE148"/>
  <c r="BE180"/>
  <c r="BE185"/>
  <c r="BE190"/>
  <c r="BE195"/>
  <c r="BE205"/>
  <c r="BE207"/>
  <c r="BE219"/>
  <c r="BE221"/>
  <c r="BE272"/>
  <c r="BE308"/>
  <c i="15" r="J96"/>
  <c r="J122"/>
  <c r="BK138"/>
  <c r="J138"/>
  <c r="J104"/>
  <c i="16" r="BE184"/>
  <c r="BE188"/>
  <c r="BE230"/>
  <c r="BE270"/>
  <c r="BE274"/>
  <c r="BE328"/>
  <c r="BE358"/>
  <c r="BE403"/>
  <c i="17" r="F95"/>
  <c r="J96"/>
  <c r="J122"/>
  <c r="F125"/>
  <c r="BE155"/>
  <c r="BE211"/>
  <c r="BK222"/>
  <c r="J222"/>
  <c r="J104"/>
  <c i="18" r="J93"/>
  <c r="J96"/>
  <c r="F124"/>
  <c r="BK134"/>
  <c r="J134"/>
  <c r="J103"/>
  <c i="19" r="J91"/>
  <c r="F94"/>
  <c r="F125"/>
  <c r="BE153"/>
  <c r="BE177"/>
  <c r="BE261"/>
  <c r="BE302"/>
  <c r="BE334"/>
  <c r="BE339"/>
  <c r="BE354"/>
  <c i="20" r="J96"/>
  <c r="J122"/>
  <c r="BE139"/>
  <c i="21" r="E85"/>
  <c r="F125"/>
  <c r="BE151"/>
  <c r="BE173"/>
  <c r="BE178"/>
  <c r="BE188"/>
  <c r="BE192"/>
  <c r="BE223"/>
  <c r="BE236"/>
  <c r="BE300"/>
  <c r="BK257"/>
  <c r="J257"/>
  <c r="J104"/>
  <c i="22" r="J122"/>
  <c r="BK130"/>
  <c i="23" r="F94"/>
  <c r="J128"/>
  <c r="BE146"/>
  <c r="BE151"/>
  <c r="BE167"/>
  <c r="BE195"/>
  <c r="BE206"/>
  <c r="BE230"/>
  <c r="BE239"/>
  <c r="BE248"/>
  <c r="BE250"/>
  <c r="BE255"/>
  <c r="BE271"/>
  <c r="BE284"/>
  <c r="BE315"/>
  <c r="BE331"/>
  <c r="BE338"/>
  <c r="BE353"/>
  <c r="BE359"/>
  <c r="BE380"/>
  <c r="BE400"/>
  <c r="BE415"/>
  <c r="BE431"/>
  <c r="BE449"/>
  <c r="BE505"/>
  <c i="24" r="J93"/>
  <c r="F124"/>
  <c r="BK138"/>
  <c r="J138"/>
  <c r="J104"/>
  <c i="25" r="BE131"/>
  <c r="BE138"/>
  <c r="BE142"/>
  <c r="BE146"/>
  <c r="BE166"/>
  <c r="BE177"/>
  <c i="26" r="E85"/>
  <c r="F127"/>
  <c r="BE133"/>
  <c r="BE140"/>
  <c r="BE167"/>
  <c r="BE175"/>
  <c r="BE187"/>
  <c r="BE216"/>
  <c r="BE245"/>
  <c r="BE247"/>
  <c r="BE252"/>
  <c r="BE269"/>
  <c r="BE294"/>
  <c r="BE315"/>
  <c r="BE388"/>
  <c r="BE395"/>
  <c i="27" r="F95"/>
  <c r="J96"/>
  <c r="J122"/>
  <c r="BE131"/>
  <c r="BK134"/>
  <c r="J134"/>
  <c r="J103"/>
  <c i="28" r="E85"/>
  <c r="J91"/>
  <c r="F94"/>
  <c r="BE146"/>
  <c r="BE170"/>
  <c r="BE176"/>
  <c r="BE183"/>
  <c r="BE238"/>
  <c r="BE271"/>
  <c i="29" r="J95"/>
  <c r="F123"/>
  <c r="BE130"/>
  <c r="BK133"/>
  <c r="J133"/>
  <c r="J103"/>
  <c i="30" r="J91"/>
  <c r="J93"/>
  <c r="BE134"/>
  <c r="BE140"/>
  <c r="BE159"/>
  <c r="BE167"/>
  <c r="BE181"/>
  <c r="BE185"/>
  <c r="BE191"/>
  <c r="BE195"/>
  <c r="BE206"/>
  <c r="BE250"/>
  <c r="BE255"/>
  <c r="BE289"/>
  <c r="BE294"/>
  <c r="BE304"/>
  <c r="BE332"/>
  <c r="BE347"/>
  <c r="BE478"/>
  <c r="BE503"/>
  <c r="BE517"/>
  <c r="BE546"/>
  <c r="BE551"/>
  <c r="BE558"/>
  <c r="BE563"/>
  <c r="BK523"/>
  <c r="J523"/>
  <c r="J107"/>
  <c i="31" r="J95"/>
  <c r="E114"/>
  <c r="F124"/>
  <c r="BE155"/>
  <c r="BE161"/>
  <c r="BE166"/>
  <c r="BE174"/>
  <c r="BE179"/>
  <c r="BE184"/>
  <c r="BE189"/>
  <c r="BE191"/>
  <c r="BE212"/>
  <c i="32" r="J95"/>
  <c r="J96"/>
  <c r="F124"/>
  <c i="33" r="BE132"/>
  <c r="BE260"/>
  <c r="BE267"/>
  <c r="BE292"/>
  <c r="BE298"/>
  <c r="BE305"/>
  <c r="BK304"/>
  <c r="J304"/>
  <c r="J105"/>
  <c i="34" r="J93"/>
  <c r="F96"/>
  <c r="J123"/>
  <c r="BE134"/>
  <c i="35" r="F93"/>
  <c r="J94"/>
  <c r="BE196"/>
  <c r="BE237"/>
  <c i="36" r="J95"/>
  <c r="BK133"/>
  <c r="J133"/>
  <c r="J103"/>
  <c i="37" r="J91"/>
  <c r="F94"/>
  <c r="J128"/>
  <c r="BE144"/>
  <c r="BE160"/>
  <c r="BE182"/>
  <c r="BE186"/>
  <c r="BE191"/>
  <c r="BE198"/>
  <c r="BE245"/>
  <c r="BE287"/>
  <c r="BE301"/>
  <c r="BE306"/>
  <c r="BE313"/>
  <c r="BE317"/>
  <c r="BE342"/>
  <c r="BE347"/>
  <c i="38" r="J93"/>
  <c r="J95"/>
  <c i="39" r="E85"/>
  <c r="F93"/>
  <c r="J128"/>
  <c r="BE174"/>
  <c r="BE179"/>
  <c r="BE184"/>
  <c r="BE225"/>
  <c r="BE230"/>
  <c r="BE236"/>
  <c r="BE239"/>
  <c r="BE306"/>
  <c r="BE313"/>
  <c r="BE321"/>
  <c r="BE326"/>
  <c r="BE336"/>
  <c r="BE341"/>
  <c r="BE346"/>
  <c r="BE396"/>
  <c i="40" r="E85"/>
  <c r="F96"/>
  <c r="BE130"/>
  <c i="41" r="F94"/>
  <c r="J127"/>
  <c r="BE172"/>
  <c r="BE207"/>
  <c r="BE241"/>
  <c r="BE252"/>
  <c r="BE293"/>
  <c r="BE361"/>
  <c r="BE374"/>
  <c r="BE410"/>
  <c r="BE434"/>
  <c r="BE523"/>
  <c r="BE579"/>
  <c r="BE587"/>
  <c r="BE592"/>
  <c r="BE617"/>
  <c r="BE621"/>
  <c r="BE650"/>
  <c r="BE669"/>
  <c r="BE717"/>
  <c r="BE721"/>
  <c r="BE734"/>
  <c r="BE744"/>
  <c r="BE753"/>
  <c r="BK716"/>
  <c r="J716"/>
  <c r="J107"/>
  <c i="42" r="J95"/>
  <c r="J96"/>
  <c r="BE139"/>
  <c r="BE149"/>
  <c r="BE175"/>
  <c i="2" r="J117"/>
  <c r="BE127"/>
  <c r="BE131"/>
  <c r="BE149"/>
  <c r="BE157"/>
  <c r="BE180"/>
  <c r="BE200"/>
  <c r="BE216"/>
  <c r="BE226"/>
  <c r="BE242"/>
  <c i="3" r="E85"/>
  <c r="J93"/>
  <c r="BE129"/>
  <c r="BE136"/>
  <c r="BE161"/>
  <c r="BE168"/>
  <c r="BE172"/>
  <c r="BE176"/>
  <c r="BE180"/>
  <c r="BE186"/>
  <c r="BE202"/>
  <c r="BE206"/>
  <c i="4" r="E85"/>
  <c r="J116"/>
  <c i="5" r="J117"/>
  <c i="7" r="J91"/>
  <c r="E108"/>
  <c r="F117"/>
  <c r="BE126"/>
  <c r="BE136"/>
  <c r="BE140"/>
  <c i="8" r="BE141"/>
  <c r="BE165"/>
  <c r="BE175"/>
  <c r="BK156"/>
  <c r="J156"/>
  <c r="J103"/>
  <c i="9" r="J122"/>
  <c r="BE129"/>
  <c r="BK128"/>
  <c r="J128"/>
  <c r="J102"/>
  <c i="10" r="J93"/>
  <c r="F124"/>
  <c r="BE140"/>
  <c r="BE173"/>
  <c r="BE197"/>
  <c r="BE229"/>
  <c r="BE236"/>
  <c r="BE243"/>
  <c r="BE273"/>
  <c r="BE315"/>
  <c r="BE333"/>
  <c r="BE358"/>
  <c r="BE363"/>
  <c i="11" r="J95"/>
  <c i="12" r="J93"/>
  <c r="BE159"/>
  <c r="BE209"/>
  <c r="BE218"/>
  <c r="BE229"/>
  <c r="BE245"/>
  <c r="BE299"/>
  <c r="BE315"/>
  <c r="BE322"/>
  <c r="BE356"/>
  <c r="BE358"/>
  <c r="BE368"/>
  <c r="BE372"/>
  <c r="BE374"/>
  <c r="BK281"/>
  <c r="J281"/>
  <c r="J102"/>
  <c r="BK298"/>
  <c r="J298"/>
  <c r="J103"/>
  <c i="13" r="E85"/>
  <c r="BE131"/>
  <c r="BK134"/>
  <c r="J134"/>
  <c r="J103"/>
  <c i="14" r="J91"/>
  <c r="BE130"/>
  <c r="BE158"/>
  <c r="BE230"/>
  <c r="BE232"/>
  <c r="BE279"/>
  <c r="BE313"/>
  <c r="BE318"/>
  <c r="BE322"/>
  <c r="BE324"/>
  <c i="15" r="F125"/>
  <c r="BK130"/>
  <c r="J130"/>
  <c r="J102"/>
  <c i="16" r="J94"/>
  <c r="BE142"/>
  <c r="BE173"/>
  <c r="BE179"/>
  <c r="BE207"/>
  <c r="BE216"/>
  <c r="BE220"/>
  <c r="BE255"/>
  <c r="BE258"/>
  <c r="BE263"/>
  <c r="BE297"/>
  <c r="BE319"/>
  <c r="BE336"/>
  <c r="BE348"/>
  <c r="BE387"/>
  <c r="BE398"/>
  <c r="BE426"/>
  <c r="BE431"/>
  <c i="17" r="BE179"/>
  <c r="BE189"/>
  <c i="18" r="E114"/>
  <c r="J124"/>
  <c r="BE139"/>
  <c r="BK138"/>
  <c r="J138"/>
  <c r="J104"/>
  <c i="19" r="E85"/>
  <c r="J94"/>
  <c r="BE191"/>
  <c r="BE196"/>
  <c r="BE202"/>
  <c r="BE227"/>
  <c r="BE241"/>
  <c r="BE263"/>
  <c r="BE275"/>
  <c r="BE280"/>
  <c r="BE293"/>
  <c r="BE308"/>
  <c r="BE312"/>
  <c r="BE330"/>
  <c r="BK292"/>
  <c r="J292"/>
  <c r="J104"/>
  <c i="20" r="F95"/>
  <c r="BK130"/>
  <c r="J130"/>
  <c r="J102"/>
  <c i="21" r="F94"/>
  <c r="BE132"/>
  <c r="BE218"/>
  <c r="BE270"/>
  <c r="BE286"/>
  <c r="BE293"/>
  <c i="22" r="J95"/>
  <c r="BE131"/>
  <c r="BK134"/>
  <c r="J134"/>
  <c r="J103"/>
  <c i="23" r="F127"/>
  <c r="BE134"/>
  <c r="BE140"/>
  <c r="BE172"/>
  <c r="BE185"/>
  <c r="BE214"/>
  <c r="BE219"/>
  <c r="BE227"/>
  <c r="BE267"/>
  <c r="BE365"/>
  <c r="BE371"/>
  <c r="BE376"/>
  <c r="BE384"/>
  <c r="BE426"/>
  <c r="BE436"/>
  <c r="BE543"/>
  <c r="BE550"/>
  <c r="BE556"/>
  <c i="24" r="E114"/>
  <c r="F125"/>
  <c r="BK134"/>
  <c r="J134"/>
  <c r="J103"/>
  <c i="25" r="J95"/>
  <c r="BE150"/>
  <c i="26" r="J93"/>
  <c r="BE165"/>
  <c r="BE204"/>
  <c r="BE206"/>
  <c r="BE211"/>
  <c r="BE236"/>
  <c r="BE260"/>
  <c r="BE267"/>
  <c r="BE288"/>
  <c r="BE337"/>
  <c r="BE371"/>
  <c r="BE414"/>
  <c r="BE418"/>
  <c r="BE423"/>
  <c i="28" r="BE131"/>
  <c r="BE153"/>
  <c r="BE207"/>
  <c r="BE212"/>
  <c r="BE220"/>
  <c r="BE240"/>
  <c r="BE250"/>
  <c r="BE252"/>
  <c r="BK270"/>
  <c r="J270"/>
  <c r="J106"/>
  <c i="29" r="BE134"/>
  <c i="30" r="BE151"/>
  <c r="BE163"/>
  <c r="BE172"/>
  <c r="BE261"/>
  <c r="BE267"/>
  <c r="BE276"/>
  <c r="BE284"/>
  <c r="BE315"/>
  <c r="BE320"/>
  <c r="BE325"/>
  <c r="BE339"/>
  <c r="BE354"/>
  <c r="BE360"/>
  <c r="BE379"/>
  <c r="BE392"/>
  <c r="BE403"/>
  <c r="BE407"/>
  <c r="BE418"/>
  <c r="BE439"/>
  <c r="BE512"/>
  <c r="BE524"/>
  <c r="BE536"/>
  <c i="31" r="F96"/>
  <c r="BE170"/>
  <c r="BE207"/>
  <c r="BE221"/>
  <c i="32" r="BE135"/>
  <c r="BK130"/>
  <c r="J130"/>
  <c r="J102"/>
  <c r="BK138"/>
  <c r="J138"/>
  <c r="J104"/>
  <c i="33" r="F93"/>
  <c r="J94"/>
  <c r="BE137"/>
  <c r="BE143"/>
  <c r="BE160"/>
  <c r="BE180"/>
  <c r="BE187"/>
  <c r="BE310"/>
  <c r="BE318"/>
  <c r="BE323"/>
  <c r="BE327"/>
  <c r="BE332"/>
  <c i="35" r="E85"/>
  <c r="J93"/>
  <c r="BE137"/>
  <c r="BE144"/>
  <c r="BE189"/>
  <c r="BE203"/>
  <c r="BE205"/>
  <c r="BE213"/>
  <c r="BE226"/>
  <c r="BE231"/>
  <c r="BE233"/>
  <c r="BE235"/>
  <c r="BE246"/>
  <c r="BK250"/>
  <c r="J250"/>
  <c r="J105"/>
  <c i="36" r="E85"/>
  <c r="BK129"/>
  <c r="J129"/>
  <c r="J102"/>
  <c i="37" r="BE134"/>
  <c r="BE204"/>
  <c r="BE207"/>
  <c r="BE247"/>
  <c r="BE258"/>
  <c r="BE264"/>
  <c r="BE323"/>
  <c r="BE333"/>
  <c r="BK263"/>
  <c r="J263"/>
  <c r="J104"/>
  <c r="BK322"/>
  <c r="J322"/>
  <c r="J107"/>
  <c i="38" r="E113"/>
  <c r="J124"/>
  <c r="BE134"/>
  <c r="BK129"/>
  <c r="BK128"/>
  <c r="J128"/>
  <c r="J101"/>
  <c i="39" r="BE155"/>
  <c r="BE170"/>
  <c r="BE189"/>
  <c r="BE193"/>
  <c r="BE201"/>
  <c r="BE210"/>
  <c r="BE248"/>
  <c r="BE257"/>
  <c r="BE264"/>
  <c r="BE271"/>
  <c r="BE302"/>
  <c r="BE367"/>
  <c r="BE372"/>
  <c r="BE434"/>
  <c r="BE443"/>
  <c r="BE462"/>
  <c r="BK451"/>
  <c r="J451"/>
  <c r="J107"/>
  <c i="40" r="J95"/>
  <c r="J121"/>
  <c r="BK129"/>
  <c r="J129"/>
  <c r="J102"/>
  <c r="BK133"/>
  <c r="J133"/>
  <c r="J103"/>
  <c i="41" r="J94"/>
  <c r="J129"/>
  <c r="BE146"/>
  <c r="BE162"/>
  <c r="BE170"/>
  <c r="BE180"/>
  <c r="BE184"/>
  <c r="BE217"/>
  <c r="BE226"/>
  <c r="BE265"/>
  <c r="BE278"/>
  <c r="BE311"/>
  <c r="BE313"/>
  <c r="BE320"/>
  <c r="BE322"/>
  <c r="BE372"/>
  <c r="BE406"/>
  <c r="BE416"/>
  <c r="BE419"/>
  <c r="BE458"/>
  <c r="BE483"/>
  <c r="BE512"/>
  <c r="BE532"/>
  <c r="BE540"/>
  <c r="BE545"/>
  <c r="BE547"/>
  <c r="BE549"/>
  <c r="BE626"/>
  <c r="BE657"/>
  <c r="BE682"/>
  <c r="BE687"/>
  <c r="BE701"/>
  <c r="BE710"/>
  <c r="BE729"/>
  <c r="BE739"/>
  <c r="BE759"/>
  <c i="42" r="E85"/>
  <c r="F95"/>
  <c r="J121"/>
  <c r="F124"/>
  <c r="BE135"/>
  <c r="BE156"/>
  <c r="BE162"/>
  <c r="BE180"/>
  <c r="BE198"/>
  <c r="BK190"/>
  <c r="J190"/>
  <c r="J103"/>
  <c i="43" r="E85"/>
  <c r="F95"/>
  <c r="J96"/>
  <c r="F126"/>
  <c r="BE135"/>
  <c r="BE139"/>
  <c r="BE146"/>
  <c i="1" r="BB154"/>
  <c i="43" r="BK138"/>
  <c r="J138"/>
  <c r="J103"/>
  <c i="2" r="BE123"/>
  <c r="BE146"/>
  <c r="BE161"/>
  <c r="BE182"/>
  <c r="BE188"/>
  <c r="BE191"/>
  <c r="BE194"/>
  <c r="BE204"/>
  <c r="BE206"/>
  <c r="BE219"/>
  <c r="BE224"/>
  <c r="BE230"/>
  <c i="3" r="J91"/>
  <c r="BE196"/>
  <c r="BE204"/>
  <c i="4" r="BE121"/>
  <c r="BE128"/>
  <c i="6" r="E85"/>
  <c r="BE136"/>
  <c r="BE139"/>
  <c i="7" r="BE121"/>
  <c r="BE129"/>
  <c r="BE132"/>
  <c i="8" r="J91"/>
  <c r="F94"/>
  <c r="BE146"/>
  <c r="BE152"/>
  <c r="BK151"/>
  <c r="J151"/>
  <c r="J102"/>
  <c i="9" r="E85"/>
  <c i="10" r="J94"/>
  <c r="BE149"/>
  <c r="BE178"/>
  <c r="BE180"/>
  <c r="BE207"/>
  <c r="BE216"/>
  <c r="BE245"/>
  <c r="BE254"/>
  <c r="BE256"/>
  <c r="BE282"/>
  <c r="BE347"/>
  <c r="BE356"/>
  <c r="BE368"/>
  <c r="BE372"/>
  <c r="BE374"/>
  <c i="11" r="F95"/>
  <c r="BE131"/>
  <c r="BE135"/>
  <c r="BE139"/>
  <c r="BK134"/>
  <c r="J134"/>
  <c r="J103"/>
  <c i="12" r="BE140"/>
  <c r="BE149"/>
  <c r="BE176"/>
  <c r="BE184"/>
  <c r="BE188"/>
  <c r="BE193"/>
  <c r="BE198"/>
  <c r="BE204"/>
  <c r="BE243"/>
  <c r="BE265"/>
  <c r="BE320"/>
  <c r="BE327"/>
  <c r="BE333"/>
  <c i="13" r="BE135"/>
  <c r="BK138"/>
  <c r="J138"/>
  <c r="J104"/>
  <c i="14" r="BE168"/>
  <c r="BE255"/>
  <c r="BE261"/>
  <c r="BE274"/>
  <c r="BE299"/>
  <c r="BE306"/>
  <c i="15" r="BE131"/>
  <c r="BE135"/>
  <c r="BE139"/>
  <c i="16" r="BE133"/>
  <c r="BE151"/>
  <c r="BE164"/>
  <c r="BE193"/>
  <c r="BE232"/>
  <c r="BE237"/>
  <c r="BE246"/>
  <c r="BE279"/>
  <c r="BE304"/>
  <c r="BE309"/>
  <c r="BE342"/>
  <c r="BE344"/>
  <c r="BE374"/>
  <c r="BE385"/>
  <c r="BE394"/>
  <c r="BE417"/>
  <c r="BE422"/>
  <c i="17" r="E85"/>
  <c r="BE131"/>
  <c r="BE142"/>
  <c r="BE150"/>
  <c r="BE161"/>
  <c r="BE166"/>
  <c r="BE170"/>
  <c r="BE174"/>
  <c r="BE185"/>
  <c r="BE187"/>
  <c r="BE193"/>
  <c r="BE198"/>
  <c r="BE204"/>
  <c r="BE216"/>
  <c r="BE223"/>
  <c i="18" r="BE131"/>
  <c r="BE135"/>
  <c r="BK130"/>
  <c r="J130"/>
  <c r="J102"/>
  <c i="19" r="J93"/>
  <c r="BE132"/>
  <c r="BE167"/>
  <c r="BE186"/>
  <c r="BE206"/>
  <c r="BE213"/>
  <c r="BE215"/>
  <c r="BE220"/>
  <c r="BE229"/>
  <c r="BE238"/>
  <c r="BE267"/>
  <c r="BE273"/>
  <c r="BE324"/>
  <c r="BE345"/>
  <c r="BE349"/>
  <c i="20" r="F96"/>
  <c i="21" r="BE141"/>
  <c r="BE202"/>
  <c r="BE228"/>
  <c r="BE230"/>
  <c r="BE245"/>
  <c r="BE258"/>
  <c r="BE265"/>
  <c r="BE295"/>
  <c r="BK244"/>
  <c r="J244"/>
  <c r="J103"/>
  <c i="22" r="J96"/>
  <c r="BE135"/>
  <c i="23" r="BE159"/>
  <c r="BE163"/>
  <c r="BE191"/>
  <c r="BE202"/>
  <c r="BE237"/>
  <c r="BE261"/>
  <c r="BE276"/>
  <c r="BE289"/>
  <c r="BE320"/>
  <c r="BE325"/>
  <c r="BE389"/>
  <c r="BE394"/>
  <c r="BE404"/>
  <c r="BE454"/>
  <c r="BE484"/>
  <c r="BE494"/>
  <c r="BE497"/>
  <c r="BE520"/>
  <c r="BE538"/>
  <c i="24" r="BE139"/>
  <c r="BK130"/>
  <c r="J130"/>
  <c r="J102"/>
  <c i="25" r="E85"/>
  <c r="BE155"/>
  <c r="BE161"/>
  <c r="BE172"/>
  <c r="BE182"/>
  <c r="BE187"/>
  <c r="BE189"/>
  <c r="BE191"/>
  <c r="BE198"/>
  <c i="26" r="BE147"/>
  <c r="BE153"/>
  <c r="BE160"/>
  <c r="BE182"/>
  <c r="BE218"/>
  <c r="BE224"/>
  <c r="BE227"/>
  <c r="BE234"/>
  <c r="BE310"/>
  <c r="BE325"/>
  <c r="BE332"/>
  <c r="BE343"/>
  <c r="BE349"/>
  <c r="BE351"/>
  <c r="BE357"/>
  <c r="BE362"/>
  <c r="BE373"/>
  <c r="BE378"/>
  <c r="BE383"/>
  <c r="BE391"/>
  <c i="27" r="BE135"/>
  <c r="BE139"/>
  <c r="BK130"/>
  <c r="BK129"/>
  <c r="BK128"/>
  <c r="J128"/>
  <c r="BK138"/>
  <c r="J138"/>
  <c r="J104"/>
  <c i="28" r="BE136"/>
  <c r="BE141"/>
  <c r="BE194"/>
  <c r="BE202"/>
  <c r="BE229"/>
  <c i="29" r="BK129"/>
  <c r="J129"/>
  <c r="J102"/>
  <c i="30" r="BE227"/>
  <c r="BE239"/>
  <c r="BE248"/>
  <c r="BE271"/>
  <c r="BE368"/>
  <c r="BE374"/>
  <c r="BE383"/>
  <c r="BE429"/>
  <c r="BE434"/>
  <c r="BE454"/>
  <c r="BE459"/>
  <c r="BE493"/>
  <c r="BE506"/>
  <c r="BE514"/>
  <c r="BE541"/>
  <c i="31" r="BE131"/>
  <c r="BE138"/>
  <c r="BE150"/>
  <c r="BE193"/>
  <c i="33" r="BE284"/>
  <c i="34" r="E85"/>
  <c i="35" r="BE130"/>
  <c r="BE158"/>
  <c r="BE176"/>
  <c r="BE182"/>
  <c r="BE185"/>
  <c r="BE217"/>
  <c r="BE251"/>
  <c r="BK181"/>
  <c r="J181"/>
  <c r="J102"/>
  <c i="36" r="F95"/>
  <c r="BE134"/>
  <c i="37" r="F93"/>
  <c r="BE139"/>
  <c r="BE149"/>
  <c r="BE165"/>
  <c r="BE173"/>
  <c r="BE177"/>
  <c r="BE212"/>
  <c r="BE221"/>
  <c r="BE226"/>
  <c r="BE240"/>
  <c r="BE253"/>
  <c r="BE272"/>
  <c r="BE278"/>
  <c r="BE319"/>
  <c r="BE338"/>
  <c i="38" r="BE130"/>
  <c i="39" r="J93"/>
  <c r="BE134"/>
  <c r="BE205"/>
  <c r="BE215"/>
  <c r="BE287"/>
  <c r="BE293"/>
  <c r="BE331"/>
  <c r="BE352"/>
  <c r="BE357"/>
  <c r="BE381"/>
  <c r="BE383"/>
  <c r="BE408"/>
  <c r="BE421"/>
  <c r="BE467"/>
  <c r="BE471"/>
  <c r="BE476"/>
  <c i="40" r="BE134"/>
  <c i="41" r="BE192"/>
  <c r="BE197"/>
  <c r="BE211"/>
  <c r="BE221"/>
  <c r="BE237"/>
  <c r="BE382"/>
  <c r="BE386"/>
  <c r="BE396"/>
  <c r="BE422"/>
  <c r="BE428"/>
  <c r="BE462"/>
  <c r="BE468"/>
  <c r="BE476"/>
  <c r="BE490"/>
  <c r="BE501"/>
  <c r="BE534"/>
  <c r="BE551"/>
  <c r="BE553"/>
  <c r="BE563"/>
  <c r="BE573"/>
  <c r="BE583"/>
  <c r="BE596"/>
  <c r="BE601"/>
  <c r="BE612"/>
  <c r="BE634"/>
  <c r="BE642"/>
  <c r="BE661"/>
  <c r="BE677"/>
  <c r="BE696"/>
  <c r="BE705"/>
  <c r="BE707"/>
  <c r="BE763"/>
  <c r="BK762"/>
  <c r="J762"/>
  <c r="J111"/>
  <c i="42" r="BE130"/>
  <c r="BE143"/>
  <c r="BE167"/>
  <c r="BE171"/>
  <c r="BE186"/>
  <c r="BE191"/>
  <c i="43" r="J93"/>
  <c r="J95"/>
  <c r="BE132"/>
  <c r="BE143"/>
  <c r="BE150"/>
  <c r="BK149"/>
  <c r="J149"/>
  <c r="J105"/>
  <c i="2" r="F39"/>
  <c i="1" r="BD96"/>
  <c i="11" r="F40"/>
  <c i="1" r="BC108"/>
  <c i="17" r="F40"/>
  <c i="1" r="BC117"/>
  <c i="20" r="F39"/>
  <c i="1" r="BB121"/>
  <c i="23" r="F37"/>
  <c i="1" r="BB126"/>
  <c i="28" r="F36"/>
  <c i="1" r="BA133"/>
  <c i="32" r="J38"/>
  <c i="1" r="AW138"/>
  <c i="37" r="F36"/>
  <c i="1" r="BA146"/>
  <c i="2" r="F38"/>
  <c i="1" r="BC96"/>
  <c i="4" r="J36"/>
  <c i="1" r="AW98"/>
  <c i="5" r="J36"/>
  <c i="1" r="AW99"/>
  <c i="6" r="F36"/>
  <c i="1" r="BA100"/>
  <c i="7" r="F37"/>
  <c i="1" r="BB101"/>
  <c i="8" r="F37"/>
  <c i="1" r="BB104"/>
  <c r="BB103"/>
  <c r="AX103"/>
  <c i="11" r="F41"/>
  <c i="1" r="BD108"/>
  <c i="13" r="J38"/>
  <c i="1" r="AW111"/>
  <c i="14" r="F39"/>
  <c i="1" r="BD113"/>
  <c i="15" r="F38"/>
  <c i="1" r="BA114"/>
  <c i="15" r="F41"/>
  <c i="1" r="BD114"/>
  <c i="23" r="J36"/>
  <c i="1" r="AW126"/>
  <c i="27" r="F41"/>
  <c i="1" r="BD131"/>
  <c i="29" r="F39"/>
  <c i="1" r="BB134"/>
  <c i="32" r="F40"/>
  <c i="1" r="BC138"/>
  <c i="34" r="J38"/>
  <c i="1" r="AW141"/>
  <c i="37" r="F38"/>
  <c i="1" r="BC146"/>
  <c i="3" r="F36"/>
  <c i="1" r="BA97"/>
  <c i="4" r="F39"/>
  <c i="1" r="BD98"/>
  <c i="7" r="F39"/>
  <c i="1" r="BD101"/>
  <c i="12" r="F39"/>
  <c i="1" r="BD110"/>
  <c i="16" r="J36"/>
  <c i="1" r="AW116"/>
  <c i="18" r="F40"/>
  <c i="1" r="BC118"/>
  <c i="20" r="F38"/>
  <c i="1" r="BA121"/>
  <c i="30" r="F37"/>
  <c i="1" r="BB136"/>
  <c i="36" r="F39"/>
  <c i="1" r="BB144"/>
  <c i="38" r="F38"/>
  <c i="1" r="BA147"/>
  <c i="39" r="F37"/>
  <c i="1" r="BB149"/>
  <c i="7" r="J36"/>
  <c i="1" r="AW101"/>
  <c i="8" r="J36"/>
  <c i="1" r="AW104"/>
  <c i="14" r="J36"/>
  <c i="1" r="AW113"/>
  <c i="16" r="F37"/>
  <c i="1" r="BB116"/>
  <c i="21" r="F36"/>
  <c i="1" r="BA123"/>
  <c i="23" r="F38"/>
  <c i="1" r="BC126"/>
  <c i="28" r="F38"/>
  <c i="1" r="BC133"/>
  <c i="35" r="J36"/>
  <c i="1" r="AW143"/>
  <c i="40" r="F39"/>
  <c i="1" r="BB150"/>
  <c i="41" r="J36"/>
  <c i="1" r="AW152"/>
  <c i="27" r="J34"/>
  <c i="1" r="AG131"/>
  <c i="4" r="F37"/>
  <c i="1" r="BB98"/>
  <c i="5" r="F38"/>
  <c i="1" r="BC99"/>
  <c i="10" r="J36"/>
  <c i="1" r="AW107"/>
  <c i="12" r="F37"/>
  <c i="1" r="BB110"/>
  <c i="13" r="F39"/>
  <c i="1" r="BB111"/>
  <c i="16" r="F39"/>
  <c i="1" r="BD116"/>
  <c i="19" r="J36"/>
  <c i="1" r="AW120"/>
  <c i="24" r="F41"/>
  <c i="1" r="BD127"/>
  <c i="25" r="J38"/>
  <c i="1" r="AW128"/>
  <c i="28" r="F39"/>
  <c i="1" r="BD133"/>
  <c i="31" r="F39"/>
  <c i="1" r="BB137"/>
  <c i="32" r="F41"/>
  <c i="1" r="BD138"/>
  <c i="34" r="F40"/>
  <c i="1" r="BC141"/>
  <c i="38" r="J38"/>
  <c i="1" r="AW147"/>
  <c i="39" r="J36"/>
  <c i="1" r="AW149"/>
  <c i="40" r="F38"/>
  <c i="1" r="BA150"/>
  <c i="40" r="F41"/>
  <c i="1" r="BD150"/>
  <c i="6" r="F38"/>
  <c i="1" r="BC100"/>
  <c i="7" r="F36"/>
  <c i="1" r="BA101"/>
  <c i="11" r="F38"/>
  <c i="1" r="BA108"/>
  <c i="12" r="F38"/>
  <c i="1" r="BC110"/>
  <c i="16" r="F38"/>
  <c i="1" r="BC116"/>
  <c i="18" r="F39"/>
  <c i="1" r="BB118"/>
  <c i="21" r="F37"/>
  <c i="1" r="BB123"/>
  <c i="24" r="F40"/>
  <c i="1" r="BC127"/>
  <c i="26" r="F36"/>
  <c i="1" r="BA130"/>
  <c i="31" r="J38"/>
  <c i="1" r="AW137"/>
  <c i="31" r="F40"/>
  <c i="1" r="BC137"/>
  <c i="33" r="F36"/>
  <c i="1" r="BA140"/>
  <c i="36" r="F38"/>
  <c i="1" r="BA144"/>
  <c i="36" r="F41"/>
  <c i="1" r="BD144"/>
  <c i="38" r="F40"/>
  <c i="1" r="BC147"/>
  <c i="40" r="J38"/>
  <c i="1" r="AW150"/>
  <c i="41" r="F39"/>
  <c i="1" r="BD152"/>
  <c i="6" r="F39"/>
  <c i="1" r="BD100"/>
  <c i="8" r="F36"/>
  <c i="1" r="BA104"/>
  <c r="BA103"/>
  <c i="17" r="F38"/>
  <c i="1" r="BA117"/>
  <c i="18" r="F38"/>
  <c i="1" r="BA118"/>
  <c i="19" r="F37"/>
  <c i="1" r="BB120"/>
  <c i="23" r="F39"/>
  <c i="1" r="BD126"/>
  <c i="29" r="J38"/>
  <c i="1" r="AW134"/>
  <c i="33" r="J36"/>
  <c i="1" r="AW140"/>
  <c i="34" r="F38"/>
  <c i="1" r="BA141"/>
  <c i="35" r="F37"/>
  <c i="1" r="BB143"/>
  <c i="41" r="F38"/>
  <c i="1" r="BC152"/>
  <c i="43" r="F38"/>
  <c i="1" r="BA154"/>
  <c i="2" r="F36"/>
  <c i="1" r="BA96"/>
  <c i="6" r="F37"/>
  <c i="1" r="BB100"/>
  <c i="7" r="F38"/>
  <c i="1" r="BC101"/>
  <c i="10" r="F39"/>
  <c i="1" r="BD107"/>
  <c i="13" r="F38"/>
  <c i="1" r="BA111"/>
  <c i="17" r="J38"/>
  <c i="1" r="AW117"/>
  <c i="18" r="F41"/>
  <c i="1" r="BD118"/>
  <c i="21" r="J36"/>
  <c i="1" r="AW123"/>
  <c i="29" r="F41"/>
  <c i="1" r="BD134"/>
  <c i="33" r="F37"/>
  <c i="1" r="BB140"/>
  <c i="36" r="F40"/>
  <c i="1" r="BC144"/>
  <c i="38" r="F39"/>
  <c i="1" r="BB147"/>
  <c i="43" r="J38"/>
  <c i="1" r="AW154"/>
  <c i="43" r="F41"/>
  <c i="1" r="BD154"/>
  <c r="AS102"/>
  <c i="3" r="F38"/>
  <c i="1" r="BC97"/>
  <c i="15" r="F39"/>
  <c i="1" r="BB114"/>
  <c i="21" r="F39"/>
  <c i="1" r="BD123"/>
  <c i="27" r="J38"/>
  <c i="1" r="AW131"/>
  <c i="29" r="F40"/>
  <c i="1" r="BC134"/>
  <c i="31" r="F38"/>
  <c i="1" r="BA137"/>
  <c i="33" r="F39"/>
  <c i="1" r="BD140"/>
  <c i="36" r="J38"/>
  <c i="1" r="AW144"/>
  <c i="37" r="J36"/>
  <c i="1" r="AW146"/>
  <c i="3" r="F39"/>
  <c i="1" r="BD97"/>
  <c i="10" r="F37"/>
  <c i="1" r="BB107"/>
  <c i="14" r="F36"/>
  <c i="1" r="BA113"/>
  <c i="19" r="F38"/>
  <c i="1" r="BC120"/>
  <c i="22" r="F40"/>
  <c i="1" r="BC124"/>
  <c i="27" r="F38"/>
  <c i="1" r="BA131"/>
  <c i="28" r="F37"/>
  <c i="1" r="BB133"/>
  <c i="32" r="F38"/>
  <c i="1" r="BA138"/>
  <c i="35" r="F36"/>
  <c i="1" r="BA143"/>
  <c i="39" r="F36"/>
  <c i="1" r="BA149"/>
  <c i="42" r="F41"/>
  <c i="1" r="BD153"/>
  <c i="4" r="F36"/>
  <c i="1" r="BA98"/>
  <c i="5" r="F37"/>
  <c i="1" r="BB99"/>
  <c i="6" r="J36"/>
  <c i="1" r="AW100"/>
  <c r="AU103"/>
  <c i="11" r="J38"/>
  <c i="1" r="AW108"/>
  <c i="14" r="F37"/>
  <c i="1" r="BB113"/>
  <c i="17" r="F41"/>
  <c i="1" r="BD117"/>
  <c i="19" r="F36"/>
  <c i="1" r="BA120"/>
  <c i="21" r="F38"/>
  <c i="1" r="BC123"/>
  <c i="28" r="J36"/>
  <c i="1" r="AW133"/>
  <c i="32" r="F39"/>
  <c i="1" r="BB138"/>
  <c i="34" r="F41"/>
  <c i="1" r="BD141"/>
  <c i="37" r="F37"/>
  <c i="1" r="BB146"/>
  <c i="42" r="F39"/>
  <c i="1" r="BB153"/>
  <c i="43" r="F40"/>
  <c i="1" r="BC154"/>
  <c i="2" r="J36"/>
  <c i="1" r="AW96"/>
  <c i="5" r="F36"/>
  <c i="1" r="BA99"/>
  <c i="5" r="F39"/>
  <c i="1" r="BD99"/>
  <c i="12" r="J36"/>
  <c i="1" r="AW110"/>
  <c i="13" r="F41"/>
  <c i="1" r="BD111"/>
  <c i="15" r="J38"/>
  <c i="1" r="AW114"/>
  <c i="16" r="F36"/>
  <c i="1" r="BA116"/>
  <c i="20" r="F40"/>
  <c i="1" r="BC121"/>
  <c i="22" r="F38"/>
  <c i="1" r="BA124"/>
  <c i="23" r="F36"/>
  <c i="1" r="BA126"/>
  <c i="25" r="F38"/>
  <c i="1" r="BA128"/>
  <c i="27" r="F39"/>
  <c i="1" r="BB131"/>
  <c i="30" r="F39"/>
  <c i="1" r="BD136"/>
  <c i="39" r="F38"/>
  <c i="1" r="BC149"/>
  <c i="42" r="F38"/>
  <c i="1" r="BA153"/>
  <c i="42" r="F40"/>
  <c i="1" r="BC153"/>
  <c i="9" r="J37"/>
  <c i="1" r="AV105"/>
  <c i="10" r="F36"/>
  <c i="1" r="BA107"/>
  <c i="12" r="F36"/>
  <c i="1" r="BA110"/>
  <c i="14" r="F38"/>
  <c i="1" r="BC113"/>
  <c i="22" r="F39"/>
  <c i="1" r="BB124"/>
  <c i="26" r="F39"/>
  <c i="1" r="BD130"/>
  <c i="30" r="F38"/>
  <c i="1" r="BC136"/>
  <c i="35" r="F39"/>
  <c i="1" r="BD143"/>
  <c i="17" r="F39"/>
  <c i="1" r="BB117"/>
  <c i="20" r="J38"/>
  <c i="1" r="AW121"/>
  <c i="22" r="J38"/>
  <c i="1" r="AW124"/>
  <c i="24" r="F38"/>
  <c i="1" r="BA127"/>
  <c i="25" r="F41"/>
  <c i="1" r="BD128"/>
  <c i="26" r="F37"/>
  <c i="1" r="BB130"/>
  <c i="30" r="J36"/>
  <c i="1" r="AW136"/>
  <c i="33" r="F38"/>
  <c i="1" r="BC140"/>
  <c i="35" r="F38"/>
  <c i="1" r="BC143"/>
  <c i="39" r="F39"/>
  <c i="1" r="BD149"/>
  <c i="42" r="J38"/>
  <c i="1" r="AW153"/>
  <c i="2" r="F37"/>
  <c i="1" r="BB96"/>
  <c i="3" r="J36"/>
  <c i="1" r="AW97"/>
  <c i="8" r="F38"/>
  <c i="1" r="BC104"/>
  <c r="BC103"/>
  <c i="10" r="F38"/>
  <c i="1" r="BC107"/>
  <c i="13" r="F40"/>
  <c i="1" r="BC111"/>
  <c i="15" r="F40"/>
  <c i="1" r="BC114"/>
  <c i="20" r="F41"/>
  <c i="1" r="BD121"/>
  <c i="24" r="J38"/>
  <c i="1" r="AW127"/>
  <c i="25" r="F39"/>
  <c i="1" r="BB128"/>
  <c i="26" r="J36"/>
  <c i="1" r="AW130"/>
  <c i="27" r="F40"/>
  <c i="1" r="BC131"/>
  <c i="31" r="F41"/>
  <c i="1" r="BD137"/>
  <c i="38" r="F41"/>
  <c i="1" r="BD147"/>
  <c i="40" r="F40"/>
  <c i="1" r="BC150"/>
  <c i="41" r="F36"/>
  <c i="1" r="BA152"/>
  <c i="3" r="F37"/>
  <c i="1" r="BB97"/>
  <c i="4" r="F38"/>
  <c i="1" r="BC98"/>
  <c i="6" r="J32"/>
  <c i="1" r="AG100"/>
  <c i="8" r="F39"/>
  <c i="1" r="BD104"/>
  <c r="BD103"/>
  <c i="11" r="F39"/>
  <c i="1" r="BB108"/>
  <c r="AU109"/>
  <c i="18" r="J38"/>
  <c i="1" r="AW118"/>
  <c i="19" r="F39"/>
  <c i="1" r="BD120"/>
  <c i="22" r="F41"/>
  <c i="1" r="BD124"/>
  <c i="24" r="F39"/>
  <c i="1" r="BB127"/>
  <c i="25" r="F40"/>
  <c i="1" r="BC128"/>
  <c i="26" r="F38"/>
  <c i="1" r="BC130"/>
  <c i="29" r="F38"/>
  <c i="1" r="BA134"/>
  <c i="30" r="F36"/>
  <c i="1" r="BA136"/>
  <c i="34" r="F39"/>
  <c i="1" r="BB141"/>
  <c i="37" r="F39"/>
  <c i="1" r="BD146"/>
  <c i="41" r="F37"/>
  <c i="1" r="BB152"/>
  <c i="9" r="J38"/>
  <c i="1" r="AW105"/>
  <c i="16" l="1" r="R131"/>
  <c r="R130"/>
  <c i="37" r="T132"/>
  <c r="T131"/>
  <c i="33" r="P130"/>
  <c r="P129"/>
  <c i="1" r="AU140"/>
  <c i="23" r="R132"/>
  <c r="R131"/>
  <c i="14" r="P128"/>
  <c r="P127"/>
  <c i="1" r="AU113"/>
  <c i="23" r="T132"/>
  <c r="T131"/>
  <c i="25" r="BK128"/>
  <c r="J128"/>
  <c r="J100"/>
  <c i="21" r="BK130"/>
  <c r="BK129"/>
  <c r="J129"/>
  <c i="19" r="P130"/>
  <c r="P129"/>
  <c i="1" r="AU120"/>
  <c i="28" r="P129"/>
  <c r="P128"/>
  <c i="1" r="AU133"/>
  <c i="21" r="T130"/>
  <c r="T129"/>
  <c i="30" r="R132"/>
  <c r="R131"/>
  <c i="26" r="T131"/>
  <c r="T130"/>
  <c i="25" r="R128"/>
  <c i="33" r="BK130"/>
  <c i="16" r="P131"/>
  <c r="P130"/>
  <c i="1" r="AU116"/>
  <c i="31" r="P128"/>
  <c i="1" r="AU137"/>
  <c i="30" r="P132"/>
  <c r="P131"/>
  <c i="1" r="AU136"/>
  <c i="28" r="BK129"/>
  <c r="J129"/>
  <c r="J99"/>
  <c i="26" r="P131"/>
  <c r="P130"/>
  <c i="1" r="AU130"/>
  <c i="17" r="R128"/>
  <c i="22" r="BK129"/>
  <c r="BK128"/>
  <c r="J128"/>
  <c r="J100"/>
  <c i="39" r="R132"/>
  <c r="R131"/>
  <c i="30" r="T132"/>
  <c r="T131"/>
  <c i="43" r="R130"/>
  <c r="R129"/>
  <c i="39" r="P132"/>
  <c r="P131"/>
  <c i="1" r="AU149"/>
  <c i="31" r="R128"/>
  <c i="16" r="T131"/>
  <c r="T130"/>
  <c i="10" r="P129"/>
  <c r="P128"/>
  <c i="1" r="AU107"/>
  <c i="39" r="T132"/>
  <c r="T131"/>
  <c i="37" r="R132"/>
  <c r="R131"/>
  <c i="35" r="T128"/>
  <c r="T127"/>
  <c i="25" r="T128"/>
  <c i="19" r="T130"/>
  <c r="T129"/>
  <c i="8" r="R128"/>
  <c r="R127"/>
  <c i="37" r="P132"/>
  <c r="P131"/>
  <c i="1" r="AU146"/>
  <c i="33" r="R130"/>
  <c r="R129"/>
  <c i="23" r="P132"/>
  <c r="P131"/>
  <c i="1" r="AU126"/>
  <c i="41" r="P134"/>
  <c r="P133"/>
  <c i="1" r="AU152"/>
  <c i="33" r="T130"/>
  <c r="T129"/>
  <c i="41" r="R134"/>
  <c r="R133"/>
  <c i="19" r="R130"/>
  <c r="R129"/>
  <c i="41" r="T134"/>
  <c r="T133"/>
  <c i="30" r="BK132"/>
  <c i="21" r="P130"/>
  <c r="P129"/>
  <c i="1" r="AU123"/>
  <c i="12" r="R129"/>
  <c r="R128"/>
  <c i="35" r="P128"/>
  <c r="P127"/>
  <c i="1" r="AU143"/>
  <c i="16" r="BK131"/>
  <c r="J131"/>
  <c r="J99"/>
  <c i="14" r="R128"/>
  <c r="R127"/>
  <c i="12" r="T129"/>
  <c r="T128"/>
  <c i="10" r="T129"/>
  <c r="T128"/>
  <c i="2" r="BK121"/>
  <c r="J121"/>
  <c i="5" r="J122"/>
  <c r="J99"/>
  <c i="12" r="BK129"/>
  <c r="J129"/>
  <c r="J99"/>
  <c i="15" r="BK129"/>
  <c r="J129"/>
  <c r="J101"/>
  <c i="16" r="J132"/>
  <c r="J100"/>
  <c i="20" r="BK129"/>
  <c r="J129"/>
  <c r="J101"/>
  <c i="21" r="J131"/>
  <c r="J100"/>
  <c i="22" r="J130"/>
  <c r="J102"/>
  <c i="25" r="J130"/>
  <c r="J102"/>
  <c i="26" r="BK131"/>
  <c r="J131"/>
  <c r="J99"/>
  <c i="27" r="J129"/>
  <c r="J101"/>
  <c i="28" r="J130"/>
  <c r="J100"/>
  <c i="30" r="BK526"/>
  <c r="J526"/>
  <c r="J108"/>
  <c i="31" r="BK129"/>
  <c r="J129"/>
  <c r="J101"/>
  <c i="32" r="BK129"/>
  <c r="J129"/>
  <c r="J101"/>
  <c i="34" r="J129"/>
  <c r="J102"/>
  <c i="38" r="BK127"/>
  <c r="J127"/>
  <c r="J100"/>
  <c r="J129"/>
  <c r="J102"/>
  <c i="39" r="BK132"/>
  <c i="40" r="BK128"/>
  <c r="J128"/>
  <c r="J101"/>
  <c i="3" r="BK121"/>
  <c r="J121"/>
  <c i="6" r="J98"/>
  <c i="9" r="BK127"/>
  <c r="J127"/>
  <c r="J101"/>
  <c i="10" r="BK129"/>
  <c r="J129"/>
  <c r="J99"/>
  <c i="13" r="BK129"/>
  <c r="J129"/>
  <c r="J101"/>
  <c i="14" r="BK128"/>
  <c r="BK127"/>
  <c r="J127"/>
  <c r="J98"/>
  <c i="17" r="BK129"/>
  <c r="J129"/>
  <c r="J101"/>
  <c i="18" r="BK129"/>
  <c r="J129"/>
  <c r="J101"/>
  <c i="23" r="BK132"/>
  <c i="25" r="J129"/>
  <c r="J101"/>
  <c i="26" r="J401"/>
  <c r="J108"/>
  <c i="27" r="J100"/>
  <c r="J130"/>
  <c r="J102"/>
  <c i="29" r="BK128"/>
  <c r="J128"/>
  <c r="J101"/>
  <c i="30" r="J133"/>
  <c r="J100"/>
  <c i="33" r="J131"/>
  <c r="J100"/>
  <c r="BK308"/>
  <c r="J308"/>
  <c r="J106"/>
  <c i="37" r="BK325"/>
  <c r="J325"/>
  <c r="J108"/>
  <c i="41" r="BK719"/>
  <c r="J719"/>
  <c r="J108"/>
  <c r="BK761"/>
  <c r="J761"/>
  <c r="J110"/>
  <c i="11" r="BK129"/>
  <c r="BK128"/>
  <c r="J128"/>
  <c r="J100"/>
  <c i="16" r="J402"/>
  <c r="J108"/>
  <c i="19" r="BK130"/>
  <c r="J130"/>
  <c r="J99"/>
  <c i="24" r="BK129"/>
  <c r="BK128"/>
  <c r="J128"/>
  <c i="35" r="BK128"/>
  <c r="BK127"/>
  <c r="J127"/>
  <c i="36" r="BK128"/>
  <c r="BK127"/>
  <c r="J127"/>
  <c r="J100"/>
  <c i="39" r="BK454"/>
  <c r="J454"/>
  <c r="J108"/>
  <c i="42" r="J129"/>
  <c r="J102"/>
  <c i="43" r="BK130"/>
  <c r="J130"/>
  <c r="J101"/>
  <c i="8" r="BK128"/>
  <c r="J128"/>
  <c r="J99"/>
  <c i="23" r="BK518"/>
  <c r="J518"/>
  <c r="J108"/>
  <c i="34" r="BK127"/>
  <c r="J127"/>
  <c i="37" r="BK132"/>
  <c r="J132"/>
  <c r="J99"/>
  <c i="41" r="BK134"/>
  <c r="J134"/>
  <c r="J99"/>
  <c i="42" r="BK127"/>
  <c r="J127"/>
  <c r="J100"/>
  <c i="21" r="J32"/>
  <c i="1" r="AG123"/>
  <c r="AU106"/>
  <c r="AU151"/>
  <c r="AU122"/>
  <c r="AS94"/>
  <c r="AW103"/>
  <c i="3" r="J32"/>
  <c i="1" r="AG97"/>
  <c i="9" r="F37"/>
  <c i="1" r="AZ105"/>
  <c r="AY103"/>
  <c i="35" r="J32"/>
  <c i="1" r="AG143"/>
  <c r="AT105"/>
  <c r="BB109"/>
  <c r="AX109"/>
  <c r="BD115"/>
  <c r="BC125"/>
  <c r="AY125"/>
  <c r="BC135"/>
  <c r="AY135"/>
  <c r="BA151"/>
  <c r="AW151"/>
  <c i="11" r="J37"/>
  <c i="1" r="AV108"/>
  <c r="AT108"/>
  <c i="14" r="F35"/>
  <c i="1" r="AZ113"/>
  <c i="23" r="J35"/>
  <c i="1" r="AV126"/>
  <c r="AT126"/>
  <c i="38" r="F37"/>
  <c i="1" r="AZ147"/>
  <c i="41" r="F35"/>
  <c i="1" r="AZ152"/>
  <c i="22" r="F37"/>
  <c i="1" r="AZ124"/>
  <c i="23" r="F35"/>
  <c i="1" r="AZ126"/>
  <c i="25" r="J37"/>
  <c i="1" r="AV128"/>
  <c r="AT128"/>
  <c r="BD95"/>
  <c r="BD106"/>
  <c r="BB112"/>
  <c r="AX112"/>
  <c r="BC119"/>
  <c r="AY119"/>
  <c r="BB125"/>
  <c r="AX125"/>
  <c r="BA132"/>
  <c r="AW132"/>
  <c r="BC139"/>
  <c r="AY139"/>
  <c r="BC148"/>
  <c r="AY148"/>
  <c i="2" r="J35"/>
  <c i="1" r="AV96"/>
  <c r="AT96"/>
  <c i="13" r="J37"/>
  <c i="1" r="AV111"/>
  <c r="AT111"/>
  <c i="15" r="J37"/>
  <c i="1" r="AV114"/>
  <c r="AT114"/>
  <c i="24" r="F37"/>
  <c i="1" r="AZ127"/>
  <c i="28" r="J35"/>
  <c i="1" r="AV133"/>
  <c r="AT133"/>
  <c i="40" r="J37"/>
  <c i="1" r="AV150"/>
  <c r="AT150"/>
  <c i="42" r="J37"/>
  <c i="1" r="AV153"/>
  <c r="AT153"/>
  <c r="AU95"/>
  <c r="BD109"/>
  <c r="BD119"/>
  <c r="BD132"/>
  <c r="BC142"/>
  <c r="AY142"/>
  <c r="BC151"/>
  <c r="AY151"/>
  <c i="6" r="J35"/>
  <c i="1" r="AV100"/>
  <c r="AT100"/>
  <c i="7" r="F35"/>
  <c i="1" r="AZ101"/>
  <c i="12" r="J35"/>
  <c i="1" r="AV110"/>
  <c r="AT110"/>
  <c i="40" r="F37"/>
  <c i="1" r="AZ150"/>
  <c i="43" r="J37"/>
  <c i="1" r="AV154"/>
  <c r="AT154"/>
  <c r="AU139"/>
  <c r="AU119"/>
  <c r="AU115"/>
  <c r="AU129"/>
  <c r="AU148"/>
  <c r="AU145"/>
  <c r="AU142"/>
  <c i="5" r="J32"/>
  <c i="1" r="AG99"/>
  <c i="24" r="J34"/>
  <c i="1" r="AG127"/>
  <c i="34" r="J34"/>
  <c i="1" r="AG141"/>
  <c r="BA95"/>
  <c r="AW95"/>
  <c r="BA112"/>
  <c r="AW112"/>
  <c r="BD122"/>
  <c r="BC132"/>
  <c r="AY132"/>
  <c r="BB142"/>
  <c r="AX142"/>
  <c r="BA145"/>
  <c r="AW145"/>
  <c i="4" r="F35"/>
  <c i="1" r="AZ98"/>
  <c i="15" r="F37"/>
  <c i="1" r="AZ114"/>
  <c i="17" r="J37"/>
  <c i="1" r="AV117"/>
  <c r="AT117"/>
  <c i="18" r="J37"/>
  <c i="1" r="AV118"/>
  <c r="AT118"/>
  <c i="20" r="F37"/>
  <c i="1" r="AZ121"/>
  <c i="22" r="J37"/>
  <c i="1" r="AV124"/>
  <c r="AT124"/>
  <c i="24" r="J37"/>
  <c i="1" r="AV127"/>
  <c r="AT127"/>
  <c i="29" r="J37"/>
  <c i="1" r="AV134"/>
  <c r="AT134"/>
  <c i="30" r="F35"/>
  <c i="1" r="AZ136"/>
  <c r="BC95"/>
  <c r="BC109"/>
  <c r="AY109"/>
  <c r="BC115"/>
  <c r="AY115"/>
  <c r="BB119"/>
  <c r="AX119"/>
  <c r="BA125"/>
  <c r="AW125"/>
  <c r="BD135"/>
  <c r="BA142"/>
  <c r="AW142"/>
  <c r="BA148"/>
  <c r="AW148"/>
  <c i="2" r="F35"/>
  <c i="1" r="AZ96"/>
  <c i="10" r="J35"/>
  <c i="1" r="AV107"/>
  <c r="AT107"/>
  <c i="21" r="J35"/>
  <c i="1" r="AV123"/>
  <c r="AT123"/>
  <c i="31" r="F37"/>
  <c i="1" r="AZ137"/>
  <c r="BD142"/>
  <c i="5" r="F35"/>
  <c i="1" r="AZ99"/>
  <c i="10" r="F35"/>
  <c i="1" r="AZ107"/>
  <c i="21" r="F35"/>
  <c i="1" r="AZ123"/>
  <c i="27" r="J37"/>
  <c i="1" r="AV131"/>
  <c r="AT131"/>
  <c i="31" r="J37"/>
  <c i="1" r="AV137"/>
  <c r="AT137"/>
  <c i="32" r="J37"/>
  <c i="1" r="AV138"/>
  <c r="AT138"/>
  <c i="37" r="J35"/>
  <c i="1" r="AV146"/>
  <c r="AT146"/>
  <c r="BB95"/>
  <c r="AX95"/>
  <c r="BB115"/>
  <c r="AX115"/>
  <c r="BD125"/>
  <c r="BA135"/>
  <c r="AW135"/>
  <c r="BB145"/>
  <c r="AX145"/>
  <c i="3" r="J35"/>
  <c i="1" r="AV97"/>
  <c r="AT97"/>
  <c i="8" r="F35"/>
  <c i="1" r="AZ104"/>
  <c i="14" r="J35"/>
  <c i="1" r="AV113"/>
  <c r="AT113"/>
  <c i="20" r="J37"/>
  <c i="1" r="AV121"/>
  <c r="AT121"/>
  <c i="27" r="F37"/>
  <c i="1" r="AZ131"/>
  <c i="33" r="F35"/>
  <c i="1" r="AZ140"/>
  <c i="36" r="J37"/>
  <c i="1" r="AV144"/>
  <c r="AT144"/>
  <c i="38" r="J37"/>
  <c i="1" r="AV147"/>
  <c r="AT147"/>
  <c r="AU112"/>
  <c r="AU132"/>
  <c r="AU125"/>
  <c i="2" r="J32"/>
  <c i="1" r="AG96"/>
  <c r="AN96"/>
  <c i="4" r="J32"/>
  <c i="1" r="AG98"/>
  <c i="7" r="J32"/>
  <c i="1" r="AG101"/>
  <c r="BC106"/>
  <c r="AY106"/>
  <c r="BA119"/>
  <c r="AW119"/>
  <c r="BA129"/>
  <c r="AW129"/>
  <c r="BB139"/>
  <c r="AX139"/>
  <c r="BB148"/>
  <c r="AX148"/>
  <c i="5" r="J35"/>
  <c i="1" r="AV99"/>
  <c r="AT99"/>
  <c i="13" r="F37"/>
  <c i="1" r="AZ111"/>
  <c i="16" r="F35"/>
  <c i="1" r="AZ116"/>
  <c i="32" r="F37"/>
  <c i="1" r="AZ138"/>
  <c i="33" r="J35"/>
  <c i="1" r="AV140"/>
  <c r="AT140"/>
  <c i="36" r="F37"/>
  <c i="1" r="AZ144"/>
  <c i="39" r="J35"/>
  <c i="1" r="AV149"/>
  <c r="AT149"/>
  <c i="12" r="F35"/>
  <c i="1" r="AZ110"/>
  <c i="26" r="F35"/>
  <c i="1" r="AZ130"/>
  <c i="35" r="F35"/>
  <c i="1" r="AZ143"/>
  <c r="BB106"/>
  <c r="AX106"/>
  <c r="BD112"/>
  <c r="BC122"/>
  <c r="AY122"/>
  <c r="BD129"/>
  <c r="BB132"/>
  <c r="AX132"/>
  <c r="BD139"/>
  <c r="BC145"/>
  <c r="AY145"/>
  <c r="BD151"/>
  <c i="3" r="F35"/>
  <c i="1" r="AZ97"/>
  <c i="6" r="F35"/>
  <c i="1" r="AZ100"/>
  <c i="8" r="J35"/>
  <c i="1" r="AV104"/>
  <c r="AT104"/>
  <c i="16" r="J35"/>
  <c i="1" r="AV116"/>
  <c r="AT116"/>
  <c i="17" r="F37"/>
  <c i="1" r="AZ117"/>
  <c i="18" r="F37"/>
  <c i="1" r="AZ118"/>
  <c i="19" r="F35"/>
  <c i="1" r="AZ120"/>
  <c i="29" r="F37"/>
  <c i="1" r="AZ134"/>
  <c i="34" r="J37"/>
  <c i="1" r="AV141"/>
  <c r="AT141"/>
  <c i="41" r="J35"/>
  <c i="1" r="AV152"/>
  <c r="AT152"/>
  <c r="BA109"/>
  <c r="AW109"/>
  <c r="BA115"/>
  <c r="AW115"/>
  <c r="BB122"/>
  <c r="AX122"/>
  <c r="BB129"/>
  <c r="AX129"/>
  <c r="BB135"/>
  <c r="AX135"/>
  <c r="BD145"/>
  <c r="BB151"/>
  <c r="AX151"/>
  <c i="7" r="J35"/>
  <c i="1" r="AV101"/>
  <c r="AT101"/>
  <c i="25" r="F37"/>
  <c i="1" r="AZ128"/>
  <c i="30" r="J35"/>
  <c i="1" r="AV136"/>
  <c r="AT136"/>
  <c i="35" r="J35"/>
  <c i="1" r="AV143"/>
  <c r="AT143"/>
  <c i="39" r="F35"/>
  <c i="1" r="AZ149"/>
  <c i="43" r="F37"/>
  <c i="1" r="AZ154"/>
  <c r="BA106"/>
  <c r="AW106"/>
  <c r="BC112"/>
  <c r="AY112"/>
  <c r="BA122"/>
  <c r="AW122"/>
  <c r="BC129"/>
  <c r="AY129"/>
  <c r="BA139"/>
  <c r="AW139"/>
  <c r="BD148"/>
  <c i="4" r="J35"/>
  <c i="1" r="AV98"/>
  <c r="AT98"/>
  <c i="11" r="F37"/>
  <c i="1" r="AZ108"/>
  <c i="19" r="J35"/>
  <c i="1" r="AV120"/>
  <c r="AT120"/>
  <c i="26" r="J35"/>
  <c i="1" r="AV130"/>
  <c r="AT130"/>
  <c i="28" r="F35"/>
  <c i="1" r="AZ133"/>
  <c i="34" r="F37"/>
  <c i="1" r="AZ141"/>
  <c i="37" r="F35"/>
  <c i="1" r="AZ146"/>
  <c i="42" r="F37"/>
  <c i="1" r="AZ153"/>
  <c i="23" l="1" r="BK131"/>
  <c r="J131"/>
  <c i="39" r="BK131"/>
  <c r="J131"/>
  <c r="J98"/>
  <c i="30" r="BK131"/>
  <c r="J131"/>
  <c r="J98"/>
  <c i="33" r="BK129"/>
  <c r="J129"/>
  <c r="J98"/>
  <c i="21" r="J41"/>
  <c i="35" r="J41"/>
  <c i="3" r="J41"/>
  <c i="5" r="J41"/>
  <c i="7" r="J41"/>
  <c i="2" r="J41"/>
  <c i="24" r="J43"/>
  <c i="34" r="J43"/>
  <c i="4" r="J41"/>
  <c i="2" r="J98"/>
  <c i="3" r="J98"/>
  <c i="6" r="J41"/>
  <c i="10" r="BK128"/>
  <c r="J128"/>
  <c r="J98"/>
  <c i="11" r="J129"/>
  <c r="J101"/>
  <c i="12" r="BK128"/>
  <c r="J128"/>
  <c r="J98"/>
  <c i="14" r="J128"/>
  <c r="J99"/>
  <c i="15" r="BK128"/>
  <c r="J128"/>
  <c r="J100"/>
  <c i="16" r="BK130"/>
  <c r="J130"/>
  <c i="17" r="BK128"/>
  <c r="J128"/>
  <c r="J100"/>
  <c i="22" r="J129"/>
  <c r="J101"/>
  <c i="23" r="J132"/>
  <c r="J99"/>
  <c i="24" r="J100"/>
  <c r="J129"/>
  <c r="J101"/>
  <c i="26" r="BK130"/>
  <c r="J130"/>
  <c i="28" r="BK128"/>
  <c r="J128"/>
  <c i="29" r="BK127"/>
  <c r="J127"/>
  <c i="30" r="J132"/>
  <c r="J99"/>
  <c i="33" r="J130"/>
  <c r="J99"/>
  <c i="34" r="J100"/>
  <c i="35" r="J98"/>
  <c r="J128"/>
  <c r="J99"/>
  <c i="36" r="J128"/>
  <c r="J101"/>
  <c i="20" r="BK128"/>
  <c r="J128"/>
  <c r="J100"/>
  <c i="21" r="J130"/>
  <c r="J99"/>
  <c i="31" r="BK128"/>
  <c r="J128"/>
  <c i="32" r="BK128"/>
  <c r="J128"/>
  <c r="J100"/>
  <c i="37" r="BK131"/>
  <c r="J131"/>
  <c i="39" r="J132"/>
  <c r="J99"/>
  <c i="40" r="BK127"/>
  <c r="J127"/>
  <c i="41" r="BK133"/>
  <c r="J133"/>
  <c i="8" r="BK127"/>
  <c r="J127"/>
  <c i="13" r="BK128"/>
  <c r="J128"/>
  <c r="J100"/>
  <c i="21" r="J98"/>
  <c i="43" r="BK129"/>
  <c r="J129"/>
  <c i="9" r="BK126"/>
  <c r="J126"/>
  <c r="J100"/>
  <c i="18" r="BK128"/>
  <c r="J128"/>
  <c r="J100"/>
  <c i="19" r="BK129"/>
  <c r="J129"/>
  <c i="27" r="J43"/>
  <c i="1" r="AN131"/>
  <c r="BA102"/>
  <c r="AW102"/>
  <c r="BC102"/>
  <c r="AY102"/>
  <c r="AN100"/>
  <c r="BD102"/>
  <c r="AN123"/>
  <c r="AN97"/>
  <c r="AN143"/>
  <c r="BD94"/>
  <c r="W33"/>
  <c r="AN99"/>
  <c r="AN127"/>
  <c r="AN141"/>
  <c r="BC94"/>
  <c r="AY94"/>
  <c r="AN98"/>
  <c r="AN101"/>
  <c i="23" r="J32"/>
  <c i="1" r="AG126"/>
  <c r="AN126"/>
  <c r="AZ115"/>
  <c r="AV115"/>
  <c r="AT115"/>
  <c r="AZ112"/>
  <c r="AV112"/>
  <c r="AT112"/>
  <c r="AZ129"/>
  <c r="AV129"/>
  <c r="AT129"/>
  <c r="AG95"/>
  <c r="AZ119"/>
  <c r="AV119"/>
  <c r="AT119"/>
  <c r="AU135"/>
  <c r="AZ151"/>
  <c r="AV151"/>
  <c r="AT151"/>
  <c r="AZ109"/>
  <c r="AV109"/>
  <c r="AT109"/>
  <c r="AZ135"/>
  <c r="AV135"/>
  <c r="AT135"/>
  <c i="16" r="J32"/>
  <c i="1" r="AG116"/>
  <c r="AN116"/>
  <c i="25" r="J34"/>
  <c i="1" r="AG128"/>
  <c r="AN128"/>
  <c i="29" r="J34"/>
  <c i="1" r="AG134"/>
  <c r="AN134"/>
  <c i="40" r="J34"/>
  <c i="1" r="AG150"/>
  <c r="AN150"/>
  <c i="42" r="J34"/>
  <c i="1" r="AG153"/>
  <c r="AN153"/>
  <c r="AZ106"/>
  <c r="AV106"/>
  <c r="AT106"/>
  <c r="AZ122"/>
  <c r="AV122"/>
  <c r="AT122"/>
  <c r="AZ139"/>
  <c r="AV139"/>
  <c r="AT139"/>
  <c r="AZ125"/>
  <c r="AV125"/>
  <c r="AT125"/>
  <c r="AZ145"/>
  <c r="AV145"/>
  <c r="AT145"/>
  <c r="AZ103"/>
  <c r="AV103"/>
  <c r="AT103"/>
  <c r="AZ132"/>
  <c r="AV132"/>
  <c r="AT132"/>
  <c r="AZ148"/>
  <c r="AV148"/>
  <c r="AT148"/>
  <c i="28" r="J32"/>
  <c i="1" r="AG133"/>
  <c r="AN133"/>
  <c i="31" r="J34"/>
  <c i="1" r="AG137"/>
  <c r="AN137"/>
  <c i="8" r="J32"/>
  <c i="1" r="AG104"/>
  <c r="AN104"/>
  <c i="43" r="J34"/>
  <c i="1" r="AG154"/>
  <c r="AN154"/>
  <c i="19" r="J32"/>
  <c i="1" r="AG120"/>
  <c r="AN120"/>
  <c r="AZ95"/>
  <c r="AV95"/>
  <c r="AT95"/>
  <c r="AZ142"/>
  <c r="AV142"/>
  <c r="AT142"/>
  <c r="BB102"/>
  <c r="AX102"/>
  <c i="11" r="J34"/>
  <c i="1" r="AG108"/>
  <c r="AN108"/>
  <c i="14" r="J32"/>
  <c i="1" r="AG113"/>
  <c r="AN113"/>
  <c i="26" r="J32"/>
  <c i="1" r="AG130"/>
  <c r="AN130"/>
  <c i="38" r="J34"/>
  <c i="1" r="AG147"/>
  <c r="AN147"/>
  <c r="AY95"/>
  <c i="22" r="J34"/>
  <c i="1" r="AG124"/>
  <c r="AN124"/>
  <c i="37" r="J32"/>
  <c i="1" r="AG146"/>
  <c r="AN146"/>
  <c i="41" r="J32"/>
  <c i="1" r="AG152"/>
  <c r="AN152"/>
  <c i="36" r="J34"/>
  <c i="1" r="AG144"/>
  <c r="AN144"/>
  <c i="16" l="1" r="J98"/>
  <c i="23" r="J98"/>
  <c i="29" r="J100"/>
  <c i="31" r="J43"/>
  <c r="J100"/>
  <c i="37" r="J98"/>
  <c i="38" r="J43"/>
  <c i="40" r="J43"/>
  <c i="41" r="J41"/>
  <c i="8" r="J41"/>
  <c i="11" r="J43"/>
  <c i="22" r="J43"/>
  <c i="23" r="J41"/>
  <c i="25" r="J43"/>
  <c i="26" r="J98"/>
  <c i="36" r="J43"/>
  <c i="37" r="J41"/>
  <c i="41" r="J98"/>
  <c i="42" r="J43"/>
  <c i="8" r="J98"/>
  <c i="14" r="J41"/>
  <c i="19" r="J98"/>
  <c i="26" r="J41"/>
  <c i="28" r="J98"/>
  <c i="29" r="J43"/>
  <c i="40" r="J100"/>
  <c i="43" r="J100"/>
  <c i="16" r="J41"/>
  <c i="19" r="J41"/>
  <c i="28" r="J41"/>
  <c i="43" r="J43"/>
  <c i="1" r="AU102"/>
  <c r="AU94"/>
  <c r="AN95"/>
  <c r="BA94"/>
  <c r="AW94"/>
  <c r="AK30"/>
  <c r="BB94"/>
  <c r="W31"/>
  <c r="AZ102"/>
  <c r="AV102"/>
  <c r="AT102"/>
  <c i="30" r="J32"/>
  <c i="1" r="AG136"/>
  <c r="AN136"/>
  <c i="32" r="J34"/>
  <c i="1" r="AG138"/>
  <c r="AN138"/>
  <c r="AG122"/>
  <c r="AN122"/>
  <c r="W32"/>
  <c i="10" r="J32"/>
  <c i="1" r="AG107"/>
  <c r="AN107"/>
  <c r="AG129"/>
  <c r="AN129"/>
  <c i="39" r="J32"/>
  <c i="1" r="AG149"/>
  <c r="AN149"/>
  <c r="AG142"/>
  <c r="AN142"/>
  <c r="AG132"/>
  <c r="AN132"/>
  <c r="AG145"/>
  <c r="AN145"/>
  <c i="13" r="J34"/>
  <c i="1" r="AG111"/>
  <c r="AN111"/>
  <c i="20" r="J34"/>
  <c i="1" r="AG121"/>
  <c r="AN121"/>
  <c i="12" r="J32"/>
  <c i="1" r="AG110"/>
  <c r="AN110"/>
  <c i="18" r="J34"/>
  <c i="1" r="AG118"/>
  <c r="AN118"/>
  <c i="33" r="J32"/>
  <c i="1" r="AG140"/>
  <c r="AN140"/>
  <c i="9" r="J34"/>
  <c i="1" r="AG105"/>
  <c r="AN105"/>
  <c i="17" r="J34"/>
  <c i="1" r="AG117"/>
  <c r="AN117"/>
  <c i="15" r="J34"/>
  <c i="1" r="AG114"/>
  <c r="AN114"/>
  <c r="AG151"/>
  <c r="AN151"/>
  <c r="AG125"/>
  <c r="AN125"/>
  <c i="9" l="1" r="J43"/>
  <c i="20" r="J43"/>
  <c i="32" r="J43"/>
  <c i="15" r="J43"/>
  <c i="17" r="J43"/>
  <c i="18" r="J43"/>
  <c i="33" r="J41"/>
  <c i="10" r="J41"/>
  <c i="12" r="J41"/>
  <c i="13" r="J43"/>
  <c i="30" r="J41"/>
  <c i="39" r="J41"/>
  <c i="1" r="AG115"/>
  <c r="AN115"/>
  <c r="AG109"/>
  <c r="AN109"/>
  <c r="AG106"/>
  <c r="AN106"/>
  <c r="AG139"/>
  <c r="AN139"/>
  <c r="AG103"/>
  <c r="AG135"/>
  <c r="AN135"/>
  <c r="AZ94"/>
  <c r="W29"/>
  <c r="AG112"/>
  <c r="AN112"/>
  <c r="AG148"/>
  <c r="AN148"/>
  <c r="W30"/>
  <c r="AX94"/>
  <c r="AG119"/>
  <c r="AN119"/>
  <c l="1" r="AN103"/>
  <c r="AG102"/>
  <c r="AN102"/>
  <c r="AV94"/>
  <c r="AK29"/>
  <c l="1" r="AT94"/>
  <c r="AG94"/>
  <c r="AN94"/>
  <c l="1" r="AK26"/>
  <c r="AK35"/>
</calcChain>
</file>

<file path=xl/sharedStrings.xml><?xml version="1.0" encoding="utf-8"?>
<sst xmlns="http://schemas.openxmlformats.org/spreadsheetml/2006/main">
  <si>
    <t>Export Komplet</t>
  </si>
  <si>
    <t/>
  </si>
  <si>
    <t>2.0</t>
  </si>
  <si>
    <t>ZAMOK</t>
  </si>
  <si>
    <t>False</t>
  </si>
  <si>
    <t>{803bd8be-801a-4c9c-8f90-b6a9e30c6a52}</t>
  </si>
  <si>
    <t>0,01</t>
  </si>
  <si>
    <t>21</t>
  </si>
  <si>
    <t>15</t>
  </si>
  <si>
    <t>REKAPITULACE ZAKÁZKY</t>
  </si>
  <si>
    <t xml:space="preserve">v ---  níže se nacházejí doplnkové a pomocné údaje k sestavám  --- v</t>
  </si>
  <si>
    <t>Návod na vyplnění</t>
  </si>
  <si>
    <t>0,001</t>
  </si>
  <si>
    <t>Kód:</t>
  </si>
  <si>
    <t>05Z/2021</t>
  </si>
  <si>
    <t xml:space="preserve">Měnit lze pouze buňky se žlutým podbarvením!_x000d_
_x000d_
1) na prvním listu Rekapitulace stavby vyplňte v sestavě_x000d_
_x000d_
    a) Souhrnný list_x000d_
       - údaje o Uchazeči_x000d_
         (přenesou se do ostatních sestav i v jiných listech)_x000d_
_x000d_
    b) Rekapitulace objektů_x000d_
       - potřebné Ostatní náklady_x000d_
_x000d_
2) na vybraných listech vyplňte v sestavě_x000d_
_x000d_
    a) Krycí list_x000d_
       - údaje o Uchazeči, pokud se liší od údajů o Uchazeči na Souhrnném listu_x000d_
         (údaje se přenesou do ostatních sestav v daném listu)_x000d_
_x000d_
    b) Rekapitulace rozpočtu_x000d_
       - potřebné Ostatní náklady_x000d_
_x000d_
    c) Celkové náklady za stavbu_x000d_
       - ceny u položek_x000d_
       - množství, pokud má žluté podbarvení_x000d_
       - a v případě potřeby poznámku (ta je ve skrytém sloupci)</t>
  </si>
  <si>
    <t>Zakázka:</t>
  </si>
  <si>
    <t>Oprava trati v úseku Františkovy Lázně - Hazlov</t>
  </si>
  <si>
    <t>KSO:</t>
  </si>
  <si>
    <t>CC-CZ:</t>
  </si>
  <si>
    <t>Místo:</t>
  </si>
  <si>
    <t xml:space="preserve"> </t>
  </si>
  <si>
    <t>Datum:</t>
  </si>
  <si>
    <t>7. 1. 2021</t>
  </si>
  <si>
    <t>Zadavatel:</t>
  </si>
  <si>
    <t>IČ:</t>
  </si>
  <si>
    <t>70994234</t>
  </si>
  <si>
    <t>Správa železnic,s.o.;OŘ ÚNL - ST K.Vary</t>
  </si>
  <si>
    <t>DIČ:</t>
  </si>
  <si>
    <t>CZ70994234</t>
  </si>
  <si>
    <t>Uchazeč:</t>
  </si>
  <si>
    <t>Vyplň údaj</t>
  </si>
  <si>
    <t>Projektant:</t>
  </si>
  <si>
    <t>True</t>
  </si>
  <si>
    <t>Zpracovatel:</t>
  </si>
  <si>
    <t>Liprtová Pavlína</t>
  </si>
  <si>
    <t>Poznámka:</t>
  </si>
  <si>
    <t>Cena bez DPH</t>
  </si>
  <si>
    <t>Sazba daně</t>
  </si>
  <si>
    <t>Základ daně</t>
  </si>
  <si>
    <t>Výše daně</t>
  </si>
  <si>
    <t>DPH</t>
  </si>
  <si>
    <t>základní</t>
  </si>
  <si>
    <t>snížená</t>
  </si>
  <si>
    <t>zákl. přenesená</t>
  </si>
  <si>
    <t>sníž. přenesená</t>
  </si>
  <si>
    <t>nulová</t>
  </si>
  <si>
    <t>Cena s DPH</t>
  </si>
  <si>
    <t>v</t>
  </si>
  <si>
    <t>CZK</t>
  </si>
  <si>
    <t>Projektant</t>
  </si>
  <si>
    <t>Zpracovatel</t>
  </si>
  <si>
    <t>Datum a podpis:</t>
  </si>
  <si>
    <t>Razítko</t>
  </si>
  <si>
    <t>Objednavatel</t>
  </si>
  <si>
    <t>Uchazeč</t>
  </si>
  <si>
    <t>REKAPITULACE OBJEKTŮ ZAKÁZKY A SOUPISŮ PRACÍ</t>
  </si>
  <si>
    <t>Informatívní údaje z listů zakázek</t>
  </si>
  <si>
    <t>Kód</t>
  </si>
  <si>
    <t>Popis</t>
  </si>
  <si>
    <t>Cena bez DPH [CZK]</t>
  </si>
  <si>
    <t>Cena s DPH [CZK]</t>
  </si>
  <si>
    <t>Typ</t>
  </si>
  <si>
    <t>z toho Ostat._x000d_
náklady [CZK]</t>
  </si>
  <si>
    <t>DPH [CZK]</t>
  </si>
  <si>
    <t>Normohodiny [h]</t>
  </si>
  <si>
    <t>DPH základní [CZK]</t>
  </si>
  <si>
    <t>DPH snížená [CZK]</t>
  </si>
  <si>
    <t>DPH základní přenesená_x000d_
[CZK]</t>
  </si>
  <si>
    <t>DPH snížená přenesená_x000d_
[CZK]</t>
  </si>
  <si>
    <t>Základna_x000d_
DPH základní</t>
  </si>
  <si>
    <t>Základna_x000d_
DPH snížená</t>
  </si>
  <si>
    <t>Základna_x000d_
DPH zákl. přenesená</t>
  </si>
  <si>
    <t>Základna_x000d_
DPH sníž. přenesená</t>
  </si>
  <si>
    <t>Základna_x000d_
DPH nulová</t>
  </si>
  <si>
    <t>Náklady z rozpočtů</t>
  </si>
  <si>
    <t>D</t>
  </si>
  <si>
    <t>0</t>
  </si>
  <si>
    <t>###NOIMPORT###</t>
  </si>
  <si>
    <t>IMPORT</t>
  </si>
  <si>
    <t>{00000000-0000-0000-0000-000000000000}</t>
  </si>
  <si>
    <t>A.1</t>
  </si>
  <si>
    <t>TSO v trať.úseku Františkovy Lázně - Hazlov</t>
  </si>
  <si>
    <t>STA</t>
  </si>
  <si>
    <t>1</t>
  </si>
  <si>
    <t>{b53bfa78-7e3e-4734-b983-f1de590ed4f9}</t>
  </si>
  <si>
    <t>2</t>
  </si>
  <si>
    <t>/</t>
  </si>
  <si>
    <t>A.1.1</t>
  </si>
  <si>
    <t>Práce na ŽSV</t>
  </si>
  <si>
    <t>Soupis</t>
  </si>
  <si>
    <t>{a82eb59b-ddc5-445f-901d-2146972834d3}</t>
  </si>
  <si>
    <t>A.1.2</t>
  </si>
  <si>
    <t>Práce na ŽSP</t>
  </si>
  <si>
    <t>{423dded6-f380-429c-986b-b2ae1de22334}</t>
  </si>
  <si>
    <t>A.1.3</t>
  </si>
  <si>
    <t>Materiál zajištěný objednatelem - NEOCEŇOVAT</t>
  </si>
  <si>
    <t>{0a855aac-58d5-4c97-a9d5-dcb0ea897d93}</t>
  </si>
  <si>
    <t>A.1.4</t>
  </si>
  <si>
    <t xml:space="preserve">Práce na SSZT </t>
  </si>
  <si>
    <t>{14c66d6c-6ed3-488b-9ae9-f545756692b0}</t>
  </si>
  <si>
    <t>A.1.5</t>
  </si>
  <si>
    <t>Přeprava</t>
  </si>
  <si>
    <t>{6645ea39-c276-4d4a-a378-5424bd74c67a}</t>
  </si>
  <si>
    <t>A.2</t>
  </si>
  <si>
    <t>VON</t>
  </si>
  <si>
    <t>{0664820f-5594-4c99-af01-1b54fd344445}</t>
  </si>
  <si>
    <t>A.3</t>
  </si>
  <si>
    <t>Oprava mostních objektů</t>
  </si>
  <si>
    <t>{42f42eb6-2f63-449f-815d-bf2ed438c4b4}</t>
  </si>
  <si>
    <t>A.3.1</t>
  </si>
  <si>
    <t xml:space="preserve">Zrušení propustku v km 1,997 </t>
  </si>
  <si>
    <t>{c36539f5-94a1-445a-9b4f-0c0bbdae94bb}</t>
  </si>
  <si>
    <t>3</t>
  </si>
  <si>
    <t>###NOINSERT###</t>
  </si>
  <si>
    <t>002</t>
  </si>
  <si>
    <t>VRN - km 1,997</t>
  </si>
  <si>
    <t>{17f4cde7-a83a-4a3b-b864-cce70f661810}</t>
  </si>
  <si>
    <t>A.3.2</t>
  </si>
  <si>
    <t>Oprava propustku v km 2,832</t>
  </si>
  <si>
    <t>{c527fed5-d3e1-4d62-8751-030512a87daf}</t>
  </si>
  <si>
    <t>002 (1)</t>
  </si>
  <si>
    <t>VRN - 2,832</t>
  </si>
  <si>
    <t>{60075d29-ec5d-4dc5-93e0-53d9c6ba54c4}</t>
  </si>
  <si>
    <t>A.3.3</t>
  </si>
  <si>
    <t xml:space="preserve">Oprava propustku v km 3,135 </t>
  </si>
  <si>
    <t>{2781202c-00e8-4af4-82f4-06c5b2664b79}</t>
  </si>
  <si>
    <t>002 (2)</t>
  </si>
  <si>
    <t>VRN - km 3,135</t>
  </si>
  <si>
    <t>{603c9043-8857-4a1e-a012-1a106baa145b}</t>
  </si>
  <si>
    <t>A.3.4</t>
  </si>
  <si>
    <t xml:space="preserve">Oprava propustku v km 4,609 </t>
  </si>
  <si>
    <t>{ad339671-606d-44bf-9247-1722bfe826b1}</t>
  </si>
  <si>
    <t>002 (3)</t>
  </si>
  <si>
    <t>VRN - km 4,609</t>
  </si>
  <si>
    <t>{e3be7592-33c5-4c4f-884b-5db99cdb9bb2}</t>
  </si>
  <si>
    <t>A.3.5</t>
  </si>
  <si>
    <t xml:space="preserve">Oprava propustku v km 6,520 </t>
  </si>
  <si>
    <t>{f545d8b8-6dc4-48bc-a9e1-b813f3071589}</t>
  </si>
  <si>
    <t>002 (4)</t>
  </si>
  <si>
    <t>km 6,520 - svršek</t>
  </si>
  <si>
    <t>{80932826-b48f-48f8-a20e-6a9c119ac759}</t>
  </si>
  <si>
    <t>002 (5)</t>
  </si>
  <si>
    <t>VRN - km 6,520</t>
  </si>
  <si>
    <t>{2426406d-5ee9-4c1d-9570-d3c8c75bb456}</t>
  </si>
  <si>
    <t>A.3.6</t>
  </si>
  <si>
    <t xml:space="preserve">Oprava propustku v km 6,840 </t>
  </si>
  <si>
    <t>{bba5b748-28e3-4f42-84c1-88f28ef2d756}</t>
  </si>
  <si>
    <t>002 (6)</t>
  </si>
  <si>
    <t>VRN - km 6,840</t>
  </si>
  <si>
    <t>{c4d63f25-71fe-4d48-aa98-4186e28558c1}</t>
  </si>
  <si>
    <t>A.3.7</t>
  </si>
  <si>
    <t xml:space="preserve">Oprava propustku v km 7,040 </t>
  </si>
  <si>
    <t>{c77d1698-22b8-4311-b6d7-b5104b955d6e}</t>
  </si>
  <si>
    <t>002 (7)</t>
  </si>
  <si>
    <t>VRN km 7,040</t>
  </si>
  <si>
    <t>{1241d509-ff8c-4ed0-a003-6800dc0e96d1}</t>
  </si>
  <si>
    <t>A.3.8</t>
  </si>
  <si>
    <t xml:space="preserve">Oprava propustku v km 7,605 </t>
  </si>
  <si>
    <t>{75cd1b86-715f-42d5-86a1-f1f0c77486d4}</t>
  </si>
  <si>
    <t>002 (9)</t>
  </si>
  <si>
    <t>VRN - km 7,605</t>
  </si>
  <si>
    <t>{4778ea21-af8e-4e08-b8c8-00e4613e13dc}</t>
  </si>
  <si>
    <t>002 (8)</t>
  </si>
  <si>
    <t>km 7,605 - svršek</t>
  </si>
  <si>
    <t>{9318d87c-b830-434b-8b71-6ef89879f71e}</t>
  </si>
  <si>
    <t>A.3.9</t>
  </si>
  <si>
    <t xml:space="preserve">Oprava propustku v km 7,910 </t>
  </si>
  <si>
    <t>{8d99b76b-ee67-4f4b-ac9b-f1f2119394c9}</t>
  </si>
  <si>
    <t>002 (10)</t>
  </si>
  <si>
    <t>VRN km 7,910</t>
  </si>
  <si>
    <t>{d6213065-0ba1-46d5-bb71-16b4e627176e}</t>
  </si>
  <si>
    <t>A.3.10</t>
  </si>
  <si>
    <t xml:space="preserve">Oprava propustku v km 8,205 </t>
  </si>
  <si>
    <t>{5e6cc305-ea10-4f46-9634-979079c6d1f0}</t>
  </si>
  <si>
    <t>002 (11)</t>
  </si>
  <si>
    <t>VRN km 8,205</t>
  </si>
  <si>
    <t>{474fe7c4-60bc-4a82-9808-dfdf8d59b1b0}</t>
  </si>
  <si>
    <t>A.3.11</t>
  </si>
  <si>
    <t xml:space="preserve">Oprava mostu v km 8,666 </t>
  </si>
  <si>
    <t>{405b6408-4f03-4126-90eb-45b5050c471b}</t>
  </si>
  <si>
    <t>002 (12)</t>
  </si>
  <si>
    <t>km 8,666 - svršek</t>
  </si>
  <si>
    <t>{6fbdeb65-deec-4da4-b96b-83940d3ce5a1}</t>
  </si>
  <si>
    <t>002 (13)</t>
  </si>
  <si>
    <t>VRN - km 8,666</t>
  </si>
  <si>
    <t>{c11aaa50-fdd4-43a5-854f-343aa70f01c6}</t>
  </si>
  <si>
    <t>A.3.12</t>
  </si>
  <si>
    <t xml:space="preserve">Oprava propustku v km 11,950 </t>
  </si>
  <si>
    <t>{3656daf0-412c-4152-8241-7384ee0fd2e6}</t>
  </si>
  <si>
    <t>002 (14)</t>
  </si>
  <si>
    <t>VRN - km 11,950</t>
  </si>
  <si>
    <t>{ad44224e-b1d0-4a6d-9229-10510ed75541}</t>
  </si>
  <si>
    <t>A.3.13</t>
  </si>
  <si>
    <t>Oprava propustku v km 14,845</t>
  </si>
  <si>
    <t>{df6f58ab-5bfe-493c-bccb-08e59c9011fa}</t>
  </si>
  <si>
    <t>002 (15)</t>
  </si>
  <si>
    <t>VRN - km 14,845</t>
  </si>
  <si>
    <t>{67c8e3d4-d866-4804-829b-a1b1208a4140}</t>
  </si>
  <si>
    <t>A.3.14</t>
  </si>
  <si>
    <t xml:space="preserve">Oprava propustku v km 15,025 </t>
  </si>
  <si>
    <t>{84c9c747-abb0-4786-9f74-95ea957262cd}</t>
  </si>
  <si>
    <t>002 (16)</t>
  </si>
  <si>
    <t>VRN - km 15,025</t>
  </si>
  <si>
    <t>{6dc228d7-7577-43c9-ab91-3d6cdcc5c6ff}</t>
  </si>
  <si>
    <t>A.3.15</t>
  </si>
  <si>
    <t xml:space="preserve">Oprava propustku v km 15,360 </t>
  </si>
  <si>
    <t>{d1ae366e-a2b0-4b1e-a59f-a5786222b45f}</t>
  </si>
  <si>
    <t>002 (17)</t>
  </si>
  <si>
    <t>VRN - km 15,360</t>
  </si>
  <si>
    <t>{561bc2f3-de14-446d-b9a6-82225cebecd6}</t>
  </si>
  <si>
    <t>A.3.16</t>
  </si>
  <si>
    <t xml:space="preserve">Oprava mostu v km 15,793 </t>
  </si>
  <si>
    <t>{d7825e2a-007e-46c2-bfc1-a24e9fda234f}</t>
  </si>
  <si>
    <t>002 (18)</t>
  </si>
  <si>
    <t>km 15,793 - svršek</t>
  </si>
  <si>
    <t>{fd2a27c3-98aa-4da5-8c7a-93116684dbf3}</t>
  </si>
  <si>
    <t>002 (19)</t>
  </si>
  <si>
    <t>VRN - km 15,793</t>
  </si>
  <si>
    <t>{454eb302-84bf-444a-86bc-4d179da1d437}</t>
  </si>
  <si>
    <t>KRYCÍ LIST SOUPISU PRACÍ</t>
  </si>
  <si>
    <t>Objekt:</t>
  </si>
  <si>
    <t>A.1 - TSO v trať.úseku Františkovy Lázně - Hazlov</t>
  </si>
  <si>
    <t>Soupis:</t>
  </si>
  <si>
    <t>A.1.1 - Práce na ŽSV</t>
  </si>
  <si>
    <t>REKAPITULACE ČLENĚNÍ SOUPISU PRACÍ</t>
  </si>
  <si>
    <t>Kód dílu - Popis</t>
  </si>
  <si>
    <t>Cena celkem [CZK]</t>
  </si>
  <si>
    <t>Náklady ze soupisu prací</t>
  </si>
  <si>
    <t>-1</t>
  </si>
  <si>
    <t>HSV - Práce a dodávky HSV</t>
  </si>
  <si>
    <t>SOUPIS PRACÍ</t>
  </si>
  <si>
    <t>PČ</t>
  </si>
  <si>
    <t>MJ</t>
  </si>
  <si>
    <t>Množství</t>
  </si>
  <si>
    <t>J.cena [CZK]</t>
  </si>
  <si>
    <t>Cenová soustava</t>
  </si>
  <si>
    <t>J. Nh [h]</t>
  </si>
  <si>
    <t>Nh celkem [h]</t>
  </si>
  <si>
    <t>J. hmotnost [t]</t>
  </si>
  <si>
    <t>Hmotnost celkem [t]</t>
  </si>
  <si>
    <t>J. suť [t]</t>
  </si>
  <si>
    <t>Suť Celkem [t]</t>
  </si>
  <si>
    <t>Náklady soupisu celkem</t>
  </si>
  <si>
    <t>HSV</t>
  </si>
  <si>
    <t>Práce a dodávky HSV</t>
  </si>
  <si>
    <t>ROZPOCET</t>
  </si>
  <si>
    <t>K</t>
  </si>
  <si>
    <t>9902900200</t>
  </si>
  <si>
    <t>Naložení objemnějšího kusového materiálu, vybouraných hmot</t>
  </si>
  <si>
    <t>t</t>
  </si>
  <si>
    <t>Sborník UOŽI 01 2021</t>
  </si>
  <si>
    <t>512</t>
  </si>
  <si>
    <t>1594589703</t>
  </si>
  <si>
    <t>PP</t>
  </si>
  <si>
    <t xml:space="preserve">Naložení objemnějšího kusového materiálu, vybouraných hmot   . Poznámka: 1. Ceny jsou určeny pro nakládání materiálu v případech, kdy není naložení součástí dodávky materiálu nebo není uvedeno v popisu cen a pro nakládání z meziskládky.2. Ceny se použijí i pro nakládání materiálu z vlastních zásob objednatele.</t>
  </si>
  <si>
    <t>P</t>
  </si>
  <si>
    <t xml:space="preserve">Poznámka k položce:_x000d_
130 ks kolejnic dl.25 m(159,25 t)_x000d_
2924 ks pražců (888,896 t)_x000d_
</t>
  </si>
  <si>
    <t>VV</t>
  </si>
  <si>
    <t>(130*25*0,049)+(2924*0,304)</t>
  </si>
  <si>
    <t>5999005030</t>
  </si>
  <si>
    <t>Třídění kolejnic</t>
  </si>
  <si>
    <t>4</t>
  </si>
  <si>
    <t>-1429196968</t>
  </si>
  <si>
    <t>Třídění kolejnic. Poznámka: 1. V cenách jsou započteny náklady na manipulaci, vytřídění a uložení materiálu na úložiště nebo do skladu.</t>
  </si>
  <si>
    <t>Poznámka k položce:_x000d_
Ze 144 ks bude použito 130;14 ks zůstává</t>
  </si>
  <si>
    <t>14*25*0,049</t>
  </si>
  <si>
    <t>5908005430</t>
  </si>
  <si>
    <t>Oprava kolejnicového styku demontáž spojek tv. S49</t>
  </si>
  <si>
    <t>styk</t>
  </si>
  <si>
    <t>1498493755</t>
  </si>
  <si>
    <t>Oprava kolejnicového styku demontáž spojek tv. S49. Poznámka: 1. V cenách jsou započteny náklady na výměnu, demontáž nebo montáž vnitřní spojky a/nebo celého styku a ošetření součástí mazivem. U přechodových spojek se použije položka s větším tvarem. 2. V cenách nejsou obsaženy náklady na dodávku materiálu.</t>
  </si>
  <si>
    <t>Poznámka k položce:_x000d_
15,360 - 16,385_x000d_
16,888 - 17,617_x000d_
1754/25 *2_x000d_
_x000d_
Spojka=kus</t>
  </si>
  <si>
    <t>140</t>
  </si>
  <si>
    <t>5907050020</t>
  </si>
  <si>
    <t>Dělení kolejnic řezáním nebo rozbroušením tv. S49</t>
  </si>
  <si>
    <t>kus</t>
  </si>
  <si>
    <t>Sborník UOŽI 01 2020</t>
  </si>
  <si>
    <t>523629885</t>
  </si>
  <si>
    <t>Dělení kolejnic řezáním nebo rozbroušením tv. S49. Poznámka: 1. V cenách jsou započteny náklady na manipulaci, podložení, označení a provedení řezu kolejnice.</t>
  </si>
  <si>
    <t>Poznámka k položce:_x000d_
Kolejnice Dalovice - 130 ks *2_x000d_
Řezy před zřízením BK(nepovolené sváry-4 díly; 16,385 - 16,906 km) 80 ks_x000d_
Řez=kus</t>
  </si>
  <si>
    <t>130*2+80</t>
  </si>
  <si>
    <t>5</t>
  </si>
  <si>
    <t>5906140070</t>
  </si>
  <si>
    <t>Demontáž kolejového roštu koleje v ose koleje pražce dřevěné tv. S49 rozdělení "c"</t>
  </si>
  <si>
    <t>km</t>
  </si>
  <si>
    <t>1953964439</t>
  </si>
  <si>
    <t>Demontáž kolejového roštu koleje v ose koleje pražce dřevěné tv. S49 rozdělení "c". Poznámka: 1. V cenách jsou započteny náklady na případné odstranění kameniva, rozebrání roštu do součástí, manipulaci, naložení výzisku na dopravní prostředek a uložení na úložišti. 2. V cenách nejsou obsaženy náklady na dopravu a vytřídění.</t>
  </si>
  <si>
    <t xml:space="preserve">Poznámka k položce:_x000d_
15,360 - 16,385   1025 m_x000d_
16,888 - 17,617    729 m_x000d_
odečet 31 m - mostaři</t>
  </si>
  <si>
    <t>(1025+729-31)/1000</t>
  </si>
  <si>
    <t>6</t>
  </si>
  <si>
    <t>5906105010</t>
  </si>
  <si>
    <t>Demontáž pražce dřevěný</t>
  </si>
  <si>
    <t>1768741487</t>
  </si>
  <si>
    <t>Demontáž pražce dřevěný. Poznámka: 1. V cenách jsou započteny náklady na manipulaci, demontáž, odstrojení do součástí a uložení pražců.</t>
  </si>
  <si>
    <t xml:space="preserve">Poznámka k položce:_x000d_
15,360 - 16,385    1025 m_x000d_
16,888 - 17,617      729 m_x000d_
1025+729=1754 m_x000d_
</t>
  </si>
  <si>
    <t>7</t>
  </si>
  <si>
    <t>5999005020</t>
  </si>
  <si>
    <t>Třídění pražců a kolejnicových podpor</t>
  </si>
  <si>
    <t>-514089814</t>
  </si>
  <si>
    <t>Třídění pražců a kolejnicových podpor. Poznámka: 1. V cenách jsou započteny náklady na manipulaci, vytřídění a uložení materiálu na úložiště nebo do skladu.</t>
  </si>
  <si>
    <t>2666*0,100</t>
  </si>
  <si>
    <t>8</t>
  </si>
  <si>
    <t>5906130400</t>
  </si>
  <si>
    <t>Montáž kolejového roštu v ose koleje pražce betonové vystrojené tv. S49 rozdělení "u"</t>
  </si>
  <si>
    <t>565569689</t>
  </si>
  <si>
    <t>Montáž kolejového roštu v ose koleje pražce betonové vystrojené tv. S49 rozdělení "u". Poznámka: 1. V cenách jsou započteny náklady na manipulaci a montáž KR, u pražců dřevěných nevystrojených i na vrtání pražců. 2. V cenách nejsou obsaženy náklady na dodávku materiálu.</t>
  </si>
  <si>
    <t xml:space="preserve">Poznámka k položce:_x000d_
15,360 - 16,385    1025 m_x000d_
16,888 - 17,617      729 m_x000d_
odečet 31 m - mostaři</t>
  </si>
  <si>
    <t>9</t>
  </si>
  <si>
    <t>5905065010</t>
  </si>
  <si>
    <t>Samostatná úprava vrstvy kolejového lože pod ložnou plochou pražců v koleji</t>
  </si>
  <si>
    <t>m2</t>
  </si>
  <si>
    <t>243277327</t>
  </si>
  <si>
    <t>Samostatná úprava vrstvy kolejového lože pod ložnou plochou pražců v koleji. Poznámka: 1. V cenách jsou započteny náklady na urovnání a homogenizaci vrstvy kameniva. 2. V cenách nejsou obsaženy náklady na dodávku a doplnění kameniva.</t>
  </si>
  <si>
    <t xml:space="preserve">Poznámka k položce:_x000d_
15,360 - 17,617 km    2257 m_x000d_
odečet most 31 m_x000d_
2257-31=2226 m - řrozhrnutí a přihrnutí ŠL před ŠČ</t>
  </si>
  <si>
    <t>2226*4</t>
  </si>
  <si>
    <t>10</t>
  </si>
  <si>
    <t>5905085055</t>
  </si>
  <si>
    <t>Souvislé čištění KL strojně koleje pražce betonové rozdělení "u"</t>
  </si>
  <si>
    <t>323345626</t>
  </si>
  <si>
    <t>Souvislé čištění KL strojně koleje pražce betonové rozdělení "u". Poznámka: 1. V cenách jsou započteny náklady na kontinuální čištění KL strojní čističkou, případné vložení geosyntetika, rozprostření výzisku na terén nebo naložení na dopravní prostředek, zdvih, úpravu směrového a výškového uspořádání včetně měření mezních stavebních odchylek dle ČSN a technologických veličin, předání tištěných výstupů a úpravu KL do profilu. Platí i pro čištění KL současně s výměnou pražců. 2. V cenách nejsou obsaženy náklady na snížení KL pod patou kolejnice, následnou úpravu směrového a výškového uspořádání dodávku a doplnění kameniva.</t>
  </si>
  <si>
    <t xml:space="preserve">Poznámka k položce:_x000d_
15,360 - 16,385              1025 m_x000d_
16,888 - 17,617                 729 m_x000d_
odečet 31 m -mostaři</t>
  </si>
  <si>
    <t>11</t>
  </si>
  <si>
    <t>5905085040</t>
  </si>
  <si>
    <t>Souvislé čištění KL strojně koleje pražce betonové rozdělení "c"</t>
  </si>
  <si>
    <t>251588484</t>
  </si>
  <si>
    <t>Souvislé čištění KL strojně koleje pražce betonové rozdělení "c". Poznámka: 1. V cenách jsou započteny náklady na kontinuální čištění KL strojní čističkou, případné vložení geosyntetika, rozprostření výzisku na terén nebo naložení na dopravní prostředek, zdvih, úpravu směrového a výškového uspořádání včetně měření mezních stavebních odchylek dle ČSN a technologických veličin, předání tištěných výstupů a úpravu KL do profilu. Platí i pro čištění KL současně s výměnou pražců. 2. V cenách nejsou obsaženy náklady na snížení KL pod patou kolejnice, následnou úpravu směrového a výškového uspořádání dodávku a doplnění kameniva.</t>
  </si>
  <si>
    <t xml:space="preserve">Poznámka k položce:_x000d_
15,385 - 16,888    503 m</t>
  </si>
  <si>
    <t>503 /1000</t>
  </si>
  <si>
    <t>12</t>
  </si>
  <si>
    <t>9909000100</t>
  </si>
  <si>
    <t>Poplatek za uložení suti nebo hmot na oficiální skládku</t>
  </si>
  <si>
    <t>-844218759</t>
  </si>
  <si>
    <t xml:space="preserve">Poplatek za uložení suti nebo hmot na oficiální skládku   . Poznámka: 1. V cenách jsou započteny náklady na uložení stavebního odpadu na oficiální skládku.2. Je třeba zohlednit regionální rozdíly v cenách poplatků za uložení suti a odpadů. Tyto se mohou výrazně lišit s ohledem nejen na region, ale také na množství a druh ukládaného odpadu.</t>
  </si>
  <si>
    <t xml:space="preserve">Poznámka k položce:_x000d_
15,360 - 17,617      2257 m_x000d_
odečet 31 m mostaři   2257-31=2226 m_x000d_
2226*4*0,5_x000d_
odečet pražců 344,5 m3_x000d_
</t>
  </si>
  <si>
    <t>(((2226*4*0,5)-341,784)*0,4*1,7)*0,5</t>
  </si>
  <si>
    <t>Součet</t>
  </si>
  <si>
    <t>13</t>
  </si>
  <si>
    <t>5905105030</t>
  </si>
  <si>
    <t>Doplnění KL kamenivem souvisle strojně v koleji</t>
  </si>
  <si>
    <t>m3</t>
  </si>
  <si>
    <t>-1879699789</t>
  </si>
  <si>
    <t>Doplnění KL kamenivem souvisle strojně v koleji. Poznámka: 1. V cenách jsou započteny náklady na doplnění kameniva ojediněle ručně vidlemi a/nebo souvisle strojně z výsypných vozů případně nakladačem. 2. V cenách nejsou obsaženy náklady na dodávku kameniva.</t>
  </si>
  <si>
    <t xml:space="preserve">Poznámka k položce:_x000d_
Nadvýšení_x000d_
15,404 - 16,051 km     649 m_x000d_
16,167 - 16,343 km     176 m_x000d_
16,948 - 17,226 km     278 m_x000d_
17,345 - 17,573 km     228 m_x000d_
odečet pražců 224,02 m3_x000d_
_x000d_
15,360 - 17,617     2257 m - 31 m   2226 m_x000d_
odečet  31 m   mostaři_x000d_
+40% z doplnění po strojním čištění_x000d_
300 m3 na následné podbití</t>
  </si>
  <si>
    <t>(649+176+278+228)*3,4*0,1 - 224,02</t>
  </si>
  <si>
    <t>300</t>
  </si>
  <si>
    <t>1644,086</t>
  </si>
  <si>
    <t>14</t>
  </si>
  <si>
    <t>5905115010</t>
  </si>
  <si>
    <t>Příplatek za úpravu nadvýšení KL v oblouku o malém poloměru</t>
  </si>
  <si>
    <t>m</t>
  </si>
  <si>
    <t>-2128737146</t>
  </si>
  <si>
    <t>Příplatek za úpravu nadvýšení KL v oblouku o malém poloměru. Poznámka: 1. V cenách jsou započteny náklady na úpravu nadvýšení KL ručně. 2. V cenách nejsou obsaženy náklady na doplnění a zřízení nadvýšení z vozů a na dodávku kameniva.</t>
  </si>
  <si>
    <t>Poznámka k položce:_x000d_
Kilometr koleje=km</t>
  </si>
  <si>
    <t>5910021020</t>
  </si>
  <si>
    <t>Svařování kolejnic termitem zkrácený předehřev standardní spára svar sériový tv. S49</t>
  </si>
  <si>
    <t>svar</t>
  </si>
  <si>
    <t>-275774634</t>
  </si>
  <si>
    <t>Svařování kolejnic termitem zkrácený předehřev standardní spára svar sériový tv. S49. Poznámka: 1. V cenách jsou započteny náklady na vybrání kameniva z mezipražcového prostoru, demontáž upevňovadel, směrové a výškové vyrovnání kolejnic, provedení svaru, montáž upevňovadel, vizuální kontrola, měření geometrie svaru. 2. V cenách nejsou obsaženy náklady na kontrolu svaru ultrazvukem, podbití pražců a demontáž styku.</t>
  </si>
  <si>
    <t>16</t>
  </si>
  <si>
    <t>5910035030</t>
  </si>
  <si>
    <t>Dosažení dovolené upínací teploty v BK prodloužením kolejnicového pásu v koleji tv. S49</t>
  </si>
  <si>
    <t>-2092350195</t>
  </si>
  <si>
    <t>Dosažení dovolené upínací teploty v BK prodloužením kolejnicového pásu v koleji tv. S49. Poznámka: 1. V cenách jsou započteny náklady na montáž a demontáž napínacího zařízení nebo ohřevu kolejnic a udržování potřebného prodloužení kolejnicového pásu. 2. V cenách nejsou obsaženy náklady na demontáž upevňovadel a kolejnicových spojek.</t>
  </si>
  <si>
    <t>17</t>
  </si>
  <si>
    <t>5907040030</t>
  </si>
  <si>
    <t>Posun kolejnic před svařováním tv. S49</t>
  </si>
  <si>
    <t>-809220891</t>
  </si>
  <si>
    <t>Posun kolejnic před svařováním tv. S49. Poznámka: 1. V cenách jsou započteny náklady na přizdvižení a posun kolejnice. Položka se použije v případě krácení deformovaných konců kolejnic před svařováním. 2. V cenách nejsou obsaženy náklady na demontáž a montáž upevňovadel. Položku nelze použít pro posun z důvodu úpravy dilatačních spár před svařováním.</t>
  </si>
  <si>
    <t>Poznámka k položce:_x000d_
_x000d_
Metr kolejnice=m</t>
  </si>
  <si>
    <t>503*2-60</t>
  </si>
  <si>
    <t>18</t>
  </si>
  <si>
    <t>5907015410</t>
  </si>
  <si>
    <t>Ojedinělá výměna kolejnic současně s výměnou kompletů a pryžové podložky tv. S49 rozdělení "c"</t>
  </si>
  <si>
    <t>1047672813</t>
  </si>
  <si>
    <t>Ojedinělá výměna kolejnic současně s výměnou kompletů a pryžové podložky tv. S49 rozdělení "c". Poznámka: 1. V cenách jsou započteny náklady na demontáž upevňovadel, výměnu kolejnic, dílů a součástí, úpravu dilatačních spár, pryžových podložek, montáž upevňovadel, zřízení nebo demontáž prozatímních styků a ošetření součástí mazivem. 2. V cenách nejsou započteny náklady na dělení kolejnic, zřízení svaru, demontáž nebo montáž styků.</t>
  </si>
  <si>
    <t>Poznámka k položce:_x000d_
Metr kolejnice=m</t>
  </si>
  <si>
    <t>19</t>
  </si>
  <si>
    <t>5907045120</t>
  </si>
  <si>
    <t>Příplatek za obtížnost při výměně kolejnic na rozponových podkladnicích tv. S49</t>
  </si>
  <si>
    <t>-1880146119</t>
  </si>
  <si>
    <t>Příplatek za obtížnost při výměně kolejnic na rozponových podkladnicích tv. S49. Poznámka: 1. V cenách jsou započteny náklady za obtížné podmínky výměny kolejnic.</t>
  </si>
  <si>
    <t>20</t>
  </si>
  <si>
    <t>5908052010</t>
  </si>
  <si>
    <t>Výměna podložky pryžové pod patu kolejnice</t>
  </si>
  <si>
    <t>1013576321</t>
  </si>
  <si>
    <t>Výměna podložky pryžové pod patu kolejnice. Poznámka: 1. V cenách jsou započteny náklady na demontáž upevňovadel, výměnu součásti, montáž upevňovadel a ošetření součástí mazivem. 2. V cenách nejsou obsaženy náklady na dodávku materiálu.</t>
  </si>
  <si>
    <t xml:space="preserve">Poznámka k položce:_x000d_
16,385 - 16,888 km_x000d_
odečet 60 m -ojed.výměna kolejnic_x000d_
včetně výměny vložky M_x000d_
719 ks pražců_x000d_
</t>
  </si>
  <si>
    <t>719*2</t>
  </si>
  <si>
    <t>5910015020</t>
  </si>
  <si>
    <t>Odtavovací stykové svařování mobilní svářečkou kolejnic nových délky do 150 m tv. S49</t>
  </si>
  <si>
    <t>1561981772</t>
  </si>
  <si>
    <t>Odtavovací stykové svařování mobilní svářečkou kolejnic nových délky do 150 m tv. S49. Poznámka: 1. V cenách jsou započteny náklady na vybrání kameniva z mezipražcového prostoru, broušení kontaktních ploch, přisunutí kolejnice na svar, vyrovnání a svaření kolejnic, seříznutí svarového výronku v celém profilu kolejnice, obroušení pojížděných ploch, vizuální prohlídka, měření geometrie svaru a vedení výrobní dokumentace. 2. V cenách nejsou obsaženy náklady na kontrolu svaru ultrazvukem, podbití pražců a demontáž styku.</t>
  </si>
  <si>
    <t>22</t>
  </si>
  <si>
    <t>5910060010</t>
  </si>
  <si>
    <t>Ojedinělé broušení kolejnic R260 do hloubky do 2 mm</t>
  </si>
  <si>
    <t>521729689</t>
  </si>
  <si>
    <t>Ojedinělé broušení kolejnic R260 do hloubky do 2 mm. Poznámka: 1. V cenách jsou započteny náklady na ruční odstranění povrchových vad, převalků ruční nebo pojezdovou bruskou s optimalizací příčného profilu a geometrie hlavy kolejnice.</t>
  </si>
  <si>
    <t>Poznámka k položce:_x000d_
Kolejnice Dalovice - 130*2*0,5m_x000d_
obroušení převalků před svařováním PRSM_x000d_
Metr kolejnice=m</t>
  </si>
  <si>
    <t>130*1</t>
  </si>
  <si>
    <t>23</t>
  </si>
  <si>
    <t>9909000400</t>
  </si>
  <si>
    <t>Poplatek za likvidaci plastových součástí</t>
  </si>
  <si>
    <t>-32567800</t>
  </si>
  <si>
    <t xml:space="preserve">Poplatek za likvidaci plastových součástí   . Poznámka: 1. V cenách jsou započteny náklady na uložení stavebního odpadu na oficiální skládku.2. Je třeba zohlednit regionální rozdíly v cenách poplatků za uložení suti a odpadů. Tyto se mohou výrazně lišit s ohledem nejen na region, ale také na množství a druh ukládaného odpadu.</t>
  </si>
  <si>
    <t>24</t>
  </si>
  <si>
    <t>5910015230</t>
  </si>
  <si>
    <t>Odtavovací stykové svařování mobilní svářečkou kolejnic užitých délky do 150 m tv. S49</t>
  </si>
  <si>
    <t>-252281563</t>
  </si>
  <si>
    <t>Odtavovací stykové svařování mobilní svářečkou kolejnic užitých délky do 150 m tv. S49. Poznámka: 1. V cenách jsou započteny náklady na vybrání kameniva z mezipražcového prostoru, broušení kontaktních ploch, přisunutí kolejnice na svar, vyrovnání a svaření kolejnic, seříznutí svarového výronku v celém profilu kolejnice, obroušení pojížděných ploch, vizuální prohlídka, měření geometrie svaru a vedení výrobní dokumentace. 2. V cenách nejsou obsaženy náklady na kontrolu svaru ultrazvukem, podbití pražců a demontáž styku.</t>
  </si>
  <si>
    <t>25</t>
  </si>
  <si>
    <t>5910040210</t>
  </si>
  <si>
    <t>Umožnění volné dilatace kolejnice bez demontáže nebo montáže upevňovadel s osazením a odstraněním kluzných podložek rozdělení pražců "c"</t>
  </si>
  <si>
    <t>959310533</t>
  </si>
  <si>
    <t>Umožnění volné dilatace kolejnice bez demontáže nebo montáže upevňovadel s osazením a odstraněním kluzných podložek rozdělení pražců "c". Poznámka: 1. V cenách jsou započteny náklady na uvolnění, demontáž a rovnoměrné prodloužení nebo zkrácení kolejnice, vyznačení značek a vedení dokumentace. 2. V cenách nejsou obsaženy náklady na demontáž kolejnicových spojek.</t>
  </si>
  <si>
    <t>Poznámka k položce:_x000d_
16,385 - 16,888 km_x000d_
Metr kolejnice=m</t>
  </si>
  <si>
    <t>503*2</t>
  </si>
  <si>
    <t>26</t>
  </si>
  <si>
    <t>5910040230</t>
  </si>
  <si>
    <t>Umožnění volné dilatace kolejnice bez demontáže nebo montáže upevňovadel s osazením a odstraněním kluzných podložek rozdělení pražců "u"</t>
  </si>
  <si>
    <t>815887260</t>
  </si>
  <si>
    <t>Umožnění volné dilatace kolejnice bez demontáže nebo montáže upevňovadel s osazením a odstraněním kluzných podložek rozdělení pražců "u". Poznámka: 1. V cenách jsou započteny náklady na uvolnění, demontáž a rovnoměrné prodloužení nebo zkrácení kolejnice, vyznačení značek a vedení dokumentace. 2. V cenách nejsou obsaženy náklady na demontáž kolejnicových spojek.</t>
  </si>
  <si>
    <t>Poznámka k položce:_x000d_
15,310 - 15,360 km (umožnění volné dilatace v BK) přilehlý úsek_x000d_
15,360 - 16,385 km_x000d_
16,888 - 17,667 km (umožnění volné dilatace v BK) přilehlý úsek_x000d_
Metr kolejnice=m</t>
  </si>
  <si>
    <t>(1025+729+100)*2</t>
  </si>
  <si>
    <t>27</t>
  </si>
  <si>
    <t>5912060010</t>
  </si>
  <si>
    <t>Demontáž zajišťovací značky samostatné konzolové</t>
  </si>
  <si>
    <t>-383782817</t>
  </si>
  <si>
    <t>Demontáž zajišťovací značky samostatné konzolové. Poznámka: 1. V cenách jsou započteny náklady na demontáž součástí značky, úpravu a urovnání terénu.</t>
  </si>
  <si>
    <t>Poznámka k položce:_x000d_
Značka=kus</t>
  </si>
  <si>
    <t>28</t>
  </si>
  <si>
    <t>5914115330</t>
  </si>
  <si>
    <t>Demontáž nástupištních desek Sudop K (KD,KS) 150</t>
  </si>
  <si>
    <t>691746043</t>
  </si>
  <si>
    <t>Demontáž nástupištních desek Sudop K (KD,KS) 150. Poznámka: 1. V cenách jsou započteny náklady na snesení, uložení nebo naložení na dopravní prostředek a uložení na úložišti.</t>
  </si>
  <si>
    <t>29</t>
  </si>
  <si>
    <t>5914120070</t>
  </si>
  <si>
    <t>Demontáž nástupiště úrovňového Sudop K (KD,KS) 150</t>
  </si>
  <si>
    <t>-1211939690</t>
  </si>
  <si>
    <t>Demontáž nástupiště úrovňového Sudop K (KD,KS) 150. Poznámka: 1. V cenách jsou započteny náklady na snesení dílů i zásypu a jejich uložení na plochu nebo naložení na dopravní prostředek a uložení na úložišti.</t>
  </si>
  <si>
    <t>Poznámka k položce:_x000d_
Zkrácení nástupiště</t>
  </si>
  <si>
    <t>30</t>
  </si>
  <si>
    <t>5914125030</t>
  </si>
  <si>
    <t>Montáž nástupištních desek Sudop K (KD,KS) 150</t>
  </si>
  <si>
    <t>-91999177</t>
  </si>
  <si>
    <t>Montáž nástupištních desek Sudop K (KD,KS) 150. Poznámka: 1. V cenách jsou započteny náklady na manipulaci a montáž desek podle vzorového listu. 2. V cenách nejsou obsaženy náklady na dodávku materiálu.</t>
  </si>
  <si>
    <t>31</t>
  </si>
  <si>
    <t>9909000500</t>
  </si>
  <si>
    <t>Poplatek uložení odpadu betonových prefabrikátů</t>
  </si>
  <si>
    <t>-341307038</t>
  </si>
  <si>
    <t xml:space="preserve">Poplatek uložení odpadu betonových prefabrikátů   . Poznámka: 1. V cenách jsou započteny náklady na uložení stavebního odpadu na oficiální skládku.2. Je třeba zohlednit regionální rozdíly v cenách poplatků za uložení suti a odpadů. Tyto se mohou výrazně lišit s ohledem nejen na region, ale také na množství a druh ukládaného odpadu.</t>
  </si>
  <si>
    <t>Poznámka k položce:_x000d_
značky 96 ks - 10,752 t_x000d_
tvárnice z nástupiště + úložný blok 6,288 t_x000d_
bet. monolit 15,75 t</t>
  </si>
  <si>
    <t>10,752+6,288+15,75</t>
  </si>
  <si>
    <t>32</t>
  </si>
  <si>
    <t>5912065210</t>
  </si>
  <si>
    <t>Montáž zajišťovací značky včetně sloupku a základu konzolové</t>
  </si>
  <si>
    <t>1817148974</t>
  </si>
  <si>
    <t>Montáž zajišťovací značky včetně sloupku a základu konzolové. Poznámka: 1. V cenách jsou započteny náklady na montáž součástí značky včetně zemních prací a úpravy terénu. 2. V cenách nejsou obsaženy náklady na dodávku materiálu.</t>
  </si>
  <si>
    <t>33</t>
  </si>
  <si>
    <t>5909030020</t>
  </si>
  <si>
    <t>Následná úprava GPK koleje směrové a výškové uspořádání pražce betonové</t>
  </si>
  <si>
    <t>-789694935</t>
  </si>
  <si>
    <t>Následná úprava GPK koleje směrové a výškové uspořádání pražce betonové. Poznámka: 1. V cenách jsou započteny náklady na úpravu směrového a výškového uspořádání strojní linkou ASP s přesným zaměřením její prostorové polohy po konsolidaci KL, úpravu KL pluhem a měření mezních stavebních odchylek dle ČSN, měření technologických veličin a předání tištěných výstupů objednateli. 2. V cenách nejsou obsaženy náklady na zaměření APK, doplnění a dodávku kameniva a snížení KL pod patou kolejnice.</t>
  </si>
  <si>
    <t>Poznámka k položce:_x000d_
15,360 - 17,617_x000d_
Kilometr koleje=km</t>
  </si>
  <si>
    <t>34</t>
  </si>
  <si>
    <t>M</t>
  </si>
  <si>
    <t>5958158025</t>
  </si>
  <si>
    <t>Podložka pryžová pod patu kolejnice WS7 149x152x7 (Vossloh)</t>
  </si>
  <si>
    <t>-1652976568</t>
  </si>
  <si>
    <t>35</t>
  </si>
  <si>
    <t>5962119000</t>
  </si>
  <si>
    <t>Zajištění PPK sloupek zajišťovací značka</t>
  </si>
  <si>
    <t>-2123091797</t>
  </si>
  <si>
    <t>36</t>
  </si>
  <si>
    <t>5962119005</t>
  </si>
  <si>
    <t>Zajištění PPK betonový prefabrikovaný základ</t>
  </si>
  <si>
    <t>-528874015</t>
  </si>
  <si>
    <t>37</t>
  </si>
  <si>
    <t>5962119020</t>
  </si>
  <si>
    <t>Zajištění PPK štítek konzolové a hřebové značky</t>
  </si>
  <si>
    <t>-1727608300</t>
  </si>
  <si>
    <t>38</t>
  </si>
  <si>
    <t>5955101000</t>
  </si>
  <si>
    <t>Kamenivo drcené štěrk frakce 31,5/63 třídy BI</t>
  </si>
  <si>
    <t>371073371</t>
  </si>
  <si>
    <t>1644,086*1,7</t>
  </si>
  <si>
    <t>228,520*1,7</t>
  </si>
  <si>
    <t>300*1,7</t>
  </si>
  <si>
    <t>39</t>
  </si>
  <si>
    <t>5964161010</t>
  </si>
  <si>
    <t>Beton lehce zhutnitelný C 20/25;X0 F5 2 285 2 765</t>
  </si>
  <si>
    <t>-1121019208</t>
  </si>
  <si>
    <t>Poznámka k položce:_x000d_
Beton - přejezd, chodník a příkop</t>
  </si>
  <si>
    <t>A.1.2 - Práce na ŽSP</t>
  </si>
  <si>
    <t>5 - Komunikace pozemní</t>
  </si>
  <si>
    <t>Komunikace pozemní</t>
  </si>
  <si>
    <t>5915015020</t>
  </si>
  <si>
    <t>Svahování zemního tělesa železničního spodku v zářezu</t>
  </si>
  <si>
    <t>-984124571</t>
  </si>
  <si>
    <t>Svahování zemního tělesa železničního spodku v zářezu. Poznámka: 1. V cenách jsou započteny náklady na svahování železničního tělesa a uložení výzisku na terén nebo naložení na dopravní prostředek.</t>
  </si>
  <si>
    <t xml:space="preserve">Poznámka k položce:_x000d_
L+ P  15,765 - 15,785 km   _x000d_
L+ P  16,679 - 16,850 km hrana nad příkopem</t>
  </si>
  <si>
    <t>20*2*2</t>
  </si>
  <si>
    <t>171*1,5*2</t>
  </si>
  <si>
    <t>5915010020</t>
  </si>
  <si>
    <t>Těžení zeminy nebo horniny železničního spodku v hornině třídy těžitelnosti I skupiny 2</t>
  </si>
  <si>
    <t>353505439</t>
  </si>
  <si>
    <t>Těžení zeminy nebo horniny železničního spodku v hornině třídy těžitelnosti I skupiny 2. Poznámka: 1. V cenách jsou započteny náklady na těžení a uložení výzisku na terén nebo naložení na dopravní prostředek a uložení na úložišti.</t>
  </si>
  <si>
    <t xml:space="preserve">Poznámka k položce:_x000d_
P 15,638 - 15,681 km_x000d_
L 15,800 - 15863 km_x000d_
L+P  17,162 - 17,172 km</t>
  </si>
  <si>
    <t>43*4*1,3</t>
  </si>
  <si>
    <t>63*1*0,5</t>
  </si>
  <si>
    <t>10*2*0,5*2</t>
  </si>
  <si>
    <t>5904020120</t>
  </si>
  <si>
    <t>Vyřezání křovin porost hustý 6 a více kusů stonků na m2 plochy sklon terénu přes 1:2</t>
  </si>
  <si>
    <t>690808103</t>
  </si>
  <si>
    <t>Vyřezání křovin porost hustý 6 a více kusů stonků na m2 plochy sklon terénu přes 1:2. Poznámka: 1. V cenách jsou započteny náklady na vyřezání a likvidaci výřezu spálením, štěpkováním nebo jeho naložení na dopravní prostředek a uložení na skládku. 2. V cenách nejsou obsaženy náklady na dopravu a skládkovné.</t>
  </si>
  <si>
    <t xml:space="preserve">Poznámka k položce:_x000d_
P 16,100 - 16,679 km_x000d_
L 16,192 - 16,600 km_x000d_
L+P  17,200 - 17,243 km</t>
  </si>
  <si>
    <t>579*2</t>
  </si>
  <si>
    <t>408*2</t>
  </si>
  <si>
    <t>223*1*2</t>
  </si>
  <si>
    <t>5915020010</t>
  </si>
  <si>
    <t>Povrchová úprava plochy železničního spodku</t>
  </si>
  <si>
    <t>1938957390</t>
  </si>
  <si>
    <t>Povrchová úprava plochy železničního spodku. Poznámka: 1. V cenách jsou započteny náklady na urovnání a úpravu ploch nebo skládek výzisku kameniva a zeminy s jejich případnou rekultivací.</t>
  </si>
  <si>
    <t xml:space="preserve">Poznámka k položce:_x000d_
P  15,375 - 15,638 km;š.1 m_x000d_
L  15,375 - 15,765 km;š. 1 m_x000d_
P  15,638 - 15,681 km;š. 4 m_x000d_
P  zkrácení nástupiště _x000d_
P  15,800 -16,027 km;š.1 m_x000d_
L   15,863 - 16,040 km;š.1 m_x000d_
L+P 17,162 - 17,172 km;š.2 m_x000d_
úprava výzisku po stroj.čištění</t>
  </si>
  <si>
    <t>263*1</t>
  </si>
  <si>
    <t>390*1</t>
  </si>
  <si>
    <t>43*4</t>
  </si>
  <si>
    <t>24*2</t>
  </si>
  <si>
    <t>227*1</t>
  </si>
  <si>
    <t>177*1</t>
  </si>
  <si>
    <t>10*2*2</t>
  </si>
  <si>
    <t>50*3</t>
  </si>
  <si>
    <t>5914015010</t>
  </si>
  <si>
    <t>Čištění odvodňovacích zařízení ručně příkop zpevněný</t>
  </si>
  <si>
    <t>-1207736016</t>
  </si>
  <si>
    <t>Čištění odvodňovacích zařízení ručně příkop zpevněný. Poznámka: 1. V cenách jsou započteny náklady na vyčištění od nánosu a nečistot a rozprostření výzisku na terén nebo naložení na dopravní prostředek. 2. V cenách nejsou obsaženy náklady na dopravu a skládkovné.</t>
  </si>
  <si>
    <t>Poznámka k položce:_x000d_
P 16,018 - 16,192 km_x000d_
L 16,040 - 16,192 km</t>
  </si>
  <si>
    <t>174*0,8*0,15</t>
  </si>
  <si>
    <t>152*0,8*0,15</t>
  </si>
  <si>
    <t>5914020020</t>
  </si>
  <si>
    <t>Čištění otevřených odvodňovacích zařízení strojně příkop nezpevněný</t>
  </si>
  <si>
    <t>-1539998853</t>
  </si>
  <si>
    <t>Čištění otevřených odvodňovacích zařízení strojně příkop nezpevněný. Poznámka: 1. V cenách jsou započteny náklady na odtěžení nánosu a nečistot, rozprostření výzisku na terén nebo naložení na dopravní prostředek. 2. V cenách nejsou obsaženy náklady na dopravu a skládkovné.</t>
  </si>
  <si>
    <t>Poznámka k položce:_x000d_
P 16,679 - 16,748 km _x000d_
L 16,679 - 16,764 km_x000d_
L+P 17,443 - 17,725 km</t>
  </si>
  <si>
    <t>69*0,8*0,5</t>
  </si>
  <si>
    <t>85*0,8*0,5</t>
  </si>
  <si>
    <t>282*0,8*0,5*2</t>
  </si>
  <si>
    <t>5915030020</t>
  </si>
  <si>
    <t>Bourání drobných staveb železničního spodku montážních jam</t>
  </si>
  <si>
    <t>1049712446</t>
  </si>
  <si>
    <t>Bourání drobných staveb železničního spodku montážních jam. Poznámka: 1. V cenách jsou započteny náklady na vybourání zdiva, uložení na terén, naložení na dopravní prostředek a uložení na skládce. 2. V cenách nejsou obsaženy náklady na dopravu a skládkovné.</t>
  </si>
  <si>
    <t>Poznámka k položce:_x000d_
Odstranění bet. monolitu</t>
  </si>
  <si>
    <t>2*2,5*1,5</t>
  </si>
  <si>
    <t>5915005020</t>
  </si>
  <si>
    <t>Hloubení rýh nebo jam ručně na železničním spodku v hornině třídy těžitelnosti I skupiny 2</t>
  </si>
  <si>
    <t>-400572059</t>
  </si>
  <si>
    <t>Hloubení rýh nebo jam ručně na železničním spodku v hornině třídy těžitelnosti I skupiny 2. Poznámka: 1. V cenách jsou započteny náklady na hloubení a uložení výzisku na terén nebo naložení na dopravní prostředek a uložení na úložišti.</t>
  </si>
  <si>
    <t>Poznámka k položce:_x000d_
Trativod - vyhloubení rýh_x000d_
L+P 16,192 - 16,428 km</t>
  </si>
  <si>
    <t>236*0,6*1*2</t>
  </si>
  <si>
    <t>5914050040</t>
  </si>
  <si>
    <t>Demontáž krytých odvodňovacích zařízení svodné šachty</t>
  </si>
  <si>
    <t>-1796095256</t>
  </si>
  <si>
    <t>Demontáž krytých odvodňovacích zařízení svodné šachty. Poznámka: 1. V cenách jsou započteny náklady na demontáž dílů, zához, urovnání a úpravu terénu nebo naložení výzisku na dopravní prostředek. 2. V cenách nejsou obsaženy náklady na dopravu a skládkovné.</t>
  </si>
  <si>
    <t>Poznámka k položce:_x000d_
odstranění stáv.šachet 14 ks*1,2</t>
  </si>
  <si>
    <t>7*1,2*2</t>
  </si>
  <si>
    <t>-1949032201</t>
  </si>
  <si>
    <t xml:space="preserve">Poplatek uložení odpadu betonových prefabrikátů    Poznámka: 1. V cenách jsou započteny náklady na uložení stavebního odpadu na oficiální skládku.2. Je třeba zohlednit regionální rozdíly v cenách poplatků za uložení suti a odpadů. Tyto se mohou výrazně lišit s ohledem nejen na region, ale také na množství a druh ukládaného odpadu.</t>
  </si>
  <si>
    <t>5914055010</t>
  </si>
  <si>
    <t>Zřízení krytých odvodňovacích zařízení potrubí trativodu</t>
  </si>
  <si>
    <t>-1303384919</t>
  </si>
  <si>
    <t>Zřízení krytých odvodňovacích zařízení potrubí trativodu. Poznámka: 1. V cenách jsou započteny náklady na zřízení podkladní vrstvy, uložení, obsypání a zásyp zařízení podle vzorového listu a rozprostření výzisku na terén nebo naložení na dopravní prostředek. 2. V cenách nejsou obsaženy náklady na provedení výkopku, ruční dočištění a dodávku materiálu.</t>
  </si>
  <si>
    <t xml:space="preserve">Poznámka k položce:_x000d_
L+P 16,192 - 16,428 km_x000d_
</t>
  </si>
  <si>
    <t>236*2</t>
  </si>
  <si>
    <t>5914055020</t>
  </si>
  <si>
    <t>Zřízení krytých odvodňovacích zařízení šachty trativodu</t>
  </si>
  <si>
    <t>-1951204520</t>
  </si>
  <si>
    <t>Zřízení krytých odvodňovacích zařízení šachty trativodu. Poznámka: 1. V cenách jsou započteny náklady na zřízení podkladní vrstvy, uložení, obsypání a zásyp zařízení podle vzorového listu a rozprostření výzisku na terén nebo naložení na dopravní prostředek. 2. V cenách nejsou obsaženy náklady na provedení výkopku, ruční dočištění a dodávku materiálu.</t>
  </si>
  <si>
    <t>Poznámka k položce:_x000d_
trativodní šachta 2x 7 ks po 1,2 m</t>
  </si>
  <si>
    <t>2*7*1,2</t>
  </si>
  <si>
    <t>5914035450</t>
  </si>
  <si>
    <t>Zřízení otevřených odvodňovacích zařízení trativodní výusť monolitická betonová konstrukce</t>
  </si>
  <si>
    <t>-2090167927</t>
  </si>
  <si>
    <t>Zřízení otevřených odvodňovacích zařízení trativodní výusť monolitická betonová konstrukce. Poznámka: 1. V cenách jsou započteny náklady na zřízení podkladní vrstvy a uložení zařízení podle vzorového listu a rozprostření výzisku na terén nebo naložení na dopravní prostředek. 2. V cenách nejsou obsaženy náklady na provedení výkopku, ruční dočištění a dodávku materiálu.</t>
  </si>
  <si>
    <t>Poznámka k položce:_x000d_
napojení do stáv.šachty 16,192 km; 16,428 km vlevo a vpravo</t>
  </si>
  <si>
    <t>4*1</t>
  </si>
  <si>
    <t>5955101010</t>
  </si>
  <si>
    <t>Kamenivo drcené štěrk frakce 31,5/63 třídy min. C</t>
  </si>
  <si>
    <t>-1118312659</t>
  </si>
  <si>
    <t>5955101020</t>
  </si>
  <si>
    <t>Kamenivo drcené štěrkodrť frakce 0/32</t>
  </si>
  <si>
    <t>1259060538</t>
  </si>
  <si>
    <t>1613397050</t>
  </si>
  <si>
    <t>5964103010</t>
  </si>
  <si>
    <t>Drenážní plastové díly trubka celoperforovaná DN 200 mm</t>
  </si>
  <si>
    <t>-2066593676</t>
  </si>
  <si>
    <t>5964103120</t>
  </si>
  <si>
    <t xml:space="preserve">Drenážní plastové díly šachta průchozí DN 400/250  1 vtok/1 odtok DN 250 mm</t>
  </si>
  <si>
    <t>-421026797</t>
  </si>
  <si>
    <t>5964104150</t>
  </si>
  <si>
    <t>Kanalizační díly plastové Krycí víko šachty plastové pochůzné</t>
  </si>
  <si>
    <t>434967652</t>
  </si>
  <si>
    <t>5964133005</t>
  </si>
  <si>
    <t>Geotextilie separační</t>
  </si>
  <si>
    <t>1810941234</t>
  </si>
  <si>
    <t>-1666980199</t>
  </si>
  <si>
    <t xml:space="preserve">Poplatek za uložení suti nebo hmot na oficiální skládku    Poznámka: 1. V cenách jsou započteny náklady na uložení stavebního odpadu na oficiální skládku.2. Je třeba zohlednit regionální rozdíly v cenách poplatků za uložení suti a odpadů. Tyto se mohou výrazně lišit s ohledem nejen na region, ale také na množství a druh ukládaného odpadu.</t>
  </si>
  <si>
    <t>(275,1+39,12+287,2+283,2)*1,8</t>
  </si>
  <si>
    <t>A.1.3 - Materiál zajištěný objednatelem - NEOCEŇOVAT</t>
  </si>
  <si>
    <t>5956213050</t>
  </si>
  <si>
    <t xml:space="preserve">Pražec betonový příčný vystrojený  užitý tv. B 91S/2 (S)</t>
  </si>
  <si>
    <t>-1037229417</t>
  </si>
  <si>
    <t xml:space="preserve">Poznámka k položce:_x000d_
(1025+729)*1,667        2924 ks</t>
  </si>
  <si>
    <t>5957201010</t>
  </si>
  <si>
    <t>Kolejnice užité tv. S49</t>
  </si>
  <si>
    <t>1733857251</t>
  </si>
  <si>
    <t xml:space="preserve">Poznámka k položce:_x000d_
130ks *25m  3250 m(Dalovice)_x000d_
60 m ojedinělá výměna-dodá TO Frant.Lázně</t>
  </si>
  <si>
    <t>130*25+60</t>
  </si>
  <si>
    <t>5957104025</t>
  </si>
  <si>
    <t>Kolejnicové pásy třídy R260 tv. 49 E1 délky 75 metrů</t>
  </si>
  <si>
    <t>-1477764988</t>
  </si>
  <si>
    <t>5958158005</t>
  </si>
  <si>
    <t xml:space="preserve">Podložka pryžová pod patu kolejnice S49  183/126/6</t>
  </si>
  <si>
    <t>917278782</t>
  </si>
  <si>
    <t>5958134140</t>
  </si>
  <si>
    <t>Součásti upevňovací vložka M</t>
  </si>
  <si>
    <t>1456583509</t>
  </si>
  <si>
    <t>1530*2</t>
  </si>
  <si>
    <t xml:space="preserve">A.1.4 - Práce na SSZT </t>
  </si>
  <si>
    <t>OST - Ostatní</t>
  </si>
  <si>
    <t>OST</t>
  </si>
  <si>
    <t>Ostatní</t>
  </si>
  <si>
    <t>7592005076</t>
  </si>
  <si>
    <t>Montáž počítacího bodu počítače náprav ALCATEL SK30</t>
  </si>
  <si>
    <t>968643719</t>
  </si>
  <si>
    <t>Montáž počítacího bodu počítače náprav ALCATEL SK30 - uložení a připevnění na určené místo, seřízení polohy, přezkoušení</t>
  </si>
  <si>
    <t>7592007076</t>
  </si>
  <si>
    <t>Demontáž počítacího bodu počítače náprav ALCATEL SK30</t>
  </si>
  <si>
    <t>1222411475</t>
  </si>
  <si>
    <t>Poznámka k položce:_x000d_
2x - včetně následného podbití</t>
  </si>
  <si>
    <t>A.1.5 - Přeprava</t>
  </si>
  <si>
    <t>9902100100</t>
  </si>
  <si>
    <t>Doprava obousměrná (např. dodávek z vlastních zásob zhotovitele nebo objednatele nebo výzisku) mechanizací o nosnosti přes 3,5 t sypanin (kameniva, písku, suti, dlažebních kostek, atd.) do 10 km</t>
  </si>
  <si>
    <t>-1177919300</t>
  </si>
  <si>
    <t>Doprava obousměrná (např. dodávek z vlastních zásob zhotovitele nebo objednatele nebo výzisku) mechanizací o nosnosti přes 3,5 t sypanin (kameniva, písku, suti, dlažebních kostek, atd.) do 10 km. Poznámka: 1. Ceny jsou určeny pro dopravu silničními i kolejovými vozidly.2. V cenách obousměrné dopravy jsou započteny náklady na přepravu materiálu na místo určení včetně složení, poplatku za použití dopravní cesty a zpáteční cesty nenaloženého dopravního prostředku.3. V cenách jednosměrné dopravy jsou započteny náklady na přepravu materiálu na místo určení včetně složení a poplatku za použití dopravní cesty. Tyto položky se použijí i v případě, kdy se předpokládá, že dopravní prostředek bude naložen i na zpáteční cestě. V tomto případě se použijí položky pro každý směr samostatně (např. doprava materiálu na stavbu a odvoz výzisku nebo suti ze stavby).</t>
  </si>
  <si>
    <t>Poznámka k položce:_x000d_
Nový štěrk+ štěrk na následné podbití,trativod_x000d_
odvoz desek(Fr.Lázně)</t>
  </si>
  <si>
    <t>3693,430+7,704+424,800+42,480</t>
  </si>
  <si>
    <t>9902100200</t>
  </si>
  <si>
    <t>Doprava obousměrná (např. dodávek z vlastních zásob zhotovitele nebo objednatele nebo výzisku) mechanizací o nosnosti přes 3,5 t sypanin (kameniva, písku, suti, dlažebních kostek, atd.) do 20 km</t>
  </si>
  <si>
    <t>904876253</t>
  </si>
  <si>
    <t>Doprava obousměrná (např. dodávek z vlastních zásob zhotovitele nebo objednatele nebo výzisku) mechanizací o nosnosti přes 3,5 t sypanin (kameniva, písku, suti, dlažebních kostek, atd.) do 20 km. Poznámka: 1. Ceny jsou určeny pro dopravu silničními i kolejovými vozidly.2. V cenách obousměrné dopravy jsou započteny náklady na přepravu materiálu na místo určení včetně složení, poplatku za použití dopravní cesty a zpáteční cesty nenaloženého dopravního prostředku.3. V cenách jednosměrné dopravy jsou započteny náklady na přepravu materiálu na místo určení včetně složení a poplatku za použití dopravní cesty. Tyto položky se použijí i v případě, kdy se předpokládá, že dopravní prostředek bude naložen i na zpáteční cestě. V tomto případě se použijí položky pro každý směr samostatně (např. doprava materiálu na stavbu a odvoz výzisku nebo suti ze stavby).</t>
  </si>
  <si>
    <t xml:space="preserve">Poznámka k položce:_x000d_
kamenivo -1397,473 t _x000d_
beton - 10,752 +7,5 +6,288 +25,2_x000d_
zemina   (275,1+39,12+287,2+283,2)*1,8_x000d_
_x000d_
Měrnou jednotkou je t přepravovaného materiálu.</t>
  </si>
  <si>
    <t>10,752+7,5+6,288+25,2</t>
  </si>
  <si>
    <t>1397,473</t>
  </si>
  <si>
    <t>9902200500</t>
  </si>
  <si>
    <t>Doprava obousměrná (např. dodávek z vlastních zásob zhotovitele nebo objednatele nebo výzisku) mechanizací o nosnosti přes 3,5 t objemnějšího kusového materiálu (prefabrikátů, stožárů, výhybek, rozvaděčů, vybouraných hmot atd.) do 60 km</t>
  </si>
  <si>
    <t>-1049126383</t>
  </si>
  <si>
    <t>Doprava obousměrná (např. dodávek z vlastních zásob zhotovitele nebo objednatele nebo výzisku) mechanizací o nosnosti přes 3,5 t objemnějšího kusového materiálu (prefabrikátů, stožárů, výhybek, rozvaděčů, vybouraných hmot atd.) do 60 km Poznámka: 1. Ceny jsou určeny pro dopravu silničními i kolejovými vozidly.2. V cenách obousměrné dopravy jsou započteny náklady na přepravu materiálu na místo určení včetně složení, poplatku za použití dopravní cesty a zpáteční cesty nenaloženého dopravního prostředku.</t>
  </si>
  <si>
    <t>Poznámka k položce:_x000d_
Pražce(Chodov) 895,888t_x000d_
Kolejnice(Dalovice) 162,9 t_x000d_
Měrnou jednotkou je t přepravovaného materiálu.</t>
  </si>
  <si>
    <t>895,888+162,190</t>
  </si>
  <si>
    <t>9901000900</t>
  </si>
  <si>
    <t>Doprava obousměrná (např. dodávek z vlastních zásob zhotovitele nebo objednatele nebo výzisku) mechanizací o nosnosti do 3,5 t elektrosoučástek, montážního materiálu, kameniva, písku, dlažebních kostek, suti, atd. do 200 km</t>
  </si>
  <si>
    <t>-2078143248</t>
  </si>
  <si>
    <t>Doprava obousměrná (např. dodávek z vlastních zásob zhotovitele nebo objednatele nebo výzisku) mechanizací o nosnosti do 3,5 t elektrosoučástek, montážního materiálu, kameniva, písku, dlažebních kostek, suti, atd. do 200 km Poznámka: 1. Ceny jsou určeny pro dopravu silničními i kolejovými vozidly.2. V cenách obousměrné dopravy jsou započteny náklady na přepravu materiálu na místo určení včetně složení, poplatku za použití dopravní cesty a zpáteční cesty nenaloženého dopravního prostředku.</t>
  </si>
  <si>
    <t>Poznámka k položce:_x000d_
Komponenty k zajištění PPK_x000d_
Měrnou jednotkou je kus stroje.</t>
  </si>
  <si>
    <t>9903200200</t>
  </si>
  <si>
    <t>Přeprava mechanizace na místo prováděných prací o hmotnosti přes 12 t do 200 km</t>
  </si>
  <si>
    <t>1002202446</t>
  </si>
  <si>
    <t>Přeprava mechanizace na místo prováděných prací o hmotnosti přes 12 t do 200 km . Poznámka: 1. Ceny jsou určeny pro dopravu mechanizmů na místo prováděných prací po silnici i po kolejích.2. V ceně jsou započteny i náklady na zpáteční cestu dopravního prostředku. Měrnou jednotkou je kus přepravovaného stroje.</t>
  </si>
  <si>
    <t>Poznámka k položce:_x000d_
MHS; ASP 2x;PUŠL 2x,SČ;Mob.svařovna</t>
  </si>
  <si>
    <t>9901000200</t>
  </si>
  <si>
    <t>Doprava obousměrná (např. dodávek z vlastních zásob zhotovitele nebo objednatele nebo výzisku) mechanizací o nosnosti do 3,5 t elektrosoučástek, montážního materiálu, kameniva, písku, dlažebních kostek, suti, atd. do 20 km</t>
  </si>
  <si>
    <t>1290053105</t>
  </si>
  <si>
    <t>Doprava obousměrná (např. dodávek z vlastních zásob zhotovitele nebo objednatele nebo výzisku) mechanizací o nosnosti do 3,5 t elektrosoučástek, montážního materiálu, kameniva, písku, dlažebních kostek, suti, atd. do 20 km Poznámka: 1. Ceny jsou určeny pro dopravu silničními i kolejovými vozidly.2. V cenách obousměrné dopravy jsou započteny náklady na přepravu materiálu na místo určení včetně složení, poplatku za použití dopravní cesty a zpáteční cesty nenaloženého dopravního prostředku.</t>
  </si>
  <si>
    <t>Poznámka k položce:_x000d_
beton</t>
  </si>
  <si>
    <t>A.2 - VON</t>
  </si>
  <si>
    <t>021211001</t>
  </si>
  <si>
    <t>Průzkumné práce pro opravy Doplňující laboratorní rozbor kontaminace zeminy nebo kol. lože</t>
  </si>
  <si>
    <t>1364450787</t>
  </si>
  <si>
    <t>Průzkumné práce pro opravy Doplňující laboratorní rozbor kontaminace zeminy nebo kol. lože - V ceně jsou započteny náklady na doplňující rozbor kameniva nebo KL pro objasnění kontaminace ropnými látkami akreditovanou laboratoří včetně vyhodnocení a předání zprávy o výsledku.</t>
  </si>
  <si>
    <t>022121001</t>
  </si>
  <si>
    <t>Geodetické práce Diagnostika technické infrastruktury Vytýčení trasy inženýrských sítí</t>
  </si>
  <si>
    <t>%</t>
  </si>
  <si>
    <t>-1285540577</t>
  </si>
  <si>
    <t xml:space="preserve">Geodetické práce Diagnostika technické infrastruktury Vytýčení trasy inženýrských sítí - V sazbě jsou započteny náklady na vyhledání trasy detektorem, zaměření a zobrazení trasy a předání  výstupu zaměření. V sazbě nejsou obsaženy náklady na vytýčení sítí ve správě provozovatele.</t>
  </si>
  <si>
    <t>Poznámka k položce:_x000d_
Pol č. 10,11 a 33_x000d_
Základna pro výpočet - dotyčné práce_x000d_
- matematicky podělena 100 → součin základna x sazba = vypočtená hodnota v %</t>
  </si>
  <si>
    <t>031101041</t>
  </si>
  <si>
    <t>Zařízení a vybavení staveniště vyjma dále jmenované práce včetně opatření na ochranu sousedních pozemků, včetně opatření na ochranu sousedních pozemků, informační tabule, dopravního značení na staveništi aj. při velikosti nákladů přes 20 mil. Kč</t>
  </si>
  <si>
    <t>-1377914990</t>
  </si>
  <si>
    <t>Poznámka k položce:_x000d_
 A.1.1 - 12 367 656,8_x000d_
A.1.2 - 1 343 230,- _x000d_
Základna pro výpočet - ZRN_x000d_
- matematicky podělena 100 → součin základna x sazba = vypočtená hodnota v %_x000d_
_x000d_
Základna pro výpočet - ZRN</t>
  </si>
  <si>
    <t>033131001</t>
  </si>
  <si>
    <t>Provozní vlivy Organizační zajištění prací při zřizování a udržování BK kolejí a výhybek</t>
  </si>
  <si>
    <t>89747847</t>
  </si>
  <si>
    <t>Provozní vlivy Organizační zajištění prací při zřizování a udržování BK kolejí a výhybek - Organizační zajištění prací při zřizování a udržování bezstykové koleje podle př. S3/2, zejména technologická příprava pořízení schématu a projednání postupu, kontrola připravenosti a řízení postupu prací, předání prací a dokladů objednateli.</t>
  </si>
  <si>
    <t>2257+100</t>
  </si>
  <si>
    <t>022111001</t>
  </si>
  <si>
    <t>Geodetické práce Kontrola PPK při směrové a výškové úpravě koleje zaměřením APK trať jednokolejná</t>
  </si>
  <si>
    <t>309076117</t>
  </si>
  <si>
    <t>Geodetické práce Kontrola PPK při směrové a výškové úpravě koleje zaměřením APK trať jednokolejná - V cenách jsou započteny náklady na geodetickou kontinuální kontrolu PPK při směrové a výškové úpravě koleje a vyhotovení dokumentace dle „Metodického pokynu pro měření PPK“ vyhotovení záznamu a zároveň také geodetická kontrola polohy zajišťovacích značek (zpracování dokumentace v digitální podobě). PPK=prostorová poloha koleje</t>
  </si>
  <si>
    <t xml:space="preserve">Poznámka k položce:_x000d_
Celkový počet 4x </t>
  </si>
  <si>
    <t>2,257*4</t>
  </si>
  <si>
    <t>023111001</t>
  </si>
  <si>
    <t>Projektové práce Technický projekt zajištění PPK bez optimalizace nivelety/osy koleje trať jednokolejná zaměření ZZ</t>
  </si>
  <si>
    <t>742244232</t>
  </si>
  <si>
    <t>Projektové práce Technický projekt zajištění PPK bez optimalizace nivelety/osy koleje trať jednokolejná zaměření ZZ - V cenách jsou obsaženy náklady na polohové zaměření, nivelaci, ověření párových zajišťovacích značek, zpracování projektu zajištění PPK, zpracování projektu zajištění dle předpisu SŽDC S3, díl III a štítky. PPK=prostorová poloha koleje</t>
  </si>
  <si>
    <t>023131001</t>
  </si>
  <si>
    <t>Projektové práce Dokumentace skutečného provedení železničního svršku a spodku</t>
  </si>
  <si>
    <t>1078850468</t>
  </si>
  <si>
    <t>Projektové práce Dokumentace skutečného provedení železničního svršku a spodku - V sazbě jsou obsaženy náklady na zaměření a vyhotovení dokumentace skutečného provedení žel. svršku a spodku dle vyhlášky č. 499/2006 Sb., a vyhlášky č. 31/1995 Sb. včetně zpracování dat v digitální podobě v otevřené formě a její předání objednateli</t>
  </si>
  <si>
    <t>022101001</t>
  </si>
  <si>
    <t>Geodetické práce Geodetické práce před opravou</t>
  </si>
  <si>
    <t>461935806</t>
  </si>
  <si>
    <t>022101021</t>
  </si>
  <si>
    <t>Geodetické práce Geodetické práce po ukončení opravy</t>
  </si>
  <si>
    <t>-1028999483</t>
  </si>
  <si>
    <t>A.3 - Oprava mostních objektů</t>
  </si>
  <si>
    <t xml:space="preserve">A.3.1 - Zrušení propustku v km 1,997 </t>
  </si>
  <si>
    <t xml:space="preserve">    1 - Zemní práce</t>
  </si>
  <si>
    <t xml:space="preserve">    3 - Svislé a kompletní konstrukce</t>
  </si>
  <si>
    <t xml:space="preserve">    6 - Úpravy povrchů, podlahy a osazování výplní</t>
  </si>
  <si>
    <t xml:space="preserve">    9 - Ostatní konstrukce a práce, bourání</t>
  </si>
  <si>
    <t xml:space="preserve">    997 - Přesun sutě</t>
  </si>
  <si>
    <t xml:space="preserve">    998 - Přesun hmot</t>
  </si>
  <si>
    <t>Zemní práce</t>
  </si>
  <si>
    <t>174111101</t>
  </si>
  <si>
    <t>Zásyp jam, šachet rýh nebo kolem objektů sypaninou se zhutněním ručně</t>
  </si>
  <si>
    <t>CS ÚRS 2021 01</t>
  </si>
  <si>
    <t>Zásyp sypaninou z jakékoliv horniny ručně s uložením výkopku ve vrstvách se zhutněním jam, šachet, rýh nebo kolem objektů v těchto vykopávkách</t>
  </si>
  <si>
    <t xml:space="preserve">zásyp schodiště </t>
  </si>
  <si>
    <t>1,8*1*2,0</t>
  </si>
  <si>
    <t>58331200</t>
  </si>
  <si>
    <t>štěrkopísek netříděný zásypový</t>
  </si>
  <si>
    <t>pro směsnou zeminu (50% ŠP + původní zemina):</t>
  </si>
  <si>
    <t>65,748*0,5*1,9</t>
  </si>
  <si>
    <t>Svislé a kompletní konstrukce</t>
  </si>
  <si>
    <t>334213211</t>
  </si>
  <si>
    <t>Zdivo mostů z pravidelných kamenů na maltu, objem jednoho kamene do 0,02 m3</t>
  </si>
  <si>
    <t>Zdivo pilířů, opěr a křídel mostů z lomového kamene štípaného nebo ručně vybíraného na maltu z pravidelných kamenů (na vazbu) objemu 1 kusu kamene do 0,02 m3</t>
  </si>
  <si>
    <t xml:space="preserve">zazdění otvoru pro vyplnění otvoru betonem </t>
  </si>
  <si>
    <t>2*2,45*0,5</t>
  </si>
  <si>
    <t>369316111</t>
  </si>
  <si>
    <t>Výplň štoly v hor suché z betonu prostého za rubem nosné obezdívky délky do 200 m</t>
  </si>
  <si>
    <t>Výplň z betonu prostého za rubem nosné obezdívky délky štoly do 200 m, v hornině suché</t>
  </si>
  <si>
    <t xml:space="preserve">vyplnění otvoru betonem </t>
  </si>
  <si>
    <t>(3,1254+4,0+4,0+3,360)*2,0*2,450</t>
  </si>
  <si>
    <t>Úpravy povrchů, podlahy a osazování výplní</t>
  </si>
  <si>
    <t>628633112</t>
  </si>
  <si>
    <t>Spárování kamenného zdiva mostů aktivovanou maltou spára hl do 40 mm dl do 12 m/m2</t>
  </si>
  <si>
    <t>Spárování zdiva pilířů, opěr a křídel mostů z lomového kamene aktivovanou maltou, hloubky do 40 mm délka spáry na 1 m2 upravované plochy přes 6 do 12 m</t>
  </si>
  <si>
    <t>2,45*2</t>
  </si>
  <si>
    <t>Ostatní konstrukce a práce, bourání</t>
  </si>
  <si>
    <t>966075141</t>
  </si>
  <si>
    <t>Odstranění kovového zábradlí vcelku</t>
  </si>
  <si>
    <t>Odstranění různých konstrukcí na mostech kovového zábradlí vcelku</t>
  </si>
  <si>
    <t xml:space="preserve">zprava </t>
  </si>
  <si>
    <t>2,0</t>
  </si>
  <si>
    <t xml:space="preserve">zleva </t>
  </si>
  <si>
    <t>13,6</t>
  </si>
  <si>
    <t>997</t>
  </si>
  <si>
    <t>Přesun sutě</t>
  </si>
  <si>
    <t>997211521</t>
  </si>
  <si>
    <t>Vodorovná doprava vybouraných hmot po suchu na vzdálenost do 1 km</t>
  </si>
  <si>
    <t xml:space="preserve">Vodorovná doprava suti nebo vybouraných hmot  vybouraných hmot se složením a hrubým urovnáním nebo s přeložením na jiný dopravní prostředek kromě lodi, na vzdálenost do 1 km</t>
  </si>
  <si>
    <t>997211529</t>
  </si>
  <si>
    <t>Příplatek ZKD 1 km u vodorovné dopravy vybouraných hmot</t>
  </si>
  <si>
    <t xml:space="preserve">Vodorovná doprava suti nebo vybouraných hmot  vybouraných hmot se složením a hrubým urovnáním nebo s přeložením na jiný dopravní prostředek kromě lodi, na vzdálenost Příplatek k ceně za každý další i započatý 1 km přes 1 km</t>
  </si>
  <si>
    <t>přeprava do KV zábradlí do kovošrotu (výzisk SMT):</t>
  </si>
  <si>
    <t>0,288*64</t>
  </si>
  <si>
    <t>997211612</t>
  </si>
  <si>
    <t>Nakládání vybouraných hmot na dopravní prostředky pro vodorovnou dopravu</t>
  </si>
  <si>
    <t xml:space="preserve">Nakládání suti nebo vybouraných hmot  na dopravní prostředky pro vodorovnou dopravu vybouraných hmot</t>
  </si>
  <si>
    <t>998</t>
  </si>
  <si>
    <t>Přesun hmot</t>
  </si>
  <si>
    <t>998212111</t>
  </si>
  <si>
    <t>Přesun hmot pro mosty zděné, monolitické betonové nebo ocelové v do 20 m</t>
  </si>
  <si>
    <t xml:space="preserve">Přesun hmot pro mosty zděné, betonové monolitické, spřažené ocelobetonové nebo kovové  vodorovná dopravní vzdálenost do 100 m výška mostu do 20 m</t>
  </si>
  <si>
    <t>Úroveň 3:</t>
  </si>
  <si>
    <t>002 - VRN - km 1,997</t>
  </si>
  <si>
    <t>VRN - Vedlejší rozpočtové náklady</t>
  </si>
  <si>
    <t xml:space="preserve">    VRN3 - Zařízení staveniště</t>
  </si>
  <si>
    <t>VRN</t>
  </si>
  <si>
    <t>Vedlejší rozpočtové náklady</t>
  </si>
  <si>
    <t>VRN3</t>
  </si>
  <si>
    <t>Zařízení staveniště</t>
  </si>
  <si>
    <t>030001000</t>
  </si>
  <si>
    <t>kpl</t>
  </si>
  <si>
    <t>Poznámka k položce:_x000d_
Poznámka k položce: dodávky vody a energie, příjezdové komunikace včetně příp. omezení provozu a dopravního značení, příp. pronájmy pozemků, střežení pracoviště, uvedení pozemků do původního stavu, včetně přípravy a likvidace staveniště.</t>
  </si>
  <si>
    <t>A.3.2 - Oprava propustku v km 2,832</t>
  </si>
  <si>
    <t xml:space="preserve">    4 - Vodorovné konstrukce</t>
  </si>
  <si>
    <t>111251201</t>
  </si>
  <si>
    <t>Odstranění křovin a stromů průměru kmene do 100 mm i s kořeny sklonu terénu přes 1:5 z celkové plochy do 100 m2 strojně</t>
  </si>
  <si>
    <t>Odstranění křovin a stromů s odstraněním kořenů strojně průměru kmene do 100 mm v rovině nebo ve svahu sklonu terénu přes 1:5, při celkové ploše do 100 m2</t>
  </si>
  <si>
    <t xml:space="preserve">Vtok </t>
  </si>
  <si>
    <t>6*3</t>
  </si>
  <si>
    <t xml:space="preserve">výtok </t>
  </si>
  <si>
    <t xml:space="preserve">oodtok z propustku </t>
  </si>
  <si>
    <t>20*2</t>
  </si>
  <si>
    <t>112155311</t>
  </si>
  <si>
    <t>Štěpkování keřového porostu středně hustého s naložením</t>
  </si>
  <si>
    <t>Štěpkování s naložením na dopravní prostředek a odvozem do 20 km keřového porostu středně hustého</t>
  </si>
  <si>
    <t>121151103</t>
  </si>
  <si>
    <t>Sejmutí ornice plochy do 100 m2 tl vrstvy do 200 mm strojně</t>
  </si>
  <si>
    <t>Sejmutí ornice strojně při souvislé ploše do 100 m2, tl. vrstvy do 200 mm</t>
  </si>
  <si>
    <t xml:space="preserve">odkop </t>
  </si>
  <si>
    <t>na vtoku - včetně napojení příkopů</t>
  </si>
  <si>
    <t>3*8</t>
  </si>
  <si>
    <t xml:space="preserve">na výtoku </t>
  </si>
  <si>
    <t xml:space="preserve">na výtoku pro odvod vody </t>
  </si>
  <si>
    <t xml:space="preserve">vsakovací jimka v případě špatného odtoku </t>
  </si>
  <si>
    <t>2*2</t>
  </si>
  <si>
    <t>122252502</t>
  </si>
  <si>
    <t>Odkopávky a prokopávky nezapažené pro spodní stavbu železnic v hornině třídy těžitelnosti I, skupiny 3 objem do 1000 m3 strojně</t>
  </si>
  <si>
    <t>Odkopávky a prokopávky nezapažené pro spodní stavbu železnic strojně v hornině třídy těžitelnosti I skupiny 3 přes 100 do 1 000 m3</t>
  </si>
  <si>
    <t>3*2,0*6</t>
  </si>
  <si>
    <t>20*2*1,5</t>
  </si>
  <si>
    <t>2*2*1,5</t>
  </si>
  <si>
    <t>151103101</t>
  </si>
  <si>
    <t>Zřízení příložného pažení a rozepření stěn kolejového lože do 20 m2 hl do 2 m</t>
  </si>
  <si>
    <t>Zřízení pažení a rozepření stěn výkopu kolejového lože plochy do 20 m2 pro jakoukoliv mezerovitost příložné, hloubky do 2 m</t>
  </si>
  <si>
    <t xml:space="preserve">zapažení lože pro navýšení čel odkop pro ně </t>
  </si>
  <si>
    <t>151103111</t>
  </si>
  <si>
    <t>Odstranění příložného pažení a rozepření stěn kolejového lože do 20 m2 hl do 2 m</t>
  </si>
  <si>
    <t>Odstranění pažení a rozepření stěn výkopu kolejového lože plochy do 20 m2 s uložením materiálu na vzdálenost do 3 m od kraje výkopu příložné, hloubky do 2 m</t>
  </si>
  <si>
    <t>162432511</t>
  </si>
  <si>
    <t>Vodorovné přemístění výkopku do 2000 m pracovním vlakem</t>
  </si>
  <si>
    <t>Vodorovné přemístění výkopku pracovním vlakem bez naložení výkopku, avšak s jeho vyložením, pro jakoukoliv třídu těžitelnosti, na vzdálenost do 2 000 m</t>
  </si>
  <si>
    <t>Poznámka k položce:_x000d_
Poznámka k položce: špatný přístup, kolejově např. z přejezdu P 333 km 2,215</t>
  </si>
  <si>
    <t xml:space="preserve">zemina </t>
  </si>
  <si>
    <t>(138+1,512)*2</t>
  </si>
  <si>
    <t xml:space="preserve">suť </t>
  </si>
  <si>
    <t>0,613</t>
  </si>
  <si>
    <t>162751117</t>
  </si>
  <si>
    <t>Vodorovné přemístění do 10000 m výkopku/sypaniny z horniny třídy těžitelnosti I, skupiny 1 až 3</t>
  </si>
  <si>
    <t>Vodorovné přemístění výkopku nebo sypaniny po suchu na obvyklém dopravním prostředku, bez naložení výkopku, avšak se složením bez rozhrnutí z horniny třídy těžitelnosti I skupiny 1 až 3 na vzdálenost přes 9 000 do 10 000 m</t>
  </si>
  <si>
    <t>138+1,512</t>
  </si>
  <si>
    <t>162751119</t>
  </si>
  <si>
    <t>Příplatek k vodorovnému přemístění výkopku/sypaniny z horniny třídy těžitelnosti I, skupiny 1 až 3 ZKD 1000 m přes 10000 m</t>
  </si>
  <si>
    <t>Vodorovné přemístění výkopku nebo sypaniny po suchu na obvyklém dopravním prostředku, bez naložení výkopku, avšak se složením bez rozhrnutí z horniny třídy těžitelnosti I skupiny 1 až 3 na vzdálenost Příplatek k ceně za každých dalších i započatých 1 000 m</t>
  </si>
  <si>
    <t>Poznámka k položce:_x000d_
Poznámka k položce: např. skládka ALGON, A.S. - RECYKLAČNÍ STŘEDISKO</t>
  </si>
  <si>
    <t>139,512*16</t>
  </si>
  <si>
    <t>167151101</t>
  </si>
  <si>
    <t>Nakládání výkopku z hornin třídy těžitelnosti I, skupiny 1 až 3 do 100 m3</t>
  </si>
  <si>
    <t>Nakládání, skládání a překládání neulehlého výkopku nebo sypaniny strojně nakládání, množství do 100 m3, z horniny třídy těžitelnosti I, skupiny 1 až 3</t>
  </si>
  <si>
    <t>přeložení na mezideponii z důvodu špatného přístupu k objektu:</t>
  </si>
  <si>
    <t>139,512</t>
  </si>
  <si>
    <t>171201231</t>
  </si>
  <si>
    <t>Poplatek za uložení zeminy a kamení na recyklační skládce (skládkovné) kód odpadu 17 05 04</t>
  </si>
  <si>
    <t>Poplatek za uložení stavebního odpadu na recyklační skládce (skládkovné) zeminy a kamení zatříděného do Katalogu odpadů pod kódem 17 05 04</t>
  </si>
  <si>
    <t>139,512*2</t>
  </si>
  <si>
    <t>174111311</t>
  </si>
  <si>
    <t>Zásyp sypaninou se zhutněním přes 3 m3 pro spodní stavbu železnic</t>
  </si>
  <si>
    <t>Zásyp sypaninou pro spodní stavbu železnic objemu přes 3 m3 se zhutněním</t>
  </si>
  <si>
    <t xml:space="preserve">za navýšené čela </t>
  </si>
  <si>
    <t>0,8*5*1*2</t>
  </si>
  <si>
    <t>8*1,9</t>
  </si>
  <si>
    <t>181351103</t>
  </si>
  <si>
    <t>Rozprostření ornice tl vrstvy do 200 mm pl do 500 m2 v rovině nebo ve svahu do 1:5 strojně</t>
  </si>
  <si>
    <t>Rozprostření a urovnání ornice v rovině nebo ve svahu sklonu do 1:5 strojně při souvislé ploše přes 100 do 500 m2, tl. vrstvy do 200 mm</t>
  </si>
  <si>
    <t xml:space="preserve">ornice zpět </t>
  </si>
  <si>
    <t>na vtoku</t>
  </si>
  <si>
    <t>3*7</t>
  </si>
  <si>
    <t>20*1,5</t>
  </si>
  <si>
    <t>181411122</t>
  </si>
  <si>
    <t>Založení lučního trávníku výsevem plochy do 1000 m2 ve svahu do 1:2</t>
  </si>
  <si>
    <t>Založení trávníku na půdě předem připravené plochy do 1000 m2 výsevem včetně utažení lučního na svahu přes 1:5 do 1:2</t>
  </si>
  <si>
    <t>005724740</t>
  </si>
  <si>
    <t>osivo směs travní krajinná-svahová</t>
  </si>
  <si>
    <t>kg</t>
  </si>
  <si>
    <t>76*0,03</t>
  </si>
  <si>
    <t>317321118</t>
  </si>
  <si>
    <t>Mostní římsy ze ŽB C 30/37</t>
  </si>
  <si>
    <t xml:space="preserve">Římsy ze železového betonu  C 30/37</t>
  </si>
  <si>
    <t xml:space="preserve">na vtoku </t>
  </si>
  <si>
    <t>3,3*0,5*0,3</t>
  </si>
  <si>
    <t>317321191</t>
  </si>
  <si>
    <t>Příplatek k mostním římsám ze ŽB za betonáž malého rozsahu do 25 m3</t>
  </si>
  <si>
    <t xml:space="preserve">Římsy ze železového betonu  Příplatek k cenám za betonáž malého rozsahu do 25 m3</t>
  </si>
  <si>
    <t>317353121</t>
  </si>
  <si>
    <t>Bednění mostních říms všech tvarů - zřízení</t>
  </si>
  <si>
    <t xml:space="preserve">Bednění mostní římsy  zřízení všech tvarů</t>
  </si>
  <si>
    <t xml:space="preserve">vtok </t>
  </si>
  <si>
    <t>(0,1+0,3+0,3)*3,3</t>
  </si>
  <si>
    <t>0,3*0,5*2*2</t>
  </si>
  <si>
    <t>317353221</t>
  </si>
  <si>
    <t>Bednění mostních říms všech tvarů - odstranění</t>
  </si>
  <si>
    <t>40</t>
  </si>
  <si>
    <t xml:space="preserve">Bednění mostní římsy  odstranění všech tvarů</t>
  </si>
  <si>
    <t>317361116</t>
  </si>
  <si>
    <t>Výztuž mostních říms z betonářské oceli 10 505</t>
  </si>
  <si>
    <t>42</t>
  </si>
  <si>
    <t xml:space="preserve">Výztuž mostních železobetonových říms  z betonářské oceli 10 505 (R) nebo BSt 500</t>
  </si>
  <si>
    <t xml:space="preserve">trny pro navýšení předpoklad po 0,5m profil 16 </t>
  </si>
  <si>
    <t>7*0,6*1,58/1000*2</t>
  </si>
  <si>
    <t xml:space="preserve">trny pro římsu předpoklad po 0,5m profil 16 </t>
  </si>
  <si>
    <t xml:space="preserve">římsy  předpoklad 75 kg/m3</t>
  </si>
  <si>
    <t>0,990*75/1000</t>
  </si>
  <si>
    <t>317361411</t>
  </si>
  <si>
    <t>Výztuž mostních říms ze svařovaných sítí do 6 kg/m2</t>
  </si>
  <si>
    <t>44</t>
  </si>
  <si>
    <t xml:space="preserve">Výztuž mostních železobetonových říms  ze svařovaných sítí do 6 kg/m2</t>
  </si>
  <si>
    <t xml:space="preserve">římsy </t>
  </si>
  <si>
    <t>(0,3+0,5+0,3+0,5+0,1)*3,3*7,9/1000*2</t>
  </si>
  <si>
    <t>0,3*0,5*2*7,9/1000*2</t>
  </si>
  <si>
    <t>334213111</t>
  </si>
  <si>
    <t>Zdivo mostů z nepravidelných kamenů na maltu, objem jednoho kamene do 0,02 m3</t>
  </si>
  <si>
    <t>46</t>
  </si>
  <si>
    <t>Zdivo pilířů, opěr a křídel mostů z lomového kamene štípaného nebo ručně vybíraného na maltu z nepravidelných kamenů objemu 1 kusu kamene do 0,02 m3</t>
  </si>
  <si>
    <t xml:space="preserve">zdivo pro navýšení čel  </t>
  </si>
  <si>
    <t>3,3*0,6*0,6</t>
  </si>
  <si>
    <t>Vodorovné konstrukce</t>
  </si>
  <si>
    <t>465513156</t>
  </si>
  <si>
    <t>Dlažba svahu u opěr z upraveného lomového žulového kamene tl 200 mm do lože C 25/30 pl do 10 m2</t>
  </si>
  <si>
    <t>48</t>
  </si>
  <si>
    <t xml:space="preserve">Dlažba svahu u mostních opěr z upraveného lomového žulového kamene  s vyspárováním maltou MC 25, šíře spáry 15 mm do betonového lože C 25/30 tloušťky 200 mm, plochy do 10 m2</t>
  </si>
  <si>
    <t xml:space="preserve">na vtoku včetně kaskád </t>
  </si>
  <si>
    <t>(3,3+0,5+0,5)*3</t>
  </si>
  <si>
    <t xml:space="preserve">nad římsou </t>
  </si>
  <si>
    <t>(3,3+0,5+0,5)*2</t>
  </si>
  <si>
    <t>273361412</t>
  </si>
  <si>
    <t>Výztuž základových desek ze svařovaných sítí do 6 kg/m2</t>
  </si>
  <si>
    <t>50</t>
  </si>
  <si>
    <t>Výztuž základových konstrukcí desek ze svařovaných sítí, hmotnosti přes 3,5 do 6 kg/m2</t>
  </si>
  <si>
    <t>"pod dlažbu</t>
  </si>
  <si>
    <t>43*1,3*3,033/1000</t>
  </si>
  <si>
    <t>52</t>
  </si>
  <si>
    <t>Poznámka k položce:_x000d_
Poznámka k položce: spárování u nově vyzdívaného zdiva včetně úpravy spáry (zdrsněním či uhlazením)</t>
  </si>
  <si>
    <t xml:space="preserve">spárování zdiva pro navýšení čel  </t>
  </si>
  <si>
    <t>3,3*0,6</t>
  </si>
  <si>
    <t>936942211</t>
  </si>
  <si>
    <t>Zhotovení tabulky s letopočtem opravy mostu vložením šablony do bednění</t>
  </si>
  <si>
    <t>54</t>
  </si>
  <si>
    <t>Zhotovení tabulky s letopočtem opravy nebo větší údržby vložením šablony do bednění</t>
  </si>
  <si>
    <t>Poznámka k položce:_x000d_
Poznámka k položce: Včetně zhotovení 1x základního PKO nátěru výztuže u vlysu s letopočtem s ručním očištěním kartáčem</t>
  </si>
  <si>
    <t>952904121</t>
  </si>
  <si>
    <t>Čištění mostních objektů - ruční odstranění nánosů z otvorů v do 1,5 m</t>
  </si>
  <si>
    <t>56</t>
  </si>
  <si>
    <t>Čištění mostních objektů odstranění nánosů z otvorů ručně, světlé výšky otvoru do 1,5 m</t>
  </si>
  <si>
    <t xml:space="preserve">v otvoru </t>
  </si>
  <si>
    <t>6,3*0,6*0,4</t>
  </si>
  <si>
    <t>952904131</t>
  </si>
  <si>
    <t>Čištění mostních objektů - propláchnutí odvodnění</t>
  </si>
  <si>
    <t>58</t>
  </si>
  <si>
    <t>Čištění mostních objektů propláchnutí odvodnění</t>
  </si>
  <si>
    <t>985142211</t>
  </si>
  <si>
    <t>Vysekání spojovací hmoty ze spár zdiva hl přes 40 mm dl do 6 m/m2</t>
  </si>
  <si>
    <t>60</t>
  </si>
  <si>
    <t>Vysekání spojovací hmoty ze spár zdiva včetně vyčištění hloubky spáry přes 40 mm délky spáry na 1 m2 upravované plochy do 6 m</t>
  </si>
  <si>
    <t xml:space="preserve">opěry 50% </t>
  </si>
  <si>
    <t>6,3*0,4*2/2</t>
  </si>
  <si>
    <t>985223211</t>
  </si>
  <si>
    <t>Přezdívání kamenného zdiva do aktivované malty do 3 m3</t>
  </si>
  <si>
    <t>62</t>
  </si>
  <si>
    <t>Přezdívání zdiva do aktivované malty kamenného, objemu přes 1 do 3 m3</t>
  </si>
  <si>
    <t>Poznámka k položce:_x000d_
Poznámka k položce: včetně odstranění zdiva a jeho dozdění, včetně dodání materiálu bez kamene, bez spárování</t>
  </si>
  <si>
    <t xml:space="preserve">po vyčištění </t>
  </si>
  <si>
    <t>0,2</t>
  </si>
  <si>
    <t>58380756</t>
  </si>
  <si>
    <t>kámen lomový soklový (1t=1,7m2)</t>
  </si>
  <si>
    <t>CS ÚRS 2020 01</t>
  </si>
  <si>
    <t>64</t>
  </si>
  <si>
    <t>0,2*2,8</t>
  </si>
  <si>
    <t>985232111</t>
  </si>
  <si>
    <t>Hloubkové spárování zdiva aktivovanou maltou spára hl do 80 mm dl do 6 m/m2</t>
  </si>
  <si>
    <t>66</t>
  </si>
  <si>
    <t>Hloubkové spárování zdiva hloubky přes 40 do 80 mm aktivovanou maltou délky spáry na 1 m2 upravované plochy do 6 m</t>
  </si>
  <si>
    <t>985233111</t>
  </si>
  <si>
    <t>Úprava spár po spárování zdiva uhlazením spára dl do 6 m/m2</t>
  </si>
  <si>
    <t>68</t>
  </si>
  <si>
    <t>Úprava spár po spárování zdiva kamenného nebo cihelného délky spáry na 1 m2 upravované plochy do 6 m uhlazením</t>
  </si>
  <si>
    <t>985331115</t>
  </si>
  <si>
    <t>Dodatečné vlepování betonářské výztuže D 16 mm do cementové aktivované malty včetně vyvrtání otvoru</t>
  </si>
  <si>
    <t>70</t>
  </si>
  <si>
    <t>Dodatečné vlepování betonářské výztuže včetně vyvrtání a vyčištění otvoru cementovou aktivovanou maltou průměr výztuže 16 mm</t>
  </si>
  <si>
    <t>Poznámka k položce:_x000d_
Poznámka k položce: materiál trnů obsažen ve výztuži</t>
  </si>
  <si>
    <t>trny pro kotvení navýšení odhad po 0,5m</t>
  </si>
  <si>
    <t>7*0,3*2</t>
  </si>
  <si>
    <t xml:space="preserve">trny pro římsu </t>
  </si>
  <si>
    <t>997211511</t>
  </si>
  <si>
    <t>Vodorovná doprava suti po suchu na vzdálenost do 1 km</t>
  </si>
  <si>
    <t>72</t>
  </si>
  <si>
    <t xml:space="preserve">Vodorovná doprava suti nebo vybouraných hmot  suti se složením a hrubým urovnáním, na vzdálenost do 1 km</t>
  </si>
  <si>
    <t>997211519</t>
  </si>
  <si>
    <t>Příplatek ZKD 1 km u vodorovné dopravy suti</t>
  </si>
  <si>
    <t>74</t>
  </si>
  <si>
    <t xml:space="preserve">Vodorovná doprava suti nebo vybouraných hmot  suti se složením a hrubým urovnáním, na vzdálenost Příplatek k ceně za každý další i započatý 1 km přes 1 km</t>
  </si>
  <si>
    <t>0,613*25</t>
  </si>
  <si>
    <t>997211611</t>
  </si>
  <si>
    <t>Nakládání suti na dopravní prostředky pro vodorovnou dopravu</t>
  </si>
  <si>
    <t>76</t>
  </si>
  <si>
    <t xml:space="preserve">Nakládání suti nebo vybouraných hmot  na dopravní prostředky pro vodorovnou dopravu suti</t>
  </si>
  <si>
    <t>0,613*2</t>
  </si>
  <si>
    <t>997013873</t>
  </si>
  <si>
    <t>78</t>
  </si>
  <si>
    <t>80</t>
  </si>
  <si>
    <t>41</t>
  </si>
  <si>
    <t>998212191</t>
  </si>
  <si>
    <t>Příplatek k přesunu hmot pro mosty zděné nebo monolitické za zvětšený přesun do 1000 m</t>
  </si>
  <si>
    <t>82</t>
  </si>
  <si>
    <t xml:space="preserve">Přesun hmot pro mosty zděné, betonové monolitické, spřažené ocelobetonové nebo kovové  Příplatek k cenám za zvětšený přesun přes přes vymezenou největší dopravní vzdálenost do 1000 m</t>
  </si>
  <si>
    <t>002 (1) - VRN - 2,832</t>
  </si>
  <si>
    <t xml:space="preserve">    VRN1 - Průzkumné, geodetické a projektové práce</t>
  </si>
  <si>
    <t xml:space="preserve">    VRN6 - Územní vlivy</t>
  </si>
  <si>
    <t>VRN1</t>
  </si>
  <si>
    <t>Průzkumné, geodetické a projektové práce</t>
  </si>
  <si>
    <t>013002000</t>
  </si>
  <si>
    <t>Projektové práce</t>
  </si>
  <si>
    <t>Poznámka k položce:_x000d_
Poznámka k položce: zpracování dokumentace zhotovitele včetně výkazu výměr a dokumentace skutečného provedení stavby - 2x (v trvalém tisku i digitálně) s využitím železničního bodového pole a po projednání a schválení SŽG. Bez dotčených inženýrských sítí.</t>
  </si>
  <si>
    <t>VRN6</t>
  </si>
  <si>
    <t>Územní vlivy</t>
  </si>
  <si>
    <t>060001000</t>
  </si>
  <si>
    <t xml:space="preserve">Poznámka k položce:_x000d_
Poznámka k položce: z důvodu špatného přístupu k objektu (asi kolejově z přejezdu  P 333 km 2,215)</t>
  </si>
  <si>
    <t xml:space="preserve">A.3.3 - Oprava propustku v km 3,135 </t>
  </si>
  <si>
    <t>10*3</t>
  </si>
  <si>
    <t>10*4</t>
  </si>
  <si>
    <t>10*2</t>
  </si>
  <si>
    <t>112155315</t>
  </si>
  <si>
    <t>Štěpkování keřového porostu hustého s naložením</t>
  </si>
  <si>
    <t>Štěpkování s naložením na dopravní prostředek a odvozem do 20 km keřového porostu hustého</t>
  </si>
  <si>
    <t>121151113</t>
  </si>
  <si>
    <t>Sejmutí ornice plochy do 500 m2 tl vrstvy do 200 mm strojně</t>
  </si>
  <si>
    <t>Sejmutí ornice strojně při souvislé ploše přes 100 do 500 m2, tl. vrstvy do 200 mm</t>
  </si>
  <si>
    <t>5*10</t>
  </si>
  <si>
    <t xml:space="preserve">pro na výtoku pro odvod vody </t>
  </si>
  <si>
    <t>8*2</t>
  </si>
  <si>
    <t>5*1*8</t>
  </si>
  <si>
    <t>8*2*2</t>
  </si>
  <si>
    <t>Poznámka k položce:_x000d_
Poznámka k položce: špatný přístup, kolejově např. z přejezdu P 334 km 3,617</t>
  </si>
  <si>
    <t>115,362*2</t>
  </si>
  <si>
    <t>0,748</t>
  </si>
  <si>
    <t>112+3,362</t>
  </si>
  <si>
    <t>(112+3,362)*16</t>
  </si>
  <si>
    <t>z 50%</t>
  </si>
  <si>
    <t>(112+3,362)*2*0,5</t>
  </si>
  <si>
    <t>997013631</t>
  </si>
  <si>
    <t>Poplatek za uložení na skládce (skládkovné) stavebního odpadu směsného kód odpadu 17 09 04</t>
  </si>
  <si>
    <t>Poplatek za uložení stavebního odpadu na skládce (skládkovné) směsného stavebního a demoličního zatříděného do Katalogu odpadů pod kódem 17 09 04</t>
  </si>
  <si>
    <t>116*0,03</t>
  </si>
  <si>
    <t>3,45*0,5*0,3</t>
  </si>
  <si>
    <t>(0,1+0,3+0,3)*3,45</t>
  </si>
  <si>
    <t>1,036*75/1000</t>
  </si>
  <si>
    <t>(0,3+0,5+0,3+0,5+0,1)*3,45*7,9/1000*2</t>
  </si>
  <si>
    <t>3,45*0,6*0,6</t>
  </si>
  <si>
    <t>(3,45+0,5+0,5)*4</t>
  </si>
  <si>
    <t>(3,45+0,5+0,5)*2</t>
  </si>
  <si>
    <t>44,5*1,3*3,033/1000</t>
  </si>
  <si>
    <t>3,45*0,6</t>
  </si>
  <si>
    <t>8,5*0,6*0,72</t>
  </si>
  <si>
    <t>0,7*8,5*2/2</t>
  </si>
  <si>
    <t>7*0,4*2</t>
  </si>
  <si>
    <t>0,753*25</t>
  </si>
  <si>
    <t>0,753*2</t>
  </si>
  <si>
    <t>84</t>
  </si>
  <si>
    <t>002 (2) - VRN - km 3,135</t>
  </si>
  <si>
    <t xml:space="preserve">Poznámka k položce:_x000d_
Poznámka k položce: z důvodu špatného přístupu k objektu (asi kolejově z přejezdu  P 334 km 3,617)</t>
  </si>
  <si>
    <t xml:space="preserve">A.3.4 - Oprava propustku v km 4,609 </t>
  </si>
  <si>
    <t>3*6</t>
  </si>
  <si>
    <t>122252501</t>
  </si>
  <si>
    <t>Odkopávky a prokopávky nezapažené pro spodní stavbu železnic v hornině třídy těžitelnosti I, skupiny 3 objem do 100 m3 strojně</t>
  </si>
  <si>
    <t>Odkopávky a prokopávky nezapažené pro spodní stavbu železnic strojně v hornině třídy těžitelnosti I skupiny 3 do 100 m3</t>
  </si>
  <si>
    <t>3*1*6</t>
  </si>
  <si>
    <t>8*1*1</t>
  </si>
  <si>
    <t>Poznámka k položce:_x000d_
Poznámka k položce: špatný přístup, kolejově např. z přejezdu P 335 km 4,267</t>
  </si>
  <si>
    <t>45,703*2</t>
  </si>
  <si>
    <t>0,620</t>
  </si>
  <si>
    <t>44+1,703</t>
  </si>
  <si>
    <t>45,703*18</t>
  </si>
  <si>
    <t>45,703</t>
  </si>
  <si>
    <t>181351003</t>
  </si>
  <si>
    <t>Rozprostření ornice tl vrstvy do 200 mm pl do 100 m2 v rovině nebo ve svahu do 1:5 strojně</t>
  </si>
  <si>
    <t>Rozprostření a urovnání ornice v rovině nebo ve svahu sklonu do 1:5 strojně při souvislé ploše do 100 m2, tl. vrstvy do 200 mm</t>
  </si>
  <si>
    <t>52*0,03</t>
  </si>
  <si>
    <t>3,5*0,5*0,3</t>
  </si>
  <si>
    <t>(0,1+0,3+0,3)*3,5</t>
  </si>
  <si>
    <t>1,050*75/1000</t>
  </si>
  <si>
    <t>(3,5+0,5+0,5)*2</t>
  </si>
  <si>
    <t>(3,5+0,5+0,5)*3</t>
  </si>
  <si>
    <t>22,5*1,3*3,033/1000</t>
  </si>
  <si>
    <t>4,73*0,6*0,6</t>
  </si>
  <si>
    <t>0,6*4,73*2/2</t>
  </si>
  <si>
    <t>trny pro římsy</t>
  </si>
  <si>
    <t>0,620*27</t>
  </si>
  <si>
    <t>0,620*2</t>
  </si>
  <si>
    <t>002 (3) - VRN - km 4,609</t>
  </si>
  <si>
    <t xml:space="preserve">A.3.5 - Oprava propustku v km 6,520 </t>
  </si>
  <si>
    <t xml:space="preserve">    2 - Zakládání</t>
  </si>
  <si>
    <t>PSV - Práce a dodávky PSV</t>
  </si>
  <si>
    <t xml:space="preserve">    711 - Izolace proti vodě, vlhkosti a plynům</t>
  </si>
  <si>
    <t>111251101</t>
  </si>
  <si>
    <t>Odstranění křovin a stromů průměru kmene do 100 mm i s kořeny sklonu terénu do 1:5 z celkové plochy do 100 m2 strojně</t>
  </si>
  <si>
    <t>Odstranění křovin a stromů s odstraněním kořenů strojně průměru kmene do 100 mm v rovině nebo ve svahu sklonu terénu do 1:5, při celkové ploše do 100 m2</t>
  </si>
  <si>
    <t>15*3</t>
  </si>
  <si>
    <t>2,0*3</t>
  </si>
  <si>
    <t xml:space="preserve">pročištění koryta </t>
  </si>
  <si>
    <t>115001103</t>
  </si>
  <si>
    <t>Převedení vody potrubím DN do 250</t>
  </si>
  <si>
    <t>Převedení vody potrubím průměru DN přes 150 do 250</t>
  </si>
  <si>
    <t xml:space="preserve">pro troubu </t>
  </si>
  <si>
    <t>3,22*5,6</t>
  </si>
  <si>
    <t xml:space="preserve">čelo včetně dlažby </t>
  </si>
  <si>
    <t>3,12*10</t>
  </si>
  <si>
    <t>1,5*3</t>
  </si>
  <si>
    <t>122252508</t>
  </si>
  <si>
    <t>Příplatek k odkopávkám nezapaženým pro spodní stavbu železnic v hornině třídy těžitelnosti I, skupiny 3 za ztížení při rekonstrukci</t>
  </si>
  <si>
    <t>Odkopávky a prokopávky nezapažené pro spodní stavbu železnic strojně v hornině třídy těžitelnosti I skupiny 3 Příplatek k cenám za ztížení při rekonstrukcích</t>
  </si>
  <si>
    <t>53,732</t>
  </si>
  <si>
    <t>53,732*20</t>
  </si>
  <si>
    <t>171103101</t>
  </si>
  <si>
    <t>Zemní hrázky melioračních kanálů z horniny třídy těžitelnosti I a II, skupiny 1 až 4</t>
  </si>
  <si>
    <t>Zemní hrázky přívodních a odpadních melioračních kanálů zhutňované po vrstvách tloušťky 200 mm s přemístěním sypaniny do 20 m nebo s jejím přehozením do 3 m z hornin třídy těžitelnosti I a II, skupiny 1 až 4</t>
  </si>
  <si>
    <t>171151101</t>
  </si>
  <si>
    <t>Hutnění boků násypů pro jakýkoliv sklon a míru zhutnění svahu</t>
  </si>
  <si>
    <t>Hutnění boků násypů z hornin soudržných a sypkých pro jakýkoliv sklon, délku a míru zhutnění svahu</t>
  </si>
  <si>
    <t>2,3*3</t>
  </si>
  <si>
    <t>Poznámka k položce:_x000d_
Poznámka k položce: např.ZPV CZ, s.r.o. Varnsdorf</t>
  </si>
  <si>
    <t>53,732*2,0</t>
  </si>
  <si>
    <t>trouba</t>
  </si>
  <si>
    <t>2,0*6</t>
  </si>
  <si>
    <t>pro čela</t>
  </si>
  <si>
    <t xml:space="preserve">čelo a přechody </t>
  </si>
  <si>
    <t>(6,5+4,8+1+1)*-1</t>
  </si>
  <si>
    <t>58344171</t>
  </si>
  <si>
    <t>štěrkodrť frakce 0/32</t>
  </si>
  <si>
    <t>29,9*1,9</t>
  </si>
  <si>
    <t>175151101</t>
  </si>
  <si>
    <t>Obsypání potrubí strojně sypaninou bez prohození, uloženou do 3 m</t>
  </si>
  <si>
    <t>Obsypání potrubí strojně sypaninou z vhodných třídy těžitelnosti I a II, skupiny 1 až 4 nebo materiálem připraveným podél výkopu ve vzdálenosti do 3 m od jeho kraje, pro jakoukoliv hloubku výkopu a míru zhutnění bez prohození sypaniny</t>
  </si>
  <si>
    <t xml:space="preserve">obsyp trouby </t>
  </si>
  <si>
    <t>0,27*6</t>
  </si>
  <si>
    <t>1,62*1,9</t>
  </si>
  <si>
    <t>71*0,03</t>
  </si>
  <si>
    <t>Zakládání</t>
  </si>
  <si>
    <t>274311127</t>
  </si>
  <si>
    <t>Základové pasy, prahy, věnce a ostruhy z betonu prostého C 25/30</t>
  </si>
  <si>
    <t>Základové konstrukce z betonu prostého pasy, prahy, věnce a ostruhy ve výkopu nebo na hlavách pilot C 25/30</t>
  </si>
  <si>
    <t>základy čela a přechodů</t>
  </si>
  <si>
    <t>6,5</t>
  </si>
  <si>
    <t xml:space="preserve">práh na výtoku </t>
  </si>
  <si>
    <t>0,8*0,65*2,625</t>
  </si>
  <si>
    <t>274311191</t>
  </si>
  <si>
    <t>Příplatek k základovým pasům, prahům a věncům za betonáž malého rozsahu do 25 m3</t>
  </si>
  <si>
    <t>Základové konstrukce z betonu prostého Příplatek k cenám za betonáž malého rozsahu do 25 m3</t>
  </si>
  <si>
    <t>274354111</t>
  </si>
  <si>
    <t>Bednění základových pasů - zřízení</t>
  </si>
  <si>
    <t>Bednění základových konstrukcí pasů, prahů, věnců a ostruh zřízení</t>
  </si>
  <si>
    <t xml:space="preserve">základ pod čelo a výběhy </t>
  </si>
  <si>
    <t>0,8*6,740*2</t>
  </si>
  <si>
    <t>0,8*1,2*2</t>
  </si>
  <si>
    <t>2,625*0,8*2</t>
  </si>
  <si>
    <t>0,65*0,8*2</t>
  </si>
  <si>
    <t>274354211</t>
  </si>
  <si>
    <t>Bednění základových pasů - odstranění</t>
  </si>
  <si>
    <t>Bednění základových konstrukcí pasů, prahů, věnců a ostruh odstranění bednění</t>
  </si>
  <si>
    <t>římsa čel a přechodů</t>
  </si>
  <si>
    <t>(0,08+0,3+0,150+0,115+0,2)*6,740</t>
  </si>
  <si>
    <t>0,44*0,3*2</t>
  </si>
  <si>
    <t>5,959</t>
  </si>
  <si>
    <t>z výkresu výztuže</t>
  </si>
  <si>
    <t>(33,182+17,016)/1000</t>
  </si>
  <si>
    <t>334323118</t>
  </si>
  <si>
    <t>Mostní opěry a úložné prahy ze ŽB C 30/37</t>
  </si>
  <si>
    <t>Mostní opěry a úložné prahy z betonu železového C 30/37</t>
  </si>
  <si>
    <t xml:space="preserve">dřík čela a přechodů </t>
  </si>
  <si>
    <t>4,8</t>
  </si>
  <si>
    <t>334323191</t>
  </si>
  <si>
    <t>Příplatek k mostním opěrám a úložným prahům ze ŽB za betonáž malého rozsahu do 25 m3</t>
  </si>
  <si>
    <t>Mostní opěry a úložné prahy z betonu Příplatek k cenám za betonáž malého rozsahu do 25 m3</t>
  </si>
  <si>
    <t>334351112</t>
  </si>
  <si>
    <t>Bednění systémové mostních opěr a úložných prahů z překližek pro ŽB - zřízení</t>
  </si>
  <si>
    <t xml:space="preserve">Bednění mostních opěr a úložných prahů ze systémového bednění  zřízení z překližek, pro železobeton</t>
  </si>
  <si>
    <t xml:space="preserve">čela </t>
  </si>
  <si>
    <t>0,965*2,4</t>
  </si>
  <si>
    <t>1,4*2,4</t>
  </si>
  <si>
    <t>0,8*0,965*2</t>
  </si>
  <si>
    <t xml:space="preserve">přechody </t>
  </si>
  <si>
    <t>((0,965+0,705)/2)*2,150*2</t>
  </si>
  <si>
    <t>1,4*2,150*2</t>
  </si>
  <si>
    <t>0,705*0,8*2*2</t>
  </si>
  <si>
    <t>334351211</t>
  </si>
  <si>
    <t>Bednění systémové mostních opěr a úložných prahů z překližek - odstranění</t>
  </si>
  <si>
    <t xml:space="preserve">Bednění mostních opěr a úložných prahů ze systémového bednění  odstranění z překližek</t>
  </si>
  <si>
    <t>334359115</t>
  </si>
  <si>
    <t>Výřez bednění pro prostup trub betonovou konstrukcí DN 600</t>
  </si>
  <si>
    <t xml:space="preserve">Výřez bednění pro prostup trub betonovou konstrukcí  DN 600</t>
  </si>
  <si>
    <t>výřez dn 600</t>
  </si>
  <si>
    <t>334361216</t>
  </si>
  <si>
    <t>Výztuž dříků opěr z betonářské oceli 10 505</t>
  </si>
  <si>
    <t xml:space="preserve">Výztuž betonářská mostních konstrukcí  opěr, úložných prahů, křídel, závěrných zídek, bloků ložisek, pilířů a sloupů z oceli 10 505 (R) nebo BSt 500 dříků opěr</t>
  </si>
  <si>
    <t>(861,756-50)/1000</t>
  </si>
  <si>
    <t>451315114</t>
  </si>
  <si>
    <t>Podkladní nebo výplňová vrstva z betonu C 12/15 tl do 100 mm</t>
  </si>
  <si>
    <t xml:space="preserve">Podkladní a výplňové vrstvy z betonu prostého  tloušťky do 100 mm, z betonu C 12/15</t>
  </si>
  <si>
    <t xml:space="preserve">pod základ čela a výběhů </t>
  </si>
  <si>
    <t>1,4*7</t>
  </si>
  <si>
    <t>451573111</t>
  </si>
  <si>
    <t>Lože pod potrubí otevřený výkop ze štěrkopísku</t>
  </si>
  <si>
    <t>Lože pod potrubí, stoky a drobné objekty v otevřeném výkopu z písku a štěrkopísku do 63 mm</t>
  </si>
  <si>
    <t xml:space="preserve">pod troubu </t>
  </si>
  <si>
    <t>0,63*5,605</t>
  </si>
  <si>
    <t>451577877</t>
  </si>
  <si>
    <t>Podklad nebo lože pod dlažbu vodorovný nebo do sklonu 1:5 ze štěrkopísku tl do 100 mm</t>
  </si>
  <si>
    <t xml:space="preserve">Podklad nebo lože pod dlažbu (přídlažbu)  v ploše vodorovné nebo ve sklonu do 1:5, tloušťky od 30 do 100 mm ze štěrkopísku</t>
  </si>
  <si>
    <t>pod dlažby</t>
  </si>
  <si>
    <t>včetně prahů</t>
  </si>
  <si>
    <t>1,7*2,625</t>
  </si>
  <si>
    <t>12,9*1,1</t>
  </si>
  <si>
    <t>465513157</t>
  </si>
  <si>
    <t>Dlažba svahu u opěr z upraveného lomového žulového kamene tl 200 mm do lože C 25/30 pl přes 10 m2</t>
  </si>
  <si>
    <t xml:space="preserve">Dlažba svahu u mostních opěr z upraveného lomového žulového kamene  s vyspárováním maltou MC 25, šíře spáry 15 mm do betonového lože C 25/30 tloušťky 200 mm, plochy přes 10 m2</t>
  </si>
  <si>
    <t>18,653*1,3*3,033/1000</t>
  </si>
  <si>
    <t>919542111</t>
  </si>
  <si>
    <t>Zřízení propustku, mostku z trub ocelových rýhovaných kruhového profilu do DN 800 mm</t>
  </si>
  <si>
    <t xml:space="preserve">Zřízení propustku, podchodu, mostku nebo kanálu z trub ocelových rýhovaných  včetně montáže spojovacích prstenců, profilu kruhového DN do 800 mm</t>
  </si>
  <si>
    <t>55314410</t>
  </si>
  <si>
    <t>trouba ocelová flexibilní Pz s polymerovanou fólií z vlnitého plechu 600/2,0mm</t>
  </si>
  <si>
    <t>6,8</t>
  </si>
  <si>
    <t>931992121</t>
  </si>
  <si>
    <t>Výplň dilatačních spár z extrudovaného polystyrénu tl 20 mm</t>
  </si>
  <si>
    <t xml:space="preserve">Výplň dilatačních spár z polystyrenu  extrudovaného, tloušťky 20 mm</t>
  </si>
  <si>
    <t>1,96</t>
  </si>
  <si>
    <t>zleva</t>
  </si>
  <si>
    <t>mezi čelem a přechodem</t>
  </si>
  <si>
    <t>2,045*0,8*2</t>
  </si>
  <si>
    <t xml:space="preserve">odláždění </t>
  </si>
  <si>
    <t>931994142</t>
  </si>
  <si>
    <t>Těsnění dilatační spáry betonové konstrukce polyuretanovým tmelem do pl 4,0 cm2</t>
  </si>
  <si>
    <t xml:space="preserve">Těsnění spáry betonové konstrukce pásy, profily, tmely  tmelem polyuretanovým spáry dilatační do 4,0 cm2</t>
  </si>
  <si>
    <t>2,045*2</t>
  </si>
  <si>
    <t>43</t>
  </si>
  <si>
    <t>86</t>
  </si>
  <si>
    <t>římsa</t>
  </si>
  <si>
    <t>962021112</t>
  </si>
  <si>
    <t>Bourání mostních zdí a pilířů z kamene</t>
  </si>
  <si>
    <t>88</t>
  </si>
  <si>
    <t>Bourání mostních konstrukcí zdiva a pilířů z kamene nebo cihel</t>
  </si>
  <si>
    <t xml:space="preserve">opěry a základ </t>
  </si>
  <si>
    <t>2,08*5,450</t>
  </si>
  <si>
    <t>NK - kamenné desky</t>
  </si>
  <si>
    <t>0,27*5,450</t>
  </si>
  <si>
    <t>0,8*2,3</t>
  </si>
  <si>
    <t>0,8*2,2</t>
  </si>
  <si>
    <t>45</t>
  </si>
  <si>
    <t>90</t>
  </si>
  <si>
    <t>92</t>
  </si>
  <si>
    <t>40,856*29</t>
  </si>
  <si>
    <t>47</t>
  </si>
  <si>
    <t>94</t>
  </si>
  <si>
    <t>997221873</t>
  </si>
  <si>
    <t>96</t>
  </si>
  <si>
    <t>49</t>
  </si>
  <si>
    <t>98</t>
  </si>
  <si>
    <t>Poznámka k položce:_x000d_
Poznámka k položce: přístup kolejově např. z přejezdu P 337 km 6,605 - 85 m</t>
  </si>
  <si>
    <t>PSV</t>
  </si>
  <si>
    <t>Práce a dodávky PSV</t>
  </si>
  <si>
    <t>711</t>
  </si>
  <si>
    <t>Izolace proti vodě, vlhkosti a plynům</t>
  </si>
  <si>
    <t>711112001</t>
  </si>
  <si>
    <t>Provedení izolace proti zemní vlhkosti svislé za studena nátěrem penetračním</t>
  </si>
  <si>
    <t>100</t>
  </si>
  <si>
    <t xml:space="preserve">Provedení izolace proti zemní vlhkosti natěradly a tmely za studena  na ploše svislé S nátěrem penetračním</t>
  </si>
  <si>
    <t xml:space="preserve">čelo a výběhy </t>
  </si>
  <si>
    <t xml:space="preserve">základ </t>
  </si>
  <si>
    <t xml:space="preserve">práh </t>
  </si>
  <si>
    <t>51</t>
  </si>
  <si>
    <t>111631500</t>
  </si>
  <si>
    <t>lak penetrační asfaltový</t>
  </si>
  <si>
    <t>102</t>
  </si>
  <si>
    <t>Poznámka k položce:_x000d_
Poznámka k položce: Spotřeba 0,3-0,4kg/m2</t>
  </si>
  <si>
    <t>31,124*0,00035</t>
  </si>
  <si>
    <t>711112011</t>
  </si>
  <si>
    <t>Provedení izolace proti zemní vlhkosti svislé za studena suspenzí asfaltovou</t>
  </si>
  <si>
    <t>104</t>
  </si>
  <si>
    <t xml:space="preserve">Provedení izolace proti zemní vlhkosti natěradly a tmely za studena  na ploše svislé S nátěrem suspensí asfaltovou</t>
  </si>
  <si>
    <t>31,124*2</t>
  </si>
  <si>
    <t>53</t>
  </si>
  <si>
    <t>111631780</t>
  </si>
  <si>
    <t>lak hydroizolační asfaltový pro izolaci trub</t>
  </si>
  <si>
    <t>106</t>
  </si>
  <si>
    <t>Poznámka k položce:_x000d_
Poznámka k položce: Spotřeba: 0,3-0,5 kg/m2</t>
  </si>
  <si>
    <t>62,248*0,4/1000</t>
  </si>
  <si>
    <t>998711101</t>
  </si>
  <si>
    <t>Přesun hmot tonážní pro izolace proti vodě, vlhkosti a plynům v objektech výšky do 6 m</t>
  </si>
  <si>
    <t>108</t>
  </si>
  <si>
    <t xml:space="preserve">Přesun hmot pro izolace proti vodě, vlhkosti a plynům  stanovený z hmotnosti přesunovaného materiálu vodorovná dopravní vzdálenost do 50 m v objektech výšky do 6 m</t>
  </si>
  <si>
    <t>002 (4) - km 6,520 - svršek</t>
  </si>
  <si>
    <t xml:space="preserve">    5 - Komunikace</t>
  </si>
  <si>
    <t>Komunikace</t>
  </si>
  <si>
    <t>5905023030</t>
  </si>
  <si>
    <t>Úprava povrchu stezky rozprostřením štěrkodrtě přes 5 do 10 cm</t>
  </si>
  <si>
    <t xml:space="preserve">vpravo </t>
  </si>
  <si>
    <t>0,665*10</t>
  </si>
  <si>
    <t>0,440*10</t>
  </si>
  <si>
    <t>5905025010</t>
  </si>
  <si>
    <t>Doplnění stezky štěrkodrtí ojediněle ručně</t>
  </si>
  <si>
    <t>11,050*0,1</t>
  </si>
  <si>
    <t>5955101025</t>
  </si>
  <si>
    <t>Kamenivo drcené drť frakce 4/8</t>
  </si>
  <si>
    <t>1,105*1,9</t>
  </si>
  <si>
    <t>5905055010</t>
  </si>
  <si>
    <t>Odstranění stávajícího kolejového lože odtěžením v koleji</t>
  </si>
  <si>
    <t>1,9*10</t>
  </si>
  <si>
    <t>5905060010</t>
  </si>
  <si>
    <t>Zřízení nového kolejového lože v koleji</t>
  </si>
  <si>
    <t>Poznámka k položce:_x000d_
Poznámka k položce: včetně hutnění kolejového lože po vrstvách</t>
  </si>
  <si>
    <t>5955101005</t>
  </si>
  <si>
    <t>Kamenivo drcené štěrk frakce 31,5/63 třídy min. BII</t>
  </si>
  <si>
    <t>19*1,9</t>
  </si>
  <si>
    <t xml:space="preserve">pro doplnění při ASP 3 vůz SA pro 3 objekty </t>
  </si>
  <si>
    <t>35*1,9</t>
  </si>
  <si>
    <t>doplnění KL při ASP (3 vozy na 3 mostní objekty):</t>
  </si>
  <si>
    <t>35*3/3</t>
  </si>
  <si>
    <t>5906130380</t>
  </si>
  <si>
    <t>Montáž kolejového roštu v ose koleje pražce betonové vystrojené tv. S49 rozdělení "c"</t>
  </si>
  <si>
    <t>10/1000</t>
  </si>
  <si>
    <t>5906140190</t>
  </si>
  <si>
    <t>Demontáž kolejového roštu koleje v ose koleje pražce betonové tv. S49 rozdělení "c"</t>
  </si>
  <si>
    <t>Dělení kolejnic řezáním nebo rozbroušením soustavy S49 nebo T</t>
  </si>
  <si>
    <t>Poznámka k položce:_x000d_
Poznámka k položce: Řez=kus</t>
  </si>
  <si>
    <t>5909032020</t>
  </si>
  <si>
    <t>Přesná úprava GPK koleje směrové a výškové uspořádání pražce betonové</t>
  </si>
  <si>
    <t>Poznámka k položce:_x000d_
Poznámka k položce: Využít nasazenou ASP na akci "Oprava trati v úseku Františkovy lázně - Hazlov"</t>
  </si>
  <si>
    <t xml:space="preserve">ASP pro 3 objekty (zde 100 m, v přímé): </t>
  </si>
  <si>
    <t>0,1</t>
  </si>
  <si>
    <t>5910020130</t>
  </si>
  <si>
    <t>Svařování kolejnic termitem plný předehřev standardní spára svar jednotlivý tv. S49</t>
  </si>
  <si>
    <t>4*75</t>
  </si>
  <si>
    <t>Poznámka k položce:_x000d_
Poznámka k položce: v délce demontáže kolejnic</t>
  </si>
  <si>
    <t>15*2</t>
  </si>
  <si>
    <t>15*2*2</t>
  </si>
  <si>
    <t>9902100300</t>
  </si>
  <si>
    <t>Doprava obousměrná (např. dodávek z vlastních zásob zhotovitele nebo objednatele nebo výzisku) mechanizací o nosnosti přes 3,5 t sypanin (kameniva, písku, suti, dlažebních kostek, atd.) do 30 km</t>
  </si>
  <si>
    <t>262144</t>
  </si>
  <si>
    <t xml:space="preserve">odvoz naskládku </t>
  </si>
  <si>
    <t xml:space="preserve">dovoz stěrku </t>
  </si>
  <si>
    <t>102,6</t>
  </si>
  <si>
    <t>demontované pryžové podložky:</t>
  </si>
  <si>
    <t>0,005</t>
  </si>
  <si>
    <t>9909000700</t>
  </si>
  <si>
    <t>Poplatek za recyklaci kameniva</t>
  </si>
  <si>
    <t>odtěžený štěrk z KL:</t>
  </si>
  <si>
    <t xml:space="preserve">při ASP pro 3 objekty (zde 100 m, v přímé): </t>
  </si>
  <si>
    <t>002 (5) - VRN - km 6,520</t>
  </si>
  <si>
    <t xml:space="preserve">    VRN4 - Inženýrská činnost</t>
  </si>
  <si>
    <t>Poznámka k položce:_x000d_
Poznámka k položce: zpracování dokumentace skutečného provedení stavby - 2x (v trvalém tisku i digitálně) s využitím železničního bodového pole a po projednání a schválení SŽG. Bez dotčených inženýrských sítí.</t>
  </si>
  <si>
    <t>Poznámka k položce:_x000d_
Poznámka k položce: dodávky vody a energie, příjezdové komunikace včetně příp. omezení provozu a dopravního značení,příp. pronájmy pozemků, střežení pracoviště, uvedení pozemků do původního stavu, včetně přípravy a likvidace staveniště.</t>
  </si>
  <si>
    <t>VRN4</t>
  </si>
  <si>
    <t>Inženýrská činnost</t>
  </si>
  <si>
    <t>043134000</t>
  </si>
  <si>
    <t>Zkoušky zatěžovací</t>
  </si>
  <si>
    <t>Poznámka k položce:_x000d_
Poznámka k položce: Statická zatěžovací zkouška pláně</t>
  </si>
  <si>
    <t xml:space="preserve">A.3.6 - Oprava propustku v km 6,840 </t>
  </si>
  <si>
    <t>8*3</t>
  </si>
  <si>
    <t xml:space="preserve">odkop pro rozšíření na vtoku </t>
  </si>
  <si>
    <t>3,5*2*2</t>
  </si>
  <si>
    <t>3,5*2*0,8</t>
  </si>
  <si>
    <t xml:space="preserve">odtok </t>
  </si>
  <si>
    <t>8*0,7*1</t>
  </si>
  <si>
    <t xml:space="preserve">zapažení lože pro ubourání </t>
  </si>
  <si>
    <t>6*0,5*2</t>
  </si>
  <si>
    <t>Poznámka k položce:_x000d_
Poznámka k položce: špatný přístup, kolejově např. z přejezdu P 337 km 6,605</t>
  </si>
  <si>
    <t>57,096</t>
  </si>
  <si>
    <t>6,047</t>
  </si>
  <si>
    <t>25,2+2,898</t>
  </si>
  <si>
    <t>28,098*20</t>
  </si>
  <si>
    <t>28,098</t>
  </si>
  <si>
    <t>28,98*2</t>
  </si>
  <si>
    <t xml:space="preserve">zásyp prodloužení opěr </t>
  </si>
  <si>
    <t>0,8*1*1,5*2</t>
  </si>
  <si>
    <t>1,45*0,8*1,5*2</t>
  </si>
  <si>
    <t>5,880*1,9</t>
  </si>
  <si>
    <t>48*0,03</t>
  </si>
  <si>
    <t xml:space="preserve">pod prodloužení opěr a čel </t>
  </si>
  <si>
    <t>vtok</t>
  </si>
  <si>
    <t>0,8*0,8*0,8*2*2</t>
  </si>
  <si>
    <t>0,8*1,45*0,8*2*2</t>
  </si>
  <si>
    <t>0,8*0,8*2*2*2</t>
  </si>
  <si>
    <t>0,8*0,8*2*2</t>
  </si>
  <si>
    <t>1,45*0,8*2*2</t>
  </si>
  <si>
    <t>317221111</t>
  </si>
  <si>
    <t>Osazení kamenných římsových desek do maltového lože</t>
  </si>
  <si>
    <t>Poznámka k položce:_x000d_
Poznámka k položce: včetně spárování desek</t>
  </si>
  <si>
    <t>3,5*0,3*0,5</t>
  </si>
  <si>
    <t xml:space="preserve">výtok znovu osazení </t>
  </si>
  <si>
    <t xml:space="preserve">zdivo prodloužení opěr </t>
  </si>
  <si>
    <t>1*0,8*0,8*2*2</t>
  </si>
  <si>
    <t>1,45*1*0,8*2*2</t>
  </si>
  <si>
    <t>411351021</t>
  </si>
  <si>
    <t>Zřízení bednění stropů deskových tl do 50 cm bez podpěrné kce</t>
  </si>
  <si>
    <t>Bednění stropních konstrukcí - bez podpěrné konstrukce desek tloušťky stropní desky přes 25 do 50 cm zřízení</t>
  </si>
  <si>
    <t>0,6*0,8</t>
  </si>
  <si>
    <t>411351022</t>
  </si>
  <si>
    <t>Odstranění bednění stropů deskových tl do 50 cm bez podpěrné kce</t>
  </si>
  <si>
    <t>Bednění stropních konstrukcí - bez podpěrné konstrukce desek tloušťky stropní desky přes 25 do 50 cm odstranění</t>
  </si>
  <si>
    <t>411354315</t>
  </si>
  <si>
    <t>Zřízení podpěrné konstrukce stropů výšky do 4 m tl do 35 cm</t>
  </si>
  <si>
    <t>Podpěrná konstrukce stropů - desek, kleneb a skořepin výška podepření do 4 m tloušťka stropu přes 25 do 35 cm zřízení</t>
  </si>
  <si>
    <t>411354316</t>
  </si>
  <si>
    <t>Odstranění podpěrné konstrukce stropů výšky do 4 m tl do 35 cm</t>
  </si>
  <si>
    <t>Podpěrná konstrukce stropů - desek, kleneb a skořepin výška podepření do 4 m tloušťka stropu přes 25 do 35 cm odstranění</t>
  </si>
  <si>
    <t>421321128</t>
  </si>
  <si>
    <t>Mostní nosné konstrukce deskové ze ŽB C 30/37</t>
  </si>
  <si>
    <t>Mostní železobetonové nosné konstrukce deskové nebo klenbové deskové, z betonu C 30/37</t>
  </si>
  <si>
    <t xml:space="preserve">Prodloužení NK </t>
  </si>
  <si>
    <t>0,8*(0,6+0,15+0,15)*0,3</t>
  </si>
  <si>
    <t>421321192</t>
  </si>
  <si>
    <t>Příplatek k mostní železobetonové nosné konstrukci deskové nebo klenbové za betonáž malého rozsahu do 50 m3</t>
  </si>
  <si>
    <t>Mostní železobetonové nosné konstrukce deskové nebo klenbové Příplatek k cenám za betonáž malého rozsahu do 50 m3</t>
  </si>
  <si>
    <t>421361412</t>
  </si>
  <si>
    <t>Výztuž mostních desek ze svařovaných sítí nad 4 kg/m2</t>
  </si>
  <si>
    <t xml:space="preserve">Výztuž deskových konstrukcí  ze svařovaných sítí přes 4 kg/m2</t>
  </si>
  <si>
    <t xml:space="preserve">vyztužení NK při obouch površích 100X100X10 </t>
  </si>
  <si>
    <t>(0,6+0,15+0,15)*0,8*2*12,34/1000</t>
  </si>
  <si>
    <t>18*1,3*3,033/1000</t>
  </si>
  <si>
    <t xml:space="preserve">nové opěry a čelo </t>
  </si>
  <si>
    <t>1*0,8*2</t>
  </si>
  <si>
    <t>1,45*1*2</t>
  </si>
  <si>
    <t>tabulkou do římsových kvádrů</t>
  </si>
  <si>
    <t>0,6*1*4,83</t>
  </si>
  <si>
    <t>966023211</t>
  </si>
  <si>
    <t>Snesení nevyhovujících kamenných římsových desek na průčelním zdivu a křídlech</t>
  </si>
  <si>
    <t>Snesení kamenných římsových desek na průčelním zdivu a křídlech</t>
  </si>
  <si>
    <t>opěry 100%</t>
  </si>
  <si>
    <t>1*4,83*2</t>
  </si>
  <si>
    <t>na vtoku opěry</t>
  </si>
  <si>
    <t>1*0,8*0,8*2</t>
  </si>
  <si>
    <t>1,280*2,8</t>
  </si>
  <si>
    <t>6,314-(2,73*0,5)</t>
  </si>
  <si>
    <t>Poznámka k položce:_x000d_
Poznámka k položce: např. skládka Činov (18 km)</t>
  </si>
  <si>
    <t>4,949*29</t>
  </si>
  <si>
    <t>4,949*2</t>
  </si>
  <si>
    <t>002 (6) - VRN - km 6,840</t>
  </si>
  <si>
    <t xml:space="preserve">A.3.7 - Oprava propustku v km 7,040 </t>
  </si>
  <si>
    <t xml:space="preserve">    9 - Ostatní konstrukce a práce-bourání</t>
  </si>
  <si>
    <t>4*2</t>
  </si>
  <si>
    <t>,</t>
  </si>
  <si>
    <t>(2,5+1,5+1,5)*1</t>
  </si>
  <si>
    <t>(2,5+1,5+1,5)*1*0,35</t>
  </si>
  <si>
    <t>přechody</t>
  </si>
  <si>
    <t>1,5*0,8*1*2</t>
  </si>
  <si>
    <t>10*2*1,5</t>
  </si>
  <si>
    <t xml:space="preserve">zapažení lože pro přechody </t>
  </si>
  <si>
    <t>1,5*0,6*4</t>
  </si>
  <si>
    <t>74,900</t>
  </si>
  <si>
    <t>10,169</t>
  </si>
  <si>
    <t>38,650+0,864</t>
  </si>
  <si>
    <t>39,514*20</t>
  </si>
  <si>
    <t>39,514</t>
  </si>
  <si>
    <t>39,514*2</t>
  </si>
  <si>
    <t>31*0,03</t>
  </si>
  <si>
    <t xml:space="preserve">základy přechodů </t>
  </si>
  <si>
    <t>1,5*0,8*0,5*4</t>
  </si>
  <si>
    <t>1,5*0,5*2*4</t>
  </si>
  <si>
    <t>0,5*0,8*2*4</t>
  </si>
  <si>
    <t xml:space="preserve">přechody do trati </t>
  </si>
  <si>
    <t>1,5*0,6*0,5*4</t>
  </si>
  <si>
    <t>(2,5+1,5+1,5)*1,0</t>
  </si>
  <si>
    <t>11*1,3*3,033/1000</t>
  </si>
  <si>
    <t>Ostatní konstrukce a práce-bourání</t>
  </si>
  <si>
    <t xml:space="preserve">pročištění trouby </t>
  </si>
  <si>
    <t>(PI*0,25*0,25*4,4)</t>
  </si>
  <si>
    <t>4,4</t>
  </si>
  <si>
    <t>985121122</t>
  </si>
  <si>
    <t>Tryskání degradovaného betonu stěn a rubu kleneb vodou pod tlakem do 1250 barů</t>
  </si>
  <si>
    <t>Tryskání degradovaného betonu stěn, rubu kleneb a podlah vodou pod tlakem přes 300 do 1 250 barů</t>
  </si>
  <si>
    <t xml:space="preserve">sanace čel </t>
  </si>
  <si>
    <t>0,5*2,5*2</t>
  </si>
  <si>
    <t>2,5*1*2</t>
  </si>
  <si>
    <t>985311112</t>
  </si>
  <si>
    <t>Reprofilace stěn cementovými sanačními maltami tl 20 mm</t>
  </si>
  <si>
    <t>Reprofilace betonu sanačními maltami na cementové bázi ručně stěn, tloušťky přes 10 do 20 mm</t>
  </si>
  <si>
    <t>985324231</t>
  </si>
  <si>
    <t>Ochranný akrylátový nátěr betonu trojnásobný se stěrkou (OS-D)</t>
  </si>
  <si>
    <t>Ochranný nátěr betonu akrylátový trojnásobný se stěrkou (OS-D)</t>
  </si>
  <si>
    <t>0,528*29</t>
  </si>
  <si>
    <t>0,528*2</t>
  </si>
  <si>
    <t>997013861</t>
  </si>
  <si>
    <t>Poplatek za uložení stavebního odpadu na recyklační skládce (skládkovné) z prostého betonu kód odpadu 17 01 01</t>
  </si>
  <si>
    <t>Poplatek za uložení stavebního odpadu na recyklační skládce (skládkovné) z prostého betonu zatříděného do Katalogu odpadů pod kódem 17 01 01</t>
  </si>
  <si>
    <t>002 (7) - VRN km 7,040</t>
  </si>
  <si>
    <t xml:space="preserve">A.3.8 - Oprava propustku v km 7,605 </t>
  </si>
  <si>
    <t xml:space="preserve">    2 -  Zakládání</t>
  </si>
  <si>
    <t xml:space="preserve">odstranění vegetace </t>
  </si>
  <si>
    <t xml:space="preserve">za křídly </t>
  </si>
  <si>
    <t>5*4,5*4</t>
  </si>
  <si>
    <t xml:space="preserve">podél křídel pro dlažbu </t>
  </si>
  <si>
    <t>3,5*1*4</t>
  </si>
  <si>
    <t xml:space="preserve">výkop pro izolaci </t>
  </si>
  <si>
    <t xml:space="preserve">nad NK </t>
  </si>
  <si>
    <t>(4,4-0,9-0,9)*0,7*9,85</t>
  </si>
  <si>
    <t>ve výbězích a pro příčné odvodnění</t>
  </si>
  <si>
    <t>5*6*1,0*2</t>
  </si>
  <si>
    <t>77,927</t>
  </si>
  <si>
    <t>77,297*19</t>
  </si>
  <si>
    <t>77,927*2</t>
  </si>
  <si>
    <t>Poznámka k položce:_x000d_
Poznámka k položce: dosypání štěrku nad izolaci</t>
  </si>
  <si>
    <t>(4,4-0,9-0,9)*0,4*9,85</t>
  </si>
  <si>
    <t>5*6*0,6*2</t>
  </si>
  <si>
    <t>46,244*1,9</t>
  </si>
  <si>
    <t xml:space="preserve">podél křídel </t>
  </si>
  <si>
    <t>3,5*1,0*4</t>
  </si>
  <si>
    <t>14*0,03</t>
  </si>
  <si>
    <t>182351023</t>
  </si>
  <si>
    <t>Rozprostření ornice pl do 100 m2 ve svahu přes 1:5 tl vrstvy do 200 mm strojně</t>
  </si>
  <si>
    <t>Rozprostření a urovnání ornice ve svahu sklonu přes 1:5 strojně při souvislé ploše do 100 m2, tl. vrstvy do 200 mm</t>
  </si>
  <si>
    <t xml:space="preserve"> Zakládání</t>
  </si>
  <si>
    <t>212795111</t>
  </si>
  <si>
    <t>Příčné odvodnění mostní opěry z plastových trub DN 160 včetně podkladního betonu, štěrkového obsypu</t>
  </si>
  <si>
    <t>Příčné odvodnění za opěrou z plastových trub</t>
  </si>
  <si>
    <t>6*2</t>
  </si>
  <si>
    <t>271572211</t>
  </si>
  <si>
    <t>Podsyp pod základové konstrukce se zhutněním z netříděného štěrkopísku</t>
  </si>
  <si>
    <t>Podsyp pod základové konstrukce se zhutněním a urovnáním povrchu ze štěrkopísku netříděného</t>
  </si>
  <si>
    <t xml:space="preserve">pod desku   </t>
  </si>
  <si>
    <t>2,0*9,85*0,15</t>
  </si>
  <si>
    <t xml:space="preserve">ve výbězích </t>
  </si>
  <si>
    <t>4*4*0,15*2</t>
  </si>
  <si>
    <t xml:space="preserve">základy pro přechody do trati </t>
  </si>
  <si>
    <t>0,8*0,8*3*4</t>
  </si>
  <si>
    <t>0,8*3*2*4</t>
  </si>
  <si>
    <t>0,8*0,8*2*4</t>
  </si>
  <si>
    <t xml:space="preserve">římsy pručelí </t>
  </si>
  <si>
    <t>0,52*9,85*2</t>
  </si>
  <si>
    <t xml:space="preserve">římsy přechodů </t>
  </si>
  <si>
    <t>0,3*0,44*3*4</t>
  </si>
  <si>
    <t xml:space="preserve">hlavní římsy </t>
  </si>
  <si>
    <t>(0,420+0,1+0,3+0,15+0,06+0,3+0,42+0,680+0,2)*9,85*2</t>
  </si>
  <si>
    <t>0,52*2</t>
  </si>
  <si>
    <t>římsy přechodů</t>
  </si>
  <si>
    <t>(0,1+0,3+0,25+0,06+0,015)*3*4</t>
  </si>
  <si>
    <t>0,3*0,44*2*4</t>
  </si>
  <si>
    <t>odhad 100kg/m3 včetně trnů</t>
  </si>
  <si>
    <t>11,828*100/1000</t>
  </si>
  <si>
    <t>3*1,5*0,6*4</t>
  </si>
  <si>
    <t>451475121</t>
  </si>
  <si>
    <t>Podkladní vrstva plastbetonová samonivelační první vrstva tl 10 mm</t>
  </si>
  <si>
    <t xml:space="preserve">Podkladní vrstva plastbetonová  samonivelační, tloušťky do 10 mm první vrstva</t>
  </si>
  <si>
    <t>Poznámka k položce:_x000d_
Poznámka k položce: pod patní desky</t>
  </si>
  <si>
    <t xml:space="preserve">patní desky </t>
  </si>
  <si>
    <t>0,2*0,24*7*2</t>
  </si>
  <si>
    <t>451475122</t>
  </si>
  <si>
    <t>Podkladní vrstva plastbetonová samonivelační každá další vrstva tl 10 mm</t>
  </si>
  <si>
    <t xml:space="preserve">Podkladní vrstva plastbetonová  samonivelační, tloušťky do 10 mm každá další vrstva</t>
  </si>
  <si>
    <t>0,672</t>
  </si>
  <si>
    <t>457311117</t>
  </si>
  <si>
    <t>Vyrovnávací nebo spádový beton C 25/30 včetně úpravy povrchu</t>
  </si>
  <si>
    <t xml:space="preserve">Vyrovnávací nebo spádový beton včetně úpravy povrchu  C 25/30</t>
  </si>
  <si>
    <t xml:space="preserve">podkladní deska pro izolaci </t>
  </si>
  <si>
    <t>3,5*9,85*0,15</t>
  </si>
  <si>
    <t>5*4*0,15*2</t>
  </si>
  <si>
    <t>457451133</t>
  </si>
  <si>
    <t>Ochranná betonová vrstva na izolaci přesýpaných objektů tl 60 mm s výztuží sítí beton C 25/30</t>
  </si>
  <si>
    <t xml:space="preserve">Ochranná betonová vrstva na izolaci přesýpaných objektů  tloušťky 60 mm s vyhlazením povrchu s výztuží ze sítí C 25/30</t>
  </si>
  <si>
    <t xml:space="preserve">na izolaci </t>
  </si>
  <si>
    <t>4,8*9,85</t>
  </si>
  <si>
    <t>výztuž dlažby</t>
  </si>
  <si>
    <t>14*1,1*4,44/1000</t>
  </si>
  <si>
    <t xml:space="preserve">do plovoucí desky </t>
  </si>
  <si>
    <t>3,9*9,85*1,2*7,9/1000</t>
  </si>
  <si>
    <t>4*4*1,2*7,9/1000*2</t>
  </si>
  <si>
    <t>628613233</t>
  </si>
  <si>
    <t>Protikorozní ochrana OK mostu III. tř.- základní a podkladní epoxidový, vrchní PU nátěr s metalizací</t>
  </si>
  <si>
    <t>Protikorozní ochrana ocelových mostních konstrukcí včetně otryskání povrchu základní a podkladní epoxidový a vrchní polyuretanový nátěr s metalizací III. třídy</t>
  </si>
  <si>
    <t>Poznámka k položce:_x000d_
Poznámka k položce: nátěr zábradlí včetně přípravy povrchu a metalizace</t>
  </si>
  <si>
    <t>"Zábradlí</t>
  </si>
  <si>
    <t>60x60x5</t>
  </si>
  <si>
    <t>9,85*3*0,247*2</t>
  </si>
  <si>
    <t>"70x70x6</t>
  </si>
  <si>
    <t>1,1*7*0,274*2</t>
  </si>
  <si>
    <t>"patní desky</t>
  </si>
  <si>
    <t>0,2*0,24*2*7*2</t>
  </si>
  <si>
    <t>15625101</t>
  </si>
  <si>
    <t>drát metalizační Zn D 3mm</t>
  </si>
  <si>
    <t>Poznámka k položce:_x000d_
Poznámka k položce: 1,517 kg/m2</t>
  </si>
  <si>
    <t>20,162*1,517</t>
  </si>
  <si>
    <t>1,3*3*4</t>
  </si>
  <si>
    <t>317661142</t>
  </si>
  <si>
    <t>Výplň spár monolitické římsy tmelem polyuretanovým šířky spáry do 40 mm</t>
  </si>
  <si>
    <t xml:space="preserve">Výplň spár monolitické římsy tmelem  polyuretanovým, spára šířky přes 15 do 40 mm</t>
  </si>
  <si>
    <t>Poznámka k položce:_x000d_
Poznámka k položce: Dilatace v římse a přechodech</t>
  </si>
  <si>
    <t>3,5*4</t>
  </si>
  <si>
    <t>911121211</t>
  </si>
  <si>
    <t>Výroba ocelového zábradli při opravách mostů</t>
  </si>
  <si>
    <t>Oprava ocelového zábradlí svařovaného nebo šroubovaného výroba</t>
  </si>
  <si>
    <t xml:space="preserve">vlevo </t>
  </si>
  <si>
    <t>9,850</t>
  </si>
  <si>
    <t>911121311</t>
  </si>
  <si>
    <t>Montáž ocelového zábradli při opravách mostů</t>
  </si>
  <si>
    <t>Oprava ocelového zábradlí svařovaného nebo šroubovaného montáž</t>
  </si>
  <si>
    <t>13010430</t>
  </si>
  <si>
    <t>úhelník ocelový rovnostranný jakost 11 375 70x70x7mm</t>
  </si>
  <si>
    <t>Poznámka k položce:_x000d_
Poznámka k položce: Hmotnost: 7,38 kg/m</t>
  </si>
  <si>
    <t xml:space="preserve">sloupky </t>
  </si>
  <si>
    <t>1,1*7*7,38*2/1000</t>
  </si>
  <si>
    <t>13011066</t>
  </si>
  <si>
    <t>úhelník ocelový rovnostranný jakost 11 375 60x60x5mm</t>
  </si>
  <si>
    <t>Poznámka k položce:_x000d_
Poznámka k položce: Hmotnost: 4,57 kg/m</t>
  </si>
  <si>
    <t xml:space="preserve">madla </t>
  </si>
  <si>
    <t>9,85*3*4,57/1000</t>
  </si>
  <si>
    <t>13611248</t>
  </si>
  <si>
    <t>plech ocelový hladký jakost S235JR tl 20mm tabule</t>
  </si>
  <si>
    <t>Poznámka k položce:_x000d_
Poznámka k položce: Hmotnost 7,54 kg/kus</t>
  </si>
  <si>
    <t>kotevní desky 240x200:</t>
  </si>
  <si>
    <t>7*2*7,54/1000</t>
  </si>
  <si>
    <t>Poznámka k položce:_x000d_
Poznámka k položce: výplň dilatačních spár</t>
  </si>
  <si>
    <t xml:space="preserve">mezi odláždění a římsu </t>
  </si>
  <si>
    <t>3,5*4*0,3</t>
  </si>
  <si>
    <t xml:space="preserve">do říms průčelí </t>
  </si>
  <si>
    <t>941111121</t>
  </si>
  <si>
    <t>Montáž lešení řadového trubkového lehkého s podlahami zatížení do 200 kg/m2 š do 1,2 m v do 10 m</t>
  </si>
  <si>
    <t xml:space="preserve">Montáž lešení řadového trubkového lehkého pracovního s podlahami  s provozním zatížením tř. 3 do 200 kg/m2 šířky tř. W09 přes 0,9 do 1,2 m, výšky do 10 m</t>
  </si>
  <si>
    <t xml:space="preserve">pro římsy a spárování průčelí a křídel </t>
  </si>
  <si>
    <t>941111221</t>
  </si>
  <si>
    <t>Příplatek k lešení řadovému trubkovému lehkému s podlahami š 1,2 m v 10 m za první a ZKD den použití</t>
  </si>
  <si>
    <t xml:space="preserve">Montáž lešení řadového trubkového lehkého pracovního s podlahami  s provozním zatížením tř. 3 do 200 kg/m2 Příplatek za první a každý další den použití lešení k ceně -1121</t>
  </si>
  <si>
    <t>21*15</t>
  </si>
  <si>
    <t>941111821</t>
  </si>
  <si>
    <t>Demontáž lešení řadového trubkového lehkého s podlahami zatížení do 200 kg/m2 š do 1,2 m v do 10 m</t>
  </si>
  <si>
    <t xml:space="preserve">Demontáž lešení řadového trubkového lehkého pracovního s podlahami  s provozním zatížením tř. 3 do 200 kg/m2 šířky tř. W09 přes 0,9 do 1,2 m, výšky do 10 m</t>
  </si>
  <si>
    <t>953965132</t>
  </si>
  <si>
    <t>Kotevní šroub pro chemické kotvy M 16 dl 260 mm</t>
  </si>
  <si>
    <t xml:space="preserve">Kotvy chemické s vyvrtáním otvoru  kotevní šrouby pro chemické kotvy, velikost M 16, délka 260 mm</t>
  </si>
  <si>
    <t>šrouby do patních desek zábradlí nerez kvality A4:</t>
  </si>
  <si>
    <t>7*4*2</t>
  </si>
  <si>
    <t xml:space="preserve">pručelí pro novou římsu </t>
  </si>
  <si>
    <t>0,6*0,8*9,850*2</t>
  </si>
  <si>
    <t>963051111</t>
  </si>
  <si>
    <t>Bourání mostní nosné konstrukce z ŽB</t>
  </si>
  <si>
    <t>Bourání mostních konstrukcí nosných konstrukcí ze železového betonu</t>
  </si>
  <si>
    <t xml:space="preserve">bourání stávajících říms </t>
  </si>
  <si>
    <t>0,6*0,2*9,85</t>
  </si>
  <si>
    <t>9,85*2</t>
  </si>
  <si>
    <t>985131111</t>
  </si>
  <si>
    <t>Očištění ploch stěn, rubu kleneb a podlah tlakovou vodou</t>
  </si>
  <si>
    <t xml:space="preserve">otryskání zdiva </t>
  </si>
  <si>
    <t xml:space="preserve">pručelí  a rovnoběžná křídla </t>
  </si>
  <si>
    <t>((9,85+1,95)/2)*3*2</t>
  </si>
  <si>
    <t xml:space="preserve">odpočet otvor </t>
  </si>
  <si>
    <t>1,9*2,0*2*-1</t>
  </si>
  <si>
    <t xml:space="preserve">opěry </t>
  </si>
  <si>
    <t>2*4,9*2</t>
  </si>
  <si>
    <t>985131211</t>
  </si>
  <si>
    <t>Očištění ploch stěn, rubu kleneb a podlah sušeným křemičitým pískem</t>
  </si>
  <si>
    <t>Očištění ploch stěn, rubu kleneb a podlah tryskání pískem sušeným</t>
  </si>
  <si>
    <t>985132111</t>
  </si>
  <si>
    <t>Očištění ploch líce kleneb a podhledů tlakovou vodou</t>
  </si>
  <si>
    <t xml:space="preserve">klenba </t>
  </si>
  <si>
    <t>2*3,14*1,0*4,8/2</t>
  </si>
  <si>
    <t>985132211</t>
  </si>
  <si>
    <t>Očištění ploch líce kleneb a podhledů sušeným křemičitým pískem</t>
  </si>
  <si>
    <t>Očištění ploch líce kleneb a podhledů tryskání pískem sušeným</t>
  </si>
  <si>
    <t>985142212</t>
  </si>
  <si>
    <t>Vysekání spojovací hmoty ze spár zdiva hl přes 40 mm dl do 12 m/m2</t>
  </si>
  <si>
    <t>Vysekání spojovací hmoty ze spár zdiva včetně vyčištění hloubky spáry přes 40 mm délky spáry na 1 m2 upravované plochy přes 6 do 12 m</t>
  </si>
  <si>
    <t>55</t>
  </si>
  <si>
    <t>985223210</t>
  </si>
  <si>
    <t>Přezdívání kamenného zdiva do aktivované malty do 1 m3</t>
  </si>
  <si>
    <t>110</t>
  </si>
  <si>
    <t>Přezdívání zdiva do aktivované malty kamenného, objemu do 1 m3</t>
  </si>
  <si>
    <t xml:space="preserve">případné přezdění dle stavby  </t>
  </si>
  <si>
    <t>112</t>
  </si>
  <si>
    <t>1*2,8</t>
  </si>
  <si>
    <t>57</t>
  </si>
  <si>
    <t>985232112</t>
  </si>
  <si>
    <t>Hloubkové spárování zdiva aktivovanou maltou spára hl do 80 mm dl do 12 m/m2</t>
  </si>
  <si>
    <t>114</t>
  </si>
  <si>
    <t>Hloubkové spárování zdiva hloubky přes 40 do 80 mm aktivovanou maltou délky spáry na 1 m2 upravované plochy přes 6 do 12 m</t>
  </si>
  <si>
    <t>116</t>
  </si>
  <si>
    <t>59</t>
  </si>
  <si>
    <t>985331217</t>
  </si>
  <si>
    <t>Dodatečné vlepování betonářské výztuže D 20 mm do chemické malty včetně vyvrtání otvoru</t>
  </si>
  <si>
    <t>118</t>
  </si>
  <si>
    <t>Dodatečné vlepování betonářské výztuže včetně vyvrtání a vyčištění otvoru chemickou maltou průměr výztuže 20 mm</t>
  </si>
  <si>
    <t xml:space="preserve">pro kotvení římsy </t>
  </si>
  <si>
    <t xml:space="preserve">odhad </t>
  </si>
  <si>
    <t>20*0,4*2</t>
  </si>
  <si>
    <t xml:space="preserve">pro přechody </t>
  </si>
  <si>
    <t>6*0,4*4</t>
  </si>
  <si>
    <t>120</t>
  </si>
  <si>
    <t>Poznámka k položce:_x000d_
Poznámka k položce: suť včetně odstraněného zábradlí (do kovošrotu - výzisk SMT)</t>
  </si>
  <si>
    <t>61</t>
  </si>
  <si>
    <t>122</t>
  </si>
  <si>
    <t>včetně zábradlí do kovošrotu (výzisk SMT):</t>
  </si>
  <si>
    <t>41,509*28</t>
  </si>
  <si>
    <t>124</t>
  </si>
  <si>
    <t>63</t>
  </si>
  <si>
    <t>997013862</t>
  </si>
  <si>
    <t xml:space="preserve">Poplatek za uložení stavebního odpadu na recyklační skládce (skládkovné) z armovaného betonu kód odpadu  17 01 01</t>
  </si>
  <si>
    <t>126</t>
  </si>
  <si>
    <t>Poplatek za uložení stavebního odpadu na recyklační skládce (skládkovné) z armovaného betonu zatříděného do Katalogu odpadů pod kódem 17 01 01</t>
  </si>
  <si>
    <t>128</t>
  </si>
  <si>
    <t>odpočet armovaného betonu a zábradlí:</t>
  </si>
  <si>
    <t>41,509-5,674-0,355</t>
  </si>
  <si>
    <t>65</t>
  </si>
  <si>
    <t>130</t>
  </si>
  <si>
    <t>Poznámka k položce:_x000d_
Poznámka k položce: přístup kolejově např. z přejezdu P 338 km 7,563 - 42 m</t>
  </si>
  <si>
    <t>132</t>
  </si>
  <si>
    <t>Poznámka k položce:_x000d_
Poznámka k položce: Zhotovení Np - nátěr bet.konstrukcí ve styku se zeminou</t>
  </si>
  <si>
    <t xml:space="preserve">nátěr prahů </t>
  </si>
  <si>
    <t>67</t>
  </si>
  <si>
    <t>11163150</t>
  </si>
  <si>
    <t>134</t>
  </si>
  <si>
    <t>24,320*0,00035</t>
  </si>
  <si>
    <t>136</t>
  </si>
  <si>
    <t>Poznámka k položce:_x000d_
Poznámka k položce: Zhotovení 2x Na - nátěr bet.konstrukcí ve styku se zeminou</t>
  </si>
  <si>
    <t>24,320*2</t>
  </si>
  <si>
    <t>69</t>
  </si>
  <si>
    <t>11163178</t>
  </si>
  <si>
    <t>138</t>
  </si>
  <si>
    <t>48,640*0,4/1000</t>
  </si>
  <si>
    <t>711-R00</t>
  </si>
  <si>
    <t>Dodávka + montáž vodotěsné izolace schváleného typu - SVI (podkladní, vodotěsná a ochranná vrstva)</t>
  </si>
  <si>
    <t>izolace nad NK</t>
  </si>
  <si>
    <t>5,5*10</t>
  </si>
  <si>
    <t>5*4*2</t>
  </si>
  <si>
    <t>71</t>
  </si>
  <si>
    <t>711-R01</t>
  </si>
  <si>
    <t>Dodávka + montáž přichycení SVI nerezovou lištou včetně navrtání, osazení hmoždinek a zatmelení</t>
  </si>
  <si>
    <t>142</t>
  </si>
  <si>
    <t>Poznámka k položce:_x000d_
Poznámka k položce: Přichycení izolace na římse</t>
  </si>
  <si>
    <t>3*4</t>
  </si>
  <si>
    <t>998711201</t>
  </si>
  <si>
    <t>Přesun hmot procentní pro izolace proti vodě, vlhkosti a plynům v objektech v do 6 m</t>
  </si>
  <si>
    <t>144</t>
  </si>
  <si>
    <t xml:space="preserve">Přesun hmot pro izolace proti vodě, vlhkosti a plynům  stanovený procentní sazbou (%) z ceny vodorovná dopravní vzdálenost do 50 m v objektech výšky do 6 m</t>
  </si>
  <si>
    <t>002 (9) - VRN - km 7,605</t>
  </si>
  <si>
    <t>002 (8) - km 7,605 - svršek</t>
  </si>
  <si>
    <t>0,5*(9,85+5+5)</t>
  </si>
  <si>
    <t>19,850*0,1</t>
  </si>
  <si>
    <t>1,985*1,9</t>
  </si>
  <si>
    <t>2,2*(9,85+5+5)</t>
  </si>
  <si>
    <t>43,670*1,9</t>
  </si>
  <si>
    <t>5906015020</t>
  </si>
  <si>
    <t>Výměna pražce malou těžící mechanizací v KL otevřeném i zapuštěném pražec dřevěný příčný vystrojený</t>
  </si>
  <si>
    <t>5907015110</t>
  </si>
  <si>
    <t>Ojedinělá výměna kolejnic současně s výměnou pražců tv. S49 rozdělení "c"</t>
  </si>
  <si>
    <t>(9,85+5+5)*2</t>
  </si>
  <si>
    <t>5907015485</t>
  </si>
  <si>
    <t>Ojedinělá výměna kolejnic současně s výměnou pryžové podložky tv. S49 rozdělení "c"</t>
  </si>
  <si>
    <t>Poznámka k položce:_x000d_
Poznámka k položce: Metr kolejnice=m</t>
  </si>
  <si>
    <t>2*25-39,7</t>
  </si>
  <si>
    <t>38*2</t>
  </si>
  <si>
    <t>2*38*2</t>
  </si>
  <si>
    <t>5908005130</t>
  </si>
  <si>
    <t>Oprava kolejnicového styku demontáž spojky tv. S49</t>
  </si>
  <si>
    <t>5908005230</t>
  </si>
  <si>
    <t>Oprava kolejnicového styku montáž spojky tv. S49</t>
  </si>
  <si>
    <t xml:space="preserve">ASP pro 3 objekty (zde 750 m, v oblouku včetně přechodnic a výběhů do přímé): </t>
  </si>
  <si>
    <t>0,75</t>
  </si>
  <si>
    <t xml:space="preserve">odvoz starého štěrku </t>
  </si>
  <si>
    <t xml:space="preserve">dovoz </t>
  </si>
  <si>
    <t>149,473</t>
  </si>
  <si>
    <t>0,014</t>
  </si>
  <si>
    <t xml:space="preserve">pro ASP pro 3 objekty (zde 750 m, v oblouku včetně přechodnic a výběhů do přímé): </t>
  </si>
  <si>
    <t xml:space="preserve">A.3.9 - Oprava propustku v km 7,910 </t>
  </si>
  <si>
    <t>5*2</t>
  </si>
  <si>
    <t xml:space="preserve">na vtoku pro dlažba </t>
  </si>
  <si>
    <t>122112511</t>
  </si>
  <si>
    <t>Odkopávky a prokopávky nezapažené pro železnice v soudržné hornině třídy těžitelnosti I, skupiny 1 a 2 objem do 10 m3 ručně</t>
  </si>
  <si>
    <t>Odkopávky a prokopávky pro spodní stavbu železnic ručně zapažených i nezapažených objemu do 10 m3 v hornině třídy těžitelnosti I skupiny 1 a 2 soudržných</t>
  </si>
  <si>
    <t>pro dlažbu</t>
  </si>
  <si>
    <t>5*2*0,2</t>
  </si>
  <si>
    <t>rozšíření základy zprava</t>
  </si>
  <si>
    <t>4*1*1,5</t>
  </si>
  <si>
    <t xml:space="preserve">zapažení lože pro vybudování nového čela </t>
  </si>
  <si>
    <t>6*1,5</t>
  </si>
  <si>
    <t>Poznámka k položce:_x000d_
Poznámka k položce: špatný přístup, kolejově např. z přejezdu P 339 km 8,210</t>
  </si>
  <si>
    <t>21,360</t>
  </si>
  <si>
    <t>11,171</t>
  </si>
  <si>
    <t xml:space="preserve">z čištění </t>
  </si>
  <si>
    <t>1,680+1</t>
  </si>
  <si>
    <t>10,680*20</t>
  </si>
  <si>
    <t>10,680</t>
  </si>
  <si>
    <t>10,680*2</t>
  </si>
  <si>
    <t>10*0,03</t>
  </si>
  <si>
    <t xml:space="preserve">základ čela </t>
  </si>
  <si>
    <t>3,10*1,2*0,8</t>
  </si>
  <si>
    <t>3,1*0,8*2</t>
  </si>
  <si>
    <t>1,2*0,8*2</t>
  </si>
  <si>
    <t>3,1*0,5*0,3</t>
  </si>
  <si>
    <t>(0,1+0,3+0,3)*3,1</t>
  </si>
  <si>
    <t xml:space="preserve">římsy  předpoklad 75 kg/m3 včetně trnů </t>
  </si>
  <si>
    <t>0,930*75/1000</t>
  </si>
  <si>
    <t>(0,3+0,5+0,3+0,5+0,1)*3,1*7,9/1000*2</t>
  </si>
  <si>
    <t xml:space="preserve">dřík čela </t>
  </si>
  <si>
    <t>3,1*0,8*1</t>
  </si>
  <si>
    <t>1*0,7*-1</t>
  </si>
  <si>
    <t>0,8*3,1*2</t>
  </si>
  <si>
    <t>0,8*1*2</t>
  </si>
  <si>
    <t xml:space="preserve">odhad 75kg/m3 včetně trnů </t>
  </si>
  <si>
    <t>1,780*75/1000</t>
  </si>
  <si>
    <t>10*1,3*3,033/1000</t>
  </si>
  <si>
    <t>říms</t>
  </si>
  <si>
    <t>(4,6+1,0)*1,0*0,3</t>
  </si>
  <si>
    <t>(4,6+1,0)*1,0</t>
  </si>
  <si>
    <t>952904152</t>
  </si>
  <si>
    <t>Čištění mostních objektů - pročištění vtoků a výtoků ručně</t>
  </si>
  <si>
    <t>Čištění mostních objektů pročištění vtoků a výtoků ručně</t>
  </si>
  <si>
    <t>1,0</t>
  </si>
  <si>
    <t>961041211</t>
  </si>
  <si>
    <t>Bourání mostních základů z betonu prostého</t>
  </si>
  <si>
    <t>Bourání mostních konstrukcí základů z prostého betonu</t>
  </si>
  <si>
    <t xml:space="preserve">stávající nestabilní základy </t>
  </si>
  <si>
    <t>1*1*0,8*2</t>
  </si>
  <si>
    <t xml:space="preserve">bourání stávajících opěr zprava </t>
  </si>
  <si>
    <t>3,1*0,3*0,6*2</t>
  </si>
  <si>
    <t xml:space="preserve">NK u praveho čela </t>
  </si>
  <si>
    <t>1,3*1*0,15</t>
  </si>
  <si>
    <t>985121222</t>
  </si>
  <si>
    <t>Tryskání degradovaného betonu líce kleneb vodou pod tlakem do 1250 barů</t>
  </si>
  <si>
    <t>Tryskání degradovaného betonu líce kleneb a podhledů vodou pod tlakem přes 300 do 1 250 barů</t>
  </si>
  <si>
    <t xml:space="preserve">sanace NK </t>
  </si>
  <si>
    <t>4,6*1</t>
  </si>
  <si>
    <t xml:space="preserve">spárování čela zleva </t>
  </si>
  <si>
    <t>0,6*1*2</t>
  </si>
  <si>
    <t>1*0,6*2</t>
  </si>
  <si>
    <t>985233121</t>
  </si>
  <si>
    <t>Úprava spár po spárování zdiva uhlazením spára dl do 12 m/m2</t>
  </si>
  <si>
    <t>Úprava spár po spárování zdiva kamenného nebo cihelného délky spáry na 1 m2 upravované plochy přes 6 do 12 m uhlazením</t>
  </si>
  <si>
    <t>985311212</t>
  </si>
  <si>
    <t>Reprofilace líce kleneb a podhledů cementovými sanačními maltami tl 20 mm</t>
  </si>
  <si>
    <t>Reprofilace betonu sanačními maltami na cementové bázi ručně líce kleneb a podhledů, tloušťky přes 10 do 20 mm</t>
  </si>
  <si>
    <t xml:space="preserve">trny pro římsu zleva </t>
  </si>
  <si>
    <t>7*0,3</t>
  </si>
  <si>
    <t xml:space="preserve">trny na propojení nového čela se stávajícím propustkem </t>
  </si>
  <si>
    <t>10*0,4</t>
  </si>
  <si>
    <t>11,171*29</t>
  </si>
  <si>
    <t>11,171*2</t>
  </si>
  <si>
    <t>11,171-3,520-3,146</t>
  </si>
  <si>
    <t xml:space="preserve">čelo </t>
  </si>
  <si>
    <t xml:space="preserve">základy </t>
  </si>
  <si>
    <t>6,880*0,00035</t>
  </si>
  <si>
    <t>6,880*2</t>
  </si>
  <si>
    <t>6,880*0,4/1000</t>
  </si>
  <si>
    <t>002 (10) - VRN km 7,910</t>
  </si>
  <si>
    <t xml:space="preserve">A.3.10 - Oprava propustku v km 8,205 </t>
  </si>
  <si>
    <t xml:space="preserve">    8 - Trubní vedení</t>
  </si>
  <si>
    <t>6,6*5</t>
  </si>
  <si>
    <t>6,6*2</t>
  </si>
  <si>
    <t>122152611</t>
  </si>
  <si>
    <t>Odkopávky a prokopávky zapažené pro spodní stavbu železnic v hornině třídy těžitelnosti I, skupiny 1 a 2 objem do 100 m3 strojně</t>
  </si>
  <si>
    <t>Odkopávky a prokopávky zapažené pro spodní stavbu železnic strojně v hornině třídy těžitelnosti I skupiny 1 a 2 do 100 m3</t>
  </si>
  <si>
    <t xml:space="preserve">val na výtoku </t>
  </si>
  <si>
    <t>2,0*1*5</t>
  </si>
  <si>
    <t>na výtoku příkop</t>
  </si>
  <si>
    <t>1,2*1*50</t>
  </si>
  <si>
    <t>3,03+10,8</t>
  </si>
  <si>
    <t>83,830*20</t>
  </si>
  <si>
    <t>83,830*2</t>
  </si>
  <si>
    <t>13,200*0,03</t>
  </si>
  <si>
    <t>13,2*1,3*3,033/1000</t>
  </si>
  <si>
    <t>636195001</t>
  </si>
  <si>
    <t>Oprava spárování dlažby z kamenů MC pl do 4 m2</t>
  </si>
  <si>
    <t xml:space="preserve">Oprava spárování dlažeb cementovou maltou  včetně vyškrábání a vymytí spar z nepravidelných kamenů, plochy jednotlivě do 4 m2</t>
  </si>
  <si>
    <t xml:space="preserve">oprava dlažby v otvoru </t>
  </si>
  <si>
    <t>4,55*1,2</t>
  </si>
  <si>
    <t>3,6*1,5</t>
  </si>
  <si>
    <t>Trubní vedení</t>
  </si>
  <si>
    <t>810441811</t>
  </si>
  <si>
    <t>Bourání stávajícího potrubí z betonu DN přes 400 do 600</t>
  </si>
  <si>
    <t>Bourání stávajícího potrubí z betonu v otevřeném výkopu DN přes 400 do 600</t>
  </si>
  <si>
    <t>1,2*4,55*0,55</t>
  </si>
  <si>
    <t>952904151</t>
  </si>
  <si>
    <t>Čištění mostních objektů - pročištění vtoků a výtoků strojně</t>
  </si>
  <si>
    <t>Čištění mostních objektů pročištění vtoků a výtoků strojně</t>
  </si>
  <si>
    <t>3,6*1,5*1</t>
  </si>
  <si>
    <t>1,23*3,6*2</t>
  </si>
  <si>
    <t xml:space="preserve">římsa </t>
  </si>
  <si>
    <t>0,45*3,6*2</t>
  </si>
  <si>
    <t>1,2*0,56*-2</t>
  </si>
  <si>
    <t>985323111</t>
  </si>
  <si>
    <t>Spojovací můstek reprofilovaného betonu na cementové bázi tl 1 mm</t>
  </si>
  <si>
    <t>Spojovací můstek reprofilovaného betonu na cementové bázi, tloušťky 1 mm</t>
  </si>
  <si>
    <t>2,866*29</t>
  </si>
  <si>
    <t>2,866-2,1</t>
  </si>
  <si>
    <t xml:space="preserve">trouba </t>
  </si>
  <si>
    <t>2,1</t>
  </si>
  <si>
    <t>002 (11) - VRN km 8,205</t>
  </si>
  <si>
    <t xml:space="preserve">A.3.11 - Oprava mostu v km 8,666 </t>
  </si>
  <si>
    <t>6*1,0*4</t>
  </si>
  <si>
    <t>4,5*0,7*11,50</t>
  </si>
  <si>
    <t>96,225</t>
  </si>
  <si>
    <t>96,225*20</t>
  </si>
  <si>
    <t>96,225*2</t>
  </si>
  <si>
    <t>4,5*0,4*11,50</t>
  </si>
  <si>
    <t>56,700*1,6</t>
  </si>
  <si>
    <t>24*0,03</t>
  </si>
  <si>
    <t>9*2</t>
  </si>
  <si>
    <t>2,5*11,3*0,15</t>
  </si>
  <si>
    <t>0,52*11,30*2</t>
  </si>
  <si>
    <t>(0,420+0,1+0,3+0,15+0,06+0,3+0,42+0,680+0,2)*11,30*2</t>
  </si>
  <si>
    <t>13,336*100/1000</t>
  </si>
  <si>
    <t>1,5*0,6*3*4</t>
  </si>
  <si>
    <t>0,2*0,24*8*2</t>
  </si>
  <si>
    <t>0,768</t>
  </si>
  <si>
    <t>6*1*4</t>
  </si>
  <si>
    <t xml:space="preserve">tvrdá ochrana izolace </t>
  </si>
  <si>
    <t>4,9*11,3</t>
  </si>
  <si>
    <t>24*1,1*4,44/1000</t>
  </si>
  <si>
    <t>2,5*11,3*1,2*7,9/1000</t>
  </si>
  <si>
    <t>5*4*1,2*7,9/1000*2</t>
  </si>
  <si>
    <t>11,5*3*0,247*2</t>
  </si>
  <si>
    <t>1,1*8*0,274*2</t>
  </si>
  <si>
    <t>0,2*0,24*2*8*2</t>
  </si>
  <si>
    <t>23,401*1,517</t>
  </si>
  <si>
    <t>1,5*3*4</t>
  </si>
  <si>
    <t>6*4</t>
  </si>
  <si>
    <t>1,5*4</t>
  </si>
  <si>
    <t>11,50</t>
  </si>
  <si>
    <t>1,1*8*7,38*2/1000</t>
  </si>
  <si>
    <t>11,50*3*4,57/1000</t>
  </si>
  <si>
    <t>8*2*7,54/1000</t>
  </si>
  <si>
    <t>6*1*0,3*4</t>
  </si>
  <si>
    <t>(1,5+0,3+0,44+0,15)*0,3*4</t>
  </si>
  <si>
    <t>4*7*2</t>
  </si>
  <si>
    <t>56*30</t>
  </si>
  <si>
    <t>8*4*2</t>
  </si>
  <si>
    <t>0,6*0,8*11,30*2</t>
  </si>
  <si>
    <t>0,6*0,2*11,45</t>
  </si>
  <si>
    <t>11,5*2</t>
  </si>
  <si>
    <t>((11,30+3)/2)*4*2</t>
  </si>
  <si>
    <t>3*2*-1*2</t>
  </si>
  <si>
    <t>1,5*4,5*2</t>
  </si>
  <si>
    <t>2*3,14*1,5*4,5/2</t>
  </si>
  <si>
    <t>Mezisoučet</t>
  </si>
  <si>
    <t>23*0,8*2</t>
  </si>
  <si>
    <t>23*0,4</t>
  </si>
  <si>
    <t>včetně demontovaného zábradlí do kovošrotu (výzisk SMT):</t>
  </si>
  <si>
    <t>48,390*29</t>
  </si>
  <si>
    <t>bez odpočtů armovaného betonu a zábradlí:</t>
  </si>
  <si>
    <t>48,390-6,595-0,414</t>
  </si>
  <si>
    <t>5,5*11,30</t>
  </si>
  <si>
    <t xml:space="preserve">výběhy </t>
  </si>
  <si>
    <t>5*5*2</t>
  </si>
  <si>
    <t>(11,3+3+3)*2</t>
  </si>
  <si>
    <t>002 (12) - km 8,666 - svršek</t>
  </si>
  <si>
    <t>0,5*(11,3+5+5)</t>
  </si>
  <si>
    <t>21,3*0,1</t>
  </si>
  <si>
    <t>2,130*1,7</t>
  </si>
  <si>
    <t>2,2*(11,3+5+5)</t>
  </si>
  <si>
    <t>46,860*1,7</t>
  </si>
  <si>
    <t>(11,30+5+5)*2</t>
  </si>
  <si>
    <t>2*50-42,6</t>
  </si>
  <si>
    <t>2*38*2*2</t>
  </si>
  <si>
    <t>146,162</t>
  </si>
  <si>
    <t>0,027</t>
  </si>
  <si>
    <t>46,860*1,9</t>
  </si>
  <si>
    <t>Poznámka k položce:_x000d_
Poznámka k položce: z odstraněného štěrku kolejového lože</t>
  </si>
  <si>
    <t>002 (13) - VRN - km 8,666</t>
  </si>
  <si>
    <t xml:space="preserve">Poznámka k položce:_x000d_
Poznámka k položce: zpracování dokumentace zhotovitele včetně výkazu výměr a dokumentace skutečného provedení stavby - 2x (v trvalém tisku i digitálně) s využitím železničního bodového pole a po projednání a schválení SŽG.  Bez dotčených inženýrských sítí.</t>
  </si>
  <si>
    <t xml:space="preserve">A.3.12 - Oprava propustku v km 11,950 </t>
  </si>
  <si>
    <t>113151111</t>
  </si>
  <si>
    <t>Rozebrání zpevněných ploch ze silničních dílců</t>
  </si>
  <si>
    <t xml:space="preserve">Rozebírání zpevněných ploch  s přemístěním na skládku na vzdálenost do 20 m nebo s naložením na dopravní prostředek ze silničních panelů</t>
  </si>
  <si>
    <t>3*2</t>
  </si>
  <si>
    <t xml:space="preserve">pro jímku zleva </t>
  </si>
  <si>
    <t xml:space="preserve">a odkop čela zleva </t>
  </si>
  <si>
    <t>4*1,5</t>
  </si>
  <si>
    <t xml:space="preserve">odkopání čela </t>
  </si>
  <si>
    <t>4*1,5*2</t>
  </si>
  <si>
    <t>4*2*2</t>
  </si>
  <si>
    <t>28+3,150</t>
  </si>
  <si>
    <t>31,150*23</t>
  </si>
  <si>
    <t>31,150*2</t>
  </si>
  <si>
    <t>6*0,03</t>
  </si>
  <si>
    <t>273311127</t>
  </si>
  <si>
    <t>Základové desky z betonu prostého C 25/30</t>
  </si>
  <si>
    <t>Základové konstrukce z betonu prostého desky ve výkopu nebo na hlavách pilot C 25/30</t>
  </si>
  <si>
    <t xml:space="preserve">pod jímku </t>
  </si>
  <si>
    <t>1,3*1,3*0,3</t>
  </si>
  <si>
    <t>273311191</t>
  </si>
  <si>
    <t>Příplatek k základovým deskám za betonáž malého rozsahu do 25 m3</t>
  </si>
  <si>
    <t>273354111</t>
  </si>
  <si>
    <t>Bednění základových desek - zřízení</t>
  </si>
  <si>
    <t>Bednění základových konstrukcí desek zřízení</t>
  </si>
  <si>
    <t>1,3*0,3*4</t>
  </si>
  <si>
    <t>273354211</t>
  </si>
  <si>
    <t>Bednění základových desek - odstranění</t>
  </si>
  <si>
    <t>Bednění základových konstrukcí desek odstranění bednění</t>
  </si>
  <si>
    <t xml:space="preserve">do desky pod jímku </t>
  </si>
  <si>
    <t>1,3*1,3*1,2*7,9/1000</t>
  </si>
  <si>
    <t xml:space="preserve">základy pod zeď u silnice </t>
  </si>
  <si>
    <t>5*0,8*0,5</t>
  </si>
  <si>
    <t>5*0,8*2</t>
  </si>
  <si>
    <t>0,8*0,5*2</t>
  </si>
  <si>
    <t>279113154</t>
  </si>
  <si>
    <t>Základová zeď tl do 300 mm z tvárnic ztraceného bednění včetně výplně z betonu tř. C 25/30</t>
  </si>
  <si>
    <t xml:space="preserve">Základové zdi z tvárnic ztraceného bednění včetně výplně z betonu  bez zvláštních nároků na vliv prostředí třídy C 25/30, tloušťky zdiva přes 250 do 300 mm</t>
  </si>
  <si>
    <t xml:space="preserve">na vtoku u silnice </t>
  </si>
  <si>
    <t>5*1,8</t>
  </si>
  <si>
    <t xml:space="preserve">jímka </t>
  </si>
  <si>
    <t>(1,3+0,7+1,3)*1,8</t>
  </si>
  <si>
    <t>279361821</t>
  </si>
  <si>
    <t>Výztuž základových zdí nosných betonářskou ocelí 10 505</t>
  </si>
  <si>
    <t xml:space="preserve">Výztuž základových zdí nosných  svislých nebo odkloněných od svislice, rovinných nebo oblých, deskových nebo žebrových, včetně výztuže jejich žeber z betonářské oceli 10 505 (R) nebo BSt 500</t>
  </si>
  <si>
    <t>odhad 25 kg/m3</t>
  </si>
  <si>
    <t>14,940*0,3*25/1000</t>
  </si>
  <si>
    <t>5*4</t>
  </si>
  <si>
    <t xml:space="preserve">do jímky </t>
  </si>
  <si>
    <t>0,7*1</t>
  </si>
  <si>
    <t>20,7*1,2*3,033/1000</t>
  </si>
  <si>
    <t>bločkem do dlažby:</t>
  </si>
  <si>
    <t>0,6*1*5,25</t>
  </si>
  <si>
    <t>5,250</t>
  </si>
  <si>
    <t>4*1,7*2</t>
  </si>
  <si>
    <t>římsy</t>
  </si>
  <si>
    <t>(0,1+0,3)*4*2</t>
  </si>
  <si>
    <t>R0000001</t>
  </si>
  <si>
    <t>Rošt do rámu kompozitní na jímku</t>
  </si>
  <si>
    <t>Poznámka k položce:_x000d_
Poznámka k položce: rošt kompozitní nosnost 5kN/m2včetně dílenské dokumentace a včetně šroubů</t>
  </si>
  <si>
    <t>1,3*1,3</t>
  </si>
  <si>
    <t>R0000002</t>
  </si>
  <si>
    <t>Panty pro uchycení roštu</t>
  </si>
  <si>
    <t>3,312*32</t>
  </si>
  <si>
    <t xml:space="preserve">ze sanace čel </t>
  </si>
  <si>
    <t>3,312-2,130</t>
  </si>
  <si>
    <t xml:space="preserve">likvidace panelu </t>
  </si>
  <si>
    <t>2,130</t>
  </si>
  <si>
    <t>Poznámka k položce:_x000d_
Poznámka k položce: dobrý přístup, hned u přejezdu</t>
  </si>
  <si>
    <t>(1,3+1,3+1,3)*1,8</t>
  </si>
  <si>
    <t>15,820*0,00035</t>
  </si>
  <si>
    <t>15,820*2</t>
  </si>
  <si>
    <t>31,640*0,4/1000</t>
  </si>
  <si>
    <t>002 (14) - VRN - km 11,950</t>
  </si>
  <si>
    <t>A.3.13 - Oprava propustku v km 14,845</t>
  </si>
  <si>
    <t>4*10</t>
  </si>
  <si>
    <t>4*11</t>
  </si>
  <si>
    <t>122212512</t>
  </si>
  <si>
    <t>Odkopávky a prokopávky nezapažené pro železnice v nesoudržné hornině třídy těžitelnosti I, skupiny 3 objem do 10 m3 ručně</t>
  </si>
  <si>
    <t>Odkopávky a prokopávky pro spodní stavbu železnic ručně zapažených i nezapažených objemu do 10 m3 v hornině třídy těžitelnosti I skupiny 3 nesoudržných</t>
  </si>
  <si>
    <t xml:space="preserve">na vtoku pro dlažbu </t>
  </si>
  <si>
    <t>2*1,5*0,4</t>
  </si>
  <si>
    <t xml:space="preserve">na výtoku pro dlažbu </t>
  </si>
  <si>
    <t xml:space="preserve">z odkopu </t>
  </si>
  <si>
    <t>2,4</t>
  </si>
  <si>
    <t>3,2</t>
  </si>
  <si>
    <t>5,6*26</t>
  </si>
  <si>
    <t>5,6*2</t>
  </si>
  <si>
    <t>na vtoku dlažba</t>
  </si>
  <si>
    <t>2*1,5</t>
  </si>
  <si>
    <t>na výtoku pro dlažba</t>
  </si>
  <si>
    <t>830391811</t>
  </si>
  <si>
    <t>Bourání stávajícího kameninového potrubí DN přes 205 do 400</t>
  </si>
  <si>
    <t>Bourání stávajícího potrubí z kameninových trub v otevřeném výkopu DN přes 250 do 400</t>
  </si>
  <si>
    <t>(7,52+7,08)</t>
  </si>
  <si>
    <t>4*2*0,2</t>
  </si>
  <si>
    <t xml:space="preserve">opěry 1 m do otvoru </t>
  </si>
  <si>
    <t>1*1*4</t>
  </si>
  <si>
    <t>985142911</t>
  </si>
  <si>
    <t>Příplatek k cenám vysekání spojovací hmoty ze spár za práce ve stísněném prostoru</t>
  </si>
  <si>
    <t>Vysekání spojovací hmoty ze spár zdiva včetně vyčištění Příplatek k cenám za práce ve stísněném prostoru</t>
  </si>
  <si>
    <t>985142912</t>
  </si>
  <si>
    <t>Příplatek k cenám vysekání spojovací hmoty ze spár za plochu do 10 m2 jednotlivě</t>
  </si>
  <si>
    <t>Vysekání spojovací hmoty ze spár zdiva včetně vyčištění Příplatek k cenám za plochu do 10 m2 jednotlivě</t>
  </si>
  <si>
    <t xml:space="preserve">přezdění křídel včetně průčelí </t>
  </si>
  <si>
    <t>1,5*1,3*0,5*2</t>
  </si>
  <si>
    <t>583807570</t>
  </si>
  <si>
    <t>kámen lomový soklový (10 t = 6,2 m3)</t>
  </si>
  <si>
    <t>3,9*2,8</t>
  </si>
  <si>
    <t>985231112</t>
  </si>
  <si>
    <t>Spárování zdiva aktivovanou maltou spára hl do 40 mm dl do 12 m/m2</t>
  </si>
  <si>
    <t>Spárování zdiva hloubky do 40 mm aktivovanou maltou délky spáry na 1 m2 upravované plochy přes 6 do 12 m</t>
  </si>
  <si>
    <t xml:space="preserve">přezděné zdivo </t>
  </si>
  <si>
    <t>1,5*1,3*2</t>
  </si>
  <si>
    <t>985232191</t>
  </si>
  <si>
    <t>Příplatek k hloubkovému spárování za práci ve stísněném prostoru</t>
  </si>
  <si>
    <t>Hloubkové spárování zdiva hloubky přes 40 do 80 mm aktivovanou maltou Příplatek k cenám za práci ve stísněném prostoru</t>
  </si>
  <si>
    <t>985233911</t>
  </si>
  <si>
    <t>Příplatek k úpravě spár za práci ve stísněném prostoru</t>
  </si>
  <si>
    <t>Úprava spár po spárování zdiva kamenného nebo cihelného Příplatek k cenám za práci ve stísněném prostoru</t>
  </si>
  <si>
    <t>985233912</t>
  </si>
  <si>
    <t>Příplatek k úpravě spár za plochu do 10 m2 jednotlivě</t>
  </si>
  <si>
    <t>Úprava spár po spárování zdiva kamenného nebo cihelného Příplatek k cenám za plochu do 10 m2 jednotlivě</t>
  </si>
  <si>
    <t>10,382*35</t>
  </si>
  <si>
    <t>002 (15) - VRN - km 14,845</t>
  </si>
  <si>
    <t xml:space="preserve">A.3.14 - Oprava propustku v km 15,025 </t>
  </si>
  <si>
    <t xml:space="preserve">zprava pro odkop jímky </t>
  </si>
  <si>
    <t>4*3</t>
  </si>
  <si>
    <t xml:space="preserve">vtok pro jímku a čelo </t>
  </si>
  <si>
    <t>4*2*3</t>
  </si>
  <si>
    <t>4*1,8</t>
  </si>
  <si>
    <t>24+5,250</t>
  </si>
  <si>
    <t>29,250*26</t>
  </si>
  <si>
    <t>29,250*2</t>
  </si>
  <si>
    <t xml:space="preserve">zpětny zásyp za jímku </t>
  </si>
  <si>
    <t xml:space="preserve">vtok pro jímku </t>
  </si>
  <si>
    <t xml:space="preserve">vytlačená </t>
  </si>
  <si>
    <t>2*1,5*1*-1</t>
  </si>
  <si>
    <t>12*0,03</t>
  </si>
  <si>
    <t xml:space="preserve">pro nové čelo  </t>
  </si>
  <si>
    <t>2,3*0,8*0,8</t>
  </si>
  <si>
    <t>2,3*0,8*2</t>
  </si>
  <si>
    <t>0,8*0,8*2</t>
  </si>
  <si>
    <t xml:space="preserve">římsa čela </t>
  </si>
  <si>
    <t>0,3*0,5*2,3</t>
  </si>
  <si>
    <t>(0,1+0,3+0,3)*2,3</t>
  </si>
  <si>
    <t>0,3*0,5*2</t>
  </si>
  <si>
    <t xml:space="preserve">odhad  75kg/m3</t>
  </si>
  <si>
    <t>0,345*75/1000</t>
  </si>
  <si>
    <t>2,3*1,1*0,6</t>
  </si>
  <si>
    <t>0,57*1*0,6*-1</t>
  </si>
  <si>
    <t>380326242</t>
  </si>
  <si>
    <t>Kompletní konstrukce ČOV, nádrží nebo vodojemů ze ŽB mrazuvzdorného tř. C 30/37 tl 300 mm</t>
  </si>
  <si>
    <t xml:space="preserve">Kompletní konstrukce čistíren odpadních vod, nádrží, vodojemů, kanálů z betonu železového  bez výztuže a bednění pro prostředí s mrazovými cykly tř. C 30/37, tl. přes 150 do 300 mm</t>
  </si>
  <si>
    <t xml:space="preserve"> jímka</t>
  </si>
  <si>
    <t>1,5*1,0*0,3</t>
  </si>
  <si>
    <t>2*1,5*0,3</t>
  </si>
  <si>
    <t>1,0*1,0*0,3*2</t>
  </si>
  <si>
    <t>380356231</t>
  </si>
  <si>
    <t>Bednění kompletních konstrukcí ČOV, nádrží nebo vodojemů neomítaných ploch rovinných zřízení</t>
  </si>
  <si>
    <t xml:space="preserve">Bednění kompletních konstrukcí čistíren odpadních vod, nádrží, vodojemů, kanálů  konstrukcí neomítaných z betonu prostého nebo železového ploch rovinných zřízení</t>
  </si>
  <si>
    <t>2,4*1,5*2</t>
  </si>
  <si>
    <t>1,0*1,0*2*2</t>
  </si>
  <si>
    <t>380356232</t>
  </si>
  <si>
    <t>Bednění kompletních konstrukcí ČOV, nádrží nebo vodojemů neomítaných ploch rovinných odstranění</t>
  </si>
  <si>
    <t xml:space="preserve">Bednění kompletních konstrukcí čistíren odpadních vod, nádrží, vodojemů, kanálů  konstrukcí neomítaných z betonu prostého nebo železového ploch rovinných odstranění</t>
  </si>
  <si>
    <t>380361006</t>
  </si>
  <si>
    <t>Výztuž kompletních konstrukcí ČOV, nádrží nebo vodojemů z betonářské oceli 10 505</t>
  </si>
  <si>
    <t xml:space="preserve">Výztuž kompletních konstrukcí čistíren odpadních vod, nádrží, vodojemů, kanálů  z oceli 10 505 (R) nebo BSt 500</t>
  </si>
  <si>
    <t>odhad 75kg/m3</t>
  </si>
  <si>
    <t>1,950*75/1000</t>
  </si>
  <si>
    <t>1,4*0,7</t>
  </si>
  <si>
    <t>0,980*1,2*3,033/1000</t>
  </si>
  <si>
    <t>2,3*1,1</t>
  </si>
  <si>
    <t>0,57*1*-1</t>
  </si>
  <si>
    <t>tabulkou do římsy</t>
  </si>
  <si>
    <t>0,65*1,4*4,9</t>
  </si>
  <si>
    <t>4,9</t>
  </si>
  <si>
    <t xml:space="preserve">stávající čelo </t>
  </si>
  <si>
    <t>1,0*1,1*0,5</t>
  </si>
  <si>
    <t>1,0*0,5*0,5</t>
  </si>
  <si>
    <t>2,2*1,5*0,5</t>
  </si>
  <si>
    <t>5*0,4</t>
  </si>
  <si>
    <t>2*1</t>
  </si>
  <si>
    <t>9,889*35</t>
  </si>
  <si>
    <t>1*1*2</t>
  </si>
  <si>
    <t>5*0,00035</t>
  </si>
  <si>
    <t>10*0,4/1000</t>
  </si>
  <si>
    <t>002 (16) - VRN - km 15,025</t>
  </si>
  <si>
    <t xml:space="preserve">A.3.15 - Oprava propustku v km 15,360 </t>
  </si>
  <si>
    <t>111251102</t>
  </si>
  <si>
    <t>Odstranění křovin a stromů průměru kmene do 100 mm i s kořeny sklonu terénu do 1:5 z celkové plochy přes 100 do 500 m2 strojně</t>
  </si>
  <si>
    <t>Odstranění křovin a stromů s odstraněním kořenů strojně průměru kmene do 100 mm v rovině nebo ve svahu sklonu terénu do 1:5, při celkové ploše přes 100 do 500 m2</t>
  </si>
  <si>
    <t>12*5</t>
  </si>
  <si>
    <t>12*8</t>
  </si>
  <si>
    <t>121112003</t>
  </si>
  <si>
    <t>Sejmutí ornice tl vrstvy do 200 mm ručně</t>
  </si>
  <si>
    <t>Sejmutí ornice ručně při souvislé ploše, tl. vrstvy do 200 mm</t>
  </si>
  <si>
    <t xml:space="preserve">podél křídel a za římsou pro dlažbu </t>
  </si>
  <si>
    <t>3*1,2*2</t>
  </si>
  <si>
    <t xml:space="preserve">za římsou </t>
  </si>
  <si>
    <t>(3,5+1,0+1,0+1,0+1,0)*1</t>
  </si>
  <si>
    <t>122212511</t>
  </si>
  <si>
    <t>Odkopávky a prokopávky nezapažené pro železnice v soudržné hornině třídy těžitelnosti I, skupiny 3 objem do 10 m3 ručně</t>
  </si>
  <si>
    <t>Odkopávky a prokopávky pro spodní stavbu železnic ručně zapažených i nezapažených objemu do 10 m3 v hornině třídy těžitelnosti I skupiny 3 soudržných</t>
  </si>
  <si>
    <t>3*1,2*2*0,3</t>
  </si>
  <si>
    <t>(3,5+1,0+1,0+1,0+1,0)*1*0,3</t>
  </si>
  <si>
    <t xml:space="preserve">pro výběhy a za římsou </t>
  </si>
  <si>
    <t>1,5*1*2,0</t>
  </si>
  <si>
    <t>3,5*1,5*2</t>
  </si>
  <si>
    <t>pro patky zábradlí</t>
  </si>
  <si>
    <t>0,45*0,85*5</t>
  </si>
  <si>
    <t>19,823+7,484+2</t>
  </si>
  <si>
    <t>29,307*26</t>
  </si>
  <si>
    <t>29,307*2</t>
  </si>
  <si>
    <t xml:space="preserve">za navýšení římsy </t>
  </si>
  <si>
    <t>5,5*1,0*1,0</t>
  </si>
  <si>
    <t>5,5*1,9</t>
  </si>
  <si>
    <t>(3,5+1,0+1,0)*1</t>
  </si>
  <si>
    <t>12,7</t>
  </si>
  <si>
    <t>12,7*0,03</t>
  </si>
  <si>
    <t xml:space="preserve">základy pro přechody </t>
  </si>
  <si>
    <t>275311127</t>
  </si>
  <si>
    <t>Základové patky a bloky z betonu prostého C 25/30</t>
  </si>
  <si>
    <t>Základové konstrukce z betonu prostého patky a bloky ve výkopu nebo na hlavách pilot C 25/30</t>
  </si>
  <si>
    <t xml:space="preserve">pro zábradlí </t>
  </si>
  <si>
    <t>0,4*0,8*5</t>
  </si>
  <si>
    <t>275311191</t>
  </si>
  <si>
    <t>Příplatek k základovým patkám a blokům za betonáž malého rozsahu do 25 m3</t>
  </si>
  <si>
    <t>275354111</t>
  </si>
  <si>
    <t>Bednění základových patek - zřízení</t>
  </si>
  <si>
    <t>Bednění základových konstrukcí patek a bloků zřízení</t>
  </si>
  <si>
    <t>0,4*0,8*4*5</t>
  </si>
  <si>
    <t>275354211</t>
  </si>
  <si>
    <t>Bednění základových patek - odstranění</t>
  </si>
  <si>
    <t>Bednění základových konstrukcí patek a bloků odstranění bednění</t>
  </si>
  <si>
    <t>0,3*0,5*(1,0+3,5+1,0)</t>
  </si>
  <si>
    <t xml:space="preserve">římsy křídel </t>
  </si>
  <si>
    <t>0,3*0,5*4*2</t>
  </si>
  <si>
    <t>(0,1+0,3+0,3)*(1,0+3,5+1,0*2)</t>
  </si>
  <si>
    <t>(0,3+0,1+0,3)*4*2*2</t>
  </si>
  <si>
    <t>1,725*75/1000</t>
  </si>
  <si>
    <t xml:space="preserve">navýšení průčelí </t>
  </si>
  <si>
    <t>0,6*3,5*0,6</t>
  </si>
  <si>
    <t>1*1*0,6*2</t>
  </si>
  <si>
    <t>0,2*0,26*4</t>
  </si>
  <si>
    <t>0,208</t>
  </si>
  <si>
    <t>3*1,0*2</t>
  </si>
  <si>
    <t>1,0+1,0*2</t>
  </si>
  <si>
    <t>16,50*1,2*3,033/1000</t>
  </si>
  <si>
    <t>L 60X60X5</t>
  </si>
  <si>
    <t>5,5*3*0,247</t>
  </si>
  <si>
    <t>L 70X70X8</t>
  </si>
  <si>
    <t>1,06*4*0,274</t>
  </si>
  <si>
    <t>0,2*0,26*2*4</t>
  </si>
  <si>
    <t>1,517*5,654</t>
  </si>
  <si>
    <t xml:space="preserve">navýšení čela </t>
  </si>
  <si>
    <t>0,6*3,5</t>
  </si>
  <si>
    <t>1,0*1,0*2</t>
  </si>
  <si>
    <t>636195011</t>
  </si>
  <si>
    <t>Oprava spárování dlažby z kamenů MC pl přes 4 m2</t>
  </si>
  <si>
    <t xml:space="preserve">Oprava spárování dlažeb cementovou maltou  včetně vyškrábání a vymytí spar z nepravidelných kamenů, plochy jednotlivě přes 4 m2</t>
  </si>
  <si>
    <t xml:space="preserve">dlažba v otvoru </t>
  </si>
  <si>
    <t>1,5*(7,85+8,780)</t>
  </si>
  <si>
    <t>3*3,5</t>
  </si>
  <si>
    <t>5,5</t>
  </si>
  <si>
    <t>13010R01</t>
  </si>
  <si>
    <t>úhelník ocelový rovnostranný jakost 11 375 70x70x8mm</t>
  </si>
  <si>
    <t xml:space="preserve">sloupek </t>
  </si>
  <si>
    <t>1,06*8,4*5/1000</t>
  </si>
  <si>
    <t>5,5*4,57*3/1000</t>
  </si>
  <si>
    <t>13611238</t>
  </si>
  <si>
    <t>plech ocelový hladký jakost S235JR tl 15mm tabule</t>
  </si>
  <si>
    <t xml:space="preserve">patní deska </t>
  </si>
  <si>
    <t>0,2*0,26*118*4/1000</t>
  </si>
  <si>
    <t>do římsy</t>
  </si>
  <si>
    <t>952904122</t>
  </si>
  <si>
    <t>Čištění mostních objektů - ruční odstranění nánosů z otvorů v přes 1,5 m</t>
  </si>
  <si>
    <t>Čištění mostních objektů odstranění nánosů z otvorů ručně, světlé výšky otvoru přes 1,5 m</t>
  </si>
  <si>
    <t>1,5*0,3*(7,85+8,78)</t>
  </si>
  <si>
    <t>7,85+8,78</t>
  </si>
  <si>
    <t>953965R001</t>
  </si>
  <si>
    <t>4*4</t>
  </si>
  <si>
    <t xml:space="preserve">průčelí a křídla zleva </t>
  </si>
  <si>
    <t>křídla 100%</t>
  </si>
  <si>
    <t>4*4/2*2</t>
  </si>
  <si>
    <t xml:space="preserve">pručelí  100%</t>
  </si>
  <si>
    <t>v otvoru ze 30%</t>
  </si>
  <si>
    <t>1,2*(7,85+8,78)*2*0,3</t>
  </si>
  <si>
    <t>2*3,14*0,4*(7,85+8,78)*0,3</t>
  </si>
  <si>
    <t xml:space="preserve">pručelí </t>
  </si>
  <si>
    <t>3,5*0,6*0,5</t>
  </si>
  <si>
    <t>křídla 20%</t>
  </si>
  <si>
    <t>4*4/2*0,5*2*0,2</t>
  </si>
  <si>
    <t>2,650*2,8</t>
  </si>
  <si>
    <t>11*0,4</t>
  </si>
  <si>
    <t>2*2*0,4</t>
  </si>
  <si>
    <t>10,120*35</t>
  </si>
  <si>
    <t>2,880*0,00035</t>
  </si>
  <si>
    <t>2,880*2</t>
  </si>
  <si>
    <t>5,760*0,4/1000</t>
  </si>
  <si>
    <t>002 (17) - VRN - km 15,360</t>
  </si>
  <si>
    <t xml:space="preserve">A.3.16 - Oprava mostu v km 15,793 </t>
  </si>
  <si>
    <t>M - Práce a dodávky M</t>
  </si>
  <si>
    <t xml:space="preserve">    43-M - Montáž ocelových konstrukcí</t>
  </si>
  <si>
    <t>4*6*4</t>
  </si>
  <si>
    <t>113105113</t>
  </si>
  <si>
    <t>Rozebrání dlažeb z lomového kamene kladených na MC vyspárované MC</t>
  </si>
  <si>
    <t xml:space="preserve">Rozebrání dlažeb z lomového kamene  s přemístěním hmot na skládku na vzdálenost do 3 m nebo s naložením na dopravní prostředek, kladených do cementové malty se spárami zalitými cementovou maltou</t>
  </si>
  <si>
    <t xml:space="preserve">stávající dlažba podál křídel </t>
  </si>
  <si>
    <t>11,69</t>
  </si>
  <si>
    <t>119001422</t>
  </si>
  <si>
    <t>Dočasné zajištění kabelů a kabelových tratí z 6 volně ložených kabelů</t>
  </si>
  <si>
    <t>Dočasné zajištění podzemního potrubí nebo vedení ve výkopišti ve stavu i poloze, ve kterých byla na začátku zemních prací a to s podepřením, vzepřením nebo vyvěšením, příp. s ochranným bedněním, se zřízením a odstraněním zajišťovací konstrukce, s opotřebením hmot kabelů a kabelových tratí z volně ložených kabelů a to přes 3 do 6 kabelů</t>
  </si>
  <si>
    <t>SSZT včetně případného přeložení do projektováné polohy</t>
  </si>
  <si>
    <t xml:space="preserve">pro výběhy </t>
  </si>
  <si>
    <t>1,5*2,5*2</t>
  </si>
  <si>
    <t>122152612</t>
  </si>
  <si>
    <t>Odkopávky a prokopávky zapažené pro spodní stavbu železnic v hornině třídy těžitelnosti I, skupiny 1 a 2 objem do 1000 m3 strojně</t>
  </si>
  <si>
    <t>Odkopávky a prokopávky zapažené pro spodní stavbu železnic strojně v hornině třídy těžitelnosti I skupiny 1 a 2 přes 100 do 1 000 m3</t>
  </si>
  <si>
    <t xml:space="preserve">odkopa za opěrami pro izolace a pro výběhy </t>
  </si>
  <si>
    <t>směr FRANTIŠKOVY LÁZNĚ</t>
  </si>
  <si>
    <t>11*6</t>
  </si>
  <si>
    <t>směr AŠ</t>
  </si>
  <si>
    <t>10,5*6</t>
  </si>
  <si>
    <t>122202508</t>
  </si>
  <si>
    <t>130001101</t>
  </si>
  <si>
    <t>Příplatek za ztížení vykopávky v blízkosti podzemního vedení</t>
  </si>
  <si>
    <t>Příplatek k cenám hloubených vykopávek za ztížení vykopávky v blízkosti podzemního vedení nebo výbušnin pro jakoukoliv třídu horniny</t>
  </si>
  <si>
    <t>30*0,5*1</t>
  </si>
  <si>
    <t>129,00</t>
  </si>
  <si>
    <t>129*6</t>
  </si>
  <si>
    <t>171111111</t>
  </si>
  <si>
    <t>Hutnění zeminy pro spodní stavbu železnic tl do 20 cm</t>
  </si>
  <si>
    <t>Hutnění zeminy pro spodní stavbu železnic tloušťky vrstvy do 20 cm</t>
  </si>
  <si>
    <t xml:space="preserve">ve výbězích pod izolaci  </t>
  </si>
  <si>
    <t>9,7*5</t>
  </si>
  <si>
    <t xml:space="preserve">směr FRANTIŠKOVY LÁZNĚ </t>
  </si>
  <si>
    <t>9,55*5</t>
  </si>
  <si>
    <t>129*2</t>
  </si>
  <si>
    <t xml:space="preserve">zásyp za opěrami </t>
  </si>
  <si>
    <t>4,45*6</t>
  </si>
  <si>
    <t>ZKPP</t>
  </si>
  <si>
    <t>12*0,5*6*2</t>
  </si>
  <si>
    <t>125,400*1,9</t>
  </si>
  <si>
    <t xml:space="preserve">pro výběhy ornice zpět </t>
  </si>
  <si>
    <t>25,500*0,015</t>
  </si>
  <si>
    <t>25,500</t>
  </si>
  <si>
    <t>9,9*2</t>
  </si>
  <si>
    <t>224111114</t>
  </si>
  <si>
    <t>Vrty maloprofilové D do 56 mm úklon do 45° hl do 25 m hor. III a IV</t>
  </si>
  <si>
    <t>Maloprofilové vrty průběžným sacím vrtáním průměru do 56 mm do úklonu 45° v hl 0 až 25 m v hornině tř. III a IV</t>
  </si>
  <si>
    <t>52,2</t>
  </si>
  <si>
    <t xml:space="preserve">křídla </t>
  </si>
  <si>
    <t>74,6</t>
  </si>
  <si>
    <t>281601111</t>
  </si>
  <si>
    <t>Injektování vrtů nízkotlaké vzestupné s jednoduchým obturátorem tlakem do 0,6 MPa</t>
  </si>
  <si>
    <t>hod</t>
  </si>
  <si>
    <t xml:space="preserve">Injektování  s jednoduchým obturátorem nebo bez obturátoru vzestupné, tlakem do 0,60 MPa</t>
  </si>
  <si>
    <t>11,265*3,5</t>
  </si>
  <si>
    <t>58521133-01</t>
  </si>
  <si>
    <t>Injektážní směs</t>
  </si>
  <si>
    <t>opěry 10%</t>
  </si>
  <si>
    <t>4,7*4,735*2*0,1</t>
  </si>
  <si>
    <t>základy opěr 15%</t>
  </si>
  <si>
    <t>2,46*4,735*2*0,15</t>
  </si>
  <si>
    <t>8,8*0,5*2*0,2</t>
  </si>
  <si>
    <t>7,8*0,5*2*0,2</t>
  </si>
  <si>
    <t>NK VPRAVO</t>
  </si>
  <si>
    <t>NK VLEVO</t>
  </si>
  <si>
    <t>ŠIKMÁ KŘÍDLA</t>
  </si>
  <si>
    <t>3,30</t>
  </si>
  <si>
    <t>ZÍDKY VPRAVO</t>
  </si>
  <si>
    <t>0,54</t>
  </si>
  <si>
    <t>ZÍDKY VLEVO</t>
  </si>
  <si>
    <t xml:space="preserve">římsy na desce </t>
  </si>
  <si>
    <t>(0,08+0,350+0,15-0,06)*6,425*2</t>
  </si>
  <si>
    <t>0,12*2*2</t>
  </si>
  <si>
    <t xml:space="preserve">na křídlech </t>
  </si>
  <si>
    <t>(0,1+0,08+0,300+0,365+0,02)*5,180*2</t>
  </si>
  <si>
    <t>(0,1+0,08+0,300+0,365+0,02)*4,5*2</t>
  </si>
  <si>
    <t xml:space="preserve">římsy přechododvých zídek </t>
  </si>
  <si>
    <t>(0,08+0,3+0,28+0,150+0,04)*2,96*4</t>
  </si>
  <si>
    <t>(0,08+0,3+0,28+0,150+0,04)*2,26*2</t>
  </si>
  <si>
    <t>0,3*0,44*2*6</t>
  </si>
  <si>
    <t>dle přílohy č. 7.2</t>
  </si>
  <si>
    <t>875,371/1000</t>
  </si>
  <si>
    <t>dle přílohy č. 7.1</t>
  </si>
  <si>
    <t>201,185/1000</t>
  </si>
  <si>
    <t>334124111</t>
  </si>
  <si>
    <t>Osazování prefabrikovaných opěr nebo pilířů z ŽB železničním kolejovým jeřábem hmotnosti do 5 t</t>
  </si>
  <si>
    <t>Osazení svislých prefabrikovaných dílců mostních konstrukcí z betonu železového opěr, pilířů, sloupů, stojek závěrných zdí nebo úložných prahů železničním kolejovým jeřábem hmotnosti dílce jednotlivě do 5 t</t>
  </si>
  <si>
    <t>Poznámka k položce:_x000d_
Poznámka k položce: prefabrikované přechody</t>
  </si>
  <si>
    <t>dle přílohy č.6:</t>
  </si>
  <si>
    <t>římsová zídka 1</t>
  </si>
  <si>
    <t>římsová zídka 2</t>
  </si>
  <si>
    <t>5938455R01</t>
  </si>
  <si>
    <t>PRVEK ŘÍMSOVÉ ZÍDKY 1</t>
  </si>
  <si>
    <t>5938455R02</t>
  </si>
  <si>
    <t>PRVEK ŘÍMSOVÉ ZÍDKY 2</t>
  </si>
  <si>
    <t>ÚLOŽNÝ PRÁH - SMĚR FRAN. L.</t>
  </si>
  <si>
    <t>2,7</t>
  </si>
  <si>
    <t>ÚLOŽNÝ PRÁH - SMĚR AŠ</t>
  </si>
  <si>
    <t>(0,5+0,3+0,125+0,125+0,630+0,355)*4,735*2</t>
  </si>
  <si>
    <t>1,250*0,5*2*2</t>
  </si>
  <si>
    <t>334361266</t>
  </si>
  <si>
    <t>Výztuž úložných prahů ložisek z betonářské oceli 10 505</t>
  </si>
  <si>
    <t xml:space="preserve">Výztuž betonářská mostních konstrukcí  opěr, úložných prahů, křídel, závěrných zídek, bloků ložisek, pilířů a sloupů z oceli 10 505 (R) nebo BSt 500 úložných prahů ložisek</t>
  </si>
  <si>
    <t>dle přílohy č. 4</t>
  </si>
  <si>
    <t>1670,156/1000</t>
  </si>
  <si>
    <t>388995112</t>
  </si>
  <si>
    <t>Tvarovka kabelovodu HDPE do konstrukce římsy tvaru žlab s víkem</t>
  </si>
  <si>
    <t xml:space="preserve">Tvarovka kabelovodu HDPE do konstrukce římsy  tvar žlab s víkem</t>
  </si>
  <si>
    <t>421321129</t>
  </si>
  <si>
    <t>Mostní nosné konstrukce deskové ze ŽB C 35/45</t>
  </si>
  <si>
    <t>Mostní železobetonové nosné konstrukce deskové nebo klenbové deskové, z betonu C 35/45</t>
  </si>
  <si>
    <t xml:space="preserve">NK </t>
  </si>
  <si>
    <t>421351112</t>
  </si>
  <si>
    <t>Bednění boků přechodové desky konstrukcí mostů - zřízení</t>
  </si>
  <si>
    <t xml:space="preserve">Bednění deskových konstrukcí mostů z betonu železového nebo předpjatého  zřízení boků přechodové desky</t>
  </si>
  <si>
    <t xml:space="preserve">VPRAVO </t>
  </si>
  <si>
    <t>0,765*6,450</t>
  </si>
  <si>
    <t xml:space="preserve">VLEVO </t>
  </si>
  <si>
    <t>0,780*2</t>
  </si>
  <si>
    <t xml:space="preserve">začátek </t>
  </si>
  <si>
    <t>0,610*5,535</t>
  </si>
  <si>
    <t xml:space="preserve">konec </t>
  </si>
  <si>
    <t>421351141</t>
  </si>
  <si>
    <t>Bednění čela pracovní spáry konstrukcí mostů - zřízení</t>
  </si>
  <si>
    <t xml:space="preserve">Bednění deskových konstrukcí mostů z betonu železového nebo předpjatého  zřízení čela pracovní spáry</t>
  </si>
  <si>
    <t>1,975*2</t>
  </si>
  <si>
    <t>421351212</t>
  </si>
  <si>
    <t>Bednění boků přechodové desky konstrukcí mostů - odstranění</t>
  </si>
  <si>
    <t xml:space="preserve">Bednění deskových konstrukcí mostů z betonu železového nebo předpjatého  odstranění boků přechodové desky</t>
  </si>
  <si>
    <t>421351241</t>
  </si>
  <si>
    <t>Bednění čela pracovní spáry konstrukcí mostů - odstranění</t>
  </si>
  <si>
    <t xml:space="preserve">Bednění deskových konstrukcí mostů z betonu železového nebo předpjatého  odstranění čela pracovní spáry</t>
  </si>
  <si>
    <t>421351R001</t>
  </si>
  <si>
    <t xml:space="preserve">Bednění ŽB desky  včetně podpěrné konstrukce - zřízení</t>
  </si>
  <si>
    <t>7,2*5,535</t>
  </si>
  <si>
    <t>421351R002</t>
  </si>
  <si>
    <t xml:space="preserve">Bednění ŽB desky  včetně podpěrné konstrukce -odstranění</t>
  </si>
  <si>
    <t>39,852</t>
  </si>
  <si>
    <t>421361226</t>
  </si>
  <si>
    <t>Výztuž ŽB deskového mostu z betonářské oceli 10 505</t>
  </si>
  <si>
    <t xml:space="preserve">Výztuž deskových konstrukcí  z betonářské oceli 10 505 (R) nebo BSt 500 deskového mostu</t>
  </si>
  <si>
    <t>6175,754/1000</t>
  </si>
  <si>
    <t>428381312</t>
  </si>
  <si>
    <t>Zřízení vrubového kloubu mostního rámu ze ŽB</t>
  </si>
  <si>
    <t xml:space="preserve">Vrubový a pérový kloub železobetonový  zřízení vrubového kloubu mostního rámu</t>
  </si>
  <si>
    <t>4,735*2</t>
  </si>
  <si>
    <t>pod přechody</t>
  </si>
  <si>
    <t>(2,96+0,3)*(1,49+0,3)*4</t>
  </si>
  <si>
    <t>(2,260+0,3)*(1,49+0,3)*2</t>
  </si>
  <si>
    <t>451315134</t>
  </si>
  <si>
    <t>Podkladní nebo výplňová vrstva z betonu C 12/15 tl do 200 mm</t>
  </si>
  <si>
    <t xml:space="preserve">Podkladní a výplňové vrstvy z betonu prostého  tloušťky do 200 mm, z betonu C 12/15</t>
  </si>
  <si>
    <t>0,2*0,26*10*2</t>
  </si>
  <si>
    <t>1,040</t>
  </si>
  <si>
    <t>1*5,25*1,15*2</t>
  </si>
  <si>
    <t>1*4,3*1,15*2</t>
  </si>
  <si>
    <t>457311114</t>
  </si>
  <si>
    <t>Vyrovnávací nebo spádový beton C 12/15 včetně úpravy povrchu</t>
  </si>
  <si>
    <t>208634710</t>
  </si>
  <si>
    <t xml:space="preserve">Vyrovnávací nebo spádový beton včetně úpravy povrchu  C 12/15</t>
  </si>
  <si>
    <t>0,25*9,6*2</t>
  </si>
  <si>
    <t>463211111</t>
  </si>
  <si>
    <t>Rovnanina z lomového kamene s vyklínováním spár a dutin úlomky kamene</t>
  </si>
  <si>
    <t>-2098028872</t>
  </si>
  <si>
    <t xml:space="preserve">Rovnanina z lomového kamene neopracovaného tříděného  pro všechny tloušťky rovnaniny, bez vypracování líce s vyklínování spár a dutin úlomky z kamene</t>
  </si>
  <si>
    <t>0,55*4,780*2</t>
  </si>
  <si>
    <t xml:space="preserve">pod dlažbu </t>
  </si>
  <si>
    <t>21,965*1,33*4,44/1000</t>
  </si>
  <si>
    <t>PANEL A</t>
  </si>
  <si>
    <t>70x70x8</t>
  </si>
  <si>
    <t>3,195*2*0,274</t>
  </si>
  <si>
    <t>PANEL B</t>
  </si>
  <si>
    <t>PANEL C</t>
  </si>
  <si>
    <t>4,22*0,274</t>
  </si>
  <si>
    <t>PANEL D</t>
  </si>
  <si>
    <t>60X60X5</t>
  </si>
  <si>
    <t>8,865*2*0,247</t>
  </si>
  <si>
    <t>19,38*0,247</t>
  </si>
  <si>
    <t>19,245*0,247</t>
  </si>
  <si>
    <t>patní desky</t>
  </si>
  <si>
    <t>0,2*0,26*2*10*2</t>
  </si>
  <si>
    <t>1,517*26,193</t>
  </si>
  <si>
    <t>632621134</t>
  </si>
  <si>
    <t>Litý asfalt o tl vrstvy 40 mm rozprostřený ručně</t>
  </si>
  <si>
    <t xml:space="preserve">Podklad z litého asfaltu ze směsi živičné jemnozrnné  tl. vrstvy přes 30 do 40 mm</t>
  </si>
  <si>
    <t xml:space="preserve">tvrda ochrana na izolaci </t>
  </si>
  <si>
    <t>6,375*3,970</t>
  </si>
  <si>
    <t xml:space="preserve">mezi NK a přechodem </t>
  </si>
  <si>
    <t>1,2*4</t>
  </si>
  <si>
    <t xml:space="preserve">dlažba podél křídel </t>
  </si>
  <si>
    <t>4,3*2</t>
  </si>
  <si>
    <t>(2,955+6,460+2,955)</t>
  </si>
  <si>
    <t>(2,955+6,415+2,955)</t>
  </si>
  <si>
    <t>26,49*2/1000</t>
  </si>
  <si>
    <t>35,32/1000</t>
  </si>
  <si>
    <t>40,51*2/1000</t>
  </si>
  <si>
    <t>88,57/1000</t>
  </si>
  <si>
    <t>87,95/1000</t>
  </si>
  <si>
    <t>24,49*2/1000</t>
  </si>
  <si>
    <t>32,66/1000</t>
  </si>
  <si>
    <t>911122111</t>
  </si>
  <si>
    <t>Výroba dílů ocelového zábradlí do 50 kg při opravách mostů</t>
  </si>
  <si>
    <t>Oprava částí ocelového zábradlí mostů svařovaného nebo šroubovaného výroba dílů hmotnosti do 50 kg</t>
  </si>
  <si>
    <t xml:space="preserve">výplně z tahokovu </t>
  </si>
  <si>
    <t xml:space="preserve">zleva i zprava na zábradlí </t>
  </si>
  <si>
    <t>4,0*2,1*2</t>
  </si>
  <si>
    <t xml:space="preserve">rám </t>
  </si>
  <si>
    <t>6,450*2*2*3,486</t>
  </si>
  <si>
    <t>0,565*2*2*3,486</t>
  </si>
  <si>
    <t>911122211</t>
  </si>
  <si>
    <t>Montáž dílů ocelového zábradlí do 50 kg při opravách mostů</t>
  </si>
  <si>
    <t>Oprava částí ocelového zábradlí mostů svařovaného nebo šroubovaného montáž dílů hmotnosti do 50 kg</t>
  </si>
  <si>
    <t>159452330</t>
  </si>
  <si>
    <t>plech děrovaný tahokov oko 22/12/1,6 tl 1mm tabule</t>
  </si>
  <si>
    <t>Poznámka k položce:_x000d_
Poznámka k položce: hmotnost: 2,1 kg/m2</t>
  </si>
  <si>
    <t>4,0*2,1*2/1000</t>
  </si>
  <si>
    <t>130105R00001</t>
  </si>
  <si>
    <t>úhelník ocelový nerovnostranný, v jakosti 11 375, 20x20x2mm</t>
  </si>
  <si>
    <t>6,450*2*2*3,486/1000</t>
  </si>
  <si>
    <t>0,565*2*2*3,486/1000</t>
  </si>
  <si>
    <t>914111121</t>
  </si>
  <si>
    <t>Montáž svislé dopravní značky do velikosti 2 m2 objímkami na sloupek nebo konzolu</t>
  </si>
  <si>
    <t xml:space="preserve">Montáž svislé dopravní značky základní  velikosti do 2 m2 objímkami na sloupky nebo konzoly</t>
  </si>
  <si>
    <t>40445620</t>
  </si>
  <si>
    <t>zákazové, příkazové dopravní značky B1-B34, C1-15 700mm</t>
  </si>
  <si>
    <t>914511111</t>
  </si>
  <si>
    <t>Montáž sloupku dopravních značek délky do 3,5 m s betonovým základem</t>
  </si>
  <si>
    <t xml:space="preserve">Montáž sloupku dopravních značek  délky do 3,5 m do betonového základu</t>
  </si>
  <si>
    <t>40445225</t>
  </si>
  <si>
    <t>sloupek pro dopravní značku Zn D 60mm v 3,5m</t>
  </si>
  <si>
    <t>404452560</t>
  </si>
  <si>
    <t>svorka upínací na sloupek dopravní značky D 60mm</t>
  </si>
  <si>
    <t>73</t>
  </si>
  <si>
    <t>0,87*4</t>
  </si>
  <si>
    <t>5*0,3*2</t>
  </si>
  <si>
    <t>4,3*0,3*2</t>
  </si>
  <si>
    <t>931994103</t>
  </si>
  <si>
    <t>Těsnění dilatační spáry betonové konstrukce ukončujícím těsnicím pásem</t>
  </si>
  <si>
    <t>-2055085886</t>
  </si>
  <si>
    <t xml:space="preserve">Těsnění spáry betonové konstrukce pásy, profily, tmely  těsnicím pásem ukončujícím, spáry dilatační</t>
  </si>
  <si>
    <t>za uložným prahem:</t>
  </si>
  <si>
    <t>(4,7+1,25+1,25)*2</t>
  </si>
  <si>
    <t>75</t>
  </si>
  <si>
    <t xml:space="preserve">do říms desky </t>
  </si>
  <si>
    <t>146</t>
  </si>
  <si>
    <t>7,9*2</t>
  </si>
  <si>
    <t>77</t>
  </si>
  <si>
    <t>148</t>
  </si>
  <si>
    <t>31,8*30</t>
  </si>
  <si>
    <t>150</t>
  </si>
  <si>
    <t>31,800</t>
  </si>
  <si>
    <t>79</t>
  </si>
  <si>
    <t>943211111</t>
  </si>
  <si>
    <t>Montáž lešení prostorového rámového lehkého s podlahami zatížení do 200 kg/m2 v do 10 m</t>
  </si>
  <si>
    <t>152</t>
  </si>
  <si>
    <t xml:space="preserve">Montáž lešení prostorového rámového lehkého pracovního s podlahami  s provozním zatížením tř. 3 do 200 kg/m2, výšky do 10 m</t>
  </si>
  <si>
    <t>3,950*(4,7401+1+1)*(3,4-1,7)</t>
  </si>
  <si>
    <t>943211211</t>
  </si>
  <si>
    <t>Příplatek k lešení prostorovému rámovému lehkému s podlahami v do 10 m za první a ZKD den použití</t>
  </si>
  <si>
    <t>154</t>
  </si>
  <si>
    <t xml:space="preserve">Montáž lešení prostorového rámového lehkého pracovního s podlahami  Příplatek za první a každý další den použití lešení k ceně -1111</t>
  </si>
  <si>
    <t>45,260*30</t>
  </si>
  <si>
    <t>81</t>
  </si>
  <si>
    <t>943211811</t>
  </si>
  <si>
    <t>Demontáž lešení prostorového rámového lehkého s podlahami zatížení do 200 kg/m2 v do 10 m</t>
  </si>
  <si>
    <t>156</t>
  </si>
  <si>
    <t xml:space="preserve">Demontáž lešení prostorového rámového lehkého pracovního s podlahami  s provozním zatížením tř. 3 do 200 kg/m2, výšky do 10 m</t>
  </si>
  <si>
    <t>158</t>
  </si>
  <si>
    <t>12*2</t>
  </si>
  <si>
    <t>83</t>
  </si>
  <si>
    <t>160</t>
  </si>
  <si>
    <t xml:space="preserve">bourání uložných prahů </t>
  </si>
  <si>
    <t>1,22*4,740*2</t>
  </si>
  <si>
    <t>162</t>
  </si>
  <si>
    <t>14,765*2</t>
  </si>
  <si>
    <t>85</t>
  </si>
  <si>
    <t>977151111</t>
  </si>
  <si>
    <t>Jádrové vrty diamantovými korunkami do D 35 mm do stavebních materiálů</t>
  </si>
  <si>
    <t>164</t>
  </si>
  <si>
    <t>Jádrové vrty diamantovými korunkami do stavebních materiálů (železobetonu, betonu, cihel, obkladů, dlažeb, kamene) průměru do 35 mm</t>
  </si>
  <si>
    <t xml:space="preserve">pro stažení přechodů </t>
  </si>
  <si>
    <t>0,19*2*4</t>
  </si>
  <si>
    <t>166</t>
  </si>
  <si>
    <t>2,69*4,740*2</t>
  </si>
  <si>
    <t>8,9*2</t>
  </si>
  <si>
    <t>87</t>
  </si>
  <si>
    <t>168</t>
  </si>
  <si>
    <t>170</t>
  </si>
  <si>
    <t>89</t>
  </si>
  <si>
    <t>985223212</t>
  </si>
  <si>
    <t>Přezdívání kamenného zdiva do aktivované malty přes 3 m3</t>
  </si>
  <si>
    <t>172</t>
  </si>
  <si>
    <t>Přezdívání zdiva do aktivované malty kamenného, objemu přes 3 m3</t>
  </si>
  <si>
    <t xml:space="preserve">odhad 5% z celkové plochy </t>
  </si>
  <si>
    <t>59,101*0,5*0,6*0,05</t>
  </si>
  <si>
    <t xml:space="preserve">křídla ve vrcholu </t>
  </si>
  <si>
    <t>0,5*0,4*4</t>
  </si>
  <si>
    <t>174</t>
  </si>
  <si>
    <t>1,687*2,8</t>
  </si>
  <si>
    <t>91</t>
  </si>
  <si>
    <t>176</t>
  </si>
  <si>
    <t>178</t>
  </si>
  <si>
    <t>93</t>
  </si>
  <si>
    <t>985331212</t>
  </si>
  <si>
    <t>Dodatečné vlepování betonářské výztuže D 10 mm do chemické malty včetně vyvrtání otvoru</t>
  </si>
  <si>
    <t>180</t>
  </si>
  <si>
    <t>Dodatečné vlepování betonářské výztuže včetně vyvrtání a vyčištění otvoru chemickou maltou průměr výztuže 10 mm</t>
  </si>
  <si>
    <t xml:space="preserve">trny pro zídky </t>
  </si>
  <si>
    <t>56*0,12</t>
  </si>
  <si>
    <t>182</t>
  </si>
  <si>
    <t xml:space="preserve">uložné prahy </t>
  </si>
  <si>
    <t>128*1</t>
  </si>
  <si>
    <t>95</t>
  </si>
  <si>
    <t>985622212</t>
  </si>
  <si>
    <t>Spínání objektů - vložení a dodání táhla z betonářské oceli D do 28 mm se svařovaným spojem</t>
  </si>
  <si>
    <t>184</t>
  </si>
  <si>
    <t>Spínání objektů táhly vložení a dodání táhla z betonářské oceli spojované svařováním, průměru přes 20 do 28 mm</t>
  </si>
  <si>
    <t xml:space="preserve">Táhla v přechodech </t>
  </si>
  <si>
    <t xml:space="preserve">O 01 </t>
  </si>
  <si>
    <t>5,8*2</t>
  </si>
  <si>
    <t xml:space="preserve">O 02 </t>
  </si>
  <si>
    <t>186</t>
  </si>
  <si>
    <t>48,897</t>
  </si>
  <si>
    <t>97</t>
  </si>
  <si>
    <t>188</t>
  </si>
  <si>
    <t>48,897*15</t>
  </si>
  <si>
    <t>190</t>
  </si>
  <si>
    <t>99</t>
  </si>
  <si>
    <t>997221862</t>
  </si>
  <si>
    <t>Poplatek za uložení stavebního odpadu na recyklační skládce (skládkovné) z armovaného betonu pod kódem 17 01 01</t>
  </si>
  <si>
    <t>192</t>
  </si>
  <si>
    <t>194</t>
  </si>
  <si>
    <t>48,901-27,758-0,532</t>
  </si>
  <si>
    <t>101</t>
  </si>
  <si>
    <t>196</t>
  </si>
  <si>
    <t>198</t>
  </si>
  <si>
    <t>"přechody</t>
  </si>
  <si>
    <t>2,96*0,830*4*2</t>
  </si>
  <si>
    <t>2,960*1,49*4*2</t>
  </si>
  <si>
    <t>2,260*0,830*2*2</t>
  </si>
  <si>
    <t>2,260*1,49*2*2</t>
  </si>
  <si>
    <t>103</t>
  </si>
  <si>
    <t>200</t>
  </si>
  <si>
    <t>Poznámka k položce:_x000d_
Poznámka k položce: Spotřeba 0,3-0,4kg/m2 dle povrchu, ředidlo technický benzín</t>
  </si>
  <si>
    <t>(0,4*75,910)/1000</t>
  </si>
  <si>
    <t>202</t>
  </si>
  <si>
    <t>75,910*2</t>
  </si>
  <si>
    <t>105</t>
  </si>
  <si>
    <t>204</t>
  </si>
  <si>
    <t>151,820*0,5/1000</t>
  </si>
  <si>
    <t>Dodávka + montáž vodotěsné izolace schváleného typu - SVI (přípravná, vodotěsná a ochranná vrstva)</t>
  </si>
  <si>
    <t>206</t>
  </si>
  <si>
    <t>na NK</t>
  </si>
  <si>
    <t>4,5*6,450</t>
  </si>
  <si>
    <t>107</t>
  </si>
  <si>
    <t>208</t>
  </si>
  <si>
    <t>Poznámka k položce:_x000d_
Poznámka k položce: Přichycení izolace</t>
  </si>
  <si>
    <t>6,450*2</t>
  </si>
  <si>
    <t>2,960*4</t>
  </si>
  <si>
    <t>210</t>
  </si>
  <si>
    <t>Práce a dodávky M</t>
  </si>
  <si>
    <t>43-M</t>
  </si>
  <si>
    <t>Montáž ocelových konstrukcí</t>
  </si>
  <si>
    <t>109</t>
  </si>
  <si>
    <t>430153R002</t>
  </si>
  <si>
    <t>Výkon kolového jeřábu (vyjmutí mostní konstrukce včetně přepravy, složení)</t>
  </si>
  <si>
    <t>212</t>
  </si>
  <si>
    <t>Poznámka k položce:_x000d_
Poznámka k položce: Vyjmutí ocelové konstrukce z otvoru kolovým jeřábem včetně dopravy a složení OK na místě určeném k její likvidaci. Hmotnost OK cca</t>
  </si>
  <si>
    <t>002 (18) - km 15,793 - svršek</t>
  </si>
  <si>
    <t xml:space="preserve">ve výbězích mostu </t>
  </si>
  <si>
    <t>0,715*14*2</t>
  </si>
  <si>
    <t>20,2*0,1</t>
  </si>
  <si>
    <t>2,020*1,9</t>
  </si>
  <si>
    <t>3,6*31*0,45</t>
  </si>
  <si>
    <t xml:space="preserve">odpočet pražce </t>
  </si>
  <si>
    <t>0,101*47*-1</t>
  </si>
  <si>
    <t>45,473*1,7</t>
  </si>
  <si>
    <t xml:space="preserve">pro doplnění při ASP 1 vůz SA pro 4 objekty </t>
  </si>
  <si>
    <t>35/4*1,7</t>
  </si>
  <si>
    <t xml:space="preserve">doplnění KL při ASP </t>
  </si>
  <si>
    <t>35/4</t>
  </si>
  <si>
    <t>31/1000</t>
  </si>
  <si>
    <t>ASP pro 4 objekty</t>
  </si>
  <si>
    <t>1,6/4</t>
  </si>
  <si>
    <t>39,893*1,7</t>
  </si>
  <si>
    <t>82,693+3,838</t>
  </si>
  <si>
    <t>002 (19) - VRN - km 15,793</t>
  </si>
  <si>
    <t xml:space="preserve">    VRN7 - Provozní vlivy</t>
  </si>
  <si>
    <t>012002000</t>
  </si>
  <si>
    <t>Geodetické práce</t>
  </si>
  <si>
    <t>Poznámka k položce:_x000d_
Poznámka k položce: Vytyčení dotčených inženýrských sítí včetně zajištění dohledu správce sítí při provádění stavebních prací v blízkosti sítí.</t>
  </si>
  <si>
    <t>Poznámka k položce:_x000d_
Poznámka k položce: zpracování dokumentace skutečného provedení stavby - 2x (v trvalém tisku i digitálně) s využitím železničního bodového pole a po projednání a schválení SŽG.</t>
  </si>
  <si>
    <t>043114000</t>
  </si>
  <si>
    <t>Zkoušky tlakové</t>
  </si>
  <si>
    <t>kpl.</t>
  </si>
  <si>
    <t>Poznámka k položce:_x000d_
Poznámka k položce: vodní tlaková zkouška mezerovitosti zdiva před injektáží a po injektáži (kpl.)</t>
  </si>
  <si>
    <t>VRN7</t>
  </si>
  <si>
    <t>Provozní vlivy</t>
  </si>
  <si>
    <t>072002000</t>
  </si>
  <si>
    <t>Silniční provoz</t>
  </si>
  <si>
    <t>Poznámka k položce:_x000d_
Poznámka k položce: omezení dopravy pod mostem na místní komunikaci, zřízení DIO, včetně projednání se zažádáním o zvláštní užívání komunikace a zajištění dopravního značení.</t>
  </si>
  <si>
    <t>uzavírka silnice pod mostem:</t>
  </si>
</sst>
</file>

<file path=xl/styles.xml><?xml version="1.0" encoding="utf-8"?>
<styleSheet xmlns="http://schemas.openxmlformats.org/spreadsheetml/2006/main">
  <numFmts count="4">
    <numFmt numFmtId="164" formatCode="#,##0.00%"/>
    <numFmt numFmtId="165" formatCode="dd\.mm\.yyyy"/>
    <numFmt numFmtId="166" formatCode="#,##0.00000"/>
    <numFmt numFmtId="167" formatCode="#,##0.000"/>
  </numFmts>
  <fonts count="42">
    <font>
      <sz val="8"/>
      <name val="Arial CE"/>
      <family val="2"/>
    </font>
    <font>
      <sz val="10"/>
      <color rgb="FF969696"/>
      <name val="Arial CE"/>
    </font>
    <font>
      <sz val="10"/>
      <name val="Arial CE"/>
    </font>
    <font>
      <b/>
      <sz val="11"/>
      <name val="Arial CE"/>
    </font>
    <font>
      <b/>
      <sz val="12"/>
      <name val="Arial CE"/>
    </font>
    <font>
      <sz val="11"/>
      <name val="Arial CE"/>
    </font>
    <font>
      <sz val="12"/>
      <color rgb="FF003366"/>
      <name val="Arial CE"/>
    </font>
    <font>
      <sz val="8"/>
      <color rgb="FF003366"/>
      <name val="Arial CE"/>
    </font>
    <font>
      <sz val="8"/>
      <color rgb="FF505050"/>
      <name val="Arial CE"/>
    </font>
    <font>
      <sz val="8"/>
      <color rgb="FFFF0000"/>
      <name val="Arial CE"/>
    </font>
    <font>
      <sz val="10"/>
      <color rgb="FF003366"/>
      <name val="Arial CE"/>
    </font>
    <font>
      <sz val="8"/>
      <color rgb="FF800080"/>
      <name val="Arial CE"/>
    </font>
    <font>
      <sz val="8"/>
      <color rgb="FF0000A8"/>
      <name val="Arial CE"/>
    </font>
    <font>
      <sz val="8"/>
      <color rgb="FFFFFFFF"/>
      <name val="Arial CE"/>
    </font>
    <font>
      <b/>
      <sz val="14"/>
      <name val="Arial CE"/>
    </font>
    <font>
      <sz val="8"/>
      <color rgb="FF3366FF"/>
      <name val="Arial CE"/>
    </font>
    <font>
      <b/>
      <sz val="12"/>
      <color rgb="FF969696"/>
      <name val="Arial CE"/>
    </font>
    <font>
      <b/>
      <sz val="8"/>
      <color rgb="FF969696"/>
      <name val="Arial CE"/>
    </font>
    <font>
      <b/>
      <sz val="10"/>
      <name val="Arial CE"/>
    </font>
    <font>
      <b/>
      <sz val="10"/>
      <color rgb="FF969696"/>
      <name val="Arial CE"/>
    </font>
    <font>
      <b/>
      <sz val="10"/>
      <color rgb="FF464646"/>
      <name val="Arial CE"/>
    </font>
    <font>
      <sz val="12"/>
      <color rgb="FF969696"/>
      <name val="Arial CE"/>
    </font>
    <font>
      <sz val="8"/>
      <color rgb="FF969696"/>
      <name val="Arial CE"/>
    </font>
    <font>
      <sz val="9"/>
      <name val="Arial CE"/>
    </font>
    <font>
      <sz val="9"/>
      <color rgb="FF969696"/>
      <name val="Arial CE"/>
    </font>
    <font>
      <b/>
      <sz val="12"/>
      <color rgb="FF960000"/>
      <name val="Arial CE"/>
    </font>
    <font>
      <sz val="12"/>
      <name val="Arial CE"/>
    </font>
    <font>
      <b/>
      <sz val="11"/>
      <color rgb="FF003366"/>
      <name val="Arial CE"/>
    </font>
    <font>
      <sz val="11"/>
      <color rgb="FF003366"/>
      <name val="Arial CE"/>
    </font>
    <font>
      <sz val="11"/>
      <color rgb="FF969696"/>
      <name val="Arial CE"/>
    </font>
    <font>
      <sz val="18"/>
      <color theme="10"/>
      <name val="Wingdings 2"/>
    </font>
    <font>
      <b/>
      <sz val="10"/>
      <color rgb="FF003366"/>
      <name val="Arial CE"/>
    </font>
    <font>
      <sz val="10"/>
      <color rgb="FF3366FF"/>
      <name val="Arial CE"/>
    </font>
    <font>
      <b/>
      <sz val="12"/>
      <color rgb="FF800000"/>
      <name val="Arial CE"/>
    </font>
    <font>
      <sz val="8"/>
      <color rgb="FF960000"/>
      <name val="Arial CE"/>
    </font>
    <font>
      <b/>
      <sz val="8"/>
      <name val="Arial CE"/>
    </font>
    <font>
      <sz val="7"/>
      <color rgb="FF969696"/>
      <name val="Arial CE"/>
    </font>
    <font>
      <sz val="7"/>
      <name val="Arial CE"/>
    </font>
    <font>
      <i/>
      <sz val="7"/>
      <color rgb="FF969696"/>
      <name val="Arial CE"/>
    </font>
    <font>
      <i/>
      <sz val="9"/>
      <color rgb="FF0000FF"/>
      <name val="Arial CE"/>
    </font>
    <font>
      <i/>
      <sz val="8"/>
      <color rgb="FF0000FF"/>
      <name val="Arial CE"/>
    </font>
    <font>
      <u/>
      <sz val="11"/>
      <color theme="10"/>
      <name val="Calibri"/>
      <scheme val="minor"/>
    </font>
  </fonts>
  <fills count="5">
    <fill>
      <patternFill patternType="none"/>
    </fill>
    <fill>
      <patternFill patternType="gray125"/>
    </fill>
    <fill>
      <patternFill patternType="solid">
        <fgColor rgb="FFFFFFCC"/>
      </patternFill>
    </fill>
    <fill>
      <patternFill patternType="solid">
        <fgColor rgb="FFBEBEBE"/>
      </patternFill>
    </fill>
    <fill>
      <patternFill patternType="solid">
        <fgColor rgb="FFD2D2D2"/>
      </patternFill>
    </fill>
  </fills>
  <borders count="23">
    <border/>
    <border>
      <left style="thin">
        <color rgb="FF000000"/>
      </left>
      <top style="thin">
        <color rgb="FF000000"/>
      </top>
    </border>
    <border>
      <top style="thin">
        <color rgb="FF000000"/>
      </top>
    </border>
    <border>
      <left style="thin">
        <color rgb="FF000000"/>
      </left>
    </border>
    <border>
      <top style="hair">
        <color rgb="FF000000"/>
      </top>
    </border>
    <border>
      <bottom style="hair">
        <color rgb="FF000000"/>
      </bottom>
    </border>
    <border>
      <left style="hair">
        <color rgb="FF000000"/>
      </left>
      <top style="hair">
        <color rgb="FF000000"/>
      </top>
      <bottom style="hair">
        <color rgb="FF000000"/>
      </bottom>
    </border>
    <border>
      <top style="hair">
        <color rgb="FF000000"/>
      </top>
      <bottom style="hair">
        <color rgb="FF000000"/>
      </bottom>
    </border>
    <border>
      <right style="hair">
        <color rgb="FF000000"/>
      </right>
      <top style="hair">
        <color rgb="FF000000"/>
      </top>
      <bottom style="hair">
        <color rgb="FF000000"/>
      </bottom>
    </border>
    <border>
      <left style="thin">
        <color rgb="FF000000"/>
      </left>
      <bottom style="thin">
        <color rgb="FF000000"/>
      </bottom>
    </border>
    <border>
      <bottom style="thin">
        <color rgb="FF000000"/>
      </bottom>
    </border>
    <border>
      <left style="hair">
        <color rgb="FF969696"/>
      </left>
      <top style="hair">
        <color rgb="FF969696"/>
      </top>
    </border>
    <border>
      <top style="hair">
        <color rgb="FF969696"/>
      </top>
    </border>
    <border>
      <right style="hair">
        <color rgb="FF969696"/>
      </right>
      <top style="hair">
        <color rgb="FF969696"/>
      </top>
    </border>
    <border>
      <left style="hair">
        <color rgb="FF969696"/>
      </left>
    </border>
    <border>
      <right style="hair">
        <color rgb="FF969696"/>
      </right>
    </border>
    <border>
      <left style="hair">
        <color rgb="FF969696"/>
      </left>
      <top style="hair">
        <color rgb="FF969696"/>
      </top>
      <bottom style="hair">
        <color rgb="FF969696"/>
      </bottom>
    </border>
    <border>
      <top style="hair">
        <color rgb="FF969696"/>
      </top>
      <bottom style="hair">
        <color rgb="FF969696"/>
      </bottom>
    </border>
    <border>
      <right style="hair">
        <color rgb="FF969696"/>
      </right>
      <top style="hair">
        <color rgb="FF969696"/>
      </top>
      <bottom style="hair">
        <color rgb="FF969696"/>
      </bottom>
    </border>
    <border>
      <left style="hair">
        <color rgb="FF969696"/>
      </left>
      <bottom style="hair">
        <color rgb="FF969696"/>
      </bottom>
    </border>
    <border>
      <bottom style="hair">
        <color rgb="FF969696"/>
      </bottom>
    </border>
    <border>
      <right style="hair">
        <color rgb="FF969696"/>
      </right>
      <bottom style="hair">
        <color rgb="FF969696"/>
      </bottom>
    </border>
    <border>
      <left style="hair">
        <color rgb="FF969696"/>
      </left>
      <right style="hair">
        <color rgb="FF969696"/>
      </right>
      <top style="hair">
        <color rgb="FF969696"/>
      </top>
      <bottom style="hair">
        <color rgb="FF969696"/>
      </bottom>
    </border>
  </borders>
  <cellStyleXfs count="2">
    <xf numFmtId="0" fontId="0" fillId="0" borderId="0"/>
    <xf numFmtId="0" fontId="41" fillId="0" borderId="0" applyNumberFormat="0" applyFill="0" applyBorder="0" applyAlignment="0" applyProtection="0"/>
  </cellStyleXfs>
  <cellXfs count="312">
    <xf numFmtId="0" fontId="0" fillId="0" borderId="0" xfId="0"/>
    <xf numFmtId="0" fontId="0" fillId="0" borderId="0" xfId="0"/>
    <xf numFmtId="0" fontId="0" fillId="0" borderId="0" xfId="0" applyAlignment="1">
      <alignment vertical="center"/>
    </xf>
    <xf numFmtId="0" fontId="1" fillId="0" borderId="0" xfId="0" applyFont="1" applyAlignment="1">
      <alignment vertical="center"/>
    </xf>
    <xf numFmtId="0" fontId="2" fillId="0" borderId="0" xfId="0" applyFont="1" applyAlignment="1">
      <alignment vertical="center"/>
    </xf>
    <xf numFmtId="0" fontId="3" fillId="0" borderId="0" xfId="0" applyFont="1" applyAlignment="1">
      <alignment vertical="center"/>
    </xf>
    <xf numFmtId="0" fontId="4" fillId="0" borderId="0" xfId="0" applyFont="1" applyAlignment="1">
      <alignment vertical="center"/>
    </xf>
    <xf numFmtId="0" fontId="5" fillId="0" borderId="0" xfId="0" applyFont="1" applyAlignment="1">
      <alignment vertical="center"/>
    </xf>
    <xf numFmtId="0" fontId="0" fillId="0" borderId="0" xfId="0" applyAlignment="1">
      <alignment vertical="center" wrapText="1"/>
    </xf>
    <xf numFmtId="0" fontId="6" fillId="0" borderId="0" xfId="0" applyFont="1" applyAlignment="1">
      <alignment vertical="center"/>
    </xf>
    <xf numFmtId="0" fontId="0" fillId="0" borderId="0" xfId="0" applyAlignment="1">
      <alignment horizontal="center" vertical="center" wrapText="1"/>
    </xf>
    <xf numFmtId="0" fontId="7" fillId="0" borderId="0" xfId="0" applyFont="1" applyAlignment="1"/>
    <xf numFmtId="0" fontId="8" fillId="0" borderId="0" xfId="0" applyFont="1" applyAlignment="1">
      <alignment vertical="center"/>
    </xf>
    <xf numFmtId="0" fontId="9" fillId="0" borderId="0" xfId="0" applyFont="1" applyAlignment="1">
      <alignment vertical="center"/>
    </xf>
    <xf numFmtId="0" fontId="10" fillId="0" borderId="0" xfId="0" applyFont="1" applyAlignment="1">
      <alignment vertical="center"/>
    </xf>
    <xf numFmtId="0" fontId="11" fillId="0" borderId="0" xfId="0" applyFont="1" applyAlignment="1">
      <alignment vertical="center"/>
    </xf>
    <xf numFmtId="0" fontId="12" fillId="0" borderId="0" xfId="0" applyFont="1" applyAlignment="1">
      <alignment vertical="center"/>
    </xf>
    <xf numFmtId="0" fontId="13" fillId="0" borderId="0" xfId="0" applyFont="1" applyAlignment="1">
      <alignment horizontal="left" vertical="center"/>
    </xf>
    <xf numFmtId="0" fontId="0" fillId="0" borderId="0" xfId="0" applyFont="1" applyAlignment="1">
      <alignment horizontal="left" vertical="center"/>
    </xf>
    <xf numFmtId="0" fontId="0" fillId="0" borderId="1" xfId="0" applyBorder="1" applyProtection="1"/>
    <xf numFmtId="0" fontId="0" fillId="0" borderId="2" xfId="0" applyBorder="1" applyProtection="1"/>
    <xf numFmtId="0" fontId="0" fillId="0" borderId="3" xfId="0" applyBorder="1"/>
    <xf numFmtId="0" fontId="0" fillId="0" borderId="3" xfId="0" applyBorder="1" applyProtection="1"/>
    <xf numFmtId="0" fontId="0" fillId="0" borderId="0" xfId="0" applyProtection="1"/>
    <xf numFmtId="0" fontId="14" fillId="0" borderId="0" xfId="0" applyFont="1" applyAlignment="1" applyProtection="1">
      <alignment horizontal="left" vertical="center"/>
    </xf>
    <xf numFmtId="0" fontId="15" fillId="0" borderId="0" xfId="0" applyFont="1" applyAlignment="1">
      <alignment horizontal="left" vertical="center"/>
    </xf>
    <xf numFmtId="0" fontId="16" fillId="0" borderId="0" xfId="0" applyFont="1" applyAlignment="1">
      <alignment horizontal="left" vertical="center"/>
    </xf>
    <xf numFmtId="0" fontId="1" fillId="0" borderId="0" xfId="0" applyFont="1" applyAlignment="1" applyProtection="1">
      <alignment horizontal="left" vertical="top"/>
    </xf>
    <xf numFmtId="0" fontId="2" fillId="0" borderId="0" xfId="0" applyFont="1" applyAlignment="1" applyProtection="1">
      <alignment horizontal="left" vertical="center"/>
    </xf>
    <xf numFmtId="0" fontId="17" fillId="0" borderId="0" xfId="0" applyFont="1" applyAlignment="1">
      <alignment horizontal="left" vertical="top" wrapText="1"/>
    </xf>
    <xf numFmtId="0" fontId="3" fillId="0" borderId="0" xfId="0" applyFont="1" applyAlignment="1" applyProtection="1">
      <alignment horizontal="left" vertical="top"/>
    </xf>
    <xf numFmtId="0" fontId="3" fillId="0" borderId="0" xfId="0" applyFont="1" applyAlignment="1" applyProtection="1">
      <alignment horizontal="left" vertical="top" wrapText="1"/>
    </xf>
    <xf numFmtId="0" fontId="17" fillId="0" borderId="0" xfId="0" applyFont="1" applyAlignment="1">
      <alignment horizontal="left" vertical="center"/>
    </xf>
    <xf numFmtId="0" fontId="1" fillId="0" borderId="0" xfId="0" applyFont="1" applyAlignment="1" applyProtection="1">
      <alignment horizontal="left" vertical="center"/>
    </xf>
    <xf numFmtId="0" fontId="2" fillId="2" borderId="0" xfId="0" applyFont="1" applyFill="1" applyAlignment="1" applyProtection="1">
      <alignment horizontal="left" vertical="center"/>
      <protection locked="0"/>
    </xf>
    <xf numFmtId="49" fontId="2" fillId="2" borderId="0" xfId="0" applyNumberFormat="1" applyFont="1" applyFill="1" applyAlignment="1" applyProtection="1">
      <alignment horizontal="left" vertical="center"/>
      <protection locked="0"/>
    </xf>
    <xf numFmtId="49" fontId="2" fillId="0" borderId="0" xfId="0" applyNumberFormat="1" applyFont="1" applyAlignment="1" applyProtection="1">
      <alignment horizontal="left" vertical="center"/>
    </xf>
    <xf numFmtId="0" fontId="2" fillId="0" borderId="0" xfId="0" applyFont="1" applyAlignment="1" applyProtection="1">
      <alignment horizontal="left" vertical="center" wrapText="1"/>
    </xf>
    <xf numFmtId="0" fontId="0" fillId="0" borderId="4" xfId="0" applyBorder="1" applyProtection="1"/>
    <xf numFmtId="0" fontId="0" fillId="0" borderId="0" xfId="0" applyFont="1" applyAlignment="1">
      <alignment vertical="center"/>
    </xf>
    <xf numFmtId="0" fontId="0" fillId="0" borderId="3" xfId="0" applyFont="1" applyBorder="1" applyAlignment="1" applyProtection="1">
      <alignment vertical="center"/>
    </xf>
    <xf numFmtId="0" fontId="0" fillId="0" borderId="0" xfId="0" applyFont="1" applyAlignment="1" applyProtection="1">
      <alignment vertical="center"/>
    </xf>
    <xf numFmtId="0" fontId="18" fillId="0" borderId="5" xfId="0" applyFont="1" applyBorder="1" applyAlignment="1" applyProtection="1">
      <alignment horizontal="left" vertical="center"/>
    </xf>
    <xf numFmtId="0" fontId="0" fillId="0" borderId="5" xfId="0" applyFont="1" applyBorder="1" applyAlignment="1" applyProtection="1">
      <alignment vertical="center"/>
    </xf>
    <xf numFmtId="4" fontId="18" fillId="0" borderId="5" xfId="0" applyNumberFormat="1" applyFont="1" applyBorder="1" applyAlignment="1" applyProtection="1">
      <alignment vertical="center"/>
    </xf>
    <xf numFmtId="0" fontId="0" fillId="0" borderId="3" xfId="0" applyFont="1" applyBorder="1" applyAlignment="1">
      <alignment vertical="center"/>
    </xf>
    <xf numFmtId="0" fontId="1" fillId="0" borderId="0" xfId="0" applyFont="1" applyAlignment="1" applyProtection="1">
      <alignment horizontal="right" vertical="center"/>
    </xf>
    <xf numFmtId="0" fontId="1" fillId="0" borderId="3" xfId="0" applyFont="1" applyBorder="1" applyAlignment="1" applyProtection="1">
      <alignment vertical="center"/>
    </xf>
    <xf numFmtId="0" fontId="1" fillId="0" borderId="0" xfId="0" applyFont="1" applyAlignment="1" applyProtection="1">
      <alignment vertical="center"/>
    </xf>
    <xf numFmtId="164" fontId="1" fillId="0" borderId="0" xfId="0" applyNumberFormat="1" applyFont="1" applyAlignment="1" applyProtection="1">
      <alignment horizontal="left" vertical="center"/>
    </xf>
    <xf numFmtId="4" fontId="19" fillId="0" borderId="0" xfId="0" applyNumberFormat="1" applyFont="1" applyAlignment="1" applyProtection="1">
      <alignment vertical="center"/>
    </xf>
    <xf numFmtId="0" fontId="1" fillId="0" borderId="3" xfId="0" applyFont="1" applyBorder="1" applyAlignment="1">
      <alignment vertical="center"/>
    </xf>
    <xf numFmtId="0" fontId="19" fillId="0" borderId="0" xfId="0" applyFont="1" applyAlignment="1">
      <alignment horizontal="left" vertical="center"/>
    </xf>
    <xf numFmtId="0" fontId="0" fillId="3" borderId="0" xfId="0" applyFont="1" applyFill="1" applyAlignment="1" applyProtection="1">
      <alignment vertical="center"/>
    </xf>
    <xf numFmtId="0" fontId="4" fillId="3" borderId="6" xfId="0" applyFont="1" applyFill="1" applyBorder="1" applyAlignment="1" applyProtection="1">
      <alignment horizontal="left" vertical="center"/>
    </xf>
    <xf numFmtId="0" fontId="0" fillId="3" borderId="7" xfId="0" applyFont="1" applyFill="1" applyBorder="1" applyAlignment="1" applyProtection="1">
      <alignment vertical="center"/>
    </xf>
    <xf numFmtId="0" fontId="4" fillId="3" borderId="7" xfId="0" applyFont="1" applyFill="1" applyBorder="1" applyAlignment="1" applyProtection="1">
      <alignment horizontal="center" vertical="center"/>
    </xf>
    <xf numFmtId="0" fontId="4" fillId="3" borderId="7" xfId="0" applyFont="1" applyFill="1" applyBorder="1" applyAlignment="1" applyProtection="1">
      <alignment horizontal="left" vertical="center"/>
    </xf>
    <xf numFmtId="4" fontId="4" fillId="3" borderId="7" xfId="0" applyNumberFormat="1" applyFont="1" applyFill="1" applyBorder="1" applyAlignment="1" applyProtection="1">
      <alignment vertical="center"/>
    </xf>
    <xf numFmtId="0" fontId="0" fillId="3" borderId="8" xfId="0" applyFont="1" applyFill="1" applyBorder="1" applyAlignment="1" applyProtection="1">
      <alignment vertical="center"/>
    </xf>
    <xf numFmtId="0" fontId="0" fillId="0" borderId="3" xfId="0" applyBorder="1" applyAlignment="1" applyProtection="1">
      <alignment vertical="center"/>
    </xf>
    <xf numFmtId="0" fontId="0" fillId="0" borderId="0" xfId="0" applyAlignment="1" applyProtection="1">
      <alignment vertical="center"/>
    </xf>
    <xf numFmtId="0" fontId="20" fillId="0" borderId="4" xfId="0" applyFont="1" applyBorder="1" applyAlignment="1" applyProtection="1">
      <alignment horizontal="left" vertical="center"/>
    </xf>
    <xf numFmtId="0" fontId="0" fillId="0" borderId="4" xfId="0" applyBorder="1" applyAlignment="1" applyProtection="1">
      <alignment vertical="center"/>
    </xf>
    <xf numFmtId="0" fontId="0" fillId="0" borderId="3" xfId="0" applyBorder="1" applyAlignment="1">
      <alignment vertical="center"/>
    </xf>
    <xf numFmtId="0" fontId="1" fillId="0" borderId="5" xfId="0" applyFont="1" applyBorder="1" applyAlignment="1" applyProtection="1">
      <alignment horizontal="left" vertical="center"/>
    </xf>
    <xf numFmtId="0" fontId="0" fillId="0" borderId="4" xfId="0" applyFont="1" applyBorder="1" applyAlignment="1" applyProtection="1">
      <alignment vertical="center"/>
    </xf>
    <xf numFmtId="0" fontId="0" fillId="0" borderId="9" xfId="0" applyFont="1" applyBorder="1" applyAlignment="1" applyProtection="1">
      <alignment vertical="center"/>
    </xf>
    <xf numFmtId="0" fontId="0" fillId="0" borderId="10" xfId="0" applyFont="1" applyBorder="1" applyAlignment="1" applyProtection="1">
      <alignment vertical="center"/>
    </xf>
    <xf numFmtId="0" fontId="0" fillId="0" borderId="1" xfId="0" applyFont="1" applyBorder="1" applyAlignment="1" applyProtection="1">
      <alignment vertical="center"/>
    </xf>
    <xf numFmtId="0" fontId="0" fillId="0" borderId="2" xfId="0" applyFont="1" applyBorder="1" applyAlignment="1" applyProtection="1">
      <alignment vertical="center"/>
    </xf>
    <xf numFmtId="0" fontId="2" fillId="0" borderId="3" xfId="0" applyFont="1" applyBorder="1" applyAlignment="1" applyProtection="1">
      <alignment vertical="center"/>
    </xf>
    <xf numFmtId="0" fontId="2" fillId="0" borderId="0" xfId="0" applyFont="1" applyAlignment="1" applyProtection="1">
      <alignment vertical="center"/>
    </xf>
    <xf numFmtId="0" fontId="2" fillId="0" borderId="3" xfId="0" applyFont="1" applyBorder="1" applyAlignment="1">
      <alignment vertical="center"/>
    </xf>
    <xf numFmtId="0" fontId="3" fillId="0" borderId="3" xfId="0" applyFont="1" applyBorder="1" applyAlignment="1" applyProtection="1">
      <alignment vertical="center"/>
    </xf>
    <xf numFmtId="0" fontId="3" fillId="0" borderId="0" xfId="0" applyFont="1" applyAlignment="1" applyProtection="1">
      <alignment horizontal="left" vertical="center"/>
    </xf>
    <xf numFmtId="0" fontId="3" fillId="0" borderId="0" xfId="0" applyFont="1" applyAlignment="1" applyProtection="1">
      <alignment vertical="center"/>
    </xf>
    <xf numFmtId="0" fontId="3" fillId="0" borderId="0" xfId="0" applyFont="1" applyAlignment="1" applyProtection="1">
      <alignment horizontal="left" vertical="center" wrapText="1"/>
    </xf>
    <xf numFmtId="0" fontId="3" fillId="0" borderId="3" xfId="0" applyFont="1" applyBorder="1" applyAlignment="1">
      <alignment vertical="center"/>
    </xf>
    <xf numFmtId="0" fontId="18" fillId="0" borderId="0" xfId="0" applyFont="1" applyAlignment="1" applyProtection="1">
      <alignment vertical="center"/>
    </xf>
    <xf numFmtId="165" fontId="2" fillId="0" borderId="0" xfId="0" applyNumberFormat="1" applyFont="1" applyAlignment="1" applyProtection="1">
      <alignment horizontal="left" vertical="center"/>
    </xf>
    <xf numFmtId="0" fontId="2" fillId="0" borderId="0" xfId="0" applyFont="1" applyAlignment="1" applyProtection="1">
      <alignment vertical="center" wrapText="1"/>
    </xf>
    <xf numFmtId="0" fontId="21" fillId="0" borderId="11" xfId="0" applyFont="1" applyBorder="1" applyAlignment="1">
      <alignment horizontal="center" vertical="center"/>
    </xf>
    <xf numFmtId="0" fontId="21" fillId="0" borderId="12" xfId="0" applyFont="1" applyBorder="1" applyAlignment="1">
      <alignment horizontal="left" vertical="center"/>
    </xf>
    <xf numFmtId="0" fontId="0" fillId="0" borderId="12" xfId="0" applyBorder="1" applyAlignment="1">
      <alignment vertical="center"/>
    </xf>
    <xf numFmtId="0" fontId="0" fillId="0" borderId="13" xfId="0" applyBorder="1" applyAlignment="1">
      <alignment vertical="center"/>
    </xf>
    <xf numFmtId="0" fontId="22" fillId="0" borderId="14" xfId="0" applyFont="1" applyBorder="1" applyAlignment="1">
      <alignment horizontal="left" vertical="center"/>
    </xf>
    <xf numFmtId="0" fontId="22" fillId="0" borderId="0" xfId="0" applyFont="1" applyBorder="1" applyAlignment="1">
      <alignment horizontal="left" vertical="center"/>
    </xf>
    <xf numFmtId="0" fontId="0" fillId="0" borderId="0" xfId="0" applyFont="1" applyBorder="1" applyAlignment="1">
      <alignment vertical="center"/>
    </xf>
    <xf numFmtId="0" fontId="0" fillId="0" borderId="15" xfId="0" applyFont="1" applyBorder="1" applyAlignment="1">
      <alignment vertical="center"/>
    </xf>
    <xf numFmtId="0" fontId="22" fillId="0" borderId="14" xfId="0" applyFont="1" applyBorder="1" applyAlignment="1" applyProtection="1">
      <alignment horizontal="left" vertical="center"/>
    </xf>
    <xf numFmtId="0" fontId="22" fillId="0" borderId="0" xfId="0" applyFont="1" applyBorder="1" applyAlignment="1" applyProtection="1">
      <alignment horizontal="left" vertical="center"/>
    </xf>
    <xf numFmtId="0" fontId="0" fillId="0" borderId="0" xfId="0" applyFont="1" applyBorder="1" applyAlignment="1" applyProtection="1">
      <alignment vertical="center"/>
    </xf>
    <xf numFmtId="0" fontId="0" fillId="0" borderId="15" xfId="0" applyFont="1" applyBorder="1" applyAlignment="1" applyProtection="1">
      <alignment vertical="center"/>
    </xf>
    <xf numFmtId="0" fontId="23" fillId="4" borderId="6" xfId="0" applyFont="1" applyFill="1" applyBorder="1" applyAlignment="1" applyProtection="1">
      <alignment horizontal="center" vertical="center"/>
    </xf>
    <xf numFmtId="0" fontId="23" fillId="4" borderId="7" xfId="0" applyFont="1" applyFill="1" applyBorder="1" applyAlignment="1" applyProtection="1">
      <alignment horizontal="left" vertical="center"/>
    </xf>
    <xf numFmtId="0" fontId="0" fillId="4" borderId="7" xfId="0" applyFont="1" applyFill="1" applyBorder="1" applyAlignment="1" applyProtection="1">
      <alignment vertical="center"/>
    </xf>
    <xf numFmtId="0" fontId="23" fillId="4" borderId="7" xfId="0" applyFont="1" applyFill="1" applyBorder="1" applyAlignment="1" applyProtection="1">
      <alignment horizontal="center" vertical="center"/>
    </xf>
    <xf numFmtId="0" fontId="23" fillId="4" borderId="7" xfId="0" applyFont="1" applyFill="1" applyBorder="1" applyAlignment="1" applyProtection="1">
      <alignment horizontal="right" vertical="center"/>
    </xf>
    <xf numFmtId="0" fontId="23" fillId="4" borderId="8" xfId="0" applyFont="1" applyFill="1" applyBorder="1" applyAlignment="1" applyProtection="1">
      <alignment horizontal="left" vertical="center"/>
    </xf>
    <xf numFmtId="0" fontId="23" fillId="4" borderId="0" xfId="0" applyFont="1" applyFill="1" applyAlignment="1" applyProtection="1">
      <alignment horizontal="center" vertical="center"/>
    </xf>
    <xf numFmtId="0" fontId="24" fillId="0" borderId="16" xfId="0" applyFont="1" applyBorder="1" applyAlignment="1" applyProtection="1">
      <alignment horizontal="center" vertical="center" wrapText="1"/>
    </xf>
    <xf numFmtId="0" fontId="24" fillId="0" borderId="17" xfId="0" applyFont="1" applyBorder="1" applyAlignment="1" applyProtection="1">
      <alignment horizontal="center" vertical="center" wrapText="1"/>
    </xf>
    <xf numFmtId="0" fontId="24" fillId="0" borderId="18" xfId="0" applyFont="1" applyBorder="1" applyAlignment="1" applyProtection="1">
      <alignment horizontal="center" vertical="center" wrapText="1"/>
    </xf>
    <xf numFmtId="0" fontId="0" fillId="0" borderId="11" xfId="0" applyFont="1" applyBorder="1" applyAlignment="1" applyProtection="1">
      <alignment vertical="center"/>
    </xf>
    <xf numFmtId="0" fontId="0" fillId="0" borderId="12" xfId="0" applyFont="1" applyBorder="1" applyAlignment="1" applyProtection="1">
      <alignment vertical="center"/>
    </xf>
    <xf numFmtId="0" fontId="0" fillId="0" borderId="13" xfId="0" applyFont="1" applyBorder="1" applyAlignment="1" applyProtection="1">
      <alignment vertical="center"/>
    </xf>
    <xf numFmtId="0" fontId="4" fillId="0" borderId="3" xfId="0" applyFont="1" applyBorder="1" applyAlignment="1" applyProtection="1">
      <alignment vertical="center"/>
    </xf>
    <xf numFmtId="0" fontId="25" fillId="0" borderId="0" xfId="0" applyFont="1" applyAlignment="1" applyProtection="1">
      <alignment horizontal="left" vertical="center"/>
    </xf>
    <xf numFmtId="0" fontId="25" fillId="0" borderId="0" xfId="0" applyFont="1" applyAlignment="1" applyProtection="1">
      <alignment vertical="center"/>
    </xf>
    <xf numFmtId="4" fontId="25" fillId="0" borderId="0" xfId="0" applyNumberFormat="1" applyFont="1" applyAlignment="1" applyProtection="1">
      <alignment horizontal="right" vertical="center"/>
    </xf>
    <xf numFmtId="4" fontId="25" fillId="0" borderId="0" xfId="0" applyNumberFormat="1" applyFont="1" applyAlignment="1" applyProtection="1">
      <alignment vertical="center"/>
    </xf>
    <xf numFmtId="0" fontId="4" fillId="0" borderId="0" xfId="0" applyFont="1" applyAlignment="1" applyProtection="1">
      <alignment horizontal="center" vertical="center"/>
    </xf>
    <xf numFmtId="0" fontId="4" fillId="0" borderId="3" xfId="0" applyFont="1" applyBorder="1" applyAlignment="1">
      <alignment vertical="center"/>
    </xf>
    <xf numFmtId="4" fontId="21" fillId="0" borderId="14" xfId="0" applyNumberFormat="1" applyFont="1" applyBorder="1" applyAlignment="1" applyProtection="1">
      <alignment vertical="center"/>
    </xf>
    <xf numFmtId="4" fontId="21" fillId="0" borderId="0" xfId="0" applyNumberFormat="1" applyFont="1" applyBorder="1" applyAlignment="1" applyProtection="1">
      <alignment vertical="center"/>
    </xf>
    <xf numFmtId="166" fontId="21" fillId="0" borderId="0" xfId="0" applyNumberFormat="1" applyFont="1" applyBorder="1" applyAlignment="1" applyProtection="1">
      <alignment vertical="center"/>
    </xf>
    <xf numFmtId="4" fontId="21" fillId="0" borderId="15" xfId="0" applyNumberFormat="1" applyFont="1" applyBorder="1" applyAlignment="1" applyProtection="1">
      <alignment vertical="center"/>
    </xf>
    <xf numFmtId="0" fontId="4" fillId="0" borderId="0" xfId="0" applyFont="1" applyAlignment="1">
      <alignment horizontal="left" vertical="center"/>
    </xf>
    <xf numFmtId="0" fontId="26" fillId="0" borderId="0" xfId="0" applyFont="1" applyAlignment="1">
      <alignment horizontal="left" vertical="center"/>
    </xf>
    <xf numFmtId="0" fontId="5" fillId="0" borderId="3" xfId="0" applyFont="1" applyBorder="1" applyAlignment="1" applyProtection="1">
      <alignment vertical="center"/>
    </xf>
    <xf numFmtId="0" fontId="27" fillId="0" borderId="0" xfId="0" applyFont="1" applyAlignment="1" applyProtection="1">
      <alignment vertical="center"/>
    </xf>
    <xf numFmtId="0" fontId="27" fillId="0" borderId="0" xfId="0" applyFont="1" applyAlignment="1" applyProtection="1">
      <alignment horizontal="left" vertical="center" wrapText="1"/>
    </xf>
    <xf numFmtId="0" fontId="28" fillId="0" borderId="0" xfId="0" applyFont="1" applyAlignment="1" applyProtection="1">
      <alignment vertical="center"/>
    </xf>
    <xf numFmtId="4" fontId="28" fillId="0" borderId="0" xfId="0" applyNumberFormat="1" applyFont="1" applyAlignment="1" applyProtection="1">
      <alignment horizontal="right" vertical="center"/>
    </xf>
    <xf numFmtId="4" fontId="28" fillId="0" borderId="0" xfId="0" applyNumberFormat="1" applyFont="1" applyAlignment="1" applyProtection="1">
      <alignment vertical="center"/>
    </xf>
    <xf numFmtId="0" fontId="3" fillId="0" borderId="0" xfId="0" applyFont="1" applyAlignment="1" applyProtection="1">
      <alignment horizontal="center" vertical="center"/>
    </xf>
    <xf numFmtId="0" fontId="5" fillId="0" borderId="3" xfId="0" applyFont="1" applyBorder="1" applyAlignment="1">
      <alignment vertical="center"/>
    </xf>
    <xf numFmtId="4" fontId="29" fillId="0" borderId="14" xfId="0" applyNumberFormat="1" applyFont="1" applyBorder="1" applyAlignment="1" applyProtection="1">
      <alignment vertical="center"/>
    </xf>
    <xf numFmtId="4" fontId="29" fillId="0" borderId="0" xfId="0" applyNumberFormat="1" applyFont="1" applyBorder="1" applyAlignment="1" applyProtection="1">
      <alignment vertical="center"/>
    </xf>
    <xf numFmtId="166" fontId="29" fillId="0" borderId="0" xfId="0" applyNumberFormat="1" applyFont="1" applyBorder="1" applyAlignment="1" applyProtection="1">
      <alignment vertical="center"/>
    </xf>
    <xf numFmtId="4" fontId="29" fillId="0" borderId="15" xfId="0" applyNumberFormat="1" applyFont="1" applyBorder="1" applyAlignment="1" applyProtection="1">
      <alignment vertical="center"/>
    </xf>
    <xf numFmtId="0" fontId="5" fillId="0" borderId="0" xfId="0" applyFont="1" applyAlignment="1">
      <alignment horizontal="left" vertical="center"/>
    </xf>
    <xf numFmtId="0" fontId="30" fillId="0" borderId="0" xfId="1" applyFont="1" applyAlignment="1">
      <alignment horizontal="center" vertical="center"/>
    </xf>
    <xf numFmtId="0" fontId="10" fillId="0" borderId="0" xfId="0" applyFont="1" applyAlignment="1" applyProtection="1">
      <alignment vertical="center"/>
    </xf>
    <xf numFmtId="0" fontId="31" fillId="0" borderId="0" xfId="0" applyFont="1" applyAlignment="1" applyProtection="1">
      <alignment horizontal="left" vertical="center" wrapText="1"/>
    </xf>
    <xf numFmtId="4" fontId="10" fillId="0" borderId="0" xfId="0" applyNumberFormat="1" applyFont="1" applyAlignment="1" applyProtection="1">
      <alignment vertical="center"/>
    </xf>
    <xf numFmtId="0" fontId="2" fillId="0" borderId="0" xfId="0" applyFont="1" applyAlignment="1" applyProtection="1">
      <alignment horizontal="center" vertical="center"/>
    </xf>
    <xf numFmtId="4" fontId="1" fillId="0" borderId="14" xfId="0" applyNumberFormat="1" applyFont="1" applyBorder="1" applyAlignment="1" applyProtection="1">
      <alignment vertical="center"/>
    </xf>
    <xf numFmtId="4" fontId="1" fillId="0" borderId="0" xfId="0" applyNumberFormat="1" applyFont="1" applyBorder="1" applyAlignment="1" applyProtection="1">
      <alignment vertical="center"/>
    </xf>
    <xf numFmtId="166" fontId="1" fillId="0" borderId="0" xfId="0" applyNumberFormat="1" applyFont="1" applyBorder="1" applyAlignment="1" applyProtection="1">
      <alignment vertical="center"/>
    </xf>
    <xf numFmtId="4" fontId="1" fillId="0" borderId="15" xfId="0" applyNumberFormat="1" applyFont="1" applyBorder="1" applyAlignment="1" applyProtection="1">
      <alignment vertical="center"/>
    </xf>
    <xf numFmtId="0" fontId="2" fillId="0" borderId="0" xfId="0" applyFont="1" applyAlignment="1">
      <alignment horizontal="left" vertical="center"/>
    </xf>
    <xf numFmtId="4" fontId="10" fillId="0" borderId="0" xfId="0" applyNumberFormat="1" applyFont="1" applyAlignment="1" applyProtection="1">
      <alignment horizontal="right" vertical="center"/>
    </xf>
    <xf numFmtId="4" fontId="1" fillId="0" borderId="19" xfId="0" applyNumberFormat="1" applyFont="1" applyBorder="1" applyAlignment="1" applyProtection="1">
      <alignment vertical="center"/>
    </xf>
    <xf numFmtId="4" fontId="1" fillId="0" borderId="20" xfId="0" applyNumberFormat="1" applyFont="1" applyBorder="1" applyAlignment="1" applyProtection="1">
      <alignment vertical="center"/>
    </xf>
    <xf numFmtId="166" fontId="1" fillId="0" borderId="20" xfId="0" applyNumberFormat="1" applyFont="1" applyBorder="1" applyAlignment="1" applyProtection="1">
      <alignment vertical="center"/>
    </xf>
    <xf numFmtId="4" fontId="1" fillId="0" borderId="21" xfId="0" applyNumberFormat="1" applyFont="1" applyBorder="1" applyAlignment="1" applyProtection="1">
      <alignment vertical="center"/>
    </xf>
    <xf numFmtId="0" fontId="0" fillId="0" borderId="1" xfId="0" applyBorder="1"/>
    <xf numFmtId="0" fontId="0" fillId="0" borderId="2" xfId="0" applyBorder="1"/>
    <xf numFmtId="0" fontId="14" fillId="0" borderId="0" xfId="0" applyFont="1" applyAlignment="1">
      <alignment horizontal="left" vertical="center"/>
    </xf>
    <xf numFmtId="0" fontId="32" fillId="0" borderId="0" xfId="0" applyFont="1" applyAlignment="1">
      <alignment horizontal="left" vertical="center"/>
    </xf>
    <xf numFmtId="0" fontId="1" fillId="0" borderId="0" xfId="0" applyFont="1" applyAlignment="1">
      <alignment horizontal="left" vertical="center"/>
    </xf>
    <xf numFmtId="0" fontId="1" fillId="0" borderId="0" xfId="0" applyFont="1" applyAlignment="1">
      <alignment horizontal="left" vertical="center" wrapText="1"/>
    </xf>
    <xf numFmtId="0" fontId="3" fillId="0" borderId="0" xfId="0" applyFont="1" applyAlignment="1">
      <alignment horizontal="left" vertical="center" wrapText="1"/>
    </xf>
    <xf numFmtId="165" fontId="2" fillId="0" borderId="0" xfId="0" applyNumberFormat="1" applyFont="1" applyAlignment="1">
      <alignment horizontal="left" vertical="center"/>
    </xf>
    <xf numFmtId="0" fontId="0" fillId="0" borderId="0" xfId="0" applyFont="1" applyAlignment="1">
      <alignment vertical="center" wrapText="1"/>
    </xf>
    <xf numFmtId="0" fontId="0" fillId="0" borderId="3" xfId="0" applyFont="1" applyBorder="1" applyAlignment="1">
      <alignment vertical="center" wrapText="1"/>
    </xf>
    <xf numFmtId="0" fontId="2" fillId="0" borderId="0" xfId="0" applyFont="1" applyAlignment="1">
      <alignment horizontal="left" vertical="center" wrapText="1"/>
    </xf>
    <xf numFmtId="0" fontId="0" fillId="0" borderId="3" xfId="0" applyBorder="1" applyAlignment="1">
      <alignment vertical="center" wrapText="1"/>
    </xf>
    <xf numFmtId="0" fontId="0" fillId="0" borderId="12" xfId="0" applyFont="1" applyBorder="1" applyAlignment="1">
      <alignment vertical="center"/>
    </xf>
    <xf numFmtId="0" fontId="18" fillId="0" borderId="0" xfId="0" applyFont="1" applyAlignment="1">
      <alignment horizontal="left" vertical="center"/>
    </xf>
    <xf numFmtId="4" fontId="25" fillId="0" borderId="0" xfId="0" applyNumberFormat="1" applyFont="1" applyAlignment="1">
      <alignment vertical="center"/>
    </xf>
    <xf numFmtId="0" fontId="1" fillId="0" borderId="0" xfId="0" applyFont="1" applyAlignment="1">
      <alignment horizontal="right" vertical="center"/>
    </xf>
    <xf numFmtId="0" fontId="22" fillId="0" borderId="0" xfId="0" applyFont="1" applyAlignment="1">
      <alignment horizontal="left" vertical="center"/>
    </xf>
    <xf numFmtId="4" fontId="1" fillId="0" borderId="0" xfId="0" applyNumberFormat="1" applyFont="1" applyAlignment="1">
      <alignment vertical="center"/>
    </xf>
    <xf numFmtId="164" fontId="1" fillId="0" borderId="0" xfId="0" applyNumberFormat="1" applyFont="1" applyAlignment="1">
      <alignment horizontal="right" vertical="center"/>
    </xf>
    <xf numFmtId="0" fontId="0" fillId="4" borderId="0" xfId="0" applyFont="1" applyFill="1" applyAlignment="1">
      <alignment vertical="center"/>
    </xf>
    <xf numFmtId="0" fontId="4" fillId="4" borderId="6" xfId="0" applyFont="1" applyFill="1" applyBorder="1" applyAlignment="1">
      <alignment horizontal="left" vertical="center"/>
    </xf>
    <xf numFmtId="0" fontId="0" fillId="4" borderId="7" xfId="0" applyFont="1" applyFill="1" applyBorder="1" applyAlignment="1">
      <alignment vertical="center"/>
    </xf>
    <xf numFmtId="0" fontId="4" fillId="4" borderId="7" xfId="0" applyFont="1" applyFill="1" applyBorder="1" applyAlignment="1">
      <alignment horizontal="right" vertical="center"/>
    </xf>
    <xf numFmtId="0" fontId="4" fillId="4" borderId="7" xfId="0" applyFont="1" applyFill="1" applyBorder="1" applyAlignment="1">
      <alignment horizontal="center" vertical="center"/>
    </xf>
    <xf numFmtId="4" fontId="4" fillId="4" borderId="7" xfId="0" applyNumberFormat="1" applyFont="1" applyFill="1" applyBorder="1" applyAlignment="1">
      <alignment vertical="center"/>
    </xf>
    <xf numFmtId="0" fontId="0" fillId="4" borderId="8" xfId="0" applyFont="1" applyFill="1" applyBorder="1" applyAlignment="1">
      <alignment vertical="center"/>
    </xf>
    <xf numFmtId="0" fontId="20" fillId="0" borderId="4" xfId="0" applyFont="1" applyBorder="1" applyAlignment="1">
      <alignment horizontal="left" vertical="center"/>
    </xf>
    <xf numFmtId="0" fontId="0" fillId="0" borderId="4" xfId="0" applyBorder="1" applyAlignment="1">
      <alignment vertical="center"/>
    </xf>
    <xf numFmtId="0" fontId="1" fillId="0" borderId="5" xfId="0" applyFont="1" applyBorder="1" applyAlignment="1">
      <alignment horizontal="left" vertical="center"/>
    </xf>
    <xf numFmtId="0" fontId="0" fillId="0" borderId="5" xfId="0" applyFont="1" applyBorder="1" applyAlignment="1">
      <alignment vertical="center"/>
    </xf>
    <xf numFmtId="0" fontId="1" fillId="0" borderId="5" xfId="0" applyFont="1" applyBorder="1" applyAlignment="1">
      <alignment horizontal="center" vertical="center"/>
    </xf>
    <xf numFmtId="0" fontId="1" fillId="0" borderId="5" xfId="0" applyFont="1" applyBorder="1" applyAlignment="1">
      <alignment horizontal="right" vertical="center"/>
    </xf>
    <xf numFmtId="0" fontId="0" fillId="0" borderId="4" xfId="0" applyFont="1" applyBorder="1" applyAlignment="1">
      <alignment vertical="center"/>
    </xf>
    <xf numFmtId="0" fontId="0" fillId="0" borderId="9" xfId="0" applyFont="1" applyBorder="1" applyAlignment="1">
      <alignment vertical="center"/>
    </xf>
    <xf numFmtId="0" fontId="0" fillId="0" borderId="10" xfId="0" applyFont="1" applyBorder="1" applyAlignment="1">
      <alignment vertical="center"/>
    </xf>
    <xf numFmtId="0" fontId="0" fillId="0" borderId="1" xfId="0" applyFont="1" applyBorder="1" applyAlignment="1">
      <alignment vertical="center"/>
    </xf>
    <xf numFmtId="0" fontId="0" fillId="0" borderId="2" xfId="0" applyFont="1" applyBorder="1" applyAlignment="1">
      <alignment vertical="center"/>
    </xf>
    <xf numFmtId="0" fontId="1" fillId="0" borderId="0" xfId="0" applyFont="1" applyAlignment="1" applyProtection="1">
      <alignment horizontal="left" vertical="center" wrapText="1"/>
    </xf>
    <xf numFmtId="0" fontId="23" fillId="4" borderId="0" xfId="0" applyFont="1" applyFill="1" applyAlignment="1" applyProtection="1">
      <alignment horizontal="left" vertical="center"/>
    </xf>
    <xf numFmtId="0" fontId="0" fillId="4" borderId="0" xfId="0" applyFont="1" applyFill="1" applyAlignment="1" applyProtection="1">
      <alignment vertical="center"/>
    </xf>
    <xf numFmtId="0" fontId="23" fillId="4" borderId="0" xfId="0" applyFont="1" applyFill="1" applyAlignment="1" applyProtection="1">
      <alignment horizontal="right" vertical="center"/>
    </xf>
    <xf numFmtId="0" fontId="33" fillId="0" borderId="0" xfId="0" applyFont="1" applyAlignment="1" applyProtection="1">
      <alignment horizontal="left" vertical="center"/>
    </xf>
    <xf numFmtId="0" fontId="6" fillId="0" borderId="3" xfId="0" applyFont="1" applyBorder="1" applyAlignment="1" applyProtection="1">
      <alignment vertical="center"/>
    </xf>
    <xf numFmtId="0" fontId="6" fillId="0" borderId="0" xfId="0" applyFont="1" applyAlignment="1" applyProtection="1">
      <alignment vertical="center"/>
    </xf>
    <xf numFmtId="0" fontId="6" fillId="0" borderId="20" xfId="0" applyFont="1" applyBorder="1" applyAlignment="1" applyProtection="1">
      <alignment horizontal="left" vertical="center"/>
    </xf>
    <xf numFmtId="0" fontId="6" fillId="0" borderId="20" xfId="0" applyFont="1" applyBorder="1" applyAlignment="1" applyProtection="1">
      <alignment vertical="center"/>
    </xf>
    <xf numFmtId="4" fontId="6" fillId="0" borderId="20" xfId="0" applyNumberFormat="1" applyFont="1" applyBorder="1" applyAlignment="1" applyProtection="1">
      <alignment vertical="center"/>
    </xf>
    <xf numFmtId="0" fontId="6" fillId="0" borderId="3" xfId="0" applyFont="1" applyBorder="1" applyAlignment="1">
      <alignment vertical="center"/>
    </xf>
    <xf numFmtId="0" fontId="0" fillId="0" borderId="0" xfId="0" applyFont="1" applyAlignment="1">
      <alignment horizontal="center" vertical="center" wrapText="1"/>
    </xf>
    <xf numFmtId="0" fontId="0" fillId="0" borderId="3" xfId="0" applyFont="1" applyBorder="1" applyAlignment="1" applyProtection="1">
      <alignment horizontal="center" vertical="center" wrapText="1"/>
    </xf>
    <xf numFmtId="0" fontId="23" fillId="4" borderId="16" xfId="0" applyFont="1" applyFill="1" applyBorder="1" applyAlignment="1" applyProtection="1">
      <alignment horizontal="center" vertical="center" wrapText="1"/>
    </xf>
    <xf numFmtId="0" fontId="23" fillId="4" borderId="17" xfId="0" applyFont="1" applyFill="1" applyBorder="1" applyAlignment="1" applyProtection="1">
      <alignment horizontal="center" vertical="center" wrapText="1"/>
    </xf>
    <xf numFmtId="0" fontId="23" fillId="4" borderId="18" xfId="0" applyFont="1" applyFill="1" applyBorder="1" applyAlignment="1" applyProtection="1">
      <alignment horizontal="center" vertical="center" wrapText="1"/>
    </xf>
    <xf numFmtId="0" fontId="0" fillId="0" borderId="3" xfId="0" applyBorder="1" applyAlignment="1">
      <alignment horizontal="center" vertical="center" wrapText="1"/>
    </xf>
    <xf numFmtId="4" fontId="25" fillId="0" borderId="0" xfId="0" applyNumberFormat="1" applyFont="1" applyAlignment="1" applyProtection="1"/>
    <xf numFmtId="0" fontId="0" fillId="0" borderId="12" xfId="0" applyBorder="1" applyAlignment="1" applyProtection="1">
      <alignment vertical="center"/>
    </xf>
    <xf numFmtId="166" fontId="34" fillId="0" borderId="12" xfId="0" applyNumberFormat="1" applyFont="1" applyBorder="1" applyAlignment="1" applyProtection="1"/>
    <xf numFmtId="166" fontId="34" fillId="0" borderId="13" xfId="0" applyNumberFormat="1" applyFont="1" applyBorder="1" applyAlignment="1" applyProtection="1"/>
    <xf numFmtId="4" fontId="35" fillId="0" borderId="0" xfId="0" applyNumberFormat="1" applyFont="1" applyAlignment="1">
      <alignment vertical="center"/>
    </xf>
    <xf numFmtId="0" fontId="7" fillId="0" borderId="3" xfId="0" applyFont="1" applyBorder="1" applyAlignment="1" applyProtection="1"/>
    <xf numFmtId="0" fontId="7" fillId="0" borderId="0" xfId="0" applyFont="1" applyAlignment="1" applyProtection="1"/>
    <xf numFmtId="0" fontId="7" fillId="0" borderId="0" xfId="0" applyFont="1" applyAlignment="1" applyProtection="1">
      <alignment horizontal="left"/>
    </xf>
    <xf numFmtId="0" fontId="6" fillId="0" borderId="0" xfId="0" applyFont="1" applyAlignment="1" applyProtection="1">
      <alignment horizontal="left"/>
    </xf>
    <xf numFmtId="0" fontId="7" fillId="0" borderId="0" xfId="0" applyFont="1" applyAlignment="1" applyProtection="1">
      <protection locked="0"/>
    </xf>
    <xf numFmtId="4" fontId="6" fillId="0" borderId="0" xfId="0" applyNumberFormat="1" applyFont="1" applyAlignment="1" applyProtection="1"/>
    <xf numFmtId="0" fontId="7" fillId="0" borderId="3" xfId="0" applyFont="1" applyBorder="1" applyAlignment="1"/>
    <xf numFmtId="0" fontId="7" fillId="0" borderId="14" xfId="0" applyFont="1" applyBorder="1" applyAlignment="1" applyProtection="1"/>
    <xf numFmtId="0" fontId="7" fillId="0" borderId="0" xfId="0" applyFont="1" applyBorder="1" applyAlignment="1" applyProtection="1"/>
    <xf numFmtId="166" fontId="7" fillId="0" borderId="0" xfId="0" applyNumberFormat="1" applyFont="1" applyBorder="1" applyAlignment="1" applyProtection="1"/>
    <xf numFmtId="166" fontId="7" fillId="0" borderId="15" xfId="0" applyNumberFormat="1" applyFont="1" applyBorder="1" applyAlignment="1" applyProtection="1"/>
    <xf numFmtId="0" fontId="7" fillId="0" borderId="0" xfId="0" applyFont="1" applyAlignment="1">
      <alignment horizontal="left"/>
    </xf>
    <xf numFmtId="0" fontId="7" fillId="0" borderId="0" xfId="0" applyFont="1" applyAlignment="1">
      <alignment horizontal="center"/>
    </xf>
    <xf numFmtId="4" fontId="7" fillId="0" borderId="0" xfId="0" applyNumberFormat="1" applyFont="1" applyAlignment="1">
      <alignment vertical="center"/>
    </xf>
    <xf numFmtId="0" fontId="23" fillId="0" borderId="22" xfId="0" applyFont="1" applyBorder="1" applyAlignment="1" applyProtection="1">
      <alignment horizontal="center" vertical="center"/>
    </xf>
    <xf numFmtId="49" fontId="23" fillId="0" borderId="22" xfId="0" applyNumberFormat="1" applyFont="1" applyBorder="1" applyAlignment="1" applyProtection="1">
      <alignment horizontal="left" vertical="center" wrapText="1"/>
    </xf>
    <xf numFmtId="0" fontId="23" fillId="0" borderId="22" xfId="0" applyFont="1" applyBorder="1" applyAlignment="1" applyProtection="1">
      <alignment horizontal="left" vertical="center" wrapText="1"/>
    </xf>
    <xf numFmtId="0" fontId="23" fillId="0" borderId="22" xfId="0" applyFont="1" applyBorder="1" applyAlignment="1" applyProtection="1">
      <alignment horizontal="center" vertical="center" wrapText="1"/>
    </xf>
    <xf numFmtId="167" fontId="23" fillId="0" borderId="22" xfId="0" applyNumberFormat="1" applyFont="1" applyBorder="1" applyAlignment="1" applyProtection="1">
      <alignment vertical="center"/>
    </xf>
    <xf numFmtId="4" fontId="23" fillId="2" borderId="22" xfId="0" applyNumberFormat="1" applyFont="1" applyFill="1" applyBorder="1" applyAlignment="1" applyProtection="1">
      <alignment vertical="center"/>
      <protection locked="0"/>
    </xf>
    <xf numFmtId="4" fontId="23" fillId="0" borderId="22" xfId="0" applyNumberFormat="1" applyFont="1" applyBorder="1" applyAlignment="1" applyProtection="1">
      <alignment vertical="center"/>
    </xf>
    <xf numFmtId="0" fontId="24" fillId="2" borderId="14" xfId="0" applyFont="1" applyFill="1" applyBorder="1" applyAlignment="1" applyProtection="1">
      <alignment horizontal="left" vertical="center"/>
      <protection locked="0"/>
    </xf>
    <xf numFmtId="0" fontId="24" fillId="0" borderId="0" xfId="0" applyFont="1" applyBorder="1" applyAlignment="1" applyProtection="1">
      <alignment horizontal="center" vertical="center"/>
    </xf>
    <xf numFmtId="166" fontId="24" fillId="0" borderId="0" xfId="0" applyNumberFormat="1" applyFont="1" applyBorder="1" applyAlignment="1" applyProtection="1">
      <alignment vertical="center"/>
    </xf>
    <xf numFmtId="166" fontId="24" fillId="0" borderId="15" xfId="0" applyNumberFormat="1" applyFont="1" applyBorder="1" applyAlignment="1" applyProtection="1">
      <alignment vertical="center"/>
    </xf>
    <xf numFmtId="0" fontId="23" fillId="0" borderId="0" xfId="0" applyFont="1" applyAlignment="1">
      <alignment horizontal="left" vertical="center"/>
    </xf>
    <xf numFmtId="4" fontId="0" fillId="0" borderId="0" xfId="0" applyNumberFormat="1" applyFont="1" applyAlignment="1">
      <alignment vertical="center"/>
    </xf>
    <xf numFmtId="0" fontId="36" fillId="0" borderId="0" xfId="0" applyFont="1" applyAlignment="1" applyProtection="1">
      <alignment horizontal="left" vertical="center"/>
    </xf>
    <xf numFmtId="0" fontId="37" fillId="0" borderId="0" xfId="0" applyFont="1" applyAlignment="1" applyProtection="1">
      <alignment horizontal="left" vertical="center" wrapText="1"/>
    </xf>
    <xf numFmtId="0" fontId="0" fillId="0" borderId="0" xfId="0" applyFont="1" applyAlignment="1" applyProtection="1">
      <alignment vertical="center"/>
      <protection locked="0"/>
    </xf>
    <xf numFmtId="0" fontId="0" fillId="0" borderId="14" xfId="0" applyFont="1" applyBorder="1" applyAlignment="1" applyProtection="1">
      <alignment vertical="center"/>
    </xf>
    <xf numFmtId="0" fontId="0" fillId="0" borderId="0" xfId="0" applyBorder="1" applyAlignment="1" applyProtection="1">
      <alignment vertical="center"/>
    </xf>
    <xf numFmtId="0" fontId="38" fillId="0" borderId="0" xfId="0" applyFont="1" applyAlignment="1" applyProtection="1">
      <alignment vertical="center" wrapText="1"/>
    </xf>
    <xf numFmtId="0" fontId="8" fillId="0" borderId="3" xfId="0" applyFont="1" applyBorder="1" applyAlignment="1" applyProtection="1">
      <alignment vertical="center"/>
    </xf>
    <xf numFmtId="0" fontId="8" fillId="0" borderId="0" xfId="0" applyFont="1" applyAlignment="1" applyProtection="1">
      <alignment vertical="center"/>
    </xf>
    <xf numFmtId="0" fontId="8" fillId="0" borderId="0" xfId="0" applyFont="1" applyAlignment="1" applyProtection="1">
      <alignment horizontal="left" vertical="center"/>
    </xf>
    <xf numFmtId="0" fontId="8" fillId="0" borderId="0" xfId="0" applyFont="1" applyAlignment="1" applyProtection="1">
      <alignment horizontal="left" vertical="center" wrapText="1"/>
    </xf>
    <xf numFmtId="167" fontId="8" fillId="0" borderId="0" xfId="0" applyNumberFormat="1" applyFont="1" applyAlignment="1" applyProtection="1">
      <alignment vertical="center"/>
    </xf>
    <xf numFmtId="0" fontId="8" fillId="0" borderId="0" xfId="0" applyFont="1" applyAlignment="1" applyProtection="1">
      <alignment vertical="center"/>
      <protection locked="0"/>
    </xf>
    <xf numFmtId="0" fontId="8" fillId="0" borderId="3" xfId="0" applyFont="1" applyBorder="1" applyAlignment="1">
      <alignment vertical="center"/>
    </xf>
    <xf numFmtId="0" fontId="8" fillId="0" borderId="14" xfId="0" applyFont="1" applyBorder="1" applyAlignment="1" applyProtection="1">
      <alignment vertical="center"/>
    </xf>
    <xf numFmtId="0" fontId="8" fillId="0" borderId="0" xfId="0" applyFont="1" applyBorder="1" applyAlignment="1" applyProtection="1">
      <alignment vertical="center"/>
    </xf>
    <xf numFmtId="0" fontId="8" fillId="0" borderId="15" xfId="0" applyFont="1" applyBorder="1" applyAlignment="1" applyProtection="1">
      <alignment vertical="center"/>
    </xf>
    <xf numFmtId="0" fontId="8" fillId="0" borderId="0" xfId="0" applyFont="1" applyAlignment="1">
      <alignment horizontal="left" vertical="center"/>
    </xf>
    <xf numFmtId="0" fontId="9" fillId="0" borderId="3" xfId="0" applyFont="1" applyBorder="1" applyAlignment="1" applyProtection="1">
      <alignment vertical="center"/>
    </xf>
    <xf numFmtId="0" fontId="9" fillId="0" borderId="0" xfId="0" applyFont="1" applyAlignment="1" applyProtection="1">
      <alignment vertical="center"/>
    </xf>
    <xf numFmtId="0" fontId="9" fillId="0" borderId="0" xfId="0" applyFont="1" applyAlignment="1" applyProtection="1">
      <alignment horizontal="left" vertical="center"/>
    </xf>
    <xf numFmtId="0" fontId="9" fillId="0" borderId="0" xfId="0" applyFont="1" applyAlignment="1" applyProtection="1">
      <alignment horizontal="left" vertical="center" wrapText="1"/>
    </xf>
    <xf numFmtId="167" fontId="9" fillId="0" borderId="0" xfId="0" applyNumberFormat="1" applyFont="1" applyAlignment="1" applyProtection="1">
      <alignment vertical="center"/>
    </xf>
    <xf numFmtId="0" fontId="9" fillId="0" borderId="0" xfId="0" applyFont="1" applyAlignment="1" applyProtection="1">
      <alignment vertical="center"/>
      <protection locked="0"/>
    </xf>
    <xf numFmtId="0" fontId="9" fillId="0" borderId="3" xfId="0" applyFont="1" applyBorder="1" applyAlignment="1">
      <alignment vertical="center"/>
    </xf>
    <xf numFmtId="0" fontId="9" fillId="0" borderId="14" xfId="0" applyFont="1" applyBorder="1" applyAlignment="1" applyProtection="1">
      <alignment vertical="center"/>
    </xf>
    <xf numFmtId="0" fontId="9" fillId="0" borderId="0" xfId="0" applyFont="1" applyBorder="1" applyAlignment="1" applyProtection="1">
      <alignment vertical="center"/>
    </xf>
    <xf numFmtId="0" fontId="9" fillId="0" borderId="15" xfId="0" applyFont="1" applyBorder="1" applyAlignment="1" applyProtection="1">
      <alignment vertical="center"/>
    </xf>
    <xf numFmtId="0" fontId="9" fillId="0" borderId="0" xfId="0" applyFont="1" applyAlignment="1">
      <alignment horizontal="left" vertical="center"/>
    </xf>
    <xf numFmtId="0" fontId="39" fillId="0" borderId="22" xfId="0" applyFont="1" applyBorder="1" applyAlignment="1" applyProtection="1">
      <alignment horizontal="center" vertical="center"/>
    </xf>
    <xf numFmtId="49" fontId="39" fillId="0" borderId="22" xfId="0" applyNumberFormat="1" applyFont="1" applyBorder="1" applyAlignment="1" applyProtection="1">
      <alignment horizontal="left" vertical="center" wrapText="1"/>
    </xf>
    <xf numFmtId="0" fontId="39" fillId="0" borderId="22" xfId="0" applyFont="1" applyBorder="1" applyAlignment="1" applyProtection="1">
      <alignment horizontal="left" vertical="center" wrapText="1"/>
    </xf>
    <xf numFmtId="0" fontId="39" fillId="0" borderId="22" xfId="0" applyFont="1" applyBorder="1" applyAlignment="1" applyProtection="1">
      <alignment horizontal="center" vertical="center" wrapText="1"/>
    </xf>
    <xf numFmtId="167" fontId="39" fillId="0" borderId="22" xfId="0" applyNumberFormat="1" applyFont="1" applyBorder="1" applyAlignment="1" applyProtection="1">
      <alignment vertical="center"/>
    </xf>
    <xf numFmtId="4" fontId="39" fillId="2" borderId="22" xfId="0" applyNumberFormat="1" applyFont="1" applyFill="1" applyBorder="1" applyAlignment="1" applyProtection="1">
      <alignment vertical="center"/>
      <protection locked="0"/>
    </xf>
    <xf numFmtId="4" fontId="39" fillId="0" borderId="22" xfId="0" applyNumberFormat="1" applyFont="1" applyBorder="1" applyAlignment="1" applyProtection="1">
      <alignment vertical="center"/>
    </xf>
    <xf numFmtId="0" fontId="40" fillId="0" borderId="3" xfId="0" applyFont="1" applyBorder="1" applyAlignment="1">
      <alignment vertical="center"/>
    </xf>
    <xf numFmtId="0" fontId="39" fillId="2" borderId="14" xfId="0" applyFont="1" applyFill="1" applyBorder="1" applyAlignment="1" applyProtection="1">
      <alignment horizontal="left" vertical="center"/>
      <protection locked="0"/>
    </xf>
    <xf numFmtId="0" fontId="39" fillId="0" borderId="0" xfId="0" applyFont="1" applyBorder="1" applyAlignment="1" applyProtection="1">
      <alignment horizontal="center" vertical="center"/>
    </xf>
    <xf numFmtId="0" fontId="0" fillId="0" borderId="19" xfId="0" applyFont="1" applyBorder="1" applyAlignment="1" applyProtection="1">
      <alignment vertical="center"/>
    </xf>
    <xf numFmtId="0" fontId="0" fillId="0" borderId="20" xfId="0" applyBorder="1" applyAlignment="1" applyProtection="1">
      <alignment vertical="center"/>
    </xf>
    <xf numFmtId="0" fontId="0" fillId="0" borderId="20" xfId="0" applyFont="1" applyBorder="1" applyAlignment="1" applyProtection="1">
      <alignment vertical="center"/>
    </xf>
    <xf numFmtId="0" fontId="0" fillId="0" borderId="21" xfId="0" applyFont="1" applyBorder="1" applyAlignment="1" applyProtection="1">
      <alignment vertical="center"/>
    </xf>
    <xf numFmtId="0" fontId="8" fillId="0" borderId="19" xfId="0" applyFont="1" applyBorder="1" applyAlignment="1" applyProtection="1">
      <alignment vertical="center"/>
    </xf>
    <xf numFmtId="0" fontId="8" fillId="0" borderId="20" xfId="0" applyFont="1" applyBorder="1" applyAlignment="1" applyProtection="1">
      <alignment vertical="center"/>
    </xf>
    <xf numFmtId="0" fontId="8" fillId="0" borderId="21" xfId="0" applyFont="1" applyBorder="1" applyAlignment="1" applyProtection="1">
      <alignment vertical="center"/>
    </xf>
    <xf numFmtId="167" fontId="23" fillId="2" borderId="22" xfId="0" applyNumberFormat="1" applyFont="1" applyFill="1" applyBorder="1" applyAlignment="1" applyProtection="1">
      <alignment vertical="center"/>
      <protection locked="0"/>
    </xf>
    <xf numFmtId="0" fontId="10" fillId="0" borderId="3" xfId="0" applyFont="1" applyBorder="1" applyAlignment="1" applyProtection="1">
      <alignment vertical="center"/>
    </xf>
    <xf numFmtId="0" fontId="10" fillId="0" borderId="20" xfId="0" applyFont="1" applyBorder="1" applyAlignment="1" applyProtection="1">
      <alignment horizontal="left" vertical="center"/>
    </xf>
    <xf numFmtId="0" fontId="10" fillId="0" borderId="20" xfId="0" applyFont="1" applyBorder="1" applyAlignment="1" applyProtection="1">
      <alignment vertical="center"/>
    </xf>
    <xf numFmtId="4" fontId="10" fillId="0" borderId="20" xfId="0" applyNumberFormat="1" applyFont="1" applyBorder="1" applyAlignment="1" applyProtection="1">
      <alignment vertical="center"/>
    </xf>
    <xf numFmtId="0" fontId="10" fillId="0" borderId="3" xfId="0" applyFont="1" applyBorder="1" applyAlignment="1">
      <alignment vertical="center"/>
    </xf>
    <xf numFmtId="0" fontId="10" fillId="0" borderId="0" xfId="0" applyFont="1" applyAlignment="1" applyProtection="1">
      <alignment horizontal="left"/>
    </xf>
    <xf numFmtId="4" fontId="10" fillId="0" borderId="0" xfId="0" applyNumberFormat="1" applyFont="1" applyAlignment="1" applyProtection="1"/>
    <xf numFmtId="0" fontId="11" fillId="0" borderId="3" xfId="0" applyFont="1" applyBorder="1" applyAlignment="1" applyProtection="1">
      <alignment vertical="center"/>
    </xf>
    <xf numFmtId="0" fontId="11" fillId="0" borderId="0" xfId="0" applyFont="1" applyAlignment="1" applyProtection="1">
      <alignment vertical="center"/>
    </xf>
    <xf numFmtId="0" fontId="11" fillId="0" borderId="0" xfId="0" applyFont="1" applyAlignment="1" applyProtection="1">
      <alignment horizontal="left" vertical="center"/>
    </xf>
    <xf numFmtId="0" fontId="11" fillId="0" borderId="0" xfId="0" applyFont="1" applyAlignment="1" applyProtection="1">
      <alignment horizontal="left" vertical="center" wrapText="1"/>
    </xf>
    <xf numFmtId="0" fontId="11" fillId="0" borderId="0" xfId="0" applyFont="1" applyAlignment="1" applyProtection="1">
      <alignment vertical="center"/>
      <protection locked="0"/>
    </xf>
    <xf numFmtId="0" fontId="11" fillId="0" borderId="3" xfId="0" applyFont="1" applyBorder="1" applyAlignment="1">
      <alignment vertical="center"/>
    </xf>
    <xf numFmtId="0" fontId="11" fillId="0" borderId="14" xfId="0" applyFont="1" applyBorder="1" applyAlignment="1" applyProtection="1">
      <alignment vertical="center"/>
    </xf>
    <xf numFmtId="0" fontId="11" fillId="0" borderId="0" xfId="0" applyFont="1" applyBorder="1" applyAlignment="1" applyProtection="1">
      <alignment vertical="center"/>
    </xf>
    <xf numFmtId="0" fontId="11" fillId="0" borderId="15" xfId="0" applyFont="1" applyBorder="1" applyAlignment="1" applyProtection="1">
      <alignment vertical="center"/>
    </xf>
    <xf numFmtId="0" fontId="11" fillId="0" borderId="0" xfId="0" applyFont="1" applyAlignment="1">
      <alignment horizontal="left" vertical="center"/>
    </xf>
    <xf numFmtId="0" fontId="22" fillId="0" borderId="0" xfId="0" applyFont="1" applyAlignment="1" applyProtection="1">
      <alignment horizontal="left" vertical="center"/>
    </xf>
    <xf numFmtId="0" fontId="9" fillId="0" borderId="19" xfId="0" applyFont="1" applyBorder="1" applyAlignment="1" applyProtection="1">
      <alignment vertical="center"/>
    </xf>
    <xf numFmtId="0" fontId="9" fillId="0" borderId="20" xfId="0" applyFont="1" applyBorder="1" applyAlignment="1" applyProtection="1">
      <alignment vertical="center"/>
    </xf>
    <xf numFmtId="0" fontId="9" fillId="0" borderId="21" xfId="0" applyFont="1" applyBorder="1" applyAlignment="1" applyProtection="1">
      <alignment vertical="center"/>
    </xf>
    <xf numFmtId="0" fontId="12" fillId="0" borderId="3" xfId="0" applyFont="1" applyBorder="1" applyAlignment="1" applyProtection="1">
      <alignment vertical="center"/>
    </xf>
    <xf numFmtId="0" fontId="12" fillId="0" borderId="0" xfId="0" applyFont="1" applyAlignment="1" applyProtection="1">
      <alignment vertical="center"/>
    </xf>
    <xf numFmtId="0" fontId="12" fillId="0" borderId="0" xfId="0" applyFont="1" applyAlignment="1" applyProtection="1">
      <alignment horizontal="left" vertical="center"/>
    </xf>
    <xf numFmtId="0" fontId="12" fillId="0" borderId="0" xfId="0" applyFont="1" applyAlignment="1" applyProtection="1">
      <alignment horizontal="left" vertical="center" wrapText="1"/>
    </xf>
    <xf numFmtId="167" fontId="12" fillId="0" borderId="0" xfId="0" applyNumberFormat="1" applyFont="1" applyAlignment="1" applyProtection="1">
      <alignment vertical="center"/>
    </xf>
    <xf numFmtId="0" fontId="12" fillId="0" borderId="0" xfId="0" applyFont="1" applyAlignment="1" applyProtection="1">
      <alignment vertical="center"/>
      <protection locked="0"/>
    </xf>
    <xf numFmtId="0" fontId="12" fillId="0" borderId="3" xfId="0" applyFont="1" applyBorder="1" applyAlignment="1">
      <alignment vertical="center"/>
    </xf>
    <xf numFmtId="0" fontId="12" fillId="0" borderId="14" xfId="0" applyFont="1" applyBorder="1" applyAlignment="1" applyProtection="1">
      <alignment vertical="center"/>
    </xf>
    <xf numFmtId="0" fontId="12" fillId="0" borderId="0" xfId="0" applyFont="1" applyBorder="1" applyAlignment="1" applyProtection="1">
      <alignment vertical="center"/>
    </xf>
    <xf numFmtId="0" fontId="12" fillId="0" borderId="15" xfId="0" applyFont="1" applyBorder="1" applyAlignment="1" applyProtection="1">
      <alignment vertical="center"/>
    </xf>
    <xf numFmtId="0" fontId="12" fillId="0" borderId="0" xfId="0" applyFont="1" applyAlignment="1">
      <alignment horizontal="left" vertical="center"/>
    </xf>
  </cellXfs>
  <cellStyles count="2">
    <cellStyle name="Normal" xfId="0" builtinId="0" customBuiltin="1"/>
    <cellStyle name="Hyperlink" xfId="1" builtinId="8"/>
  </cellStyles>
  <dxfs count="0"/>
  <tableStyles count="0"/>
</styleSheet>
</file>

<file path=xl/_rels/workbook.xml.rels>&#65279;<?xml version="1.0" encoding="utf-8"?><Relationships xmlns="http://schemas.openxmlformats.org/package/2006/relationships"><Relationship Id="rId1" Type="http://schemas.openxmlformats.org/officeDocument/2006/relationships/worksheet" Target="worksheets/sheet1.xml" /><Relationship Id="rId2" Type="http://schemas.openxmlformats.org/officeDocument/2006/relationships/worksheet" Target="worksheets/sheet2.xml" /><Relationship Id="rId3" Type="http://schemas.openxmlformats.org/officeDocument/2006/relationships/worksheet" Target="worksheets/sheet3.xml" /><Relationship Id="rId4" Type="http://schemas.openxmlformats.org/officeDocument/2006/relationships/worksheet" Target="worksheets/sheet4.xml" /><Relationship Id="rId5" Type="http://schemas.openxmlformats.org/officeDocument/2006/relationships/worksheet" Target="worksheets/sheet5.xml" /><Relationship Id="rId6" Type="http://schemas.openxmlformats.org/officeDocument/2006/relationships/worksheet" Target="worksheets/sheet6.xml" /><Relationship Id="rId7" Type="http://schemas.openxmlformats.org/officeDocument/2006/relationships/worksheet" Target="worksheets/sheet7.xml" /><Relationship Id="rId8" Type="http://schemas.openxmlformats.org/officeDocument/2006/relationships/worksheet" Target="worksheets/sheet8.xml" /><Relationship Id="rId9" Type="http://schemas.openxmlformats.org/officeDocument/2006/relationships/worksheet" Target="worksheets/sheet9.xml" /><Relationship Id="rId10" Type="http://schemas.openxmlformats.org/officeDocument/2006/relationships/worksheet" Target="worksheets/sheet10.xml" /><Relationship Id="rId11" Type="http://schemas.openxmlformats.org/officeDocument/2006/relationships/worksheet" Target="worksheets/sheet11.xml" /><Relationship Id="rId12" Type="http://schemas.openxmlformats.org/officeDocument/2006/relationships/worksheet" Target="worksheets/sheet12.xml" /><Relationship Id="rId13" Type="http://schemas.openxmlformats.org/officeDocument/2006/relationships/worksheet" Target="worksheets/sheet13.xml" /><Relationship Id="rId14" Type="http://schemas.openxmlformats.org/officeDocument/2006/relationships/worksheet" Target="worksheets/sheet14.xml" /><Relationship Id="rId15" Type="http://schemas.openxmlformats.org/officeDocument/2006/relationships/worksheet" Target="worksheets/sheet15.xml" /><Relationship Id="rId16" Type="http://schemas.openxmlformats.org/officeDocument/2006/relationships/worksheet" Target="worksheets/sheet16.xml" /><Relationship Id="rId17" Type="http://schemas.openxmlformats.org/officeDocument/2006/relationships/worksheet" Target="worksheets/sheet17.xml" /><Relationship Id="rId18" Type="http://schemas.openxmlformats.org/officeDocument/2006/relationships/worksheet" Target="worksheets/sheet18.xml" /><Relationship Id="rId19" Type="http://schemas.openxmlformats.org/officeDocument/2006/relationships/worksheet" Target="worksheets/sheet19.xml" /><Relationship Id="rId20" Type="http://schemas.openxmlformats.org/officeDocument/2006/relationships/worksheet" Target="worksheets/sheet20.xml" /><Relationship Id="rId21" Type="http://schemas.openxmlformats.org/officeDocument/2006/relationships/worksheet" Target="worksheets/sheet21.xml" /><Relationship Id="rId22" Type="http://schemas.openxmlformats.org/officeDocument/2006/relationships/worksheet" Target="worksheets/sheet22.xml" /><Relationship Id="rId23" Type="http://schemas.openxmlformats.org/officeDocument/2006/relationships/worksheet" Target="worksheets/sheet23.xml" /><Relationship Id="rId24" Type="http://schemas.openxmlformats.org/officeDocument/2006/relationships/worksheet" Target="worksheets/sheet24.xml" /><Relationship Id="rId25" Type="http://schemas.openxmlformats.org/officeDocument/2006/relationships/worksheet" Target="worksheets/sheet25.xml" /><Relationship Id="rId26" Type="http://schemas.openxmlformats.org/officeDocument/2006/relationships/worksheet" Target="worksheets/sheet26.xml" /><Relationship Id="rId27" Type="http://schemas.openxmlformats.org/officeDocument/2006/relationships/worksheet" Target="worksheets/sheet27.xml" /><Relationship Id="rId28" Type="http://schemas.openxmlformats.org/officeDocument/2006/relationships/worksheet" Target="worksheets/sheet28.xml" /><Relationship Id="rId29" Type="http://schemas.openxmlformats.org/officeDocument/2006/relationships/worksheet" Target="worksheets/sheet29.xml" /><Relationship Id="rId30" Type="http://schemas.openxmlformats.org/officeDocument/2006/relationships/worksheet" Target="worksheets/sheet30.xml" /><Relationship Id="rId31" Type="http://schemas.openxmlformats.org/officeDocument/2006/relationships/worksheet" Target="worksheets/sheet31.xml" /><Relationship Id="rId32" Type="http://schemas.openxmlformats.org/officeDocument/2006/relationships/worksheet" Target="worksheets/sheet32.xml" /><Relationship Id="rId33" Type="http://schemas.openxmlformats.org/officeDocument/2006/relationships/worksheet" Target="worksheets/sheet33.xml" /><Relationship Id="rId34" Type="http://schemas.openxmlformats.org/officeDocument/2006/relationships/worksheet" Target="worksheets/sheet34.xml" /><Relationship Id="rId35" Type="http://schemas.openxmlformats.org/officeDocument/2006/relationships/worksheet" Target="worksheets/sheet35.xml" /><Relationship Id="rId36" Type="http://schemas.openxmlformats.org/officeDocument/2006/relationships/worksheet" Target="worksheets/sheet36.xml" /><Relationship Id="rId37" Type="http://schemas.openxmlformats.org/officeDocument/2006/relationships/worksheet" Target="worksheets/sheet37.xml" /><Relationship Id="rId38" Type="http://schemas.openxmlformats.org/officeDocument/2006/relationships/worksheet" Target="worksheets/sheet38.xml" /><Relationship Id="rId39" Type="http://schemas.openxmlformats.org/officeDocument/2006/relationships/worksheet" Target="worksheets/sheet39.xml" /><Relationship Id="rId40" Type="http://schemas.openxmlformats.org/officeDocument/2006/relationships/worksheet" Target="worksheets/sheet40.xml" /><Relationship Id="rId41" Type="http://schemas.openxmlformats.org/officeDocument/2006/relationships/worksheet" Target="worksheets/sheet41.xml" /><Relationship Id="rId42" Type="http://schemas.openxmlformats.org/officeDocument/2006/relationships/worksheet" Target="worksheets/sheet42.xml" /><Relationship Id="rId43" Type="http://schemas.openxmlformats.org/officeDocument/2006/relationships/worksheet" Target="worksheets/sheet43.xml" /><Relationship Id="rId44" Type="http://schemas.openxmlformats.org/officeDocument/2006/relationships/styles" Target="styles.xml" /><Relationship Id="rId45" Type="http://schemas.openxmlformats.org/officeDocument/2006/relationships/theme" Target="theme/theme1.xml" /><Relationship Id="rId46" Type="http://schemas.openxmlformats.org/officeDocument/2006/relationships/calcChain" Target="calcChain.xml" /><Relationship Id="rId47" Type="http://schemas.openxmlformats.org/officeDocument/2006/relationships/sharedStrings" Target="sharedStrings.xml" /></Relationships>
</file>

<file path=xl/drawings/_rels/drawing1.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2.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3.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4.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5.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6.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7.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8.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9.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10.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11.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12.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13.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14.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15.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16.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17.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18.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19.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20.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21.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22.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23.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24.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25.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26.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27.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28.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29.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30.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31.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32.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33.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34.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35.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36.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37.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38.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39.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40.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41.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42.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43.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drawing1.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2.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3.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4.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5.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6.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7.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8.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9.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0.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1.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2.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3.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4.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5.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6.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7.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8.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9.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20.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21.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22.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23.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24.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25.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26.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27.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28.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29.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30.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31.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32.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33.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34.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35.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36.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37.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38.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39.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40.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41.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42.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43.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theme/theme1.xml><?xml version="1.0" encoding="utf-8"?>
<a:theme xmlns:a="http://schemas.openxmlformats.org/drawingml/2006/main" name="Office Theme">
  <a:themeElements>
    <a:clrScheme name="Office">
      <a:dk1>
        <a:sysClr val="windowText"/>
      </a:dk1>
      <a:lt1>
        <a:sysClr val="window"/>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tileRect/>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tileRect/>
        </a:gradFill>
      </a:fillStyleLst>
      <a:lnStyleLst>
        <a:ln w="9525" cmpd="sng" algn="ctr">
          <a:solidFill>
            <a:schemeClr val="phClr">
              <a:shade val="95000"/>
              <a:satMod val="105000"/>
            </a:schemeClr>
          </a:solidFill>
          <a:prstDash val="solid"/>
        </a:ln>
        <a:ln w="25400" cmpd="sng" algn="ctr">
          <a:solidFill>
            <a:schemeClr val="phClr"/>
          </a:solidFill>
          <a:prstDash val="solid"/>
        </a:ln>
        <a:ln w="38100"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tileRect/>
        </a:gradFill>
        <a:gradFill rotWithShape="1">
          <a:gsLst>
            <a:gs pos="0">
              <a:schemeClr val="phClr">
                <a:tint val="80000"/>
                <a:satMod val="300000"/>
              </a:schemeClr>
            </a:gs>
            <a:gs pos="100000">
              <a:schemeClr val="phClr">
                <a:shade val="30000"/>
                <a:satMod val="200000"/>
              </a:schemeClr>
            </a:gs>
          </a:gsLst>
          <a:path path="circle">
            <a:fillToRect l="50000" t="50000" r="50000" b="50000"/>
          </a:path>
          <a:tileRect/>
        </a:gradFill>
      </a:bgFillStyleLst>
    </a:fmtScheme>
  </a:themeElements>
</a:theme>
</file>

<file path=xl/worksheets/_rels/sheet1.xml.rels>&#65279;<?xml version="1.0" encoding="utf-8"?><Relationships xmlns="http://schemas.openxmlformats.org/package/2006/relationships"><Relationship Id="rId1" Type="http://schemas.openxmlformats.org/officeDocument/2006/relationships/drawing" Target="../drawings/drawing1.xml" /></Relationships>
</file>

<file path=xl/worksheets/_rels/sheet2.xml.rels>&#65279;<?xml version="1.0" encoding="utf-8"?><Relationships xmlns="http://schemas.openxmlformats.org/package/2006/relationships"><Relationship Id="rId1" Type="http://schemas.openxmlformats.org/officeDocument/2006/relationships/drawing" Target="../drawings/drawing2.xml" /></Relationships>
</file>

<file path=xl/worksheets/_rels/sheet3.xml.rels>&#65279;<?xml version="1.0" encoding="utf-8"?><Relationships xmlns="http://schemas.openxmlformats.org/package/2006/relationships"><Relationship Id="rId1" Type="http://schemas.openxmlformats.org/officeDocument/2006/relationships/drawing" Target="../drawings/drawing3.xml" /></Relationships>
</file>

<file path=xl/worksheets/_rels/sheet4.xml.rels>&#65279;<?xml version="1.0" encoding="utf-8"?><Relationships xmlns="http://schemas.openxmlformats.org/package/2006/relationships"><Relationship Id="rId1" Type="http://schemas.openxmlformats.org/officeDocument/2006/relationships/drawing" Target="../drawings/drawing4.xml" /></Relationships>
</file>

<file path=xl/worksheets/_rels/sheet5.xml.rels>&#65279;<?xml version="1.0" encoding="utf-8"?><Relationships xmlns="http://schemas.openxmlformats.org/package/2006/relationships"><Relationship Id="rId1" Type="http://schemas.openxmlformats.org/officeDocument/2006/relationships/drawing" Target="../drawings/drawing5.xml" /></Relationships>
</file>

<file path=xl/worksheets/_rels/sheet6.xml.rels>&#65279;<?xml version="1.0" encoding="utf-8"?><Relationships xmlns="http://schemas.openxmlformats.org/package/2006/relationships"><Relationship Id="rId1" Type="http://schemas.openxmlformats.org/officeDocument/2006/relationships/drawing" Target="../drawings/drawing6.xml" /></Relationships>
</file>

<file path=xl/worksheets/_rels/sheet7.xml.rels>&#65279;<?xml version="1.0" encoding="utf-8"?><Relationships xmlns="http://schemas.openxmlformats.org/package/2006/relationships"><Relationship Id="rId1" Type="http://schemas.openxmlformats.org/officeDocument/2006/relationships/drawing" Target="../drawings/drawing7.xml" /></Relationships>
</file>

<file path=xl/worksheets/_rels/sheet8.xml.rels>&#65279;<?xml version="1.0" encoding="utf-8"?><Relationships xmlns="http://schemas.openxmlformats.org/package/2006/relationships"><Relationship Id="rId1" Type="http://schemas.openxmlformats.org/officeDocument/2006/relationships/drawing" Target="../drawings/drawing8.xml" /></Relationships>
</file>

<file path=xl/worksheets/_rels/sheet9.xml.rels>&#65279;<?xml version="1.0" encoding="utf-8"?><Relationships xmlns="http://schemas.openxmlformats.org/package/2006/relationships"><Relationship Id="rId1" Type="http://schemas.openxmlformats.org/officeDocument/2006/relationships/drawing" Target="../drawings/drawing9.xml" /></Relationships>
</file>

<file path=xl/worksheets/_rels/sheet10.xml.rels>&#65279;<?xml version="1.0" encoding="utf-8"?><Relationships xmlns="http://schemas.openxmlformats.org/package/2006/relationships"><Relationship Id="rId1" Type="http://schemas.openxmlformats.org/officeDocument/2006/relationships/drawing" Target="../drawings/drawing10.xml" /></Relationships>
</file>

<file path=xl/worksheets/_rels/sheet11.xml.rels>&#65279;<?xml version="1.0" encoding="utf-8"?><Relationships xmlns="http://schemas.openxmlformats.org/package/2006/relationships"><Relationship Id="rId1" Type="http://schemas.openxmlformats.org/officeDocument/2006/relationships/drawing" Target="../drawings/drawing11.xml" /></Relationships>
</file>

<file path=xl/worksheets/_rels/sheet12.xml.rels>&#65279;<?xml version="1.0" encoding="utf-8"?><Relationships xmlns="http://schemas.openxmlformats.org/package/2006/relationships"><Relationship Id="rId1" Type="http://schemas.openxmlformats.org/officeDocument/2006/relationships/drawing" Target="../drawings/drawing12.xml" /></Relationships>
</file>

<file path=xl/worksheets/_rels/sheet13.xml.rels>&#65279;<?xml version="1.0" encoding="utf-8"?><Relationships xmlns="http://schemas.openxmlformats.org/package/2006/relationships"><Relationship Id="rId1" Type="http://schemas.openxmlformats.org/officeDocument/2006/relationships/drawing" Target="../drawings/drawing13.xml" /></Relationships>
</file>

<file path=xl/worksheets/_rels/sheet14.xml.rels>&#65279;<?xml version="1.0" encoding="utf-8"?><Relationships xmlns="http://schemas.openxmlformats.org/package/2006/relationships"><Relationship Id="rId1" Type="http://schemas.openxmlformats.org/officeDocument/2006/relationships/drawing" Target="../drawings/drawing14.xml" /></Relationships>
</file>

<file path=xl/worksheets/_rels/sheet15.xml.rels>&#65279;<?xml version="1.0" encoding="utf-8"?><Relationships xmlns="http://schemas.openxmlformats.org/package/2006/relationships"><Relationship Id="rId1" Type="http://schemas.openxmlformats.org/officeDocument/2006/relationships/drawing" Target="../drawings/drawing15.xml" /></Relationships>
</file>

<file path=xl/worksheets/_rels/sheet16.xml.rels>&#65279;<?xml version="1.0" encoding="utf-8"?><Relationships xmlns="http://schemas.openxmlformats.org/package/2006/relationships"><Relationship Id="rId1" Type="http://schemas.openxmlformats.org/officeDocument/2006/relationships/drawing" Target="../drawings/drawing16.xml" /></Relationships>
</file>

<file path=xl/worksheets/_rels/sheet17.xml.rels>&#65279;<?xml version="1.0" encoding="utf-8"?><Relationships xmlns="http://schemas.openxmlformats.org/package/2006/relationships"><Relationship Id="rId1" Type="http://schemas.openxmlformats.org/officeDocument/2006/relationships/drawing" Target="../drawings/drawing17.xml" /></Relationships>
</file>

<file path=xl/worksheets/_rels/sheet18.xml.rels>&#65279;<?xml version="1.0" encoding="utf-8"?><Relationships xmlns="http://schemas.openxmlformats.org/package/2006/relationships"><Relationship Id="rId1" Type="http://schemas.openxmlformats.org/officeDocument/2006/relationships/drawing" Target="../drawings/drawing18.xml" /></Relationships>
</file>

<file path=xl/worksheets/_rels/sheet19.xml.rels>&#65279;<?xml version="1.0" encoding="utf-8"?><Relationships xmlns="http://schemas.openxmlformats.org/package/2006/relationships"><Relationship Id="rId1" Type="http://schemas.openxmlformats.org/officeDocument/2006/relationships/drawing" Target="../drawings/drawing19.xml" /></Relationships>
</file>

<file path=xl/worksheets/_rels/sheet20.xml.rels>&#65279;<?xml version="1.0" encoding="utf-8"?><Relationships xmlns="http://schemas.openxmlformats.org/package/2006/relationships"><Relationship Id="rId1" Type="http://schemas.openxmlformats.org/officeDocument/2006/relationships/drawing" Target="../drawings/drawing20.xml" /></Relationships>
</file>

<file path=xl/worksheets/_rels/sheet21.xml.rels>&#65279;<?xml version="1.0" encoding="utf-8"?><Relationships xmlns="http://schemas.openxmlformats.org/package/2006/relationships"><Relationship Id="rId1" Type="http://schemas.openxmlformats.org/officeDocument/2006/relationships/drawing" Target="../drawings/drawing21.xml" /></Relationships>
</file>

<file path=xl/worksheets/_rels/sheet22.xml.rels>&#65279;<?xml version="1.0" encoding="utf-8"?><Relationships xmlns="http://schemas.openxmlformats.org/package/2006/relationships"><Relationship Id="rId1" Type="http://schemas.openxmlformats.org/officeDocument/2006/relationships/drawing" Target="../drawings/drawing22.xml" /></Relationships>
</file>

<file path=xl/worksheets/_rels/sheet23.xml.rels>&#65279;<?xml version="1.0" encoding="utf-8"?><Relationships xmlns="http://schemas.openxmlformats.org/package/2006/relationships"><Relationship Id="rId1" Type="http://schemas.openxmlformats.org/officeDocument/2006/relationships/drawing" Target="../drawings/drawing23.xml" /></Relationships>
</file>

<file path=xl/worksheets/_rels/sheet24.xml.rels>&#65279;<?xml version="1.0" encoding="utf-8"?><Relationships xmlns="http://schemas.openxmlformats.org/package/2006/relationships"><Relationship Id="rId1" Type="http://schemas.openxmlformats.org/officeDocument/2006/relationships/drawing" Target="../drawings/drawing24.xml" /></Relationships>
</file>

<file path=xl/worksheets/_rels/sheet25.xml.rels>&#65279;<?xml version="1.0" encoding="utf-8"?><Relationships xmlns="http://schemas.openxmlformats.org/package/2006/relationships"><Relationship Id="rId1" Type="http://schemas.openxmlformats.org/officeDocument/2006/relationships/drawing" Target="../drawings/drawing25.xml" /></Relationships>
</file>

<file path=xl/worksheets/_rels/sheet26.xml.rels>&#65279;<?xml version="1.0" encoding="utf-8"?><Relationships xmlns="http://schemas.openxmlformats.org/package/2006/relationships"><Relationship Id="rId1" Type="http://schemas.openxmlformats.org/officeDocument/2006/relationships/drawing" Target="../drawings/drawing26.xml" /></Relationships>
</file>

<file path=xl/worksheets/_rels/sheet27.xml.rels>&#65279;<?xml version="1.0" encoding="utf-8"?><Relationships xmlns="http://schemas.openxmlformats.org/package/2006/relationships"><Relationship Id="rId1" Type="http://schemas.openxmlformats.org/officeDocument/2006/relationships/drawing" Target="../drawings/drawing27.xml" /></Relationships>
</file>

<file path=xl/worksheets/_rels/sheet28.xml.rels>&#65279;<?xml version="1.0" encoding="utf-8"?><Relationships xmlns="http://schemas.openxmlformats.org/package/2006/relationships"><Relationship Id="rId1" Type="http://schemas.openxmlformats.org/officeDocument/2006/relationships/drawing" Target="../drawings/drawing28.xml" /></Relationships>
</file>

<file path=xl/worksheets/_rels/sheet29.xml.rels>&#65279;<?xml version="1.0" encoding="utf-8"?><Relationships xmlns="http://schemas.openxmlformats.org/package/2006/relationships"><Relationship Id="rId1" Type="http://schemas.openxmlformats.org/officeDocument/2006/relationships/drawing" Target="../drawings/drawing29.xml" /></Relationships>
</file>

<file path=xl/worksheets/_rels/sheet30.xml.rels>&#65279;<?xml version="1.0" encoding="utf-8"?><Relationships xmlns="http://schemas.openxmlformats.org/package/2006/relationships"><Relationship Id="rId1" Type="http://schemas.openxmlformats.org/officeDocument/2006/relationships/drawing" Target="../drawings/drawing30.xml" /></Relationships>
</file>

<file path=xl/worksheets/_rels/sheet31.xml.rels>&#65279;<?xml version="1.0" encoding="utf-8"?><Relationships xmlns="http://schemas.openxmlformats.org/package/2006/relationships"><Relationship Id="rId1" Type="http://schemas.openxmlformats.org/officeDocument/2006/relationships/drawing" Target="../drawings/drawing31.xml" /></Relationships>
</file>

<file path=xl/worksheets/_rels/sheet32.xml.rels>&#65279;<?xml version="1.0" encoding="utf-8"?><Relationships xmlns="http://schemas.openxmlformats.org/package/2006/relationships"><Relationship Id="rId1" Type="http://schemas.openxmlformats.org/officeDocument/2006/relationships/drawing" Target="../drawings/drawing32.xml" /></Relationships>
</file>

<file path=xl/worksheets/_rels/sheet33.xml.rels>&#65279;<?xml version="1.0" encoding="utf-8"?><Relationships xmlns="http://schemas.openxmlformats.org/package/2006/relationships"><Relationship Id="rId1" Type="http://schemas.openxmlformats.org/officeDocument/2006/relationships/drawing" Target="../drawings/drawing33.xml" /></Relationships>
</file>

<file path=xl/worksheets/_rels/sheet34.xml.rels>&#65279;<?xml version="1.0" encoding="utf-8"?><Relationships xmlns="http://schemas.openxmlformats.org/package/2006/relationships"><Relationship Id="rId1" Type="http://schemas.openxmlformats.org/officeDocument/2006/relationships/drawing" Target="../drawings/drawing34.xml" /></Relationships>
</file>

<file path=xl/worksheets/_rels/sheet35.xml.rels>&#65279;<?xml version="1.0" encoding="utf-8"?><Relationships xmlns="http://schemas.openxmlformats.org/package/2006/relationships"><Relationship Id="rId1" Type="http://schemas.openxmlformats.org/officeDocument/2006/relationships/drawing" Target="../drawings/drawing35.xml" /></Relationships>
</file>

<file path=xl/worksheets/_rels/sheet36.xml.rels>&#65279;<?xml version="1.0" encoding="utf-8"?><Relationships xmlns="http://schemas.openxmlformats.org/package/2006/relationships"><Relationship Id="rId1" Type="http://schemas.openxmlformats.org/officeDocument/2006/relationships/drawing" Target="../drawings/drawing36.xml" /></Relationships>
</file>

<file path=xl/worksheets/_rels/sheet37.xml.rels>&#65279;<?xml version="1.0" encoding="utf-8"?><Relationships xmlns="http://schemas.openxmlformats.org/package/2006/relationships"><Relationship Id="rId1" Type="http://schemas.openxmlformats.org/officeDocument/2006/relationships/drawing" Target="../drawings/drawing37.xml" /></Relationships>
</file>

<file path=xl/worksheets/_rels/sheet38.xml.rels>&#65279;<?xml version="1.0" encoding="utf-8"?><Relationships xmlns="http://schemas.openxmlformats.org/package/2006/relationships"><Relationship Id="rId1" Type="http://schemas.openxmlformats.org/officeDocument/2006/relationships/drawing" Target="../drawings/drawing38.xml" /></Relationships>
</file>

<file path=xl/worksheets/_rels/sheet39.xml.rels>&#65279;<?xml version="1.0" encoding="utf-8"?><Relationships xmlns="http://schemas.openxmlformats.org/package/2006/relationships"><Relationship Id="rId1" Type="http://schemas.openxmlformats.org/officeDocument/2006/relationships/drawing" Target="../drawings/drawing39.xml" /></Relationships>
</file>

<file path=xl/worksheets/_rels/sheet40.xml.rels>&#65279;<?xml version="1.0" encoding="utf-8"?><Relationships xmlns="http://schemas.openxmlformats.org/package/2006/relationships"><Relationship Id="rId1" Type="http://schemas.openxmlformats.org/officeDocument/2006/relationships/drawing" Target="../drawings/drawing40.xml" /></Relationships>
</file>

<file path=xl/worksheets/_rels/sheet41.xml.rels>&#65279;<?xml version="1.0" encoding="utf-8"?><Relationships xmlns="http://schemas.openxmlformats.org/package/2006/relationships"><Relationship Id="rId1" Type="http://schemas.openxmlformats.org/officeDocument/2006/relationships/drawing" Target="../drawings/drawing41.xml" /></Relationships>
</file>

<file path=xl/worksheets/_rels/sheet42.xml.rels>&#65279;<?xml version="1.0" encoding="utf-8"?><Relationships xmlns="http://schemas.openxmlformats.org/package/2006/relationships"><Relationship Id="rId1" Type="http://schemas.openxmlformats.org/officeDocument/2006/relationships/drawing" Target="../drawings/drawing42.xml" /></Relationships>
</file>

<file path=xl/worksheets/_rels/sheet43.xml.rels>&#65279;<?xml version="1.0" encoding="utf-8"?><Relationships xmlns="http://schemas.openxmlformats.org/package/2006/relationships"><Relationship Id="rId1" Type="http://schemas.openxmlformats.org/officeDocument/2006/relationships/drawing" Target="../drawings/drawing43.xml" /></Relationships>
</file>

<file path=xl/worksheets/sheet1.xml><?xml version="1.0" encoding="utf-8"?>
<worksheet xmlns:r="http://schemas.openxmlformats.org/officeDocument/2006/relationships" xmlns="http://schemas.openxmlformats.org/spreadsheetml/2006/main">
  <sheetPr>
    <pageSetUpPr fitToPage="1"/>
  </sheetPr>
  <sheetViews>
    <sheetView tabSelected="1" showGridLines="0" workbookViewId="0"/>
  </sheetViews>
  <cols>
    <col min="1" max="1" width="8.332031" style="1" customWidth="1"/>
    <col min="2" max="2" width="1.667969" style="1" customWidth="1"/>
    <col min="3" max="3" width="4.160156" style="1" customWidth="1"/>
    <col min="4" max="4" width="2.660156" style="1" customWidth="1"/>
    <col min="5" max="5" width="2.660156" style="1" customWidth="1"/>
    <col min="6" max="6" width="2.660156" style="1" customWidth="1"/>
    <col min="7" max="7" width="2.660156" style="1" customWidth="1"/>
    <col min="8" max="8" width="2.660156" style="1" customWidth="1"/>
    <col min="9" max="9" width="2.660156" style="1" customWidth="1"/>
    <col min="10" max="10" width="2.660156" style="1" customWidth="1"/>
    <col min="11" max="11" width="2.660156" style="1" customWidth="1"/>
    <col min="12" max="12" width="2.660156" style="1" customWidth="1"/>
    <col min="13" max="13" width="2.660156" style="1" customWidth="1"/>
    <col min="14" max="14" width="2.660156" style="1" customWidth="1"/>
    <col min="15" max="15" width="2.660156" style="1" customWidth="1"/>
    <col min="16" max="16" width="2.660156" style="1" customWidth="1"/>
    <col min="17" max="17" width="2.660156" style="1" customWidth="1"/>
    <col min="18" max="18" width="2.660156" style="1" customWidth="1"/>
    <col min="19" max="19" width="2.660156" style="1" customWidth="1"/>
    <col min="20" max="20" width="2.660156" style="1" customWidth="1"/>
    <col min="21" max="21" width="2.660156" style="1" customWidth="1"/>
    <col min="22" max="22" width="2.660156" style="1" customWidth="1"/>
    <col min="23" max="23" width="2.660156" style="1" customWidth="1"/>
    <col min="24" max="24" width="2.660156" style="1" customWidth="1"/>
    <col min="25" max="25" width="2.660156" style="1" customWidth="1"/>
    <col min="26" max="26" width="2.660156" style="1" customWidth="1"/>
    <col min="27" max="27" width="2.660156" style="1" customWidth="1"/>
    <col min="28" max="28" width="2.660156" style="1" customWidth="1"/>
    <col min="29" max="29" width="2.660156" style="1" customWidth="1"/>
    <col min="30" max="30" width="2.660156" style="1" customWidth="1"/>
    <col min="31" max="31" width="2.660156" style="1" customWidth="1"/>
    <col min="32" max="32" width="2.660156" style="1" customWidth="1"/>
    <col min="33" max="33" width="2.660156" style="1" customWidth="1"/>
    <col min="34" max="34" width="3.332031" style="1" customWidth="1"/>
    <col min="35" max="35" width="31.66016" style="1" customWidth="1"/>
    <col min="36" max="36" width="2.5" style="1" customWidth="1"/>
    <col min="37" max="37" width="2.5" style="1" customWidth="1"/>
    <col min="38" max="38" width="8.332031" style="1" customWidth="1"/>
    <col min="39" max="39" width="3.332031" style="1" customWidth="1"/>
    <col min="40" max="40" width="13.33203" style="1" customWidth="1"/>
    <col min="41" max="41" width="7.5" style="1" customWidth="1"/>
    <col min="42" max="42" width="4.160156" style="1" customWidth="1"/>
    <col min="43" max="43" width="15.66016" style="1" hidden="1" customWidth="1"/>
    <col min="44" max="44" width="13.66016" style="1" customWidth="1"/>
    <col min="45" max="45" width="25.83203" style="1" hidden="1" customWidth="1"/>
    <col min="46" max="46" width="25.83203" style="1" hidden="1" customWidth="1"/>
    <col min="47" max="47" width="25.83203" style="1" hidden="1" customWidth="1"/>
    <col min="48" max="48" width="21.66016" style="1" hidden="1" customWidth="1"/>
    <col min="49" max="49" width="21.66016" style="1" hidden="1" customWidth="1"/>
    <col min="50" max="50" width="25" style="1" hidden="1" customWidth="1"/>
    <col min="51" max="51" width="25" style="1" hidden="1" customWidth="1"/>
    <col min="52" max="52" width="21.66016" style="1" hidden="1" customWidth="1"/>
    <col min="53" max="53" width="19.16016" style="1" hidden="1" customWidth="1"/>
    <col min="54" max="54" width="25" style="1" hidden="1" customWidth="1"/>
    <col min="55" max="55" width="21.66016" style="1" hidden="1" customWidth="1"/>
    <col min="56" max="56" width="19.16016" style="1" hidden="1" customWidth="1"/>
    <col min="57" max="57" width="66.5" style="1" customWidth="1"/>
    <col min="71" max="71" width="9.332031" style="1" hidden="1"/>
    <col min="72" max="72" width="9.332031" style="1" hidden="1"/>
    <col min="73" max="73" width="9.332031" style="1" hidden="1"/>
    <col min="74" max="74" width="9.332031" style="1" hidden="1"/>
    <col min="75" max="75" width="9.332031" style="1" hidden="1"/>
    <col min="76" max="76" width="9.332031" style="1" hidden="1"/>
    <col min="77" max="77" width="9.332031" style="1" hidden="1"/>
    <col min="78" max="78" width="9.332031" style="1" hidden="1"/>
    <col min="79" max="79" width="9.332031" style="1" hidden="1"/>
    <col min="80" max="80" width="9.332031" style="1" hidden="1"/>
    <col min="81" max="81" width="9.332031" style="1" hidden="1"/>
    <col min="82" max="82" width="9.332031" style="1" hidden="1"/>
    <col min="83" max="83" width="9.332031" style="1" hidden="1"/>
    <col min="84" max="84" width="9.332031" style="1" hidden="1"/>
    <col min="85" max="85" width="9.332031" style="1" hidden="1"/>
    <col min="86" max="86" width="9.332031" style="1" hidden="1"/>
    <col min="87" max="87" width="9.332031" style="1" hidden="1"/>
    <col min="88" max="88" width="9.332031" style="1" hidden="1"/>
    <col min="89" max="89" width="9.332031" style="1" hidden="1"/>
    <col min="90" max="90" width="9.332031" style="1" hidden="1"/>
    <col min="91" max="91" width="9.332031" style="1" hidden="1"/>
  </cols>
  <sheetData>
    <row r="1">
      <c r="A1" s="17" t="s">
        <v>0</v>
      </c>
      <c r="AZ1" s="17" t="s">
        <v>1</v>
      </c>
      <c r="BA1" s="17" t="s">
        <v>2</v>
      </c>
      <c r="BB1" s="17" t="s">
        <v>3</v>
      </c>
      <c r="BT1" s="17" t="s">
        <v>4</v>
      </c>
      <c r="BU1" s="17" t="s">
        <v>4</v>
      </c>
      <c r="BV1" s="17" t="s">
        <v>5</v>
      </c>
    </row>
    <row r="2" s="1" customFormat="1" ht="36.96" customHeight="1">
      <c r="AR2" s="1"/>
      <c r="AS2" s="1"/>
      <c r="AT2" s="1"/>
      <c r="AU2" s="1"/>
      <c r="AV2" s="1"/>
      <c r="AW2" s="1"/>
      <c r="AX2" s="1"/>
      <c r="AY2" s="1"/>
      <c r="AZ2" s="1"/>
      <c r="BA2" s="1"/>
      <c r="BB2" s="1"/>
      <c r="BC2" s="1"/>
      <c r="BD2" s="1"/>
      <c r="BE2" s="1"/>
      <c r="BS2" s="18" t="s">
        <v>6</v>
      </c>
      <c r="BT2" s="18" t="s">
        <v>7</v>
      </c>
    </row>
    <row r="3" s="1" customFormat="1" ht="6.96" customHeight="1">
      <c r="B3" s="19"/>
      <c r="C3" s="20"/>
      <c r="D3" s="20"/>
      <c r="E3" s="20"/>
      <c r="F3" s="20"/>
      <c r="G3" s="20"/>
      <c r="H3" s="20"/>
      <c r="I3" s="20"/>
      <c r="J3" s="20"/>
      <c r="K3" s="20"/>
      <c r="L3" s="20"/>
      <c r="M3" s="20"/>
      <c r="N3" s="20"/>
      <c r="O3" s="20"/>
      <c r="P3" s="20"/>
      <c r="Q3" s="20"/>
      <c r="R3" s="20"/>
      <c r="S3" s="20"/>
      <c r="T3" s="20"/>
      <c r="U3" s="20"/>
      <c r="V3" s="20"/>
      <c r="W3" s="20"/>
      <c r="X3" s="20"/>
      <c r="Y3" s="20"/>
      <c r="Z3" s="20"/>
      <c r="AA3" s="20"/>
      <c r="AB3" s="20"/>
      <c r="AC3" s="20"/>
      <c r="AD3" s="20"/>
      <c r="AE3" s="20"/>
      <c r="AF3" s="20"/>
      <c r="AG3" s="20"/>
      <c r="AH3" s="20"/>
      <c r="AI3" s="20"/>
      <c r="AJ3" s="20"/>
      <c r="AK3" s="20"/>
      <c r="AL3" s="20"/>
      <c r="AM3" s="20"/>
      <c r="AN3" s="20"/>
      <c r="AO3" s="20"/>
      <c r="AP3" s="20"/>
      <c r="AQ3" s="20"/>
      <c r="AR3" s="21"/>
      <c r="BS3" s="18" t="s">
        <v>6</v>
      </c>
      <c r="BT3" s="18" t="s">
        <v>8</v>
      </c>
    </row>
    <row r="4" s="1" customFormat="1" ht="24.96" customHeight="1">
      <c r="B4" s="22"/>
      <c r="C4" s="23"/>
      <c r="D4" s="24" t="s">
        <v>9</v>
      </c>
      <c r="E4" s="23"/>
      <c r="F4" s="23"/>
      <c r="G4" s="23"/>
      <c r="H4" s="23"/>
      <c r="I4" s="23"/>
      <c r="J4" s="23"/>
      <c r="K4" s="23"/>
      <c r="L4" s="23"/>
      <c r="M4" s="23"/>
      <c r="N4" s="23"/>
      <c r="O4" s="23"/>
      <c r="P4" s="23"/>
      <c r="Q4" s="23"/>
      <c r="R4" s="23"/>
      <c r="S4" s="23"/>
      <c r="T4" s="23"/>
      <c r="U4" s="23"/>
      <c r="V4" s="23"/>
      <c r="W4" s="23"/>
      <c r="X4" s="23"/>
      <c r="Y4" s="23"/>
      <c r="Z4" s="23"/>
      <c r="AA4" s="23"/>
      <c r="AB4" s="23"/>
      <c r="AC4" s="23"/>
      <c r="AD4" s="23"/>
      <c r="AE4" s="23"/>
      <c r="AF4" s="23"/>
      <c r="AG4" s="23"/>
      <c r="AH4" s="23"/>
      <c r="AI4" s="23"/>
      <c r="AJ4" s="23"/>
      <c r="AK4" s="23"/>
      <c r="AL4" s="23"/>
      <c r="AM4" s="23"/>
      <c r="AN4" s="23"/>
      <c r="AO4" s="23"/>
      <c r="AP4" s="23"/>
      <c r="AQ4" s="23"/>
      <c r="AR4" s="21"/>
      <c r="AS4" s="25" t="s">
        <v>10</v>
      </c>
      <c r="BE4" s="26" t="s">
        <v>11</v>
      </c>
      <c r="BS4" s="18" t="s">
        <v>12</v>
      </c>
    </row>
    <row r="5" s="1" customFormat="1" ht="12" customHeight="1">
      <c r="B5" s="22"/>
      <c r="C5" s="23"/>
      <c r="D5" s="27" t="s">
        <v>13</v>
      </c>
      <c r="E5" s="23"/>
      <c r="F5" s="23"/>
      <c r="G5" s="23"/>
      <c r="H5" s="23"/>
      <c r="I5" s="23"/>
      <c r="J5" s="23"/>
      <c r="K5" s="28" t="s">
        <v>14</v>
      </c>
      <c r="L5" s="23"/>
      <c r="M5" s="23"/>
      <c r="N5" s="23"/>
      <c r="O5" s="23"/>
      <c r="P5" s="23"/>
      <c r="Q5" s="23"/>
      <c r="R5" s="23"/>
      <c r="S5" s="23"/>
      <c r="T5" s="23"/>
      <c r="U5" s="23"/>
      <c r="V5" s="23"/>
      <c r="W5" s="23"/>
      <c r="X5" s="23"/>
      <c r="Y5" s="23"/>
      <c r="Z5" s="23"/>
      <c r="AA5" s="23"/>
      <c r="AB5" s="23"/>
      <c r="AC5" s="23"/>
      <c r="AD5" s="23"/>
      <c r="AE5" s="23"/>
      <c r="AF5" s="23"/>
      <c r="AG5" s="23"/>
      <c r="AH5" s="23"/>
      <c r="AI5" s="23"/>
      <c r="AJ5" s="23"/>
      <c r="AK5" s="23"/>
      <c r="AL5" s="23"/>
      <c r="AM5" s="23"/>
      <c r="AN5" s="23"/>
      <c r="AO5" s="23"/>
      <c r="AP5" s="23"/>
      <c r="AQ5" s="23"/>
      <c r="AR5" s="21"/>
      <c r="BE5" s="29" t="s">
        <v>15</v>
      </c>
      <c r="BS5" s="18" t="s">
        <v>6</v>
      </c>
    </row>
    <row r="6" s="1" customFormat="1" ht="36.96" customHeight="1">
      <c r="B6" s="22"/>
      <c r="C6" s="23"/>
      <c r="D6" s="30" t="s">
        <v>16</v>
      </c>
      <c r="E6" s="23"/>
      <c r="F6" s="23"/>
      <c r="G6" s="23"/>
      <c r="H6" s="23"/>
      <c r="I6" s="23"/>
      <c r="J6" s="23"/>
      <c r="K6" s="31" t="s">
        <v>17</v>
      </c>
      <c r="L6" s="23"/>
      <c r="M6" s="23"/>
      <c r="N6" s="23"/>
      <c r="O6" s="23"/>
      <c r="P6" s="23"/>
      <c r="Q6" s="23"/>
      <c r="R6" s="23"/>
      <c r="S6" s="23"/>
      <c r="T6" s="23"/>
      <c r="U6" s="23"/>
      <c r="V6" s="23"/>
      <c r="W6" s="23"/>
      <c r="X6" s="23"/>
      <c r="Y6" s="23"/>
      <c r="Z6" s="23"/>
      <c r="AA6" s="23"/>
      <c r="AB6" s="23"/>
      <c r="AC6" s="23"/>
      <c r="AD6" s="23"/>
      <c r="AE6" s="23"/>
      <c r="AF6" s="23"/>
      <c r="AG6" s="23"/>
      <c r="AH6" s="23"/>
      <c r="AI6" s="23"/>
      <c r="AJ6" s="23"/>
      <c r="AK6" s="23"/>
      <c r="AL6" s="23"/>
      <c r="AM6" s="23"/>
      <c r="AN6" s="23"/>
      <c r="AO6" s="23"/>
      <c r="AP6" s="23"/>
      <c r="AQ6" s="23"/>
      <c r="AR6" s="21"/>
      <c r="BE6" s="32"/>
      <c r="BS6" s="18" t="s">
        <v>6</v>
      </c>
    </row>
    <row r="7" s="1" customFormat="1" ht="12" customHeight="1">
      <c r="B7" s="22"/>
      <c r="C7" s="23"/>
      <c r="D7" s="33" t="s">
        <v>18</v>
      </c>
      <c r="E7" s="23"/>
      <c r="F7" s="23"/>
      <c r="G7" s="23"/>
      <c r="H7" s="23"/>
      <c r="I7" s="23"/>
      <c r="J7" s="23"/>
      <c r="K7" s="28" t="s">
        <v>1</v>
      </c>
      <c r="L7" s="23"/>
      <c r="M7" s="23"/>
      <c r="N7" s="23"/>
      <c r="O7" s="23"/>
      <c r="P7" s="23"/>
      <c r="Q7" s="23"/>
      <c r="R7" s="23"/>
      <c r="S7" s="23"/>
      <c r="T7" s="23"/>
      <c r="U7" s="23"/>
      <c r="V7" s="23"/>
      <c r="W7" s="23"/>
      <c r="X7" s="23"/>
      <c r="Y7" s="23"/>
      <c r="Z7" s="23"/>
      <c r="AA7" s="23"/>
      <c r="AB7" s="23"/>
      <c r="AC7" s="23"/>
      <c r="AD7" s="23"/>
      <c r="AE7" s="23"/>
      <c r="AF7" s="23"/>
      <c r="AG7" s="23"/>
      <c r="AH7" s="23"/>
      <c r="AI7" s="23"/>
      <c r="AJ7" s="23"/>
      <c r="AK7" s="33" t="s">
        <v>19</v>
      </c>
      <c r="AL7" s="23"/>
      <c r="AM7" s="23"/>
      <c r="AN7" s="28" t="s">
        <v>1</v>
      </c>
      <c r="AO7" s="23"/>
      <c r="AP7" s="23"/>
      <c r="AQ7" s="23"/>
      <c r="AR7" s="21"/>
      <c r="BE7" s="32"/>
      <c r="BS7" s="18" t="s">
        <v>6</v>
      </c>
    </row>
    <row r="8" s="1" customFormat="1" ht="12" customHeight="1">
      <c r="B8" s="22"/>
      <c r="C8" s="23"/>
      <c r="D8" s="33" t="s">
        <v>20</v>
      </c>
      <c r="E8" s="23"/>
      <c r="F8" s="23"/>
      <c r="G8" s="23"/>
      <c r="H8" s="23"/>
      <c r="I8" s="23"/>
      <c r="J8" s="23"/>
      <c r="K8" s="28" t="s">
        <v>21</v>
      </c>
      <c r="L8" s="23"/>
      <c r="M8" s="23"/>
      <c r="N8" s="23"/>
      <c r="O8" s="23"/>
      <c r="P8" s="23"/>
      <c r="Q8" s="23"/>
      <c r="R8" s="23"/>
      <c r="S8" s="23"/>
      <c r="T8" s="23"/>
      <c r="U8" s="23"/>
      <c r="V8" s="23"/>
      <c r="W8" s="23"/>
      <c r="X8" s="23"/>
      <c r="Y8" s="23"/>
      <c r="Z8" s="23"/>
      <c r="AA8" s="23"/>
      <c r="AB8" s="23"/>
      <c r="AC8" s="23"/>
      <c r="AD8" s="23"/>
      <c r="AE8" s="23"/>
      <c r="AF8" s="23"/>
      <c r="AG8" s="23"/>
      <c r="AH8" s="23"/>
      <c r="AI8" s="23"/>
      <c r="AJ8" s="23"/>
      <c r="AK8" s="33" t="s">
        <v>22</v>
      </c>
      <c r="AL8" s="23"/>
      <c r="AM8" s="23"/>
      <c r="AN8" s="34" t="s">
        <v>23</v>
      </c>
      <c r="AO8" s="23"/>
      <c r="AP8" s="23"/>
      <c r="AQ8" s="23"/>
      <c r="AR8" s="21"/>
      <c r="BE8" s="32"/>
      <c r="BS8" s="18" t="s">
        <v>6</v>
      </c>
    </row>
    <row r="9" s="1" customFormat="1" ht="14.4" customHeight="1">
      <c r="B9" s="22"/>
      <c r="C9" s="23"/>
      <c r="D9" s="23"/>
      <c r="E9" s="23"/>
      <c r="F9" s="23"/>
      <c r="G9" s="23"/>
      <c r="H9" s="23"/>
      <c r="I9" s="23"/>
      <c r="J9" s="23"/>
      <c r="K9" s="23"/>
      <c r="L9" s="23"/>
      <c r="M9" s="23"/>
      <c r="N9" s="23"/>
      <c r="O9" s="23"/>
      <c r="P9" s="23"/>
      <c r="Q9" s="23"/>
      <c r="R9" s="23"/>
      <c r="S9" s="23"/>
      <c r="T9" s="23"/>
      <c r="U9" s="23"/>
      <c r="V9" s="23"/>
      <c r="W9" s="23"/>
      <c r="X9" s="23"/>
      <c r="Y9" s="23"/>
      <c r="Z9" s="23"/>
      <c r="AA9" s="23"/>
      <c r="AB9" s="23"/>
      <c r="AC9" s="23"/>
      <c r="AD9" s="23"/>
      <c r="AE9" s="23"/>
      <c r="AF9" s="23"/>
      <c r="AG9" s="23"/>
      <c r="AH9" s="23"/>
      <c r="AI9" s="23"/>
      <c r="AJ9" s="23"/>
      <c r="AK9" s="23"/>
      <c r="AL9" s="23"/>
      <c r="AM9" s="23"/>
      <c r="AN9" s="23"/>
      <c r="AO9" s="23"/>
      <c r="AP9" s="23"/>
      <c r="AQ9" s="23"/>
      <c r="AR9" s="21"/>
      <c r="BE9" s="32"/>
      <c r="BS9" s="18" t="s">
        <v>6</v>
      </c>
    </row>
    <row r="10" s="1" customFormat="1" ht="12" customHeight="1">
      <c r="B10" s="22"/>
      <c r="C10" s="23"/>
      <c r="D10" s="33" t="s">
        <v>24</v>
      </c>
      <c r="E10" s="23"/>
      <c r="F10" s="23"/>
      <c r="G10" s="23"/>
      <c r="H10" s="23"/>
      <c r="I10" s="23"/>
      <c r="J10" s="23"/>
      <c r="K10" s="23"/>
      <c r="L10" s="23"/>
      <c r="M10" s="23"/>
      <c r="N10" s="23"/>
      <c r="O10" s="23"/>
      <c r="P10" s="23"/>
      <c r="Q10" s="23"/>
      <c r="R10" s="23"/>
      <c r="S10" s="23"/>
      <c r="T10" s="23"/>
      <c r="U10" s="23"/>
      <c r="V10" s="23"/>
      <c r="W10" s="23"/>
      <c r="X10" s="23"/>
      <c r="Y10" s="23"/>
      <c r="Z10" s="23"/>
      <c r="AA10" s="23"/>
      <c r="AB10" s="23"/>
      <c r="AC10" s="23"/>
      <c r="AD10" s="23"/>
      <c r="AE10" s="23"/>
      <c r="AF10" s="23"/>
      <c r="AG10" s="23"/>
      <c r="AH10" s="23"/>
      <c r="AI10" s="23"/>
      <c r="AJ10" s="23"/>
      <c r="AK10" s="33" t="s">
        <v>25</v>
      </c>
      <c r="AL10" s="23"/>
      <c r="AM10" s="23"/>
      <c r="AN10" s="28" t="s">
        <v>26</v>
      </c>
      <c r="AO10" s="23"/>
      <c r="AP10" s="23"/>
      <c r="AQ10" s="23"/>
      <c r="AR10" s="21"/>
      <c r="BE10" s="32"/>
      <c r="BS10" s="18" t="s">
        <v>6</v>
      </c>
    </row>
    <row r="11" s="1" customFormat="1" ht="18.48" customHeight="1">
      <c r="B11" s="22"/>
      <c r="C11" s="23"/>
      <c r="D11" s="23"/>
      <c r="E11" s="28" t="s">
        <v>27</v>
      </c>
      <c r="F11" s="23"/>
      <c r="G11" s="23"/>
      <c r="H11" s="23"/>
      <c r="I11" s="23"/>
      <c r="J11" s="23"/>
      <c r="K11" s="23"/>
      <c r="L11" s="23"/>
      <c r="M11" s="23"/>
      <c r="N11" s="23"/>
      <c r="O11" s="23"/>
      <c r="P11" s="23"/>
      <c r="Q11" s="23"/>
      <c r="R11" s="23"/>
      <c r="S11" s="23"/>
      <c r="T11" s="23"/>
      <c r="U11" s="23"/>
      <c r="V11" s="23"/>
      <c r="W11" s="23"/>
      <c r="X11" s="23"/>
      <c r="Y11" s="23"/>
      <c r="Z11" s="23"/>
      <c r="AA11" s="23"/>
      <c r="AB11" s="23"/>
      <c r="AC11" s="23"/>
      <c r="AD11" s="23"/>
      <c r="AE11" s="23"/>
      <c r="AF11" s="23"/>
      <c r="AG11" s="23"/>
      <c r="AH11" s="23"/>
      <c r="AI11" s="23"/>
      <c r="AJ11" s="23"/>
      <c r="AK11" s="33" t="s">
        <v>28</v>
      </c>
      <c r="AL11" s="23"/>
      <c r="AM11" s="23"/>
      <c r="AN11" s="28" t="s">
        <v>29</v>
      </c>
      <c r="AO11" s="23"/>
      <c r="AP11" s="23"/>
      <c r="AQ11" s="23"/>
      <c r="AR11" s="21"/>
      <c r="BE11" s="32"/>
      <c r="BS11" s="18" t="s">
        <v>6</v>
      </c>
    </row>
    <row r="12" s="1" customFormat="1" ht="6.96" customHeight="1">
      <c r="B12" s="22"/>
      <c r="C12" s="23"/>
      <c r="D12" s="23"/>
      <c r="E12" s="23"/>
      <c r="F12" s="23"/>
      <c r="G12" s="23"/>
      <c r="H12" s="23"/>
      <c r="I12" s="23"/>
      <c r="J12" s="23"/>
      <c r="K12" s="23"/>
      <c r="L12" s="23"/>
      <c r="M12" s="23"/>
      <c r="N12" s="23"/>
      <c r="O12" s="23"/>
      <c r="P12" s="23"/>
      <c r="Q12" s="23"/>
      <c r="R12" s="23"/>
      <c r="S12" s="23"/>
      <c r="T12" s="23"/>
      <c r="U12" s="23"/>
      <c r="V12" s="23"/>
      <c r="W12" s="23"/>
      <c r="X12" s="23"/>
      <c r="Y12" s="23"/>
      <c r="Z12" s="23"/>
      <c r="AA12" s="23"/>
      <c r="AB12" s="23"/>
      <c r="AC12" s="23"/>
      <c r="AD12" s="23"/>
      <c r="AE12" s="23"/>
      <c r="AF12" s="23"/>
      <c r="AG12" s="23"/>
      <c r="AH12" s="23"/>
      <c r="AI12" s="23"/>
      <c r="AJ12" s="23"/>
      <c r="AK12" s="23"/>
      <c r="AL12" s="23"/>
      <c r="AM12" s="23"/>
      <c r="AN12" s="23"/>
      <c r="AO12" s="23"/>
      <c r="AP12" s="23"/>
      <c r="AQ12" s="23"/>
      <c r="AR12" s="21"/>
      <c r="BE12" s="32"/>
      <c r="BS12" s="18" t="s">
        <v>6</v>
      </c>
    </row>
    <row r="13" s="1" customFormat="1" ht="12" customHeight="1">
      <c r="B13" s="22"/>
      <c r="C13" s="23"/>
      <c r="D13" s="33" t="s">
        <v>30</v>
      </c>
      <c r="E13" s="23"/>
      <c r="F13" s="23"/>
      <c r="G13" s="23"/>
      <c r="H13" s="23"/>
      <c r="I13" s="23"/>
      <c r="J13" s="23"/>
      <c r="K13" s="23"/>
      <c r="L13" s="23"/>
      <c r="M13" s="23"/>
      <c r="N13" s="23"/>
      <c r="O13" s="23"/>
      <c r="P13" s="23"/>
      <c r="Q13" s="23"/>
      <c r="R13" s="23"/>
      <c r="S13" s="23"/>
      <c r="T13" s="23"/>
      <c r="U13" s="23"/>
      <c r="V13" s="23"/>
      <c r="W13" s="23"/>
      <c r="X13" s="23"/>
      <c r="Y13" s="23"/>
      <c r="Z13" s="23"/>
      <c r="AA13" s="23"/>
      <c r="AB13" s="23"/>
      <c r="AC13" s="23"/>
      <c r="AD13" s="23"/>
      <c r="AE13" s="23"/>
      <c r="AF13" s="23"/>
      <c r="AG13" s="23"/>
      <c r="AH13" s="23"/>
      <c r="AI13" s="23"/>
      <c r="AJ13" s="23"/>
      <c r="AK13" s="33" t="s">
        <v>25</v>
      </c>
      <c r="AL13" s="23"/>
      <c r="AM13" s="23"/>
      <c r="AN13" s="35" t="s">
        <v>31</v>
      </c>
      <c r="AO13" s="23"/>
      <c r="AP13" s="23"/>
      <c r="AQ13" s="23"/>
      <c r="AR13" s="21"/>
      <c r="BE13" s="32"/>
      <c r="BS13" s="18" t="s">
        <v>6</v>
      </c>
    </row>
    <row r="14">
      <c r="B14" s="22"/>
      <c r="C14" s="23"/>
      <c r="D14" s="23"/>
      <c r="E14" s="35" t="s">
        <v>31</v>
      </c>
      <c r="F14" s="36"/>
      <c r="G14" s="36"/>
      <c r="H14" s="36"/>
      <c r="I14" s="36"/>
      <c r="J14" s="36"/>
      <c r="K14" s="36"/>
      <c r="L14" s="36"/>
      <c r="M14" s="36"/>
      <c r="N14" s="36"/>
      <c r="O14" s="36"/>
      <c r="P14" s="36"/>
      <c r="Q14" s="36"/>
      <c r="R14" s="36"/>
      <c r="S14" s="36"/>
      <c r="T14" s="36"/>
      <c r="U14" s="36"/>
      <c r="V14" s="36"/>
      <c r="W14" s="36"/>
      <c r="X14" s="36"/>
      <c r="Y14" s="36"/>
      <c r="Z14" s="36"/>
      <c r="AA14" s="36"/>
      <c r="AB14" s="36"/>
      <c r="AC14" s="36"/>
      <c r="AD14" s="36"/>
      <c r="AE14" s="36"/>
      <c r="AF14" s="36"/>
      <c r="AG14" s="36"/>
      <c r="AH14" s="36"/>
      <c r="AI14" s="36"/>
      <c r="AJ14" s="36"/>
      <c r="AK14" s="33" t="s">
        <v>28</v>
      </c>
      <c r="AL14" s="23"/>
      <c r="AM14" s="23"/>
      <c r="AN14" s="35" t="s">
        <v>31</v>
      </c>
      <c r="AO14" s="23"/>
      <c r="AP14" s="23"/>
      <c r="AQ14" s="23"/>
      <c r="AR14" s="21"/>
      <c r="BE14" s="32"/>
      <c r="BS14" s="18" t="s">
        <v>6</v>
      </c>
    </row>
    <row r="15" s="1" customFormat="1" ht="6.96" customHeight="1">
      <c r="B15" s="22"/>
      <c r="C15" s="23"/>
      <c r="D15" s="23"/>
      <c r="E15" s="23"/>
      <c r="F15" s="23"/>
      <c r="G15" s="23"/>
      <c r="H15" s="23"/>
      <c r="I15" s="23"/>
      <c r="J15" s="23"/>
      <c r="K15" s="23"/>
      <c r="L15" s="23"/>
      <c r="M15" s="23"/>
      <c r="N15" s="23"/>
      <c r="O15" s="23"/>
      <c r="P15" s="23"/>
      <c r="Q15" s="23"/>
      <c r="R15" s="23"/>
      <c r="S15" s="23"/>
      <c r="T15" s="23"/>
      <c r="U15" s="23"/>
      <c r="V15" s="23"/>
      <c r="W15" s="23"/>
      <c r="X15" s="23"/>
      <c r="Y15" s="23"/>
      <c r="Z15" s="23"/>
      <c r="AA15" s="23"/>
      <c r="AB15" s="23"/>
      <c r="AC15" s="23"/>
      <c r="AD15" s="23"/>
      <c r="AE15" s="23"/>
      <c r="AF15" s="23"/>
      <c r="AG15" s="23"/>
      <c r="AH15" s="23"/>
      <c r="AI15" s="23"/>
      <c r="AJ15" s="23"/>
      <c r="AK15" s="23"/>
      <c r="AL15" s="23"/>
      <c r="AM15" s="23"/>
      <c r="AN15" s="23"/>
      <c r="AO15" s="23"/>
      <c r="AP15" s="23"/>
      <c r="AQ15" s="23"/>
      <c r="AR15" s="21"/>
      <c r="BE15" s="32"/>
      <c r="BS15" s="18" t="s">
        <v>4</v>
      </c>
    </row>
    <row r="16" s="1" customFormat="1" ht="12" customHeight="1">
      <c r="B16" s="22"/>
      <c r="C16" s="23"/>
      <c r="D16" s="33" t="s">
        <v>32</v>
      </c>
      <c r="E16" s="23"/>
      <c r="F16" s="23"/>
      <c r="G16" s="23"/>
      <c r="H16" s="23"/>
      <c r="I16" s="23"/>
      <c r="J16" s="23"/>
      <c r="K16" s="23"/>
      <c r="L16" s="23"/>
      <c r="M16" s="23"/>
      <c r="N16" s="23"/>
      <c r="O16" s="23"/>
      <c r="P16" s="23"/>
      <c r="Q16" s="23"/>
      <c r="R16" s="23"/>
      <c r="S16" s="23"/>
      <c r="T16" s="23"/>
      <c r="U16" s="23"/>
      <c r="V16" s="23"/>
      <c r="W16" s="23"/>
      <c r="X16" s="23"/>
      <c r="Y16" s="23"/>
      <c r="Z16" s="23"/>
      <c r="AA16" s="23"/>
      <c r="AB16" s="23"/>
      <c r="AC16" s="23"/>
      <c r="AD16" s="23"/>
      <c r="AE16" s="23"/>
      <c r="AF16" s="23"/>
      <c r="AG16" s="23"/>
      <c r="AH16" s="23"/>
      <c r="AI16" s="23"/>
      <c r="AJ16" s="23"/>
      <c r="AK16" s="33" t="s">
        <v>25</v>
      </c>
      <c r="AL16" s="23"/>
      <c r="AM16" s="23"/>
      <c r="AN16" s="28" t="s">
        <v>1</v>
      </c>
      <c r="AO16" s="23"/>
      <c r="AP16" s="23"/>
      <c r="AQ16" s="23"/>
      <c r="AR16" s="21"/>
      <c r="BE16" s="32"/>
      <c r="BS16" s="18" t="s">
        <v>4</v>
      </c>
    </row>
    <row r="17" s="1" customFormat="1" ht="18.48" customHeight="1">
      <c r="B17" s="22"/>
      <c r="C17" s="23"/>
      <c r="D17" s="23"/>
      <c r="E17" s="28" t="s">
        <v>21</v>
      </c>
      <c r="F17" s="23"/>
      <c r="G17" s="23"/>
      <c r="H17" s="23"/>
      <c r="I17" s="23"/>
      <c r="J17" s="23"/>
      <c r="K17" s="23"/>
      <c r="L17" s="23"/>
      <c r="M17" s="23"/>
      <c r="N17" s="23"/>
      <c r="O17" s="23"/>
      <c r="P17" s="23"/>
      <c r="Q17" s="23"/>
      <c r="R17" s="23"/>
      <c r="S17" s="23"/>
      <c r="T17" s="23"/>
      <c r="U17" s="23"/>
      <c r="V17" s="23"/>
      <c r="W17" s="23"/>
      <c r="X17" s="23"/>
      <c r="Y17" s="23"/>
      <c r="Z17" s="23"/>
      <c r="AA17" s="23"/>
      <c r="AB17" s="23"/>
      <c r="AC17" s="23"/>
      <c r="AD17" s="23"/>
      <c r="AE17" s="23"/>
      <c r="AF17" s="23"/>
      <c r="AG17" s="23"/>
      <c r="AH17" s="23"/>
      <c r="AI17" s="23"/>
      <c r="AJ17" s="23"/>
      <c r="AK17" s="33" t="s">
        <v>28</v>
      </c>
      <c r="AL17" s="23"/>
      <c r="AM17" s="23"/>
      <c r="AN17" s="28" t="s">
        <v>1</v>
      </c>
      <c r="AO17" s="23"/>
      <c r="AP17" s="23"/>
      <c r="AQ17" s="23"/>
      <c r="AR17" s="21"/>
      <c r="BE17" s="32"/>
      <c r="BS17" s="18" t="s">
        <v>33</v>
      </c>
    </row>
    <row r="18" s="1" customFormat="1" ht="6.96" customHeight="1">
      <c r="B18" s="22"/>
      <c r="C18" s="23"/>
      <c r="D18" s="23"/>
      <c r="E18" s="23"/>
      <c r="F18" s="23"/>
      <c r="G18" s="23"/>
      <c r="H18" s="23"/>
      <c r="I18" s="23"/>
      <c r="J18" s="23"/>
      <c r="K18" s="23"/>
      <c r="L18" s="23"/>
      <c r="M18" s="23"/>
      <c r="N18" s="23"/>
      <c r="O18" s="23"/>
      <c r="P18" s="23"/>
      <c r="Q18" s="23"/>
      <c r="R18" s="23"/>
      <c r="S18" s="23"/>
      <c r="T18" s="23"/>
      <c r="U18" s="23"/>
      <c r="V18" s="23"/>
      <c r="W18" s="23"/>
      <c r="X18" s="23"/>
      <c r="Y18" s="23"/>
      <c r="Z18" s="23"/>
      <c r="AA18" s="23"/>
      <c r="AB18" s="23"/>
      <c r="AC18" s="23"/>
      <c r="AD18" s="23"/>
      <c r="AE18" s="23"/>
      <c r="AF18" s="23"/>
      <c r="AG18" s="23"/>
      <c r="AH18" s="23"/>
      <c r="AI18" s="23"/>
      <c r="AJ18" s="23"/>
      <c r="AK18" s="23"/>
      <c r="AL18" s="23"/>
      <c r="AM18" s="23"/>
      <c r="AN18" s="23"/>
      <c r="AO18" s="23"/>
      <c r="AP18" s="23"/>
      <c r="AQ18" s="23"/>
      <c r="AR18" s="21"/>
      <c r="BE18" s="32"/>
      <c r="BS18" s="18" t="s">
        <v>6</v>
      </c>
    </row>
    <row r="19" s="1" customFormat="1" ht="12" customHeight="1">
      <c r="B19" s="22"/>
      <c r="C19" s="23"/>
      <c r="D19" s="33" t="s">
        <v>34</v>
      </c>
      <c r="E19" s="23"/>
      <c r="F19" s="23"/>
      <c r="G19" s="23"/>
      <c r="H19" s="23"/>
      <c r="I19" s="23"/>
      <c r="J19" s="23"/>
      <c r="K19" s="23"/>
      <c r="L19" s="23"/>
      <c r="M19" s="23"/>
      <c r="N19" s="23"/>
      <c r="O19" s="23"/>
      <c r="P19" s="23"/>
      <c r="Q19" s="23"/>
      <c r="R19" s="23"/>
      <c r="S19" s="23"/>
      <c r="T19" s="23"/>
      <c r="U19" s="23"/>
      <c r="V19" s="23"/>
      <c r="W19" s="23"/>
      <c r="X19" s="23"/>
      <c r="Y19" s="23"/>
      <c r="Z19" s="23"/>
      <c r="AA19" s="23"/>
      <c r="AB19" s="23"/>
      <c r="AC19" s="23"/>
      <c r="AD19" s="23"/>
      <c r="AE19" s="23"/>
      <c r="AF19" s="23"/>
      <c r="AG19" s="23"/>
      <c r="AH19" s="23"/>
      <c r="AI19" s="23"/>
      <c r="AJ19" s="23"/>
      <c r="AK19" s="33" t="s">
        <v>25</v>
      </c>
      <c r="AL19" s="23"/>
      <c r="AM19" s="23"/>
      <c r="AN19" s="28" t="s">
        <v>1</v>
      </c>
      <c r="AO19" s="23"/>
      <c r="AP19" s="23"/>
      <c r="AQ19" s="23"/>
      <c r="AR19" s="21"/>
      <c r="BE19" s="32"/>
      <c r="BS19" s="18" t="s">
        <v>6</v>
      </c>
    </row>
    <row r="20" s="1" customFormat="1" ht="18.48" customHeight="1">
      <c r="B20" s="22"/>
      <c r="C20" s="23"/>
      <c r="D20" s="23"/>
      <c r="E20" s="28" t="s">
        <v>35</v>
      </c>
      <c r="F20" s="23"/>
      <c r="G20" s="23"/>
      <c r="H20" s="23"/>
      <c r="I20" s="23"/>
      <c r="J20" s="23"/>
      <c r="K20" s="23"/>
      <c r="L20" s="23"/>
      <c r="M20" s="23"/>
      <c r="N20" s="23"/>
      <c r="O20" s="23"/>
      <c r="P20" s="23"/>
      <c r="Q20" s="23"/>
      <c r="R20" s="23"/>
      <c r="S20" s="23"/>
      <c r="T20" s="23"/>
      <c r="U20" s="23"/>
      <c r="V20" s="23"/>
      <c r="W20" s="23"/>
      <c r="X20" s="23"/>
      <c r="Y20" s="23"/>
      <c r="Z20" s="23"/>
      <c r="AA20" s="23"/>
      <c r="AB20" s="23"/>
      <c r="AC20" s="23"/>
      <c r="AD20" s="23"/>
      <c r="AE20" s="23"/>
      <c r="AF20" s="23"/>
      <c r="AG20" s="23"/>
      <c r="AH20" s="23"/>
      <c r="AI20" s="23"/>
      <c r="AJ20" s="23"/>
      <c r="AK20" s="33" t="s">
        <v>28</v>
      </c>
      <c r="AL20" s="23"/>
      <c r="AM20" s="23"/>
      <c r="AN20" s="28" t="s">
        <v>1</v>
      </c>
      <c r="AO20" s="23"/>
      <c r="AP20" s="23"/>
      <c r="AQ20" s="23"/>
      <c r="AR20" s="21"/>
      <c r="BE20" s="32"/>
      <c r="BS20" s="18" t="s">
        <v>33</v>
      </c>
    </row>
    <row r="21" s="1" customFormat="1" ht="6.96" customHeight="1">
      <c r="B21" s="22"/>
      <c r="C21" s="23"/>
      <c r="D21" s="23"/>
      <c r="E21" s="23"/>
      <c r="F21" s="23"/>
      <c r="G21" s="23"/>
      <c r="H21" s="23"/>
      <c r="I21" s="23"/>
      <c r="J21" s="23"/>
      <c r="K21" s="23"/>
      <c r="L21" s="23"/>
      <c r="M21" s="23"/>
      <c r="N21" s="23"/>
      <c r="O21" s="23"/>
      <c r="P21" s="23"/>
      <c r="Q21" s="23"/>
      <c r="R21" s="23"/>
      <c r="S21" s="23"/>
      <c r="T21" s="23"/>
      <c r="U21" s="23"/>
      <c r="V21" s="23"/>
      <c r="W21" s="23"/>
      <c r="X21" s="23"/>
      <c r="Y21" s="23"/>
      <c r="Z21" s="23"/>
      <c r="AA21" s="23"/>
      <c r="AB21" s="23"/>
      <c r="AC21" s="23"/>
      <c r="AD21" s="23"/>
      <c r="AE21" s="23"/>
      <c r="AF21" s="23"/>
      <c r="AG21" s="23"/>
      <c r="AH21" s="23"/>
      <c r="AI21" s="23"/>
      <c r="AJ21" s="23"/>
      <c r="AK21" s="23"/>
      <c r="AL21" s="23"/>
      <c r="AM21" s="23"/>
      <c r="AN21" s="23"/>
      <c r="AO21" s="23"/>
      <c r="AP21" s="23"/>
      <c r="AQ21" s="23"/>
      <c r="AR21" s="21"/>
      <c r="BE21" s="32"/>
    </row>
    <row r="22" s="1" customFormat="1" ht="12" customHeight="1">
      <c r="B22" s="22"/>
      <c r="C22" s="23"/>
      <c r="D22" s="33" t="s">
        <v>36</v>
      </c>
      <c r="E22" s="23"/>
      <c r="F22" s="23"/>
      <c r="G22" s="23"/>
      <c r="H22" s="23"/>
      <c r="I22" s="23"/>
      <c r="J22" s="23"/>
      <c r="K22" s="23"/>
      <c r="L22" s="23"/>
      <c r="M22" s="23"/>
      <c r="N22" s="23"/>
      <c r="O22" s="23"/>
      <c r="P22" s="23"/>
      <c r="Q22" s="23"/>
      <c r="R22" s="23"/>
      <c r="S22" s="23"/>
      <c r="T22" s="23"/>
      <c r="U22" s="23"/>
      <c r="V22" s="23"/>
      <c r="W22" s="23"/>
      <c r="X22" s="23"/>
      <c r="Y22" s="23"/>
      <c r="Z22" s="23"/>
      <c r="AA22" s="23"/>
      <c r="AB22" s="23"/>
      <c r="AC22" s="23"/>
      <c r="AD22" s="23"/>
      <c r="AE22" s="23"/>
      <c r="AF22" s="23"/>
      <c r="AG22" s="23"/>
      <c r="AH22" s="23"/>
      <c r="AI22" s="23"/>
      <c r="AJ22" s="23"/>
      <c r="AK22" s="23"/>
      <c r="AL22" s="23"/>
      <c r="AM22" s="23"/>
      <c r="AN22" s="23"/>
      <c r="AO22" s="23"/>
      <c r="AP22" s="23"/>
      <c r="AQ22" s="23"/>
      <c r="AR22" s="21"/>
      <c r="BE22" s="32"/>
    </row>
    <row r="23" s="1" customFormat="1" ht="16.5" customHeight="1">
      <c r="B23" s="22"/>
      <c r="C23" s="23"/>
      <c r="D23" s="23"/>
      <c r="E23" s="37" t="s">
        <v>1</v>
      </c>
      <c r="F23" s="37"/>
      <c r="G23" s="37"/>
      <c r="H23" s="37"/>
      <c r="I23" s="37"/>
      <c r="J23" s="37"/>
      <c r="K23" s="37"/>
      <c r="L23" s="37"/>
      <c r="M23" s="37"/>
      <c r="N23" s="37"/>
      <c r="O23" s="37"/>
      <c r="P23" s="37"/>
      <c r="Q23" s="37"/>
      <c r="R23" s="37"/>
      <c r="S23" s="37"/>
      <c r="T23" s="37"/>
      <c r="U23" s="37"/>
      <c r="V23" s="37"/>
      <c r="W23" s="37"/>
      <c r="X23" s="37"/>
      <c r="Y23" s="37"/>
      <c r="Z23" s="37"/>
      <c r="AA23" s="37"/>
      <c r="AB23" s="37"/>
      <c r="AC23" s="37"/>
      <c r="AD23" s="37"/>
      <c r="AE23" s="37"/>
      <c r="AF23" s="37"/>
      <c r="AG23" s="37"/>
      <c r="AH23" s="37"/>
      <c r="AI23" s="37"/>
      <c r="AJ23" s="37"/>
      <c r="AK23" s="37"/>
      <c r="AL23" s="37"/>
      <c r="AM23" s="37"/>
      <c r="AN23" s="37"/>
      <c r="AO23" s="23"/>
      <c r="AP23" s="23"/>
      <c r="AQ23" s="23"/>
      <c r="AR23" s="21"/>
      <c r="BE23" s="32"/>
    </row>
    <row r="24" s="1" customFormat="1" ht="6.96" customHeight="1">
      <c r="B24" s="22"/>
      <c r="C24" s="23"/>
      <c r="D24" s="23"/>
      <c r="E24" s="23"/>
      <c r="F24" s="23"/>
      <c r="G24" s="23"/>
      <c r="H24" s="23"/>
      <c r="I24" s="23"/>
      <c r="J24" s="23"/>
      <c r="K24" s="23"/>
      <c r="L24" s="23"/>
      <c r="M24" s="23"/>
      <c r="N24" s="23"/>
      <c r="O24" s="23"/>
      <c r="P24" s="23"/>
      <c r="Q24" s="23"/>
      <c r="R24" s="23"/>
      <c r="S24" s="23"/>
      <c r="T24" s="23"/>
      <c r="U24" s="23"/>
      <c r="V24" s="23"/>
      <c r="W24" s="23"/>
      <c r="X24" s="23"/>
      <c r="Y24" s="23"/>
      <c r="Z24" s="23"/>
      <c r="AA24" s="23"/>
      <c r="AB24" s="23"/>
      <c r="AC24" s="23"/>
      <c r="AD24" s="23"/>
      <c r="AE24" s="23"/>
      <c r="AF24" s="23"/>
      <c r="AG24" s="23"/>
      <c r="AH24" s="23"/>
      <c r="AI24" s="23"/>
      <c r="AJ24" s="23"/>
      <c r="AK24" s="23"/>
      <c r="AL24" s="23"/>
      <c r="AM24" s="23"/>
      <c r="AN24" s="23"/>
      <c r="AO24" s="23"/>
      <c r="AP24" s="23"/>
      <c r="AQ24" s="23"/>
      <c r="AR24" s="21"/>
      <c r="BE24" s="32"/>
    </row>
    <row r="25" s="1" customFormat="1" ht="6.96" customHeight="1">
      <c r="B25" s="22"/>
      <c r="C25" s="23"/>
      <c r="D25" s="38"/>
      <c r="E25" s="38"/>
      <c r="F25" s="38"/>
      <c r="G25" s="38"/>
      <c r="H25" s="38"/>
      <c r="I25" s="38"/>
      <c r="J25" s="38"/>
      <c r="K25" s="38"/>
      <c r="L25" s="38"/>
      <c r="M25" s="38"/>
      <c r="N25" s="38"/>
      <c r="O25" s="38"/>
      <c r="P25" s="38"/>
      <c r="Q25" s="38"/>
      <c r="R25" s="38"/>
      <c r="S25" s="38"/>
      <c r="T25" s="38"/>
      <c r="U25" s="38"/>
      <c r="V25" s="38"/>
      <c r="W25" s="38"/>
      <c r="X25" s="38"/>
      <c r="Y25" s="38"/>
      <c r="Z25" s="38"/>
      <c r="AA25" s="38"/>
      <c r="AB25" s="38"/>
      <c r="AC25" s="38"/>
      <c r="AD25" s="38"/>
      <c r="AE25" s="38"/>
      <c r="AF25" s="38"/>
      <c r="AG25" s="38"/>
      <c r="AH25" s="38"/>
      <c r="AI25" s="38"/>
      <c r="AJ25" s="38"/>
      <c r="AK25" s="38"/>
      <c r="AL25" s="38"/>
      <c r="AM25" s="38"/>
      <c r="AN25" s="38"/>
      <c r="AO25" s="38"/>
      <c r="AP25" s="23"/>
      <c r="AQ25" s="23"/>
      <c r="AR25" s="21"/>
      <c r="BE25" s="32"/>
    </row>
    <row r="26" s="2" customFormat="1" ht="25.92" customHeight="1">
      <c r="A26" s="39"/>
      <c r="B26" s="40"/>
      <c r="C26" s="41"/>
      <c r="D26" s="42" t="s">
        <v>37</v>
      </c>
      <c r="E26" s="43"/>
      <c r="F26" s="43"/>
      <c r="G26" s="43"/>
      <c r="H26" s="43"/>
      <c r="I26" s="43"/>
      <c r="J26" s="43"/>
      <c r="K26" s="43"/>
      <c r="L26" s="43"/>
      <c r="M26" s="43"/>
      <c r="N26" s="43"/>
      <c r="O26" s="43"/>
      <c r="P26" s="43"/>
      <c r="Q26" s="43"/>
      <c r="R26" s="43"/>
      <c r="S26" s="43"/>
      <c r="T26" s="43"/>
      <c r="U26" s="43"/>
      <c r="V26" s="43"/>
      <c r="W26" s="43"/>
      <c r="X26" s="43"/>
      <c r="Y26" s="43"/>
      <c r="Z26" s="43"/>
      <c r="AA26" s="43"/>
      <c r="AB26" s="43"/>
      <c r="AC26" s="43"/>
      <c r="AD26" s="43"/>
      <c r="AE26" s="43"/>
      <c r="AF26" s="43"/>
      <c r="AG26" s="43"/>
      <c r="AH26" s="43"/>
      <c r="AI26" s="43"/>
      <c r="AJ26" s="43"/>
      <c r="AK26" s="44">
        <f>ROUND(AG94,2)</f>
        <v>0</v>
      </c>
      <c r="AL26" s="43"/>
      <c r="AM26" s="43"/>
      <c r="AN26" s="43"/>
      <c r="AO26" s="43"/>
      <c r="AP26" s="41"/>
      <c r="AQ26" s="41"/>
      <c r="AR26" s="45"/>
      <c r="BE26" s="32"/>
    </row>
    <row r="27" s="2" customFormat="1" ht="6.96" customHeight="1">
      <c r="A27" s="39"/>
      <c r="B27" s="40"/>
      <c r="C27" s="41"/>
      <c r="D27" s="41"/>
      <c r="E27" s="41"/>
      <c r="F27" s="41"/>
      <c r="G27" s="41"/>
      <c r="H27" s="41"/>
      <c r="I27" s="41"/>
      <c r="J27" s="41"/>
      <c r="K27" s="41"/>
      <c r="L27" s="41"/>
      <c r="M27" s="41"/>
      <c r="N27" s="41"/>
      <c r="O27" s="41"/>
      <c r="P27" s="41"/>
      <c r="Q27" s="41"/>
      <c r="R27" s="41"/>
      <c r="S27" s="41"/>
      <c r="T27" s="41"/>
      <c r="U27" s="41"/>
      <c r="V27" s="41"/>
      <c r="W27" s="41"/>
      <c r="X27" s="41"/>
      <c r="Y27" s="41"/>
      <c r="Z27" s="41"/>
      <c r="AA27" s="41"/>
      <c r="AB27" s="41"/>
      <c r="AC27" s="41"/>
      <c r="AD27" s="41"/>
      <c r="AE27" s="41"/>
      <c r="AF27" s="41"/>
      <c r="AG27" s="41"/>
      <c r="AH27" s="41"/>
      <c r="AI27" s="41"/>
      <c r="AJ27" s="41"/>
      <c r="AK27" s="41"/>
      <c r="AL27" s="41"/>
      <c r="AM27" s="41"/>
      <c r="AN27" s="41"/>
      <c r="AO27" s="41"/>
      <c r="AP27" s="41"/>
      <c r="AQ27" s="41"/>
      <c r="AR27" s="45"/>
      <c r="BE27" s="32"/>
    </row>
    <row r="28" s="2" customFormat="1">
      <c r="A28" s="39"/>
      <c r="B28" s="40"/>
      <c r="C28" s="41"/>
      <c r="D28" s="41"/>
      <c r="E28" s="41"/>
      <c r="F28" s="41"/>
      <c r="G28" s="41"/>
      <c r="H28" s="41"/>
      <c r="I28" s="41"/>
      <c r="J28" s="41"/>
      <c r="K28" s="41"/>
      <c r="L28" s="46" t="s">
        <v>38</v>
      </c>
      <c r="M28" s="46"/>
      <c r="N28" s="46"/>
      <c r="O28" s="46"/>
      <c r="P28" s="46"/>
      <c r="Q28" s="41"/>
      <c r="R28" s="41"/>
      <c r="S28" s="41"/>
      <c r="T28" s="41"/>
      <c r="U28" s="41"/>
      <c r="V28" s="41"/>
      <c r="W28" s="46" t="s">
        <v>39</v>
      </c>
      <c r="X28" s="46"/>
      <c r="Y28" s="46"/>
      <c r="Z28" s="46"/>
      <c r="AA28" s="46"/>
      <c r="AB28" s="46"/>
      <c r="AC28" s="46"/>
      <c r="AD28" s="46"/>
      <c r="AE28" s="46"/>
      <c r="AF28" s="41"/>
      <c r="AG28" s="41"/>
      <c r="AH28" s="41"/>
      <c r="AI28" s="41"/>
      <c r="AJ28" s="41"/>
      <c r="AK28" s="46" t="s">
        <v>40</v>
      </c>
      <c r="AL28" s="46"/>
      <c r="AM28" s="46"/>
      <c r="AN28" s="46"/>
      <c r="AO28" s="46"/>
      <c r="AP28" s="41"/>
      <c r="AQ28" s="41"/>
      <c r="AR28" s="45"/>
      <c r="BE28" s="32"/>
    </row>
    <row r="29" s="3" customFormat="1" ht="14.4" customHeight="1">
      <c r="A29" s="3"/>
      <c r="B29" s="47"/>
      <c r="C29" s="48"/>
      <c r="D29" s="33" t="s">
        <v>41</v>
      </c>
      <c r="E29" s="48"/>
      <c r="F29" s="33" t="s">
        <v>42</v>
      </c>
      <c r="G29" s="48"/>
      <c r="H29" s="48"/>
      <c r="I29" s="48"/>
      <c r="J29" s="48"/>
      <c r="K29" s="48"/>
      <c r="L29" s="49">
        <v>0.20999999999999999</v>
      </c>
      <c r="M29" s="48"/>
      <c r="N29" s="48"/>
      <c r="O29" s="48"/>
      <c r="P29" s="48"/>
      <c r="Q29" s="48"/>
      <c r="R29" s="48"/>
      <c r="S29" s="48"/>
      <c r="T29" s="48"/>
      <c r="U29" s="48"/>
      <c r="V29" s="48"/>
      <c r="W29" s="50">
        <f>ROUND(AZ94, 2)</f>
        <v>0</v>
      </c>
      <c r="X29" s="48"/>
      <c r="Y29" s="48"/>
      <c r="Z29" s="48"/>
      <c r="AA29" s="48"/>
      <c r="AB29" s="48"/>
      <c r="AC29" s="48"/>
      <c r="AD29" s="48"/>
      <c r="AE29" s="48"/>
      <c r="AF29" s="48"/>
      <c r="AG29" s="48"/>
      <c r="AH29" s="48"/>
      <c r="AI29" s="48"/>
      <c r="AJ29" s="48"/>
      <c r="AK29" s="50">
        <f>ROUND(AV94, 2)</f>
        <v>0</v>
      </c>
      <c r="AL29" s="48"/>
      <c r="AM29" s="48"/>
      <c r="AN29" s="48"/>
      <c r="AO29" s="48"/>
      <c r="AP29" s="48"/>
      <c r="AQ29" s="48"/>
      <c r="AR29" s="51"/>
      <c r="BE29" s="52"/>
    </row>
    <row r="30" s="3" customFormat="1" ht="14.4" customHeight="1">
      <c r="A30" s="3"/>
      <c r="B30" s="47"/>
      <c r="C30" s="48"/>
      <c r="D30" s="48"/>
      <c r="E30" s="48"/>
      <c r="F30" s="33" t="s">
        <v>43</v>
      </c>
      <c r="G30" s="48"/>
      <c r="H30" s="48"/>
      <c r="I30" s="48"/>
      <c r="J30" s="48"/>
      <c r="K30" s="48"/>
      <c r="L30" s="49">
        <v>0.14999999999999999</v>
      </c>
      <c r="M30" s="48"/>
      <c r="N30" s="48"/>
      <c r="O30" s="48"/>
      <c r="P30" s="48"/>
      <c r="Q30" s="48"/>
      <c r="R30" s="48"/>
      <c r="S30" s="48"/>
      <c r="T30" s="48"/>
      <c r="U30" s="48"/>
      <c r="V30" s="48"/>
      <c r="W30" s="50">
        <f>ROUND(BA94, 2)</f>
        <v>0</v>
      </c>
      <c r="X30" s="48"/>
      <c r="Y30" s="48"/>
      <c r="Z30" s="48"/>
      <c r="AA30" s="48"/>
      <c r="AB30" s="48"/>
      <c r="AC30" s="48"/>
      <c r="AD30" s="48"/>
      <c r="AE30" s="48"/>
      <c r="AF30" s="48"/>
      <c r="AG30" s="48"/>
      <c r="AH30" s="48"/>
      <c r="AI30" s="48"/>
      <c r="AJ30" s="48"/>
      <c r="AK30" s="50">
        <f>ROUND(AW94, 2)</f>
        <v>0</v>
      </c>
      <c r="AL30" s="48"/>
      <c r="AM30" s="48"/>
      <c r="AN30" s="48"/>
      <c r="AO30" s="48"/>
      <c r="AP30" s="48"/>
      <c r="AQ30" s="48"/>
      <c r="AR30" s="51"/>
      <c r="BE30" s="52"/>
    </row>
    <row r="31" hidden="1" s="3" customFormat="1" ht="14.4" customHeight="1">
      <c r="A31" s="3"/>
      <c r="B31" s="47"/>
      <c r="C31" s="48"/>
      <c r="D31" s="48"/>
      <c r="E31" s="48"/>
      <c r="F31" s="33" t="s">
        <v>44</v>
      </c>
      <c r="G31" s="48"/>
      <c r="H31" s="48"/>
      <c r="I31" s="48"/>
      <c r="J31" s="48"/>
      <c r="K31" s="48"/>
      <c r="L31" s="49">
        <v>0.20999999999999999</v>
      </c>
      <c r="M31" s="48"/>
      <c r="N31" s="48"/>
      <c r="O31" s="48"/>
      <c r="P31" s="48"/>
      <c r="Q31" s="48"/>
      <c r="R31" s="48"/>
      <c r="S31" s="48"/>
      <c r="T31" s="48"/>
      <c r="U31" s="48"/>
      <c r="V31" s="48"/>
      <c r="W31" s="50">
        <f>ROUND(BB94, 2)</f>
        <v>0</v>
      </c>
      <c r="X31" s="48"/>
      <c r="Y31" s="48"/>
      <c r="Z31" s="48"/>
      <c r="AA31" s="48"/>
      <c r="AB31" s="48"/>
      <c r="AC31" s="48"/>
      <c r="AD31" s="48"/>
      <c r="AE31" s="48"/>
      <c r="AF31" s="48"/>
      <c r="AG31" s="48"/>
      <c r="AH31" s="48"/>
      <c r="AI31" s="48"/>
      <c r="AJ31" s="48"/>
      <c r="AK31" s="50">
        <v>0</v>
      </c>
      <c r="AL31" s="48"/>
      <c r="AM31" s="48"/>
      <c r="AN31" s="48"/>
      <c r="AO31" s="48"/>
      <c r="AP31" s="48"/>
      <c r="AQ31" s="48"/>
      <c r="AR31" s="51"/>
      <c r="BE31" s="52"/>
    </row>
    <row r="32" hidden="1" s="3" customFormat="1" ht="14.4" customHeight="1">
      <c r="A32" s="3"/>
      <c r="B32" s="47"/>
      <c r="C32" s="48"/>
      <c r="D32" s="48"/>
      <c r="E32" s="48"/>
      <c r="F32" s="33" t="s">
        <v>45</v>
      </c>
      <c r="G32" s="48"/>
      <c r="H32" s="48"/>
      <c r="I32" s="48"/>
      <c r="J32" s="48"/>
      <c r="K32" s="48"/>
      <c r="L32" s="49">
        <v>0.14999999999999999</v>
      </c>
      <c r="M32" s="48"/>
      <c r="N32" s="48"/>
      <c r="O32" s="48"/>
      <c r="P32" s="48"/>
      <c r="Q32" s="48"/>
      <c r="R32" s="48"/>
      <c r="S32" s="48"/>
      <c r="T32" s="48"/>
      <c r="U32" s="48"/>
      <c r="V32" s="48"/>
      <c r="W32" s="50">
        <f>ROUND(BC94, 2)</f>
        <v>0</v>
      </c>
      <c r="X32" s="48"/>
      <c r="Y32" s="48"/>
      <c r="Z32" s="48"/>
      <c r="AA32" s="48"/>
      <c r="AB32" s="48"/>
      <c r="AC32" s="48"/>
      <c r="AD32" s="48"/>
      <c r="AE32" s="48"/>
      <c r="AF32" s="48"/>
      <c r="AG32" s="48"/>
      <c r="AH32" s="48"/>
      <c r="AI32" s="48"/>
      <c r="AJ32" s="48"/>
      <c r="AK32" s="50">
        <v>0</v>
      </c>
      <c r="AL32" s="48"/>
      <c r="AM32" s="48"/>
      <c r="AN32" s="48"/>
      <c r="AO32" s="48"/>
      <c r="AP32" s="48"/>
      <c r="AQ32" s="48"/>
      <c r="AR32" s="51"/>
      <c r="BE32" s="52"/>
    </row>
    <row r="33" hidden="1" s="3" customFormat="1" ht="14.4" customHeight="1">
      <c r="A33" s="3"/>
      <c r="B33" s="47"/>
      <c r="C33" s="48"/>
      <c r="D33" s="48"/>
      <c r="E33" s="48"/>
      <c r="F33" s="33" t="s">
        <v>46</v>
      </c>
      <c r="G33" s="48"/>
      <c r="H33" s="48"/>
      <c r="I33" s="48"/>
      <c r="J33" s="48"/>
      <c r="K33" s="48"/>
      <c r="L33" s="49">
        <v>0</v>
      </c>
      <c r="M33" s="48"/>
      <c r="N33" s="48"/>
      <c r="O33" s="48"/>
      <c r="P33" s="48"/>
      <c r="Q33" s="48"/>
      <c r="R33" s="48"/>
      <c r="S33" s="48"/>
      <c r="T33" s="48"/>
      <c r="U33" s="48"/>
      <c r="V33" s="48"/>
      <c r="W33" s="50">
        <f>ROUND(BD94, 2)</f>
        <v>0</v>
      </c>
      <c r="X33" s="48"/>
      <c r="Y33" s="48"/>
      <c r="Z33" s="48"/>
      <c r="AA33" s="48"/>
      <c r="AB33" s="48"/>
      <c r="AC33" s="48"/>
      <c r="AD33" s="48"/>
      <c r="AE33" s="48"/>
      <c r="AF33" s="48"/>
      <c r="AG33" s="48"/>
      <c r="AH33" s="48"/>
      <c r="AI33" s="48"/>
      <c r="AJ33" s="48"/>
      <c r="AK33" s="50">
        <v>0</v>
      </c>
      <c r="AL33" s="48"/>
      <c r="AM33" s="48"/>
      <c r="AN33" s="48"/>
      <c r="AO33" s="48"/>
      <c r="AP33" s="48"/>
      <c r="AQ33" s="48"/>
      <c r="AR33" s="51"/>
      <c r="BE33" s="52"/>
    </row>
    <row r="34" s="2" customFormat="1" ht="6.96" customHeight="1">
      <c r="A34" s="39"/>
      <c r="B34" s="40"/>
      <c r="C34" s="41"/>
      <c r="D34" s="41"/>
      <c r="E34" s="41"/>
      <c r="F34" s="41"/>
      <c r="G34" s="41"/>
      <c r="H34" s="41"/>
      <c r="I34" s="41"/>
      <c r="J34" s="41"/>
      <c r="K34" s="41"/>
      <c r="L34" s="41"/>
      <c r="M34" s="41"/>
      <c r="N34" s="41"/>
      <c r="O34" s="41"/>
      <c r="P34" s="41"/>
      <c r="Q34" s="41"/>
      <c r="R34" s="41"/>
      <c r="S34" s="41"/>
      <c r="T34" s="41"/>
      <c r="U34" s="41"/>
      <c r="V34" s="41"/>
      <c r="W34" s="41"/>
      <c r="X34" s="41"/>
      <c r="Y34" s="41"/>
      <c r="Z34" s="41"/>
      <c r="AA34" s="41"/>
      <c r="AB34" s="41"/>
      <c r="AC34" s="41"/>
      <c r="AD34" s="41"/>
      <c r="AE34" s="41"/>
      <c r="AF34" s="41"/>
      <c r="AG34" s="41"/>
      <c r="AH34" s="41"/>
      <c r="AI34" s="41"/>
      <c r="AJ34" s="41"/>
      <c r="AK34" s="41"/>
      <c r="AL34" s="41"/>
      <c r="AM34" s="41"/>
      <c r="AN34" s="41"/>
      <c r="AO34" s="41"/>
      <c r="AP34" s="41"/>
      <c r="AQ34" s="41"/>
      <c r="AR34" s="45"/>
      <c r="BE34" s="32"/>
    </row>
    <row r="35" s="2" customFormat="1" ht="25.92" customHeight="1">
      <c r="A35" s="39"/>
      <c r="B35" s="40"/>
      <c r="C35" s="53"/>
      <c r="D35" s="54" t="s">
        <v>47</v>
      </c>
      <c r="E35" s="55"/>
      <c r="F35" s="55"/>
      <c r="G35" s="55"/>
      <c r="H35" s="55"/>
      <c r="I35" s="55"/>
      <c r="J35" s="55"/>
      <c r="K35" s="55"/>
      <c r="L35" s="55"/>
      <c r="M35" s="55"/>
      <c r="N35" s="55"/>
      <c r="O35" s="55"/>
      <c r="P35" s="55"/>
      <c r="Q35" s="55"/>
      <c r="R35" s="55"/>
      <c r="S35" s="55"/>
      <c r="T35" s="56" t="s">
        <v>48</v>
      </c>
      <c r="U35" s="55"/>
      <c r="V35" s="55"/>
      <c r="W35" s="55"/>
      <c r="X35" s="57" t="s">
        <v>49</v>
      </c>
      <c r="Y35" s="55"/>
      <c r="Z35" s="55"/>
      <c r="AA35" s="55"/>
      <c r="AB35" s="55"/>
      <c r="AC35" s="55"/>
      <c r="AD35" s="55"/>
      <c r="AE35" s="55"/>
      <c r="AF35" s="55"/>
      <c r="AG35" s="55"/>
      <c r="AH35" s="55"/>
      <c r="AI35" s="55"/>
      <c r="AJ35" s="55"/>
      <c r="AK35" s="58">
        <f>SUM(AK26:AK33)</f>
        <v>0</v>
      </c>
      <c r="AL35" s="55"/>
      <c r="AM35" s="55"/>
      <c r="AN35" s="55"/>
      <c r="AO35" s="59"/>
      <c r="AP35" s="53"/>
      <c r="AQ35" s="53"/>
      <c r="AR35" s="45"/>
      <c r="BE35" s="39"/>
    </row>
    <row r="36" s="2" customFormat="1" ht="6.96" customHeight="1">
      <c r="A36" s="39"/>
      <c r="B36" s="40"/>
      <c r="C36" s="41"/>
      <c r="D36" s="41"/>
      <c r="E36" s="41"/>
      <c r="F36" s="41"/>
      <c r="G36" s="41"/>
      <c r="H36" s="41"/>
      <c r="I36" s="41"/>
      <c r="J36" s="41"/>
      <c r="K36" s="41"/>
      <c r="L36" s="41"/>
      <c r="M36" s="41"/>
      <c r="N36" s="41"/>
      <c r="O36" s="41"/>
      <c r="P36" s="41"/>
      <c r="Q36" s="41"/>
      <c r="R36" s="41"/>
      <c r="S36" s="41"/>
      <c r="T36" s="41"/>
      <c r="U36" s="41"/>
      <c r="V36" s="41"/>
      <c r="W36" s="41"/>
      <c r="X36" s="41"/>
      <c r="Y36" s="41"/>
      <c r="Z36" s="41"/>
      <c r="AA36" s="41"/>
      <c r="AB36" s="41"/>
      <c r="AC36" s="41"/>
      <c r="AD36" s="41"/>
      <c r="AE36" s="41"/>
      <c r="AF36" s="41"/>
      <c r="AG36" s="41"/>
      <c r="AH36" s="41"/>
      <c r="AI36" s="41"/>
      <c r="AJ36" s="41"/>
      <c r="AK36" s="41"/>
      <c r="AL36" s="41"/>
      <c r="AM36" s="41"/>
      <c r="AN36" s="41"/>
      <c r="AO36" s="41"/>
      <c r="AP36" s="41"/>
      <c r="AQ36" s="41"/>
      <c r="AR36" s="45"/>
      <c r="BE36" s="39"/>
    </row>
    <row r="37" s="2" customFormat="1" ht="14.4" customHeight="1">
      <c r="A37" s="39"/>
      <c r="B37" s="40"/>
      <c r="C37" s="41"/>
      <c r="D37" s="41"/>
      <c r="E37" s="41"/>
      <c r="F37" s="41"/>
      <c r="G37" s="41"/>
      <c r="H37" s="41"/>
      <c r="I37" s="41"/>
      <c r="J37" s="41"/>
      <c r="K37" s="41"/>
      <c r="L37" s="41"/>
      <c r="M37" s="41"/>
      <c r="N37" s="41"/>
      <c r="O37" s="41"/>
      <c r="P37" s="41"/>
      <c r="Q37" s="41"/>
      <c r="R37" s="41"/>
      <c r="S37" s="41"/>
      <c r="T37" s="41"/>
      <c r="U37" s="41"/>
      <c r="V37" s="41"/>
      <c r="W37" s="41"/>
      <c r="X37" s="41"/>
      <c r="Y37" s="41"/>
      <c r="Z37" s="41"/>
      <c r="AA37" s="41"/>
      <c r="AB37" s="41"/>
      <c r="AC37" s="41"/>
      <c r="AD37" s="41"/>
      <c r="AE37" s="41"/>
      <c r="AF37" s="41"/>
      <c r="AG37" s="41"/>
      <c r="AH37" s="41"/>
      <c r="AI37" s="41"/>
      <c r="AJ37" s="41"/>
      <c r="AK37" s="41"/>
      <c r="AL37" s="41"/>
      <c r="AM37" s="41"/>
      <c r="AN37" s="41"/>
      <c r="AO37" s="41"/>
      <c r="AP37" s="41"/>
      <c r="AQ37" s="41"/>
      <c r="AR37" s="45"/>
      <c r="BE37" s="39"/>
    </row>
    <row r="38" s="1" customFormat="1" ht="14.4" customHeight="1">
      <c r="B38" s="22"/>
      <c r="C38" s="23"/>
      <c r="D38" s="23"/>
      <c r="E38" s="23"/>
      <c r="F38" s="23"/>
      <c r="G38" s="23"/>
      <c r="H38" s="23"/>
      <c r="I38" s="23"/>
      <c r="J38" s="23"/>
      <c r="K38" s="23"/>
      <c r="L38" s="23"/>
      <c r="M38" s="23"/>
      <c r="N38" s="23"/>
      <c r="O38" s="23"/>
      <c r="P38" s="23"/>
      <c r="Q38" s="23"/>
      <c r="R38" s="23"/>
      <c r="S38" s="23"/>
      <c r="T38" s="23"/>
      <c r="U38" s="23"/>
      <c r="V38" s="23"/>
      <c r="W38" s="23"/>
      <c r="X38" s="23"/>
      <c r="Y38" s="23"/>
      <c r="Z38" s="23"/>
      <c r="AA38" s="23"/>
      <c r="AB38" s="23"/>
      <c r="AC38" s="23"/>
      <c r="AD38" s="23"/>
      <c r="AE38" s="23"/>
      <c r="AF38" s="23"/>
      <c r="AG38" s="23"/>
      <c r="AH38" s="23"/>
      <c r="AI38" s="23"/>
      <c r="AJ38" s="23"/>
      <c r="AK38" s="23"/>
      <c r="AL38" s="23"/>
      <c r="AM38" s="23"/>
      <c r="AN38" s="23"/>
      <c r="AO38" s="23"/>
      <c r="AP38" s="23"/>
      <c r="AQ38" s="23"/>
      <c r="AR38" s="21"/>
    </row>
    <row r="39" s="1" customFormat="1" ht="14.4" customHeight="1">
      <c r="B39" s="22"/>
      <c r="C39" s="23"/>
      <c r="D39" s="23"/>
      <c r="E39" s="23"/>
      <c r="F39" s="23"/>
      <c r="G39" s="23"/>
      <c r="H39" s="23"/>
      <c r="I39" s="23"/>
      <c r="J39" s="23"/>
      <c r="K39" s="23"/>
      <c r="L39" s="23"/>
      <c r="M39" s="23"/>
      <c r="N39" s="23"/>
      <c r="O39" s="23"/>
      <c r="P39" s="23"/>
      <c r="Q39" s="23"/>
      <c r="R39" s="23"/>
      <c r="S39" s="23"/>
      <c r="T39" s="23"/>
      <c r="U39" s="23"/>
      <c r="V39" s="23"/>
      <c r="W39" s="23"/>
      <c r="X39" s="23"/>
      <c r="Y39" s="23"/>
      <c r="Z39" s="23"/>
      <c r="AA39" s="23"/>
      <c r="AB39" s="23"/>
      <c r="AC39" s="23"/>
      <c r="AD39" s="23"/>
      <c r="AE39" s="23"/>
      <c r="AF39" s="23"/>
      <c r="AG39" s="23"/>
      <c r="AH39" s="23"/>
      <c r="AI39" s="23"/>
      <c r="AJ39" s="23"/>
      <c r="AK39" s="23"/>
      <c r="AL39" s="23"/>
      <c r="AM39" s="23"/>
      <c r="AN39" s="23"/>
      <c r="AO39" s="23"/>
      <c r="AP39" s="23"/>
      <c r="AQ39" s="23"/>
      <c r="AR39" s="21"/>
    </row>
    <row r="40" s="1" customFormat="1" ht="14.4" customHeight="1">
      <c r="B40" s="22"/>
      <c r="C40" s="23"/>
      <c r="D40" s="23"/>
      <c r="E40" s="23"/>
      <c r="F40" s="23"/>
      <c r="G40" s="23"/>
      <c r="H40" s="23"/>
      <c r="I40" s="23"/>
      <c r="J40" s="23"/>
      <c r="K40" s="23"/>
      <c r="L40" s="23"/>
      <c r="M40" s="23"/>
      <c r="N40" s="23"/>
      <c r="O40" s="23"/>
      <c r="P40" s="23"/>
      <c r="Q40" s="23"/>
      <c r="R40" s="23"/>
      <c r="S40" s="23"/>
      <c r="T40" s="23"/>
      <c r="U40" s="23"/>
      <c r="V40" s="23"/>
      <c r="W40" s="23"/>
      <c r="X40" s="23"/>
      <c r="Y40" s="23"/>
      <c r="Z40" s="23"/>
      <c r="AA40" s="23"/>
      <c r="AB40" s="23"/>
      <c r="AC40" s="23"/>
      <c r="AD40" s="23"/>
      <c r="AE40" s="23"/>
      <c r="AF40" s="23"/>
      <c r="AG40" s="23"/>
      <c r="AH40" s="23"/>
      <c r="AI40" s="23"/>
      <c r="AJ40" s="23"/>
      <c r="AK40" s="23"/>
      <c r="AL40" s="23"/>
      <c r="AM40" s="23"/>
      <c r="AN40" s="23"/>
      <c r="AO40" s="23"/>
      <c r="AP40" s="23"/>
      <c r="AQ40" s="23"/>
      <c r="AR40" s="21"/>
    </row>
    <row r="41" s="1" customFormat="1" ht="14.4" customHeight="1">
      <c r="B41" s="22"/>
      <c r="C41" s="23"/>
      <c r="D41" s="23"/>
      <c r="E41" s="23"/>
      <c r="F41" s="23"/>
      <c r="G41" s="23"/>
      <c r="H41" s="23"/>
      <c r="I41" s="23"/>
      <c r="J41" s="23"/>
      <c r="K41" s="23"/>
      <c r="L41" s="23"/>
      <c r="M41" s="23"/>
      <c r="N41" s="23"/>
      <c r="O41" s="23"/>
      <c r="P41" s="23"/>
      <c r="Q41" s="23"/>
      <c r="R41" s="23"/>
      <c r="S41" s="23"/>
      <c r="T41" s="23"/>
      <c r="U41" s="23"/>
      <c r="V41" s="23"/>
      <c r="W41" s="23"/>
      <c r="X41" s="23"/>
      <c r="Y41" s="23"/>
      <c r="Z41" s="23"/>
      <c r="AA41" s="23"/>
      <c r="AB41" s="23"/>
      <c r="AC41" s="23"/>
      <c r="AD41" s="23"/>
      <c r="AE41" s="23"/>
      <c r="AF41" s="23"/>
      <c r="AG41" s="23"/>
      <c r="AH41" s="23"/>
      <c r="AI41" s="23"/>
      <c r="AJ41" s="23"/>
      <c r="AK41" s="23"/>
      <c r="AL41" s="23"/>
      <c r="AM41" s="23"/>
      <c r="AN41" s="23"/>
      <c r="AO41" s="23"/>
      <c r="AP41" s="23"/>
      <c r="AQ41" s="23"/>
      <c r="AR41" s="21"/>
    </row>
    <row r="42" s="1" customFormat="1" ht="14.4" customHeight="1">
      <c r="B42" s="22"/>
      <c r="C42" s="23"/>
      <c r="D42" s="23"/>
      <c r="E42" s="23"/>
      <c r="F42" s="23"/>
      <c r="G42" s="23"/>
      <c r="H42" s="23"/>
      <c r="I42" s="23"/>
      <c r="J42" s="23"/>
      <c r="K42" s="23"/>
      <c r="L42" s="23"/>
      <c r="M42" s="23"/>
      <c r="N42" s="23"/>
      <c r="O42" s="23"/>
      <c r="P42" s="23"/>
      <c r="Q42" s="23"/>
      <c r="R42" s="23"/>
      <c r="S42" s="23"/>
      <c r="T42" s="23"/>
      <c r="U42" s="23"/>
      <c r="V42" s="23"/>
      <c r="W42" s="23"/>
      <c r="X42" s="23"/>
      <c r="Y42" s="23"/>
      <c r="Z42" s="23"/>
      <c r="AA42" s="23"/>
      <c r="AB42" s="23"/>
      <c r="AC42" s="23"/>
      <c r="AD42" s="23"/>
      <c r="AE42" s="23"/>
      <c r="AF42" s="23"/>
      <c r="AG42" s="23"/>
      <c r="AH42" s="23"/>
      <c r="AI42" s="23"/>
      <c r="AJ42" s="23"/>
      <c r="AK42" s="23"/>
      <c r="AL42" s="23"/>
      <c r="AM42" s="23"/>
      <c r="AN42" s="23"/>
      <c r="AO42" s="23"/>
      <c r="AP42" s="23"/>
      <c r="AQ42" s="23"/>
      <c r="AR42" s="21"/>
    </row>
    <row r="43" s="1" customFormat="1" ht="14.4" customHeight="1">
      <c r="B43" s="22"/>
      <c r="C43" s="23"/>
      <c r="D43" s="23"/>
      <c r="E43" s="23"/>
      <c r="F43" s="23"/>
      <c r="G43" s="23"/>
      <c r="H43" s="23"/>
      <c r="I43" s="23"/>
      <c r="J43" s="23"/>
      <c r="K43" s="23"/>
      <c r="L43" s="23"/>
      <c r="M43" s="23"/>
      <c r="N43" s="23"/>
      <c r="O43" s="23"/>
      <c r="P43" s="23"/>
      <c r="Q43" s="23"/>
      <c r="R43" s="23"/>
      <c r="S43" s="23"/>
      <c r="T43" s="23"/>
      <c r="U43" s="23"/>
      <c r="V43" s="23"/>
      <c r="W43" s="23"/>
      <c r="X43" s="23"/>
      <c r="Y43" s="23"/>
      <c r="Z43" s="23"/>
      <c r="AA43" s="23"/>
      <c r="AB43" s="23"/>
      <c r="AC43" s="23"/>
      <c r="AD43" s="23"/>
      <c r="AE43" s="23"/>
      <c r="AF43" s="23"/>
      <c r="AG43" s="23"/>
      <c r="AH43" s="23"/>
      <c r="AI43" s="23"/>
      <c r="AJ43" s="23"/>
      <c r="AK43" s="23"/>
      <c r="AL43" s="23"/>
      <c r="AM43" s="23"/>
      <c r="AN43" s="23"/>
      <c r="AO43" s="23"/>
      <c r="AP43" s="23"/>
      <c r="AQ43" s="23"/>
      <c r="AR43" s="21"/>
    </row>
    <row r="44" s="1" customFormat="1" ht="14.4" customHeight="1">
      <c r="B44" s="22"/>
      <c r="C44" s="23"/>
      <c r="D44" s="23"/>
      <c r="E44" s="23"/>
      <c r="F44" s="23"/>
      <c r="G44" s="23"/>
      <c r="H44" s="23"/>
      <c r="I44" s="23"/>
      <c r="J44" s="23"/>
      <c r="K44" s="23"/>
      <c r="L44" s="23"/>
      <c r="M44" s="23"/>
      <c r="N44" s="23"/>
      <c r="O44" s="23"/>
      <c r="P44" s="23"/>
      <c r="Q44" s="23"/>
      <c r="R44" s="23"/>
      <c r="S44" s="23"/>
      <c r="T44" s="23"/>
      <c r="U44" s="23"/>
      <c r="V44" s="23"/>
      <c r="W44" s="23"/>
      <c r="X44" s="23"/>
      <c r="Y44" s="23"/>
      <c r="Z44" s="23"/>
      <c r="AA44" s="23"/>
      <c r="AB44" s="23"/>
      <c r="AC44" s="23"/>
      <c r="AD44" s="23"/>
      <c r="AE44" s="23"/>
      <c r="AF44" s="23"/>
      <c r="AG44" s="23"/>
      <c r="AH44" s="23"/>
      <c r="AI44" s="23"/>
      <c r="AJ44" s="23"/>
      <c r="AK44" s="23"/>
      <c r="AL44" s="23"/>
      <c r="AM44" s="23"/>
      <c r="AN44" s="23"/>
      <c r="AO44" s="23"/>
      <c r="AP44" s="23"/>
      <c r="AQ44" s="23"/>
      <c r="AR44" s="21"/>
    </row>
    <row r="45" s="1" customFormat="1" ht="14.4" customHeight="1">
      <c r="B45" s="22"/>
      <c r="C45" s="23"/>
      <c r="D45" s="23"/>
      <c r="E45" s="23"/>
      <c r="F45" s="23"/>
      <c r="G45" s="23"/>
      <c r="H45" s="23"/>
      <c r="I45" s="23"/>
      <c r="J45" s="23"/>
      <c r="K45" s="23"/>
      <c r="L45" s="23"/>
      <c r="M45" s="23"/>
      <c r="N45" s="23"/>
      <c r="O45" s="23"/>
      <c r="P45" s="23"/>
      <c r="Q45" s="23"/>
      <c r="R45" s="23"/>
      <c r="S45" s="23"/>
      <c r="T45" s="23"/>
      <c r="U45" s="23"/>
      <c r="V45" s="23"/>
      <c r="W45" s="23"/>
      <c r="X45" s="23"/>
      <c r="Y45" s="23"/>
      <c r="Z45" s="23"/>
      <c r="AA45" s="23"/>
      <c r="AB45" s="23"/>
      <c r="AC45" s="23"/>
      <c r="AD45" s="23"/>
      <c r="AE45" s="23"/>
      <c r="AF45" s="23"/>
      <c r="AG45" s="23"/>
      <c r="AH45" s="23"/>
      <c r="AI45" s="23"/>
      <c r="AJ45" s="23"/>
      <c r="AK45" s="23"/>
      <c r="AL45" s="23"/>
      <c r="AM45" s="23"/>
      <c r="AN45" s="23"/>
      <c r="AO45" s="23"/>
      <c r="AP45" s="23"/>
      <c r="AQ45" s="23"/>
      <c r="AR45" s="21"/>
    </row>
    <row r="46" s="1" customFormat="1" ht="14.4" customHeight="1">
      <c r="B46" s="22"/>
      <c r="C46" s="23"/>
      <c r="D46" s="23"/>
      <c r="E46" s="23"/>
      <c r="F46" s="23"/>
      <c r="G46" s="23"/>
      <c r="H46" s="23"/>
      <c r="I46" s="23"/>
      <c r="J46" s="23"/>
      <c r="K46" s="23"/>
      <c r="L46" s="23"/>
      <c r="M46" s="23"/>
      <c r="N46" s="23"/>
      <c r="O46" s="23"/>
      <c r="P46" s="23"/>
      <c r="Q46" s="23"/>
      <c r="R46" s="23"/>
      <c r="S46" s="23"/>
      <c r="T46" s="23"/>
      <c r="U46" s="23"/>
      <c r="V46" s="23"/>
      <c r="W46" s="23"/>
      <c r="X46" s="23"/>
      <c r="Y46" s="23"/>
      <c r="Z46" s="23"/>
      <c r="AA46" s="23"/>
      <c r="AB46" s="23"/>
      <c r="AC46" s="23"/>
      <c r="AD46" s="23"/>
      <c r="AE46" s="23"/>
      <c r="AF46" s="23"/>
      <c r="AG46" s="23"/>
      <c r="AH46" s="23"/>
      <c r="AI46" s="23"/>
      <c r="AJ46" s="23"/>
      <c r="AK46" s="23"/>
      <c r="AL46" s="23"/>
      <c r="AM46" s="23"/>
      <c r="AN46" s="23"/>
      <c r="AO46" s="23"/>
      <c r="AP46" s="23"/>
      <c r="AQ46" s="23"/>
      <c r="AR46" s="21"/>
    </row>
    <row r="47" s="1" customFormat="1" ht="14.4" customHeight="1">
      <c r="B47" s="22"/>
      <c r="C47" s="23"/>
      <c r="D47" s="23"/>
      <c r="E47" s="23"/>
      <c r="F47" s="23"/>
      <c r="G47" s="23"/>
      <c r="H47" s="23"/>
      <c r="I47" s="23"/>
      <c r="J47" s="23"/>
      <c r="K47" s="23"/>
      <c r="L47" s="23"/>
      <c r="M47" s="23"/>
      <c r="N47" s="23"/>
      <c r="O47" s="23"/>
      <c r="P47" s="23"/>
      <c r="Q47" s="23"/>
      <c r="R47" s="23"/>
      <c r="S47" s="23"/>
      <c r="T47" s="23"/>
      <c r="U47" s="23"/>
      <c r="V47" s="23"/>
      <c r="W47" s="23"/>
      <c r="X47" s="23"/>
      <c r="Y47" s="23"/>
      <c r="Z47" s="23"/>
      <c r="AA47" s="23"/>
      <c r="AB47" s="23"/>
      <c r="AC47" s="23"/>
      <c r="AD47" s="23"/>
      <c r="AE47" s="23"/>
      <c r="AF47" s="23"/>
      <c r="AG47" s="23"/>
      <c r="AH47" s="23"/>
      <c r="AI47" s="23"/>
      <c r="AJ47" s="23"/>
      <c r="AK47" s="23"/>
      <c r="AL47" s="23"/>
      <c r="AM47" s="23"/>
      <c r="AN47" s="23"/>
      <c r="AO47" s="23"/>
      <c r="AP47" s="23"/>
      <c r="AQ47" s="23"/>
      <c r="AR47" s="21"/>
    </row>
    <row r="48" s="1" customFormat="1" ht="14.4" customHeight="1">
      <c r="B48" s="22"/>
      <c r="C48" s="23"/>
      <c r="D48" s="23"/>
      <c r="E48" s="23"/>
      <c r="F48" s="23"/>
      <c r="G48" s="23"/>
      <c r="H48" s="23"/>
      <c r="I48" s="23"/>
      <c r="J48" s="23"/>
      <c r="K48" s="23"/>
      <c r="L48" s="23"/>
      <c r="M48" s="23"/>
      <c r="N48" s="23"/>
      <c r="O48" s="23"/>
      <c r="P48" s="23"/>
      <c r="Q48" s="23"/>
      <c r="R48" s="23"/>
      <c r="S48" s="23"/>
      <c r="T48" s="23"/>
      <c r="U48" s="23"/>
      <c r="V48" s="23"/>
      <c r="W48" s="23"/>
      <c r="X48" s="23"/>
      <c r="Y48" s="23"/>
      <c r="Z48" s="23"/>
      <c r="AA48" s="23"/>
      <c r="AB48" s="23"/>
      <c r="AC48" s="23"/>
      <c r="AD48" s="23"/>
      <c r="AE48" s="23"/>
      <c r="AF48" s="23"/>
      <c r="AG48" s="23"/>
      <c r="AH48" s="23"/>
      <c r="AI48" s="23"/>
      <c r="AJ48" s="23"/>
      <c r="AK48" s="23"/>
      <c r="AL48" s="23"/>
      <c r="AM48" s="23"/>
      <c r="AN48" s="23"/>
      <c r="AO48" s="23"/>
      <c r="AP48" s="23"/>
      <c r="AQ48" s="23"/>
      <c r="AR48" s="21"/>
    </row>
    <row r="49" s="2" customFormat="1" ht="14.4" customHeight="1">
      <c r="B49" s="60"/>
      <c r="C49" s="61"/>
      <c r="D49" s="62" t="s">
        <v>50</v>
      </c>
      <c r="E49" s="63"/>
      <c r="F49" s="63"/>
      <c r="G49" s="63"/>
      <c r="H49" s="63"/>
      <c r="I49" s="63"/>
      <c r="J49" s="63"/>
      <c r="K49" s="63"/>
      <c r="L49" s="63"/>
      <c r="M49" s="63"/>
      <c r="N49" s="63"/>
      <c r="O49" s="63"/>
      <c r="P49" s="63"/>
      <c r="Q49" s="63"/>
      <c r="R49" s="63"/>
      <c r="S49" s="63"/>
      <c r="T49" s="63"/>
      <c r="U49" s="63"/>
      <c r="V49" s="63"/>
      <c r="W49" s="63"/>
      <c r="X49" s="63"/>
      <c r="Y49" s="63"/>
      <c r="Z49" s="63"/>
      <c r="AA49" s="63"/>
      <c r="AB49" s="63"/>
      <c r="AC49" s="63"/>
      <c r="AD49" s="63"/>
      <c r="AE49" s="63"/>
      <c r="AF49" s="63"/>
      <c r="AG49" s="63"/>
      <c r="AH49" s="62" t="s">
        <v>51</v>
      </c>
      <c r="AI49" s="63"/>
      <c r="AJ49" s="63"/>
      <c r="AK49" s="63"/>
      <c r="AL49" s="63"/>
      <c r="AM49" s="63"/>
      <c r="AN49" s="63"/>
      <c r="AO49" s="63"/>
      <c r="AP49" s="61"/>
      <c r="AQ49" s="61"/>
      <c r="AR49" s="64"/>
    </row>
    <row r="50">
      <c r="B50" s="22"/>
      <c r="C50" s="23"/>
      <c r="D50" s="23"/>
      <c r="E50" s="23"/>
      <c r="F50" s="23"/>
      <c r="G50" s="23"/>
      <c r="H50" s="23"/>
      <c r="I50" s="23"/>
      <c r="J50" s="23"/>
      <c r="K50" s="23"/>
      <c r="L50" s="23"/>
      <c r="M50" s="23"/>
      <c r="N50" s="23"/>
      <c r="O50" s="23"/>
      <c r="P50" s="23"/>
      <c r="Q50" s="23"/>
      <c r="R50" s="23"/>
      <c r="S50" s="23"/>
      <c r="T50" s="23"/>
      <c r="U50" s="23"/>
      <c r="V50" s="23"/>
      <c r="W50" s="23"/>
      <c r="X50" s="23"/>
      <c r="Y50" s="23"/>
      <c r="Z50" s="23"/>
      <c r="AA50" s="23"/>
      <c r="AB50" s="23"/>
      <c r="AC50" s="23"/>
      <c r="AD50" s="23"/>
      <c r="AE50" s="23"/>
      <c r="AF50" s="23"/>
      <c r="AG50" s="23"/>
      <c r="AH50" s="23"/>
      <c r="AI50" s="23"/>
      <c r="AJ50" s="23"/>
      <c r="AK50" s="23"/>
      <c r="AL50" s="23"/>
      <c r="AM50" s="23"/>
      <c r="AN50" s="23"/>
      <c r="AO50" s="23"/>
      <c r="AP50" s="23"/>
      <c r="AQ50" s="23"/>
      <c r="AR50" s="21"/>
    </row>
    <row r="51">
      <c r="B51" s="22"/>
      <c r="C51" s="23"/>
      <c r="D51" s="23"/>
      <c r="E51" s="23"/>
      <c r="F51" s="23"/>
      <c r="G51" s="23"/>
      <c r="H51" s="23"/>
      <c r="I51" s="23"/>
      <c r="J51" s="23"/>
      <c r="K51" s="23"/>
      <c r="L51" s="23"/>
      <c r="M51" s="23"/>
      <c r="N51" s="23"/>
      <c r="O51" s="23"/>
      <c r="P51" s="23"/>
      <c r="Q51" s="23"/>
      <c r="R51" s="23"/>
      <c r="S51" s="23"/>
      <c r="T51" s="23"/>
      <c r="U51" s="23"/>
      <c r="V51" s="23"/>
      <c r="W51" s="23"/>
      <c r="X51" s="23"/>
      <c r="Y51" s="23"/>
      <c r="Z51" s="23"/>
      <c r="AA51" s="23"/>
      <c r="AB51" s="23"/>
      <c r="AC51" s="23"/>
      <c r="AD51" s="23"/>
      <c r="AE51" s="23"/>
      <c r="AF51" s="23"/>
      <c r="AG51" s="23"/>
      <c r="AH51" s="23"/>
      <c r="AI51" s="23"/>
      <c r="AJ51" s="23"/>
      <c r="AK51" s="23"/>
      <c r="AL51" s="23"/>
      <c r="AM51" s="23"/>
      <c r="AN51" s="23"/>
      <c r="AO51" s="23"/>
      <c r="AP51" s="23"/>
      <c r="AQ51" s="23"/>
      <c r="AR51" s="21"/>
    </row>
    <row r="52">
      <c r="B52" s="22"/>
      <c r="C52" s="23"/>
      <c r="D52" s="23"/>
      <c r="E52" s="23"/>
      <c r="F52" s="23"/>
      <c r="G52" s="23"/>
      <c r="H52" s="23"/>
      <c r="I52" s="23"/>
      <c r="J52" s="23"/>
      <c r="K52" s="23"/>
      <c r="L52" s="23"/>
      <c r="M52" s="23"/>
      <c r="N52" s="23"/>
      <c r="O52" s="23"/>
      <c r="P52" s="23"/>
      <c r="Q52" s="23"/>
      <c r="R52" s="23"/>
      <c r="S52" s="23"/>
      <c r="T52" s="23"/>
      <c r="U52" s="23"/>
      <c r="V52" s="23"/>
      <c r="W52" s="23"/>
      <c r="X52" s="23"/>
      <c r="Y52" s="23"/>
      <c r="Z52" s="23"/>
      <c r="AA52" s="23"/>
      <c r="AB52" s="23"/>
      <c r="AC52" s="23"/>
      <c r="AD52" s="23"/>
      <c r="AE52" s="23"/>
      <c r="AF52" s="23"/>
      <c r="AG52" s="23"/>
      <c r="AH52" s="23"/>
      <c r="AI52" s="23"/>
      <c r="AJ52" s="23"/>
      <c r="AK52" s="23"/>
      <c r="AL52" s="23"/>
      <c r="AM52" s="23"/>
      <c r="AN52" s="23"/>
      <c r="AO52" s="23"/>
      <c r="AP52" s="23"/>
      <c r="AQ52" s="23"/>
      <c r="AR52" s="21"/>
    </row>
    <row r="53">
      <c r="B53" s="22"/>
      <c r="C53" s="23"/>
      <c r="D53" s="23"/>
      <c r="E53" s="23"/>
      <c r="F53" s="23"/>
      <c r="G53" s="23"/>
      <c r="H53" s="23"/>
      <c r="I53" s="23"/>
      <c r="J53" s="23"/>
      <c r="K53" s="23"/>
      <c r="L53" s="23"/>
      <c r="M53" s="23"/>
      <c r="N53" s="23"/>
      <c r="O53" s="23"/>
      <c r="P53" s="23"/>
      <c r="Q53" s="23"/>
      <c r="R53" s="23"/>
      <c r="S53" s="23"/>
      <c r="T53" s="23"/>
      <c r="U53" s="23"/>
      <c r="V53" s="23"/>
      <c r="W53" s="23"/>
      <c r="X53" s="23"/>
      <c r="Y53" s="23"/>
      <c r="Z53" s="23"/>
      <c r="AA53" s="23"/>
      <c r="AB53" s="23"/>
      <c r="AC53" s="23"/>
      <c r="AD53" s="23"/>
      <c r="AE53" s="23"/>
      <c r="AF53" s="23"/>
      <c r="AG53" s="23"/>
      <c r="AH53" s="23"/>
      <c r="AI53" s="23"/>
      <c r="AJ53" s="23"/>
      <c r="AK53" s="23"/>
      <c r="AL53" s="23"/>
      <c r="AM53" s="23"/>
      <c r="AN53" s="23"/>
      <c r="AO53" s="23"/>
      <c r="AP53" s="23"/>
      <c r="AQ53" s="23"/>
      <c r="AR53" s="21"/>
    </row>
    <row r="54">
      <c r="B54" s="22"/>
      <c r="C54" s="23"/>
      <c r="D54" s="23"/>
      <c r="E54" s="23"/>
      <c r="F54" s="23"/>
      <c r="G54" s="23"/>
      <c r="H54" s="23"/>
      <c r="I54" s="23"/>
      <c r="J54" s="23"/>
      <c r="K54" s="23"/>
      <c r="L54" s="23"/>
      <c r="M54" s="23"/>
      <c r="N54" s="23"/>
      <c r="O54" s="23"/>
      <c r="P54" s="23"/>
      <c r="Q54" s="23"/>
      <c r="R54" s="23"/>
      <c r="S54" s="23"/>
      <c r="T54" s="23"/>
      <c r="U54" s="23"/>
      <c r="V54" s="23"/>
      <c r="W54" s="23"/>
      <c r="X54" s="23"/>
      <c r="Y54" s="23"/>
      <c r="Z54" s="23"/>
      <c r="AA54" s="23"/>
      <c r="AB54" s="23"/>
      <c r="AC54" s="23"/>
      <c r="AD54" s="23"/>
      <c r="AE54" s="23"/>
      <c r="AF54" s="23"/>
      <c r="AG54" s="23"/>
      <c r="AH54" s="23"/>
      <c r="AI54" s="23"/>
      <c r="AJ54" s="23"/>
      <c r="AK54" s="23"/>
      <c r="AL54" s="23"/>
      <c r="AM54" s="23"/>
      <c r="AN54" s="23"/>
      <c r="AO54" s="23"/>
      <c r="AP54" s="23"/>
      <c r="AQ54" s="23"/>
      <c r="AR54" s="21"/>
    </row>
    <row r="55">
      <c r="B55" s="22"/>
      <c r="C55" s="23"/>
      <c r="D55" s="23"/>
      <c r="E55" s="23"/>
      <c r="F55" s="23"/>
      <c r="G55" s="23"/>
      <c r="H55" s="23"/>
      <c r="I55" s="23"/>
      <c r="J55" s="23"/>
      <c r="K55" s="23"/>
      <c r="L55" s="23"/>
      <c r="M55" s="23"/>
      <c r="N55" s="23"/>
      <c r="O55" s="23"/>
      <c r="P55" s="23"/>
      <c r="Q55" s="23"/>
      <c r="R55" s="23"/>
      <c r="S55" s="23"/>
      <c r="T55" s="23"/>
      <c r="U55" s="23"/>
      <c r="V55" s="23"/>
      <c r="W55" s="23"/>
      <c r="X55" s="23"/>
      <c r="Y55" s="23"/>
      <c r="Z55" s="23"/>
      <c r="AA55" s="23"/>
      <c r="AB55" s="23"/>
      <c r="AC55" s="23"/>
      <c r="AD55" s="23"/>
      <c r="AE55" s="23"/>
      <c r="AF55" s="23"/>
      <c r="AG55" s="23"/>
      <c r="AH55" s="23"/>
      <c r="AI55" s="23"/>
      <c r="AJ55" s="23"/>
      <c r="AK55" s="23"/>
      <c r="AL55" s="23"/>
      <c r="AM55" s="23"/>
      <c r="AN55" s="23"/>
      <c r="AO55" s="23"/>
      <c r="AP55" s="23"/>
      <c r="AQ55" s="23"/>
      <c r="AR55" s="21"/>
    </row>
    <row r="56">
      <c r="B56" s="22"/>
      <c r="C56" s="23"/>
      <c r="D56" s="23"/>
      <c r="E56" s="23"/>
      <c r="F56" s="23"/>
      <c r="G56" s="23"/>
      <c r="H56" s="23"/>
      <c r="I56" s="23"/>
      <c r="J56" s="23"/>
      <c r="K56" s="23"/>
      <c r="L56" s="23"/>
      <c r="M56" s="23"/>
      <c r="N56" s="23"/>
      <c r="O56" s="23"/>
      <c r="P56" s="23"/>
      <c r="Q56" s="23"/>
      <c r="R56" s="23"/>
      <c r="S56" s="23"/>
      <c r="T56" s="23"/>
      <c r="U56" s="23"/>
      <c r="V56" s="23"/>
      <c r="W56" s="23"/>
      <c r="X56" s="23"/>
      <c r="Y56" s="23"/>
      <c r="Z56" s="23"/>
      <c r="AA56" s="23"/>
      <c r="AB56" s="23"/>
      <c r="AC56" s="23"/>
      <c r="AD56" s="23"/>
      <c r="AE56" s="23"/>
      <c r="AF56" s="23"/>
      <c r="AG56" s="23"/>
      <c r="AH56" s="23"/>
      <c r="AI56" s="23"/>
      <c r="AJ56" s="23"/>
      <c r="AK56" s="23"/>
      <c r="AL56" s="23"/>
      <c r="AM56" s="23"/>
      <c r="AN56" s="23"/>
      <c r="AO56" s="23"/>
      <c r="AP56" s="23"/>
      <c r="AQ56" s="23"/>
      <c r="AR56" s="21"/>
    </row>
    <row r="57">
      <c r="B57" s="22"/>
      <c r="C57" s="23"/>
      <c r="D57" s="23"/>
      <c r="E57" s="23"/>
      <c r="F57" s="23"/>
      <c r="G57" s="23"/>
      <c r="H57" s="23"/>
      <c r="I57" s="23"/>
      <c r="J57" s="23"/>
      <c r="K57" s="23"/>
      <c r="L57" s="23"/>
      <c r="M57" s="23"/>
      <c r="N57" s="23"/>
      <c r="O57" s="23"/>
      <c r="P57" s="23"/>
      <c r="Q57" s="23"/>
      <c r="R57" s="23"/>
      <c r="S57" s="23"/>
      <c r="T57" s="23"/>
      <c r="U57" s="23"/>
      <c r="V57" s="23"/>
      <c r="W57" s="23"/>
      <c r="X57" s="23"/>
      <c r="Y57" s="23"/>
      <c r="Z57" s="23"/>
      <c r="AA57" s="23"/>
      <c r="AB57" s="23"/>
      <c r="AC57" s="23"/>
      <c r="AD57" s="23"/>
      <c r="AE57" s="23"/>
      <c r="AF57" s="23"/>
      <c r="AG57" s="23"/>
      <c r="AH57" s="23"/>
      <c r="AI57" s="23"/>
      <c r="AJ57" s="23"/>
      <c r="AK57" s="23"/>
      <c r="AL57" s="23"/>
      <c r="AM57" s="23"/>
      <c r="AN57" s="23"/>
      <c r="AO57" s="23"/>
      <c r="AP57" s="23"/>
      <c r="AQ57" s="23"/>
      <c r="AR57" s="21"/>
    </row>
    <row r="58">
      <c r="B58" s="22"/>
      <c r="C58" s="23"/>
      <c r="D58" s="23"/>
      <c r="E58" s="23"/>
      <c r="F58" s="23"/>
      <c r="G58" s="23"/>
      <c r="H58" s="23"/>
      <c r="I58" s="23"/>
      <c r="J58" s="23"/>
      <c r="K58" s="23"/>
      <c r="L58" s="23"/>
      <c r="M58" s="23"/>
      <c r="N58" s="23"/>
      <c r="O58" s="23"/>
      <c r="P58" s="23"/>
      <c r="Q58" s="23"/>
      <c r="R58" s="23"/>
      <c r="S58" s="23"/>
      <c r="T58" s="23"/>
      <c r="U58" s="23"/>
      <c r="V58" s="23"/>
      <c r="W58" s="23"/>
      <c r="X58" s="23"/>
      <c r="Y58" s="23"/>
      <c r="Z58" s="23"/>
      <c r="AA58" s="23"/>
      <c r="AB58" s="23"/>
      <c r="AC58" s="23"/>
      <c r="AD58" s="23"/>
      <c r="AE58" s="23"/>
      <c r="AF58" s="23"/>
      <c r="AG58" s="23"/>
      <c r="AH58" s="23"/>
      <c r="AI58" s="23"/>
      <c r="AJ58" s="23"/>
      <c r="AK58" s="23"/>
      <c r="AL58" s="23"/>
      <c r="AM58" s="23"/>
      <c r="AN58" s="23"/>
      <c r="AO58" s="23"/>
      <c r="AP58" s="23"/>
      <c r="AQ58" s="23"/>
      <c r="AR58" s="21"/>
    </row>
    <row r="59">
      <c r="B59" s="22"/>
      <c r="C59" s="23"/>
      <c r="D59" s="23"/>
      <c r="E59" s="23"/>
      <c r="F59" s="23"/>
      <c r="G59" s="23"/>
      <c r="H59" s="23"/>
      <c r="I59" s="23"/>
      <c r="J59" s="23"/>
      <c r="K59" s="23"/>
      <c r="L59" s="23"/>
      <c r="M59" s="23"/>
      <c r="N59" s="23"/>
      <c r="O59" s="23"/>
      <c r="P59" s="23"/>
      <c r="Q59" s="23"/>
      <c r="R59" s="23"/>
      <c r="S59" s="23"/>
      <c r="T59" s="23"/>
      <c r="U59" s="23"/>
      <c r="V59" s="23"/>
      <c r="W59" s="23"/>
      <c r="X59" s="23"/>
      <c r="Y59" s="23"/>
      <c r="Z59" s="23"/>
      <c r="AA59" s="23"/>
      <c r="AB59" s="23"/>
      <c r="AC59" s="23"/>
      <c r="AD59" s="23"/>
      <c r="AE59" s="23"/>
      <c r="AF59" s="23"/>
      <c r="AG59" s="23"/>
      <c r="AH59" s="23"/>
      <c r="AI59" s="23"/>
      <c r="AJ59" s="23"/>
      <c r="AK59" s="23"/>
      <c r="AL59" s="23"/>
      <c r="AM59" s="23"/>
      <c r="AN59" s="23"/>
      <c r="AO59" s="23"/>
      <c r="AP59" s="23"/>
      <c r="AQ59" s="23"/>
      <c r="AR59" s="21"/>
    </row>
    <row r="60" s="2" customFormat="1">
      <c r="A60" s="39"/>
      <c r="B60" s="40"/>
      <c r="C60" s="41"/>
      <c r="D60" s="65" t="s">
        <v>52</v>
      </c>
      <c r="E60" s="43"/>
      <c r="F60" s="43"/>
      <c r="G60" s="43"/>
      <c r="H60" s="43"/>
      <c r="I60" s="43"/>
      <c r="J60" s="43"/>
      <c r="K60" s="43"/>
      <c r="L60" s="43"/>
      <c r="M60" s="43"/>
      <c r="N60" s="43"/>
      <c r="O60" s="43"/>
      <c r="P60" s="43"/>
      <c r="Q60" s="43"/>
      <c r="R60" s="43"/>
      <c r="S60" s="43"/>
      <c r="T60" s="43"/>
      <c r="U60" s="43"/>
      <c r="V60" s="65" t="s">
        <v>53</v>
      </c>
      <c r="W60" s="43"/>
      <c r="X60" s="43"/>
      <c r="Y60" s="43"/>
      <c r="Z60" s="43"/>
      <c r="AA60" s="43"/>
      <c r="AB60" s="43"/>
      <c r="AC60" s="43"/>
      <c r="AD60" s="43"/>
      <c r="AE60" s="43"/>
      <c r="AF60" s="43"/>
      <c r="AG60" s="43"/>
      <c r="AH60" s="65" t="s">
        <v>52</v>
      </c>
      <c r="AI60" s="43"/>
      <c r="AJ60" s="43"/>
      <c r="AK60" s="43"/>
      <c r="AL60" s="43"/>
      <c r="AM60" s="65" t="s">
        <v>53</v>
      </c>
      <c r="AN60" s="43"/>
      <c r="AO60" s="43"/>
      <c r="AP60" s="41"/>
      <c r="AQ60" s="41"/>
      <c r="AR60" s="45"/>
      <c r="BE60" s="39"/>
    </row>
    <row r="61">
      <c r="B61" s="22"/>
      <c r="C61" s="23"/>
      <c r="D61" s="23"/>
      <c r="E61" s="23"/>
      <c r="F61" s="23"/>
      <c r="G61" s="23"/>
      <c r="H61" s="23"/>
      <c r="I61" s="23"/>
      <c r="J61" s="23"/>
      <c r="K61" s="23"/>
      <c r="L61" s="23"/>
      <c r="M61" s="23"/>
      <c r="N61" s="23"/>
      <c r="O61" s="23"/>
      <c r="P61" s="23"/>
      <c r="Q61" s="23"/>
      <c r="R61" s="23"/>
      <c r="S61" s="23"/>
      <c r="T61" s="23"/>
      <c r="U61" s="23"/>
      <c r="V61" s="23"/>
      <c r="W61" s="23"/>
      <c r="X61" s="23"/>
      <c r="Y61" s="23"/>
      <c r="Z61" s="23"/>
      <c r="AA61" s="23"/>
      <c r="AB61" s="23"/>
      <c r="AC61" s="23"/>
      <c r="AD61" s="23"/>
      <c r="AE61" s="23"/>
      <c r="AF61" s="23"/>
      <c r="AG61" s="23"/>
      <c r="AH61" s="23"/>
      <c r="AI61" s="23"/>
      <c r="AJ61" s="23"/>
      <c r="AK61" s="23"/>
      <c r="AL61" s="23"/>
      <c r="AM61" s="23"/>
      <c r="AN61" s="23"/>
      <c r="AO61" s="23"/>
      <c r="AP61" s="23"/>
      <c r="AQ61" s="23"/>
      <c r="AR61" s="21"/>
    </row>
    <row r="62">
      <c r="B62" s="22"/>
      <c r="C62" s="23"/>
      <c r="D62" s="23"/>
      <c r="E62" s="23"/>
      <c r="F62" s="23"/>
      <c r="G62" s="23"/>
      <c r="H62" s="23"/>
      <c r="I62" s="23"/>
      <c r="J62" s="23"/>
      <c r="K62" s="23"/>
      <c r="L62" s="23"/>
      <c r="M62" s="23"/>
      <c r="N62" s="23"/>
      <c r="O62" s="23"/>
      <c r="P62" s="23"/>
      <c r="Q62" s="23"/>
      <c r="R62" s="23"/>
      <c r="S62" s="23"/>
      <c r="T62" s="23"/>
      <c r="U62" s="23"/>
      <c r="V62" s="23"/>
      <c r="W62" s="23"/>
      <c r="X62" s="23"/>
      <c r="Y62" s="23"/>
      <c r="Z62" s="23"/>
      <c r="AA62" s="23"/>
      <c r="AB62" s="23"/>
      <c r="AC62" s="23"/>
      <c r="AD62" s="23"/>
      <c r="AE62" s="23"/>
      <c r="AF62" s="23"/>
      <c r="AG62" s="23"/>
      <c r="AH62" s="23"/>
      <c r="AI62" s="23"/>
      <c r="AJ62" s="23"/>
      <c r="AK62" s="23"/>
      <c r="AL62" s="23"/>
      <c r="AM62" s="23"/>
      <c r="AN62" s="23"/>
      <c r="AO62" s="23"/>
      <c r="AP62" s="23"/>
      <c r="AQ62" s="23"/>
      <c r="AR62" s="21"/>
    </row>
    <row r="63">
      <c r="B63" s="22"/>
      <c r="C63" s="23"/>
      <c r="D63" s="23"/>
      <c r="E63" s="23"/>
      <c r="F63" s="23"/>
      <c r="G63" s="23"/>
      <c r="H63" s="23"/>
      <c r="I63" s="23"/>
      <c r="J63" s="23"/>
      <c r="K63" s="23"/>
      <c r="L63" s="23"/>
      <c r="M63" s="23"/>
      <c r="N63" s="23"/>
      <c r="O63" s="23"/>
      <c r="P63" s="23"/>
      <c r="Q63" s="23"/>
      <c r="R63" s="23"/>
      <c r="S63" s="23"/>
      <c r="T63" s="23"/>
      <c r="U63" s="23"/>
      <c r="V63" s="23"/>
      <c r="W63" s="23"/>
      <c r="X63" s="23"/>
      <c r="Y63" s="23"/>
      <c r="Z63" s="23"/>
      <c r="AA63" s="23"/>
      <c r="AB63" s="23"/>
      <c r="AC63" s="23"/>
      <c r="AD63" s="23"/>
      <c r="AE63" s="23"/>
      <c r="AF63" s="23"/>
      <c r="AG63" s="23"/>
      <c r="AH63" s="23"/>
      <c r="AI63" s="23"/>
      <c r="AJ63" s="23"/>
      <c r="AK63" s="23"/>
      <c r="AL63" s="23"/>
      <c r="AM63" s="23"/>
      <c r="AN63" s="23"/>
      <c r="AO63" s="23"/>
      <c r="AP63" s="23"/>
      <c r="AQ63" s="23"/>
      <c r="AR63" s="21"/>
    </row>
    <row r="64" s="2" customFormat="1">
      <c r="A64" s="39"/>
      <c r="B64" s="40"/>
      <c r="C64" s="41"/>
      <c r="D64" s="62" t="s">
        <v>54</v>
      </c>
      <c r="E64" s="66"/>
      <c r="F64" s="66"/>
      <c r="G64" s="66"/>
      <c r="H64" s="66"/>
      <c r="I64" s="66"/>
      <c r="J64" s="66"/>
      <c r="K64" s="66"/>
      <c r="L64" s="66"/>
      <c r="M64" s="66"/>
      <c r="N64" s="66"/>
      <c r="O64" s="66"/>
      <c r="P64" s="66"/>
      <c r="Q64" s="66"/>
      <c r="R64" s="66"/>
      <c r="S64" s="66"/>
      <c r="T64" s="66"/>
      <c r="U64" s="66"/>
      <c r="V64" s="66"/>
      <c r="W64" s="66"/>
      <c r="X64" s="66"/>
      <c r="Y64" s="66"/>
      <c r="Z64" s="66"/>
      <c r="AA64" s="66"/>
      <c r="AB64" s="66"/>
      <c r="AC64" s="66"/>
      <c r="AD64" s="66"/>
      <c r="AE64" s="66"/>
      <c r="AF64" s="66"/>
      <c r="AG64" s="66"/>
      <c r="AH64" s="62" t="s">
        <v>55</v>
      </c>
      <c r="AI64" s="66"/>
      <c r="AJ64" s="66"/>
      <c r="AK64" s="66"/>
      <c r="AL64" s="66"/>
      <c r="AM64" s="66"/>
      <c r="AN64" s="66"/>
      <c r="AO64" s="66"/>
      <c r="AP64" s="41"/>
      <c r="AQ64" s="41"/>
      <c r="AR64" s="45"/>
      <c r="BE64" s="39"/>
    </row>
    <row r="65">
      <c r="B65" s="22"/>
      <c r="C65" s="23"/>
      <c r="D65" s="23"/>
      <c r="E65" s="23"/>
      <c r="F65" s="23"/>
      <c r="G65" s="23"/>
      <c r="H65" s="23"/>
      <c r="I65" s="23"/>
      <c r="J65" s="23"/>
      <c r="K65" s="23"/>
      <c r="L65" s="23"/>
      <c r="M65" s="23"/>
      <c r="N65" s="23"/>
      <c r="O65" s="23"/>
      <c r="P65" s="23"/>
      <c r="Q65" s="23"/>
      <c r="R65" s="23"/>
      <c r="S65" s="23"/>
      <c r="T65" s="23"/>
      <c r="U65" s="23"/>
      <c r="V65" s="23"/>
      <c r="W65" s="23"/>
      <c r="X65" s="23"/>
      <c r="Y65" s="23"/>
      <c r="Z65" s="23"/>
      <c r="AA65" s="23"/>
      <c r="AB65" s="23"/>
      <c r="AC65" s="23"/>
      <c r="AD65" s="23"/>
      <c r="AE65" s="23"/>
      <c r="AF65" s="23"/>
      <c r="AG65" s="23"/>
      <c r="AH65" s="23"/>
      <c r="AI65" s="23"/>
      <c r="AJ65" s="23"/>
      <c r="AK65" s="23"/>
      <c r="AL65" s="23"/>
      <c r="AM65" s="23"/>
      <c r="AN65" s="23"/>
      <c r="AO65" s="23"/>
      <c r="AP65" s="23"/>
      <c r="AQ65" s="23"/>
      <c r="AR65" s="21"/>
    </row>
    <row r="66">
      <c r="B66" s="22"/>
      <c r="C66" s="23"/>
      <c r="D66" s="23"/>
      <c r="E66" s="23"/>
      <c r="F66" s="23"/>
      <c r="G66" s="23"/>
      <c r="H66" s="23"/>
      <c r="I66" s="23"/>
      <c r="J66" s="23"/>
      <c r="K66" s="23"/>
      <c r="L66" s="23"/>
      <c r="M66" s="23"/>
      <c r="N66" s="23"/>
      <c r="O66" s="23"/>
      <c r="P66" s="23"/>
      <c r="Q66" s="23"/>
      <c r="R66" s="23"/>
      <c r="S66" s="23"/>
      <c r="T66" s="23"/>
      <c r="U66" s="23"/>
      <c r="V66" s="23"/>
      <c r="W66" s="23"/>
      <c r="X66" s="23"/>
      <c r="Y66" s="23"/>
      <c r="Z66" s="23"/>
      <c r="AA66" s="23"/>
      <c r="AB66" s="23"/>
      <c r="AC66" s="23"/>
      <c r="AD66" s="23"/>
      <c r="AE66" s="23"/>
      <c r="AF66" s="23"/>
      <c r="AG66" s="23"/>
      <c r="AH66" s="23"/>
      <c r="AI66" s="23"/>
      <c r="AJ66" s="23"/>
      <c r="AK66" s="23"/>
      <c r="AL66" s="23"/>
      <c r="AM66" s="23"/>
      <c r="AN66" s="23"/>
      <c r="AO66" s="23"/>
      <c r="AP66" s="23"/>
      <c r="AQ66" s="23"/>
      <c r="AR66" s="21"/>
    </row>
    <row r="67">
      <c r="B67" s="22"/>
      <c r="C67" s="23"/>
      <c r="D67" s="23"/>
      <c r="E67" s="23"/>
      <c r="F67" s="23"/>
      <c r="G67" s="23"/>
      <c r="H67" s="23"/>
      <c r="I67" s="23"/>
      <c r="J67" s="23"/>
      <c r="K67" s="23"/>
      <c r="L67" s="23"/>
      <c r="M67" s="23"/>
      <c r="N67" s="23"/>
      <c r="O67" s="23"/>
      <c r="P67" s="23"/>
      <c r="Q67" s="23"/>
      <c r="R67" s="23"/>
      <c r="S67" s="23"/>
      <c r="T67" s="23"/>
      <c r="U67" s="23"/>
      <c r="V67" s="23"/>
      <c r="W67" s="23"/>
      <c r="X67" s="23"/>
      <c r="Y67" s="23"/>
      <c r="Z67" s="23"/>
      <c r="AA67" s="23"/>
      <c r="AB67" s="23"/>
      <c r="AC67" s="23"/>
      <c r="AD67" s="23"/>
      <c r="AE67" s="23"/>
      <c r="AF67" s="23"/>
      <c r="AG67" s="23"/>
      <c r="AH67" s="23"/>
      <c r="AI67" s="23"/>
      <c r="AJ67" s="23"/>
      <c r="AK67" s="23"/>
      <c r="AL67" s="23"/>
      <c r="AM67" s="23"/>
      <c r="AN67" s="23"/>
      <c r="AO67" s="23"/>
      <c r="AP67" s="23"/>
      <c r="AQ67" s="23"/>
      <c r="AR67" s="21"/>
    </row>
    <row r="68">
      <c r="B68" s="22"/>
      <c r="C68" s="23"/>
      <c r="D68" s="23"/>
      <c r="E68" s="23"/>
      <c r="F68" s="23"/>
      <c r="G68" s="23"/>
      <c r="H68" s="23"/>
      <c r="I68" s="23"/>
      <c r="J68" s="23"/>
      <c r="K68" s="23"/>
      <c r="L68" s="23"/>
      <c r="M68" s="23"/>
      <c r="N68" s="23"/>
      <c r="O68" s="23"/>
      <c r="P68" s="23"/>
      <c r="Q68" s="23"/>
      <c r="R68" s="23"/>
      <c r="S68" s="23"/>
      <c r="T68" s="23"/>
      <c r="U68" s="23"/>
      <c r="V68" s="23"/>
      <c r="W68" s="23"/>
      <c r="X68" s="23"/>
      <c r="Y68" s="23"/>
      <c r="Z68" s="23"/>
      <c r="AA68" s="23"/>
      <c r="AB68" s="23"/>
      <c r="AC68" s="23"/>
      <c r="AD68" s="23"/>
      <c r="AE68" s="23"/>
      <c r="AF68" s="23"/>
      <c r="AG68" s="23"/>
      <c r="AH68" s="23"/>
      <c r="AI68" s="23"/>
      <c r="AJ68" s="23"/>
      <c r="AK68" s="23"/>
      <c r="AL68" s="23"/>
      <c r="AM68" s="23"/>
      <c r="AN68" s="23"/>
      <c r="AO68" s="23"/>
      <c r="AP68" s="23"/>
      <c r="AQ68" s="23"/>
      <c r="AR68" s="21"/>
    </row>
    <row r="69">
      <c r="B69" s="22"/>
      <c r="C69" s="23"/>
      <c r="D69" s="23"/>
      <c r="E69" s="23"/>
      <c r="F69" s="23"/>
      <c r="G69" s="23"/>
      <c r="H69" s="23"/>
      <c r="I69" s="23"/>
      <c r="J69" s="23"/>
      <c r="K69" s="23"/>
      <c r="L69" s="23"/>
      <c r="M69" s="23"/>
      <c r="N69" s="23"/>
      <c r="O69" s="23"/>
      <c r="P69" s="23"/>
      <c r="Q69" s="23"/>
      <c r="R69" s="23"/>
      <c r="S69" s="23"/>
      <c r="T69" s="23"/>
      <c r="U69" s="23"/>
      <c r="V69" s="23"/>
      <c r="W69" s="23"/>
      <c r="X69" s="23"/>
      <c r="Y69" s="23"/>
      <c r="Z69" s="23"/>
      <c r="AA69" s="23"/>
      <c r="AB69" s="23"/>
      <c r="AC69" s="23"/>
      <c r="AD69" s="23"/>
      <c r="AE69" s="23"/>
      <c r="AF69" s="23"/>
      <c r="AG69" s="23"/>
      <c r="AH69" s="23"/>
      <c r="AI69" s="23"/>
      <c r="AJ69" s="23"/>
      <c r="AK69" s="23"/>
      <c r="AL69" s="23"/>
      <c r="AM69" s="23"/>
      <c r="AN69" s="23"/>
      <c r="AO69" s="23"/>
      <c r="AP69" s="23"/>
      <c r="AQ69" s="23"/>
      <c r="AR69" s="21"/>
    </row>
    <row r="70">
      <c r="B70" s="22"/>
      <c r="C70" s="23"/>
      <c r="D70" s="23"/>
      <c r="E70" s="23"/>
      <c r="F70" s="23"/>
      <c r="G70" s="23"/>
      <c r="H70" s="23"/>
      <c r="I70" s="23"/>
      <c r="J70" s="23"/>
      <c r="K70" s="23"/>
      <c r="L70" s="23"/>
      <c r="M70" s="23"/>
      <c r="N70" s="23"/>
      <c r="O70" s="23"/>
      <c r="P70" s="23"/>
      <c r="Q70" s="23"/>
      <c r="R70" s="23"/>
      <c r="S70" s="23"/>
      <c r="T70" s="23"/>
      <c r="U70" s="23"/>
      <c r="V70" s="23"/>
      <c r="W70" s="23"/>
      <c r="X70" s="23"/>
      <c r="Y70" s="23"/>
      <c r="Z70" s="23"/>
      <c r="AA70" s="23"/>
      <c r="AB70" s="23"/>
      <c r="AC70" s="23"/>
      <c r="AD70" s="23"/>
      <c r="AE70" s="23"/>
      <c r="AF70" s="23"/>
      <c r="AG70" s="23"/>
      <c r="AH70" s="23"/>
      <c r="AI70" s="23"/>
      <c r="AJ70" s="23"/>
      <c r="AK70" s="23"/>
      <c r="AL70" s="23"/>
      <c r="AM70" s="23"/>
      <c r="AN70" s="23"/>
      <c r="AO70" s="23"/>
      <c r="AP70" s="23"/>
      <c r="AQ70" s="23"/>
      <c r="AR70" s="21"/>
    </row>
    <row r="71">
      <c r="B71" s="22"/>
      <c r="C71" s="23"/>
      <c r="D71" s="23"/>
      <c r="E71" s="23"/>
      <c r="F71" s="23"/>
      <c r="G71" s="23"/>
      <c r="H71" s="23"/>
      <c r="I71" s="23"/>
      <c r="J71" s="23"/>
      <c r="K71" s="23"/>
      <c r="L71" s="23"/>
      <c r="M71" s="23"/>
      <c r="N71" s="23"/>
      <c r="O71" s="23"/>
      <c r="P71" s="23"/>
      <c r="Q71" s="23"/>
      <c r="R71" s="23"/>
      <c r="S71" s="23"/>
      <c r="T71" s="23"/>
      <c r="U71" s="23"/>
      <c r="V71" s="23"/>
      <c r="W71" s="23"/>
      <c r="X71" s="23"/>
      <c r="Y71" s="23"/>
      <c r="Z71" s="23"/>
      <c r="AA71" s="23"/>
      <c r="AB71" s="23"/>
      <c r="AC71" s="23"/>
      <c r="AD71" s="23"/>
      <c r="AE71" s="23"/>
      <c r="AF71" s="23"/>
      <c r="AG71" s="23"/>
      <c r="AH71" s="23"/>
      <c r="AI71" s="23"/>
      <c r="AJ71" s="23"/>
      <c r="AK71" s="23"/>
      <c r="AL71" s="23"/>
      <c r="AM71" s="23"/>
      <c r="AN71" s="23"/>
      <c r="AO71" s="23"/>
      <c r="AP71" s="23"/>
      <c r="AQ71" s="23"/>
      <c r="AR71" s="21"/>
    </row>
    <row r="72">
      <c r="B72" s="22"/>
      <c r="C72" s="23"/>
      <c r="D72" s="23"/>
      <c r="E72" s="23"/>
      <c r="F72" s="23"/>
      <c r="G72" s="23"/>
      <c r="H72" s="23"/>
      <c r="I72" s="23"/>
      <c r="J72" s="23"/>
      <c r="K72" s="23"/>
      <c r="L72" s="23"/>
      <c r="M72" s="23"/>
      <c r="N72" s="23"/>
      <c r="O72" s="23"/>
      <c r="P72" s="23"/>
      <c r="Q72" s="23"/>
      <c r="R72" s="23"/>
      <c r="S72" s="23"/>
      <c r="T72" s="23"/>
      <c r="U72" s="23"/>
      <c r="V72" s="23"/>
      <c r="W72" s="23"/>
      <c r="X72" s="23"/>
      <c r="Y72" s="23"/>
      <c r="Z72" s="23"/>
      <c r="AA72" s="23"/>
      <c r="AB72" s="23"/>
      <c r="AC72" s="23"/>
      <c r="AD72" s="23"/>
      <c r="AE72" s="23"/>
      <c r="AF72" s="23"/>
      <c r="AG72" s="23"/>
      <c r="AH72" s="23"/>
      <c r="AI72" s="23"/>
      <c r="AJ72" s="23"/>
      <c r="AK72" s="23"/>
      <c r="AL72" s="23"/>
      <c r="AM72" s="23"/>
      <c r="AN72" s="23"/>
      <c r="AO72" s="23"/>
      <c r="AP72" s="23"/>
      <c r="AQ72" s="23"/>
      <c r="AR72" s="21"/>
    </row>
    <row r="73">
      <c r="B73" s="22"/>
      <c r="C73" s="23"/>
      <c r="D73" s="23"/>
      <c r="E73" s="23"/>
      <c r="F73" s="23"/>
      <c r="G73" s="23"/>
      <c r="H73" s="23"/>
      <c r="I73" s="23"/>
      <c r="J73" s="23"/>
      <c r="K73" s="23"/>
      <c r="L73" s="23"/>
      <c r="M73" s="23"/>
      <c r="N73" s="23"/>
      <c r="O73" s="23"/>
      <c r="P73" s="23"/>
      <c r="Q73" s="23"/>
      <c r="R73" s="23"/>
      <c r="S73" s="23"/>
      <c r="T73" s="23"/>
      <c r="U73" s="23"/>
      <c r="V73" s="23"/>
      <c r="W73" s="23"/>
      <c r="X73" s="23"/>
      <c r="Y73" s="23"/>
      <c r="Z73" s="23"/>
      <c r="AA73" s="23"/>
      <c r="AB73" s="23"/>
      <c r="AC73" s="23"/>
      <c r="AD73" s="23"/>
      <c r="AE73" s="23"/>
      <c r="AF73" s="23"/>
      <c r="AG73" s="23"/>
      <c r="AH73" s="23"/>
      <c r="AI73" s="23"/>
      <c r="AJ73" s="23"/>
      <c r="AK73" s="23"/>
      <c r="AL73" s="23"/>
      <c r="AM73" s="23"/>
      <c r="AN73" s="23"/>
      <c r="AO73" s="23"/>
      <c r="AP73" s="23"/>
      <c r="AQ73" s="23"/>
      <c r="AR73" s="21"/>
    </row>
    <row r="74">
      <c r="B74" s="22"/>
      <c r="C74" s="23"/>
      <c r="D74" s="23"/>
      <c r="E74" s="23"/>
      <c r="F74" s="23"/>
      <c r="G74" s="23"/>
      <c r="H74" s="23"/>
      <c r="I74" s="23"/>
      <c r="J74" s="23"/>
      <c r="K74" s="23"/>
      <c r="L74" s="23"/>
      <c r="M74" s="23"/>
      <c r="N74" s="23"/>
      <c r="O74" s="23"/>
      <c r="P74" s="23"/>
      <c r="Q74" s="23"/>
      <c r="R74" s="23"/>
      <c r="S74" s="23"/>
      <c r="T74" s="23"/>
      <c r="U74" s="23"/>
      <c r="V74" s="23"/>
      <c r="W74" s="23"/>
      <c r="X74" s="23"/>
      <c r="Y74" s="23"/>
      <c r="Z74" s="23"/>
      <c r="AA74" s="23"/>
      <c r="AB74" s="23"/>
      <c r="AC74" s="23"/>
      <c r="AD74" s="23"/>
      <c r="AE74" s="23"/>
      <c r="AF74" s="23"/>
      <c r="AG74" s="23"/>
      <c r="AH74" s="23"/>
      <c r="AI74" s="23"/>
      <c r="AJ74" s="23"/>
      <c r="AK74" s="23"/>
      <c r="AL74" s="23"/>
      <c r="AM74" s="23"/>
      <c r="AN74" s="23"/>
      <c r="AO74" s="23"/>
      <c r="AP74" s="23"/>
      <c r="AQ74" s="23"/>
      <c r="AR74" s="21"/>
    </row>
    <row r="75" s="2" customFormat="1">
      <c r="A75" s="39"/>
      <c r="B75" s="40"/>
      <c r="C75" s="41"/>
      <c r="D75" s="65" t="s">
        <v>52</v>
      </c>
      <c r="E75" s="43"/>
      <c r="F75" s="43"/>
      <c r="G75" s="43"/>
      <c r="H75" s="43"/>
      <c r="I75" s="43"/>
      <c r="J75" s="43"/>
      <c r="K75" s="43"/>
      <c r="L75" s="43"/>
      <c r="M75" s="43"/>
      <c r="N75" s="43"/>
      <c r="O75" s="43"/>
      <c r="P75" s="43"/>
      <c r="Q75" s="43"/>
      <c r="R75" s="43"/>
      <c r="S75" s="43"/>
      <c r="T75" s="43"/>
      <c r="U75" s="43"/>
      <c r="V75" s="65" t="s">
        <v>53</v>
      </c>
      <c r="W75" s="43"/>
      <c r="X75" s="43"/>
      <c r="Y75" s="43"/>
      <c r="Z75" s="43"/>
      <c r="AA75" s="43"/>
      <c r="AB75" s="43"/>
      <c r="AC75" s="43"/>
      <c r="AD75" s="43"/>
      <c r="AE75" s="43"/>
      <c r="AF75" s="43"/>
      <c r="AG75" s="43"/>
      <c r="AH75" s="65" t="s">
        <v>52</v>
      </c>
      <c r="AI75" s="43"/>
      <c r="AJ75" s="43"/>
      <c r="AK75" s="43"/>
      <c r="AL75" s="43"/>
      <c r="AM75" s="65" t="s">
        <v>53</v>
      </c>
      <c r="AN75" s="43"/>
      <c r="AO75" s="43"/>
      <c r="AP75" s="41"/>
      <c r="AQ75" s="41"/>
      <c r="AR75" s="45"/>
      <c r="BE75" s="39"/>
    </row>
    <row r="76" s="2" customFormat="1">
      <c r="A76" s="39"/>
      <c r="B76" s="40"/>
      <c r="C76" s="41"/>
      <c r="D76" s="41"/>
      <c r="E76" s="41"/>
      <c r="F76" s="41"/>
      <c r="G76" s="41"/>
      <c r="H76" s="41"/>
      <c r="I76" s="41"/>
      <c r="J76" s="41"/>
      <c r="K76" s="41"/>
      <c r="L76" s="41"/>
      <c r="M76" s="41"/>
      <c r="N76" s="41"/>
      <c r="O76" s="41"/>
      <c r="P76" s="41"/>
      <c r="Q76" s="41"/>
      <c r="R76" s="41"/>
      <c r="S76" s="41"/>
      <c r="T76" s="41"/>
      <c r="U76" s="41"/>
      <c r="V76" s="41"/>
      <c r="W76" s="41"/>
      <c r="X76" s="41"/>
      <c r="Y76" s="41"/>
      <c r="Z76" s="41"/>
      <c r="AA76" s="41"/>
      <c r="AB76" s="41"/>
      <c r="AC76" s="41"/>
      <c r="AD76" s="41"/>
      <c r="AE76" s="41"/>
      <c r="AF76" s="41"/>
      <c r="AG76" s="41"/>
      <c r="AH76" s="41"/>
      <c r="AI76" s="41"/>
      <c r="AJ76" s="41"/>
      <c r="AK76" s="41"/>
      <c r="AL76" s="41"/>
      <c r="AM76" s="41"/>
      <c r="AN76" s="41"/>
      <c r="AO76" s="41"/>
      <c r="AP76" s="41"/>
      <c r="AQ76" s="41"/>
      <c r="AR76" s="45"/>
      <c r="BE76" s="39"/>
    </row>
    <row r="77" s="2" customFormat="1" ht="6.96" customHeight="1">
      <c r="A77" s="39"/>
      <c r="B77" s="67"/>
      <c r="C77" s="68"/>
      <c r="D77" s="68"/>
      <c r="E77" s="68"/>
      <c r="F77" s="68"/>
      <c r="G77" s="68"/>
      <c r="H77" s="68"/>
      <c r="I77" s="68"/>
      <c r="J77" s="68"/>
      <c r="K77" s="68"/>
      <c r="L77" s="68"/>
      <c r="M77" s="68"/>
      <c r="N77" s="68"/>
      <c r="O77" s="68"/>
      <c r="P77" s="68"/>
      <c r="Q77" s="68"/>
      <c r="R77" s="68"/>
      <c r="S77" s="68"/>
      <c r="T77" s="68"/>
      <c r="U77" s="68"/>
      <c r="V77" s="68"/>
      <c r="W77" s="68"/>
      <c r="X77" s="68"/>
      <c r="Y77" s="68"/>
      <c r="Z77" s="68"/>
      <c r="AA77" s="68"/>
      <c r="AB77" s="68"/>
      <c r="AC77" s="68"/>
      <c r="AD77" s="68"/>
      <c r="AE77" s="68"/>
      <c r="AF77" s="68"/>
      <c r="AG77" s="68"/>
      <c r="AH77" s="68"/>
      <c r="AI77" s="68"/>
      <c r="AJ77" s="68"/>
      <c r="AK77" s="68"/>
      <c r="AL77" s="68"/>
      <c r="AM77" s="68"/>
      <c r="AN77" s="68"/>
      <c r="AO77" s="68"/>
      <c r="AP77" s="68"/>
      <c r="AQ77" s="68"/>
      <c r="AR77" s="45"/>
      <c r="BE77" s="39"/>
    </row>
    <row r="81" s="2" customFormat="1" ht="6.96" customHeight="1">
      <c r="A81" s="39"/>
      <c r="B81" s="69"/>
      <c r="C81" s="70"/>
      <c r="D81" s="70"/>
      <c r="E81" s="70"/>
      <c r="F81" s="70"/>
      <c r="G81" s="70"/>
      <c r="H81" s="70"/>
      <c r="I81" s="70"/>
      <c r="J81" s="70"/>
      <c r="K81" s="70"/>
      <c r="L81" s="70"/>
      <c r="M81" s="70"/>
      <c r="N81" s="70"/>
      <c r="O81" s="70"/>
      <c r="P81" s="70"/>
      <c r="Q81" s="70"/>
      <c r="R81" s="70"/>
      <c r="S81" s="70"/>
      <c r="T81" s="70"/>
      <c r="U81" s="70"/>
      <c r="V81" s="70"/>
      <c r="W81" s="70"/>
      <c r="X81" s="70"/>
      <c r="Y81" s="70"/>
      <c r="Z81" s="70"/>
      <c r="AA81" s="70"/>
      <c r="AB81" s="70"/>
      <c r="AC81" s="70"/>
      <c r="AD81" s="70"/>
      <c r="AE81" s="70"/>
      <c r="AF81" s="70"/>
      <c r="AG81" s="70"/>
      <c r="AH81" s="70"/>
      <c r="AI81" s="70"/>
      <c r="AJ81" s="70"/>
      <c r="AK81" s="70"/>
      <c r="AL81" s="70"/>
      <c r="AM81" s="70"/>
      <c r="AN81" s="70"/>
      <c r="AO81" s="70"/>
      <c r="AP81" s="70"/>
      <c r="AQ81" s="70"/>
      <c r="AR81" s="45"/>
      <c r="BE81" s="39"/>
    </row>
    <row r="82" s="2" customFormat="1" ht="24.96" customHeight="1">
      <c r="A82" s="39"/>
      <c r="B82" s="40"/>
      <c r="C82" s="24" t="s">
        <v>56</v>
      </c>
      <c r="D82" s="41"/>
      <c r="E82" s="41"/>
      <c r="F82" s="41"/>
      <c r="G82" s="41"/>
      <c r="H82" s="41"/>
      <c r="I82" s="41"/>
      <c r="J82" s="41"/>
      <c r="K82" s="41"/>
      <c r="L82" s="41"/>
      <c r="M82" s="41"/>
      <c r="N82" s="41"/>
      <c r="O82" s="41"/>
      <c r="P82" s="41"/>
      <c r="Q82" s="41"/>
      <c r="R82" s="41"/>
      <c r="S82" s="41"/>
      <c r="T82" s="41"/>
      <c r="U82" s="41"/>
      <c r="V82" s="41"/>
      <c r="W82" s="41"/>
      <c r="X82" s="41"/>
      <c r="Y82" s="41"/>
      <c r="Z82" s="41"/>
      <c r="AA82" s="41"/>
      <c r="AB82" s="41"/>
      <c r="AC82" s="41"/>
      <c r="AD82" s="41"/>
      <c r="AE82" s="41"/>
      <c r="AF82" s="41"/>
      <c r="AG82" s="41"/>
      <c r="AH82" s="41"/>
      <c r="AI82" s="41"/>
      <c r="AJ82" s="41"/>
      <c r="AK82" s="41"/>
      <c r="AL82" s="41"/>
      <c r="AM82" s="41"/>
      <c r="AN82" s="41"/>
      <c r="AO82" s="41"/>
      <c r="AP82" s="41"/>
      <c r="AQ82" s="41"/>
      <c r="AR82" s="45"/>
      <c r="BE82" s="39"/>
    </row>
    <row r="83" s="2" customFormat="1" ht="6.96" customHeight="1">
      <c r="A83" s="39"/>
      <c r="B83" s="40"/>
      <c r="C83" s="41"/>
      <c r="D83" s="41"/>
      <c r="E83" s="41"/>
      <c r="F83" s="41"/>
      <c r="G83" s="41"/>
      <c r="H83" s="41"/>
      <c r="I83" s="41"/>
      <c r="J83" s="41"/>
      <c r="K83" s="41"/>
      <c r="L83" s="41"/>
      <c r="M83" s="41"/>
      <c r="N83" s="41"/>
      <c r="O83" s="41"/>
      <c r="P83" s="41"/>
      <c r="Q83" s="41"/>
      <c r="R83" s="41"/>
      <c r="S83" s="41"/>
      <c r="T83" s="41"/>
      <c r="U83" s="41"/>
      <c r="V83" s="41"/>
      <c r="W83" s="41"/>
      <c r="X83" s="41"/>
      <c r="Y83" s="41"/>
      <c r="Z83" s="41"/>
      <c r="AA83" s="41"/>
      <c r="AB83" s="41"/>
      <c r="AC83" s="41"/>
      <c r="AD83" s="41"/>
      <c r="AE83" s="41"/>
      <c r="AF83" s="41"/>
      <c r="AG83" s="41"/>
      <c r="AH83" s="41"/>
      <c r="AI83" s="41"/>
      <c r="AJ83" s="41"/>
      <c r="AK83" s="41"/>
      <c r="AL83" s="41"/>
      <c r="AM83" s="41"/>
      <c r="AN83" s="41"/>
      <c r="AO83" s="41"/>
      <c r="AP83" s="41"/>
      <c r="AQ83" s="41"/>
      <c r="AR83" s="45"/>
      <c r="BE83" s="39"/>
    </row>
    <row r="84" s="4" customFormat="1" ht="12" customHeight="1">
      <c r="A84" s="4"/>
      <c r="B84" s="71"/>
      <c r="C84" s="33" t="s">
        <v>13</v>
      </c>
      <c r="D84" s="72"/>
      <c r="E84" s="72"/>
      <c r="F84" s="72"/>
      <c r="G84" s="72"/>
      <c r="H84" s="72"/>
      <c r="I84" s="72"/>
      <c r="J84" s="72"/>
      <c r="K84" s="72"/>
      <c r="L84" s="72" t="str">
        <f>K5</f>
        <v>05Z/2021</v>
      </c>
      <c r="M84" s="72"/>
      <c r="N84" s="72"/>
      <c r="O84" s="72"/>
      <c r="P84" s="72"/>
      <c r="Q84" s="72"/>
      <c r="R84" s="72"/>
      <c r="S84" s="72"/>
      <c r="T84" s="72"/>
      <c r="U84" s="72"/>
      <c r="V84" s="72"/>
      <c r="W84" s="72"/>
      <c r="X84" s="72"/>
      <c r="Y84" s="72"/>
      <c r="Z84" s="72"/>
      <c r="AA84" s="72"/>
      <c r="AB84" s="72"/>
      <c r="AC84" s="72"/>
      <c r="AD84" s="72"/>
      <c r="AE84" s="72"/>
      <c r="AF84" s="72"/>
      <c r="AG84" s="72"/>
      <c r="AH84" s="72"/>
      <c r="AI84" s="72"/>
      <c r="AJ84" s="72"/>
      <c r="AK84" s="72"/>
      <c r="AL84" s="72"/>
      <c r="AM84" s="72"/>
      <c r="AN84" s="72"/>
      <c r="AO84" s="72"/>
      <c r="AP84" s="72"/>
      <c r="AQ84" s="72"/>
      <c r="AR84" s="73"/>
      <c r="BE84" s="4"/>
    </row>
    <row r="85" s="5" customFormat="1" ht="36.96" customHeight="1">
      <c r="A85" s="5"/>
      <c r="B85" s="74"/>
      <c r="C85" s="75" t="s">
        <v>16</v>
      </c>
      <c r="D85" s="76"/>
      <c r="E85" s="76"/>
      <c r="F85" s="76"/>
      <c r="G85" s="76"/>
      <c r="H85" s="76"/>
      <c r="I85" s="76"/>
      <c r="J85" s="76"/>
      <c r="K85" s="76"/>
      <c r="L85" s="77" t="str">
        <f>K6</f>
        <v>Oprava trati v úseku Františkovy Lázně - Hazlov</v>
      </c>
      <c r="M85" s="76"/>
      <c r="N85" s="76"/>
      <c r="O85" s="76"/>
      <c r="P85" s="76"/>
      <c r="Q85" s="76"/>
      <c r="R85" s="76"/>
      <c r="S85" s="76"/>
      <c r="T85" s="76"/>
      <c r="U85" s="76"/>
      <c r="V85" s="76"/>
      <c r="W85" s="76"/>
      <c r="X85" s="76"/>
      <c r="Y85" s="76"/>
      <c r="Z85" s="76"/>
      <c r="AA85" s="76"/>
      <c r="AB85" s="76"/>
      <c r="AC85" s="76"/>
      <c r="AD85" s="76"/>
      <c r="AE85" s="76"/>
      <c r="AF85" s="76"/>
      <c r="AG85" s="76"/>
      <c r="AH85" s="76"/>
      <c r="AI85" s="76"/>
      <c r="AJ85" s="76"/>
      <c r="AK85" s="76"/>
      <c r="AL85" s="76"/>
      <c r="AM85" s="76"/>
      <c r="AN85" s="76"/>
      <c r="AO85" s="76"/>
      <c r="AP85" s="76"/>
      <c r="AQ85" s="76"/>
      <c r="AR85" s="78"/>
      <c r="BE85" s="5"/>
    </row>
    <row r="86" s="2" customFormat="1" ht="6.96" customHeight="1">
      <c r="A86" s="39"/>
      <c r="B86" s="40"/>
      <c r="C86" s="41"/>
      <c r="D86" s="41"/>
      <c r="E86" s="41"/>
      <c r="F86" s="41"/>
      <c r="G86" s="41"/>
      <c r="H86" s="41"/>
      <c r="I86" s="41"/>
      <c r="J86" s="41"/>
      <c r="K86" s="41"/>
      <c r="L86" s="41"/>
      <c r="M86" s="41"/>
      <c r="N86" s="41"/>
      <c r="O86" s="41"/>
      <c r="P86" s="41"/>
      <c r="Q86" s="41"/>
      <c r="R86" s="41"/>
      <c r="S86" s="41"/>
      <c r="T86" s="41"/>
      <c r="U86" s="41"/>
      <c r="V86" s="41"/>
      <c r="W86" s="41"/>
      <c r="X86" s="41"/>
      <c r="Y86" s="41"/>
      <c r="Z86" s="41"/>
      <c r="AA86" s="41"/>
      <c r="AB86" s="41"/>
      <c r="AC86" s="41"/>
      <c r="AD86" s="41"/>
      <c r="AE86" s="41"/>
      <c r="AF86" s="41"/>
      <c r="AG86" s="41"/>
      <c r="AH86" s="41"/>
      <c r="AI86" s="41"/>
      <c r="AJ86" s="41"/>
      <c r="AK86" s="41"/>
      <c r="AL86" s="41"/>
      <c r="AM86" s="41"/>
      <c r="AN86" s="41"/>
      <c r="AO86" s="41"/>
      <c r="AP86" s="41"/>
      <c r="AQ86" s="41"/>
      <c r="AR86" s="45"/>
      <c r="BE86" s="39"/>
    </row>
    <row r="87" s="2" customFormat="1" ht="12" customHeight="1">
      <c r="A87" s="39"/>
      <c r="B87" s="40"/>
      <c r="C87" s="33" t="s">
        <v>20</v>
      </c>
      <c r="D87" s="41"/>
      <c r="E87" s="41"/>
      <c r="F87" s="41"/>
      <c r="G87" s="41"/>
      <c r="H87" s="41"/>
      <c r="I87" s="41"/>
      <c r="J87" s="41"/>
      <c r="K87" s="41"/>
      <c r="L87" s="79" t="str">
        <f>IF(K8="","",K8)</f>
        <v xml:space="preserve"> </v>
      </c>
      <c r="M87" s="41"/>
      <c r="N87" s="41"/>
      <c r="O87" s="41"/>
      <c r="P87" s="41"/>
      <c r="Q87" s="41"/>
      <c r="R87" s="41"/>
      <c r="S87" s="41"/>
      <c r="T87" s="41"/>
      <c r="U87" s="41"/>
      <c r="V87" s="41"/>
      <c r="W87" s="41"/>
      <c r="X87" s="41"/>
      <c r="Y87" s="41"/>
      <c r="Z87" s="41"/>
      <c r="AA87" s="41"/>
      <c r="AB87" s="41"/>
      <c r="AC87" s="41"/>
      <c r="AD87" s="41"/>
      <c r="AE87" s="41"/>
      <c r="AF87" s="41"/>
      <c r="AG87" s="41"/>
      <c r="AH87" s="41"/>
      <c r="AI87" s="33" t="s">
        <v>22</v>
      </c>
      <c r="AJ87" s="41"/>
      <c r="AK87" s="41"/>
      <c r="AL87" s="41"/>
      <c r="AM87" s="80" t="str">
        <f>IF(AN8= "","",AN8)</f>
        <v>7. 1. 2021</v>
      </c>
      <c r="AN87" s="80"/>
      <c r="AO87" s="41"/>
      <c r="AP87" s="41"/>
      <c r="AQ87" s="41"/>
      <c r="AR87" s="45"/>
      <c r="BE87" s="39"/>
    </row>
    <row r="88" s="2" customFormat="1" ht="6.96" customHeight="1">
      <c r="A88" s="39"/>
      <c r="B88" s="40"/>
      <c r="C88" s="41"/>
      <c r="D88" s="41"/>
      <c r="E88" s="41"/>
      <c r="F88" s="41"/>
      <c r="G88" s="41"/>
      <c r="H88" s="41"/>
      <c r="I88" s="41"/>
      <c r="J88" s="41"/>
      <c r="K88" s="41"/>
      <c r="L88" s="41"/>
      <c r="M88" s="41"/>
      <c r="N88" s="41"/>
      <c r="O88" s="41"/>
      <c r="P88" s="41"/>
      <c r="Q88" s="41"/>
      <c r="R88" s="41"/>
      <c r="S88" s="41"/>
      <c r="T88" s="41"/>
      <c r="U88" s="41"/>
      <c r="V88" s="41"/>
      <c r="W88" s="41"/>
      <c r="X88" s="41"/>
      <c r="Y88" s="41"/>
      <c r="Z88" s="41"/>
      <c r="AA88" s="41"/>
      <c r="AB88" s="41"/>
      <c r="AC88" s="41"/>
      <c r="AD88" s="41"/>
      <c r="AE88" s="41"/>
      <c r="AF88" s="41"/>
      <c r="AG88" s="41"/>
      <c r="AH88" s="41"/>
      <c r="AI88" s="41"/>
      <c r="AJ88" s="41"/>
      <c r="AK88" s="41"/>
      <c r="AL88" s="41"/>
      <c r="AM88" s="41"/>
      <c r="AN88" s="41"/>
      <c r="AO88" s="41"/>
      <c r="AP88" s="41"/>
      <c r="AQ88" s="41"/>
      <c r="AR88" s="45"/>
      <c r="BE88" s="39"/>
    </row>
    <row r="89" s="2" customFormat="1" ht="15.15" customHeight="1">
      <c r="A89" s="39"/>
      <c r="B89" s="40"/>
      <c r="C89" s="33" t="s">
        <v>24</v>
      </c>
      <c r="D89" s="41"/>
      <c r="E89" s="41"/>
      <c r="F89" s="41"/>
      <c r="G89" s="41"/>
      <c r="H89" s="41"/>
      <c r="I89" s="41"/>
      <c r="J89" s="41"/>
      <c r="K89" s="41"/>
      <c r="L89" s="72" t="str">
        <f>IF(E11= "","",E11)</f>
        <v>Správa železnic,s.o.;OŘ ÚNL - ST K.Vary</v>
      </c>
      <c r="M89" s="41"/>
      <c r="N89" s="41"/>
      <c r="O89" s="41"/>
      <c r="P89" s="41"/>
      <c r="Q89" s="41"/>
      <c r="R89" s="41"/>
      <c r="S89" s="41"/>
      <c r="T89" s="41"/>
      <c r="U89" s="41"/>
      <c r="V89" s="41"/>
      <c r="W89" s="41"/>
      <c r="X89" s="41"/>
      <c r="Y89" s="41"/>
      <c r="Z89" s="41"/>
      <c r="AA89" s="41"/>
      <c r="AB89" s="41"/>
      <c r="AC89" s="41"/>
      <c r="AD89" s="41"/>
      <c r="AE89" s="41"/>
      <c r="AF89" s="41"/>
      <c r="AG89" s="41"/>
      <c r="AH89" s="41"/>
      <c r="AI89" s="33" t="s">
        <v>32</v>
      </c>
      <c r="AJ89" s="41"/>
      <c r="AK89" s="41"/>
      <c r="AL89" s="41"/>
      <c r="AM89" s="81" t="str">
        <f>IF(E17="","",E17)</f>
        <v xml:space="preserve"> </v>
      </c>
      <c r="AN89" s="72"/>
      <c r="AO89" s="72"/>
      <c r="AP89" s="72"/>
      <c r="AQ89" s="41"/>
      <c r="AR89" s="45"/>
      <c r="AS89" s="82" t="s">
        <v>57</v>
      </c>
      <c r="AT89" s="83"/>
      <c r="AU89" s="84"/>
      <c r="AV89" s="84"/>
      <c r="AW89" s="84"/>
      <c r="AX89" s="84"/>
      <c r="AY89" s="84"/>
      <c r="AZ89" s="84"/>
      <c r="BA89" s="84"/>
      <c r="BB89" s="84"/>
      <c r="BC89" s="84"/>
      <c r="BD89" s="85"/>
      <c r="BE89" s="39"/>
    </row>
    <row r="90" s="2" customFormat="1" ht="15.15" customHeight="1">
      <c r="A90" s="39"/>
      <c r="B90" s="40"/>
      <c r="C90" s="33" t="s">
        <v>30</v>
      </c>
      <c r="D90" s="41"/>
      <c r="E90" s="41"/>
      <c r="F90" s="41"/>
      <c r="G90" s="41"/>
      <c r="H90" s="41"/>
      <c r="I90" s="41"/>
      <c r="J90" s="41"/>
      <c r="K90" s="41"/>
      <c r="L90" s="72" t="str">
        <f>IF(E14= "Vyplň údaj","",E14)</f>
        <v/>
      </c>
      <c r="M90" s="41"/>
      <c r="N90" s="41"/>
      <c r="O90" s="41"/>
      <c r="P90" s="41"/>
      <c r="Q90" s="41"/>
      <c r="R90" s="41"/>
      <c r="S90" s="41"/>
      <c r="T90" s="41"/>
      <c r="U90" s="41"/>
      <c r="V90" s="41"/>
      <c r="W90" s="41"/>
      <c r="X90" s="41"/>
      <c r="Y90" s="41"/>
      <c r="Z90" s="41"/>
      <c r="AA90" s="41"/>
      <c r="AB90" s="41"/>
      <c r="AC90" s="41"/>
      <c r="AD90" s="41"/>
      <c r="AE90" s="41"/>
      <c r="AF90" s="41"/>
      <c r="AG90" s="41"/>
      <c r="AH90" s="41"/>
      <c r="AI90" s="33" t="s">
        <v>34</v>
      </c>
      <c r="AJ90" s="41"/>
      <c r="AK90" s="41"/>
      <c r="AL90" s="41"/>
      <c r="AM90" s="81" t="str">
        <f>IF(E20="","",E20)</f>
        <v>Liprtová Pavlína</v>
      </c>
      <c r="AN90" s="72"/>
      <c r="AO90" s="72"/>
      <c r="AP90" s="72"/>
      <c r="AQ90" s="41"/>
      <c r="AR90" s="45"/>
      <c r="AS90" s="86"/>
      <c r="AT90" s="87"/>
      <c r="AU90" s="88"/>
      <c r="AV90" s="88"/>
      <c r="AW90" s="88"/>
      <c r="AX90" s="88"/>
      <c r="AY90" s="88"/>
      <c r="AZ90" s="88"/>
      <c r="BA90" s="88"/>
      <c r="BB90" s="88"/>
      <c r="BC90" s="88"/>
      <c r="BD90" s="89"/>
      <c r="BE90" s="39"/>
    </row>
    <row r="91" s="2" customFormat="1" ht="10.8" customHeight="1">
      <c r="A91" s="39"/>
      <c r="B91" s="40"/>
      <c r="C91" s="41"/>
      <c r="D91" s="41"/>
      <c r="E91" s="41"/>
      <c r="F91" s="41"/>
      <c r="G91" s="41"/>
      <c r="H91" s="41"/>
      <c r="I91" s="41"/>
      <c r="J91" s="41"/>
      <c r="K91" s="41"/>
      <c r="L91" s="41"/>
      <c r="M91" s="41"/>
      <c r="N91" s="41"/>
      <c r="O91" s="41"/>
      <c r="P91" s="41"/>
      <c r="Q91" s="41"/>
      <c r="R91" s="41"/>
      <c r="S91" s="41"/>
      <c r="T91" s="41"/>
      <c r="U91" s="41"/>
      <c r="V91" s="41"/>
      <c r="W91" s="41"/>
      <c r="X91" s="41"/>
      <c r="Y91" s="41"/>
      <c r="Z91" s="41"/>
      <c r="AA91" s="41"/>
      <c r="AB91" s="41"/>
      <c r="AC91" s="41"/>
      <c r="AD91" s="41"/>
      <c r="AE91" s="41"/>
      <c r="AF91" s="41"/>
      <c r="AG91" s="41"/>
      <c r="AH91" s="41"/>
      <c r="AI91" s="41"/>
      <c r="AJ91" s="41"/>
      <c r="AK91" s="41"/>
      <c r="AL91" s="41"/>
      <c r="AM91" s="41"/>
      <c r="AN91" s="41"/>
      <c r="AO91" s="41"/>
      <c r="AP91" s="41"/>
      <c r="AQ91" s="41"/>
      <c r="AR91" s="45"/>
      <c r="AS91" s="90"/>
      <c r="AT91" s="91"/>
      <c r="AU91" s="92"/>
      <c r="AV91" s="92"/>
      <c r="AW91" s="92"/>
      <c r="AX91" s="92"/>
      <c r="AY91" s="92"/>
      <c r="AZ91" s="92"/>
      <c r="BA91" s="92"/>
      <c r="BB91" s="92"/>
      <c r="BC91" s="92"/>
      <c r="BD91" s="93"/>
      <c r="BE91" s="39"/>
    </row>
    <row r="92" s="2" customFormat="1" ht="29.28" customHeight="1">
      <c r="A92" s="39"/>
      <c r="B92" s="40"/>
      <c r="C92" s="94" t="s">
        <v>58</v>
      </c>
      <c r="D92" s="95"/>
      <c r="E92" s="95"/>
      <c r="F92" s="95"/>
      <c r="G92" s="95"/>
      <c r="H92" s="96"/>
      <c r="I92" s="97" t="s">
        <v>59</v>
      </c>
      <c r="J92" s="95"/>
      <c r="K92" s="95"/>
      <c r="L92" s="95"/>
      <c r="M92" s="95"/>
      <c r="N92" s="95"/>
      <c r="O92" s="95"/>
      <c r="P92" s="95"/>
      <c r="Q92" s="95"/>
      <c r="R92" s="95"/>
      <c r="S92" s="95"/>
      <c r="T92" s="95"/>
      <c r="U92" s="95"/>
      <c r="V92" s="95"/>
      <c r="W92" s="95"/>
      <c r="X92" s="95"/>
      <c r="Y92" s="95"/>
      <c r="Z92" s="95"/>
      <c r="AA92" s="95"/>
      <c r="AB92" s="95"/>
      <c r="AC92" s="95"/>
      <c r="AD92" s="95"/>
      <c r="AE92" s="95"/>
      <c r="AF92" s="95"/>
      <c r="AG92" s="98" t="s">
        <v>60</v>
      </c>
      <c r="AH92" s="95"/>
      <c r="AI92" s="95"/>
      <c r="AJ92" s="95"/>
      <c r="AK92" s="95"/>
      <c r="AL92" s="95"/>
      <c r="AM92" s="95"/>
      <c r="AN92" s="97" t="s">
        <v>61</v>
      </c>
      <c r="AO92" s="95"/>
      <c r="AP92" s="99"/>
      <c r="AQ92" s="100" t="s">
        <v>62</v>
      </c>
      <c r="AR92" s="45"/>
      <c r="AS92" s="101" t="s">
        <v>63</v>
      </c>
      <c r="AT92" s="102" t="s">
        <v>64</v>
      </c>
      <c r="AU92" s="102" t="s">
        <v>65</v>
      </c>
      <c r="AV92" s="102" t="s">
        <v>66</v>
      </c>
      <c r="AW92" s="102" t="s">
        <v>67</v>
      </c>
      <c r="AX92" s="102" t="s">
        <v>68</v>
      </c>
      <c r="AY92" s="102" t="s">
        <v>69</v>
      </c>
      <c r="AZ92" s="102" t="s">
        <v>70</v>
      </c>
      <c r="BA92" s="102" t="s">
        <v>71</v>
      </c>
      <c r="BB92" s="102" t="s">
        <v>72</v>
      </c>
      <c r="BC92" s="102" t="s">
        <v>73</v>
      </c>
      <c r="BD92" s="103" t="s">
        <v>74</v>
      </c>
      <c r="BE92" s="39"/>
    </row>
    <row r="93" s="2" customFormat="1" ht="10.8" customHeight="1">
      <c r="A93" s="39"/>
      <c r="B93" s="40"/>
      <c r="C93" s="41"/>
      <c r="D93" s="41"/>
      <c r="E93" s="41"/>
      <c r="F93" s="41"/>
      <c r="G93" s="41"/>
      <c r="H93" s="41"/>
      <c r="I93" s="41"/>
      <c r="J93" s="41"/>
      <c r="K93" s="41"/>
      <c r="L93" s="41"/>
      <c r="M93" s="41"/>
      <c r="N93" s="41"/>
      <c r="O93" s="41"/>
      <c r="P93" s="41"/>
      <c r="Q93" s="41"/>
      <c r="R93" s="41"/>
      <c r="S93" s="41"/>
      <c r="T93" s="41"/>
      <c r="U93" s="41"/>
      <c r="V93" s="41"/>
      <c r="W93" s="41"/>
      <c r="X93" s="41"/>
      <c r="Y93" s="41"/>
      <c r="Z93" s="41"/>
      <c r="AA93" s="41"/>
      <c r="AB93" s="41"/>
      <c r="AC93" s="41"/>
      <c r="AD93" s="41"/>
      <c r="AE93" s="41"/>
      <c r="AF93" s="41"/>
      <c r="AG93" s="41"/>
      <c r="AH93" s="41"/>
      <c r="AI93" s="41"/>
      <c r="AJ93" s="41"/>
      <c r="AK93" s="41"/>
      <c r="AL93" s="41"/>
      <c r="AM93" s="41"/>
      <c r="AN93" s="41"/>
      <c r="AO93" s="41"/>
      <c r="AP93" s="41"/>
      <c r="AQ93" s="41"/>
      <c r="AR93" s="45"/>
      <c r="AS93" s="104"/>
      <c r="AT93" s="105"/>
      <c r="AU93" s="105"/>
      <c r="AV93" s="105"/>
      <c r="AW93" s="105"/>
      <c r="AX93" s="105"/>
      <c r="AY93" s="105"/>
      <c r="AZ93" s="105"/>
      <c r="BA93" s="105"/>
      <c r="BB93" s="105"/>
      <c r="BC93" s="105"/>
      <c r="BD93" s="106"/>
      <c r="BE93" s="39"/>
    </row>
    <row r="94" s="6" customFormat="1" ht="32.4" customHeight="1">
      <c r="A94" s="6"/>
      <c r="B94" s="107"/>
      <c r="C94" s="108" t="s">
        <v>75</v>
      </c>
      <c r="D94" s="109"/>
      <c r="E94" s="109"/>
      <c r="F94" s="109"/>
      <c r="G94" s="109"/>
      <c r="H94" s="109"/>
      <c r="I94" s="109"/>
      <c r="J94" s="109"/>
      <c r="K94" s="109"/>
      <c r="L94" s="109"/>
      <c r="M94" s="109"/>
      <c r="N94" s="109"/>
      <c r="O94" s="109"/>
      <c r="P94" s="109"/>
      <c r="Q94" s="109"/>
      <c r="R94" s="109"/>
      <c r="S94" s="109"/>
      <c r="T94" s="109"/>
      <c r="U94" s="109"/>
      <c r="V94" s="109"/>
      <c r="W94" s="109"/>
      <c r="X94" s="109"/>
      <c r="Y94" s="109"/>
      <c r="Z94" s="109"/>
      <c r="AA94" s="109"/>
      <c r="AB94" s="109"/>
      <c r="AC94" s="109"/>
      <c r="AD94" s="109"/>
      <c r="AE94" s="109"/>
      <c r="AF94" s="109"/>
      <c r="AG94" s="110">
        <f>ROUND(AG95+AG102,2)</f>
        <v>0</v>
      </c>
      <c r="AH94" s="110"/>
      <c r="AI94" s="110"/>
      <c r="AJ94" s="110"/>
      <c r="AK94" s="110"/>
      <c r="AL94" s="110"/>
      <c r="AM94" s="110"/>
      <c r="AN94" s="111">
        <f>SUM(AG94,AT94)</f>
        <v>0</v>
      </c>
      <c r="AO94" s="111"/>
      <c r="AP94" s="111"/>
      <c r="AQ94" s="112" t="s">
        <v>1</v>
      </c>
      <c r="AR94" s="113"/>
      <c r="AS94" s="114">
        <f>ROUND(AS95+AS102,2)</f>
        <v>0</v>
      </c>
      <c r="AT94" s="115">
        <f>ROUND(SUM(AV94:AW94),2)</f>
        <v>0</v>
      </c>
      <c r="AU94" s="116">
        <f>ROUND(AU95+AU102,5)</f>
        <v>0</v>
      </c>
      <c r="AV94" s="115">
        <f>ROUND(AZ94*L29,2)</f>
        <v>0</v>
      </c>
      <c r="AW94" s="115">
        <f>ROUND(BA94*L30,2)</f>
        <v>0</v>
      </c>
      <c r="AX94" s="115">
        <f>ROUND(BB94*L29,2)</f>
        <v>0</v>
      </c>
      <c r="AY94" s="115">
        <f>ROUND(BC94*L30,2)</f>
        <v>0</v>
      </c>
      <c r="AZ94" s="115">
        <f>ROUND(AZ95+AZ102,2)</f>
        <v>0</v>
      </c>
      <c r="BA94" s="115">
        <f>ROUND(BA95+BA102,2)</f>
        <v>0</v>
      </c>
      <c r="BB94" s="115">
        <f>ROUND(BB95+BB102,2)</f>
        <v>0</v>
      </c>
      <c r="BC94" s="115">
        <f>ROUND(BC95+BC102,2)</f>
        <v>0</v>
      </c>
      <c r="BD94" s="117">
        <f>ROUND(BD95+BD102,2)</f>
        <v>0</v>
      </c>
      <c r="BE94" s="6"/>
      <c r="BS94" s="118" t="s">
        <v>76</v>
      </c>
      <c r="BT94" s="118" t="s">
        <v>77</v>
      </c>
      <c r="BU94" s="119" t="s">
        <v>78</v>
      </c>
      <c r="BV94" s="118" t="s">
        <v>79</v>
      </c>
      <c r="BW94" s="118" t="s">
        <v>5</v>
      </c>
      <c r="BX94" s="118" t="s">
        <v>80</v>
      </c>
      <c r="CL94" s="118" t="s">
        <v>1</v>
      </c>
    </row>
    <row r="95" s="7" customFormat="1" ht="24.75" customHeight="1">
      <c r="A95" s="7"/>
      <c r="B95" s="120"/>
      <c r="C95" s="121"/>
      <c r="D95" s="122" t="s">
        <v>81</v>
      </c>
      <c r="E95" s="122"/>
      <c r="F95" s="122"/>
      <c r="G95" s="122"/>
      <c r="H95" s="122"/>
      <c r="I95" s="123"/>
      <c r="J95" s="122" t="s">
        <v>82</v>
      </c>
      <c r="K95" s="122"/>
      <c r="L95" s="122"/>
      <c r="M95" s="122"/>
      <c r="N95" s="122"/>
      <c r="O95" s="122"/>
      <c r="P95" s="122"/>
      <c r="Q95" s="122"/>
      <c r="R95" s="122"/>
      <c r="S95" s="122"/>
      <c r="T95" s="122"/>
      <c r="U95" s="122"/>
      <c r="V95" s="122"/>
      <c r="W95" s="122"/>
      <c r="X95" s="122"/>
      <c r="Y95" s="122"/>
      <c r="Z95" s="122"/>
      <c r="AA95" s="122"/>
      <c r="AB95" s="122"/>
      <c r="AC95" s="122"/>
      <c r="AD95" s="122"/>
      <c r="AE95" s="122"/>
      <c r="AF95" s="122"/>
      <c r="AG95" s="124">
        <f>ROUND(SUM(AG96:AG101),2)</f>
        <v>0</v>
      </c>
      <c r="AH95" s="123"/>
      <c r="AI95" s="123"/>
      <c r="AJ95" s="123"/>
      <c r="AK95" s="123"/>
      <c r="AL95" s="123"/>
      <c r="AM95" s="123"/>
      <c r="AN95" s="125">
        <f>SUM(AG95,AT95)</f>
        <v>0</v>
      </c>
      <c r="AO95" s="123"/>
      <c r="AP95" s="123"/>
      <c r="AQ95" s="126" t="s">
        <v>83</v>
      </c>
      <c r="AR95" s="127"/>
      <c r="AS95" s="128">
        <f>ROUND(SUM(AS96:AS101),2)</f>
        <v>0</v>
      </c>
      <c r="AT95" s="129">
        <f>ROUND(SUM(AV95:AW95),2)</f>
        <v>0</v>
      </c>
      <c r="AU95" s="130">
        <f>ROUND(SUM(AU96:AU101),5)</f>
        <v>0</v>
      </c>
      <c r="AV95" s="129">
        <f>ROUND(AZ95*L29,2)</f>
        <v>0</v>
      </c>
      <c r="AW95" s="129">
        <f>ROUND(BA95*L30,2)</f>
        <v>0</v>
      </c>
      <c r="AX95" s="129">
        <f>ROUND(BB95*L29,2)</f>
        <v>0</v>
      </c>
      <c r="AY95" s="129">
        <f>ROUND(BC95*L30,2)</f>
        <v>0</v>
      </c>
      <c r="AZ95" s="129">
        <f>ROUND(SUM(AZ96:AZ101),2)</f>
        <v>0</v>
      </c>
      <c r="BA95" s="129">
        <f>ROUND(SUM(BA96:BA101),2)</f>
        <v>0</v>
      </c>
      <c r="BB95" s="129">
        <f>ROUND(SUM(BB96:BB101),2)</f>
        <v>0</v>
      </c>
      <c r="BC95" s="129">
        <f>ROUND(SUM(BC96:BC101),2)</f>
        <v>0</v>
      </c>
      <c r="BD95" s="131">
        <f>ROUND(SUM(BD96:BD101),2)</f>
        <v>0</v>
      </c>
      <c r="BE95" s="7"/>
      <c r="BS95" s="132" t="s">
        <v>76</v>
      </c>
      <c r="BT95" s="132" t="s">
        <v>84</v>
      </c>
      <c r="BU95" s="132" t="s">
        <v>78</v>
      </c>
      <c r="BV95" s="132" t="s">
        <v>79</v>
      </c>
      <c r="BW95" s="132" t="s">
        <v>85</v>
      </c>
      <c r="BX95" s="132" t="s">
        <v>5</v>
      </c>
      <c r="CL95" s="132" t="s">
        <v>1</v>
      </c>
      <c r="CM95" s="132" t="s">
        <v>86</v>
      </c>
    </row>
    <row r="96" s="4" customFormat="1" ht="16.5" customHeight="1">
      <c r="A96" s="133" t="s">
        <v>87</v>
      </c>
      <c r="B96" s="71"/>
      <c r="C96" s="134"/>
      <c r="D96" s="134"/>
      <c r="E96" s="135" t="s">
        <v>88</v>
      </c>
      <c r="F96" s="135"/>
      <c r="G96" s="135"/>
      <c r="H96" s="135"/>
      <c r="I96" s="135"/>
      <c r="J96" s="134"/>
      <c r="K96" s="135" t="s">
        <v>89</v>
      </c>
      <c r="L96" s="135"/>
      <c r="M96" s="135"/>
      <c r="N96" s="135"/>
      <c r="O96" s="135"/>
      <c r="P96" s="135"/>
      <c r="Q96" s="135"/>
      <c r="R96" s="135"/>
      <c r="S96" s="135"/>
      <c r="T96" s="135"/>
      <c r="U96" s="135"/>
      <c r="V96" s="135"/>
      <c r="W96" s="135"/>
      <c r="X96" s="135"/>
      <c r="Y96" s="135"/>
      <c r="Z96" s="135"/>
      <c r="AA96" s="135"/>
      <c r="AB96" s="135"/>
      <c r="AC96" s="135"/>
      <c r="AD96" s="135"/>
      <c r="AE96" s="135"/>
      <c r="AF96" s="135"/>
      <c r="AG96" s="136">
        <f>'A.1.1 - Práce na ŽSV'!J32</f>
        <v>0</v>
      </c>
      <c r="AH96" s="134"/>
      <c r="AI96" s="134"/>
      <c r="AJ96" s="134"/>
      <c r="AK96" s="134"/>
      <c r="AL96" s="134"/>
      <c r="AM96" s="134"/>
      <c r="AN96" s="136">
        <f>SUM(AG96,AT96)</f>
        <v>0</v>
      </c>
      <c r="AO96" s="134"/>
      <c r="AP96" s="134"/>
      <c r="AQ96" s="137" t="s">
        <v>90</v>
      </c>
      <c r="AR96" s="73"/>
      <c r="AS96" s="138">
        <v>0</v>
      </c>
      <c r="AT96" s="139">
        <f>ROUND(SUM(AV96:AW96),2)</f>
        <v>0</v>
      </c>
      <c r="AU96" s="140">
        <f>'A.1.1 - Práce na ŽSV'!P121</f>
        <v>0</v>
      </c>
      <c r="AV96" s="139">
        <f>'A.1.1 - Práce na ŽSV'!J35</f>
        <v>0</v>
      </c>
      <c r="AW96" s="139">
        <f>'A.1.1 - Práce na ŽSV'!J36</f>
        <v>0</v>
      </c>
      <c r="AX96" s="139">
        <f>'A.1.1 - Práce na ŽSV'!J37</f>
        <v>0</v>
      </c>
      <c r="AY96" s="139">
        <f>'A.1.1 - Práce na ŽSV'!J38</f>
        <v>0</v>
      </c>
      <c r="AZ96" s="139">
        <f>'A.1.1 - Práce na ŽSV'!F35</f>
        <v>0</v>
      </c>
      <c r="BA96" s="139">
        <f>'A.1.1 - Práce na ŽSV'!F36</f>
        <v>0</v>
      </c>
      <c r="BB96" s="139">
        <f>'A.1.1 - Práce na ŽSV'!F37</f>
        <v>0</v>
      </c>
      <c r="BC96" s="139">
        <f>'A.1.1 - Práce na ŽSV'!F38</f>
        <v>0</v>
      </c>
      <c r="BD96" s="141">
        <f>'A.1.1 - Práce na ŽSV'!F39</f>
        <v>0</v>
      </c>
      <c r="BE96" s="4"/>
      <c r="BT96" s="142" t="s">
        <v>86</v>
      </c>
      <c r="BV96" s="142" t="s">
        <v>79</v>
      </c>
      <c r="BW96" s="142" t="s">
        <v>91</v>
      </c>
      <c r="BX96" s="142" t="s">
        <v>85</v>
      </c>
      <c r="CL96" s="142" t="s">
        <v>1</v>
      </c>
    </row>
    <row r="97" s="4" customFormat="1" ht="16.5" customHeight="1">
      <c r="A97" s="133" t="s">
        <v>87</v>
      </c>
      <c r="B97" s="71"/>
      <c r="C97" s="134"/>
      <c r="D97" s="134"/>
      <c r="E97" s="135" t="s">
        <v>92</v>
      </c>
      <c r="F97" s="135"/>
      <c r="G97" s="135"/>
      <c r="H97" s="135"/>
      <c r="I97" s="135"/>
      <c r="J97" s="134"/>
      <c r="K97" s="135" t="s">
        <v>93</v>
      </c>
      <c r="L97" s="135"/>
      <c r="M97" s="135"/>
      <c r="N97" s="135"/>
      <c r="O97" s="135"/>
      <c r="P97" s="135"/>
      <c r="Q97" s="135"/>
      <c r="R97" s="135"/>
      <c r="S97" s="135"/>
      <c r="T97" s="135"/>
      <c r="U97" s="135"/>
      <c r="V97" s="135"/>
      <c r="W97" s="135"/>
      <c r="X97" s="135"/>
      <c r="Y97" s="135"/>
      <c r="Z97" s="135"/>
      <c r="AA97" s="135"/>
      <c r="AB97" s="135"/>
      <c r="AC97" s="135"/>
      <c r="AD97" s="135"/>
      <c r="AE97" s="135"/>
      <c r="AF97" s="135"/>
      <c r="AG97" s="136">
        <f>'A.1.2 - Práce na ŽSP'!J32</f>
        <v>0</v>
      </c>
      <c r="AH97" s="134"/>
      <c r="AI97" s="134"/>
      <c r="AJ97" s="134"/>
      <c r="AK97" s="134"/>
      <c r="AL97" s="134"/>
      <c r="AM97" s="134"/>
      <c r="AN97" s="136">
        <f>SUM(AG97,AT97)</f>
        <v>0</v>
      </c>
      <c r="AO97" s="134"/>
      <c r="AP97" s="134"/>
      <c r="AQ97" s="137" t="s">
        <v>90</v>
      </c>
      <c r="AR97" s="73"/>
      <c r="AS97" s="138">
        <v>0</v>
      </c>
      <c r="AT97" s="139">
        <f>ROUND(SUM(AV97:AW97),2)</f>
        <v>0</v>
      </c>
      <c r="AU97" s="140">
        <f>'A.1.2 - Práce na ŽSP'!P121</f>
        <v>0</v>
      </c>
      <c r="AV97" s="139">
        <f>'A.1.2 - Práce na ŽSP'!J35</f>
        <v>0</v>
      </c>
      <c r="AW97" s="139">
        <f>'A.1.2 - Práce na ŽSP'!J36</f>
        <v>0</v>
      </c>
      <c r="AX97" s="139">
        <f>'A.1.2 - Práce na ŽSP'!J37</f>
        <v>0</v>
      </c>
      <c r="AY97" s="139">
        <f>'A.1.2 - Práce na ŽSP'!J38</f>
        <v>0</v>
      </c>
      <c r="AZ97" s="139">
        <f>'A.1.2 - Práce na ŽSP'!F35</f>
        <v>0</v>
      </c>
      <c r="BA97" s="139">
        <f>'A.1.2 - Práce na ŽSP'!F36</f>
        <v>0</v>
      </c>
      <c r="BB97" s="139">
        <f>'A.1.2 - Práce na ŽSP'!F37</f>
        <v>0</v>
      </c>
      <c r="BC97" s="139">
        <f>'A.1.2 - Práce na ŽSP'!F38</f>
        <v>0</v>
      </c>
      <c r="BD97" s="141">
        <f>'A.1.2 - Práce na ŽSP'!F39</f>
        <v>0</v>
      </c>
      <c r="BE97" s="4"/>
      <c r="BT97" s="142" t="s">
        <v>86</v>
      </c>
      <c r="BV97" s="142" t="s">
        <v>79</v>
      </c>
      <c r="BW97" s="142" t="s">
        <v>94</v>
      </c>
      <c r="BX97" s="142" t="s">
        <v>85</v>
      </c>
      <c r="CL97" s="142" t="s">
        <v>1</v>
      </c>
    </row>
    <row r="98" s="4" customFormat="1" ht="23.25" customHeight="1">
      <c r="A98" s="133" t="s">
        <v>87</v>
      </c>
      <c r="B98" s="71"/>
      <c r="C98" s="134"/>
      <c r="D98" s="134"/>
      <c r="E98" s="135" t="s">
        <v>95</v>
      </c>
      <c r="F98" s="135"/>
      <c r="G98" s="135"/>
      <c r="H98" s="135"/>
      <c r="I98" s="135"/>
      <c r="J98" s="134"/>
      <c r="K98" s="135" t="s">
        <v>96</v>
      </c>
      <c r="L98" s="135"/>
      <c r="M98" s="135"/>
      <c r="N98" s="135"/>
      <c r="O98" s="135"/>
      <c r="P98" s="135"/>
      <c r="Q98" s="135"/>
      <c r="R98" s="135"/>
      <c r="S98" s="135"/>
      <c r="T98" s="135"/>
      <c r="U98" s="135"/>
      <c r="V98" s="135"/>
      <c r="W98" s="135"/>
      <c r="X98" s="135"/>
      <c r="Y98" s="135"/>
      <c r="Z98" s="135"/>
      <c r="AA98" s="135"/>
      <c r="AB98" s="135"/>
      <c r="AC98" s="135"/>
      <c r="AD98" s="135"/>
      <c r="AE98" s="135"/>
      <c r="AF98" s="135"/>
      <c r="AG98" s="136">
        <f>'A.1.3 - Materiál zajištěn...'!J32</f>
        <v>0</v>
      </c>
      <c r="AH98" s="134"/>
      <c r="AI98" s="134"/>
      <c r="AJ98" s="134"/>
      <c r="AK98" s="134"/>
      <c r="AL98" s="134"/>
      <c r="AM98" s="134"/>
      <c r="AN98" s="136">
        <f>SUM(AG98,AT98)</f>
        <v>0</v>
      </c>
      <c r="AO98" s="134"/>
      <c r="AP98" s="134"/>
      <c r="AQ98" s="137" t="s">
        <v>90</v>
      </c>
      <c r="AR98" s="73"/>
      <c r="AS98" s="138">
        <v>0</v>
      </c>
      <c r="AT98" s="139">
        <f>ROUND(SUM(AV98:AW98),2)</f>
        <v>0</v>
      </c>
      <c r="AU98" s="140">
        <f>'A.1.3 - Materiál zajištěn...'!P120</f>
        <v>0</v>
      </c>
      <c r="AV98" s="139">
        <f>'A.1.3 - Materiál zajištěn...'!J35</f>
        <v>0</v>
      </c>
      <c r="AW98" s="139">
        <f>'A.1.3 - Materiál zajištěn...'!J36</f>
        <v>0</v>
      </c>
      <c r="AX98" s="139">
        <f>'A.1.3 - Materiál zajištěn...'!J37</f>
        <v>0</v>
      </c>
      <c r="AY98" s="139">
        <f>'A.1.3 - Materiál zajištěn...'!J38</f>
        <v>0</v>
      </c>
      <c r="AZ98" s="139">
        <f>'A.1.3 - Materiál zajištěn...'!F35</f>
        <v>0</v>
      </c>
      <c r="BA98" s="139">
        <f>'A.1.3 - Materiál zajištěn...'!F36</f>
        <v>0</v>
      </c>
      <c r="BB98" s="139">
        <f>'A.1.3 - Materiál zajištěn...'!F37</f>
        <v>0</v>
      </c>
      <c r="BC98" s="139">
        <f>'A.1.3 - Materiál zajištěn...'!F38</f>
        <v>0</v>
      </c>
      <c r="BD98" s="141">
        <f>'A.1.3 - Materiál zajištěn...'!F39</f>
        <v>0</v>
      </c>
      <c r="BE98" s="4"/>
      <c r="BT98" s="142" t="s">
        <v>86</v>
      </c>
      <c r="BV98" s="142" t="s">
        <v>79</v>
      </c>
      <c r="BW98" s="142" t="s">
        <v>97</v>
      </c>
      <c r="BX98" s="142" t="s">
        <v>85</v>
      </c>
      <c r="CL98" s="142" t="s">
        <v>1</v>
      </c>
    </row>
    <row r="99" s="4" customFormat="1" ht="16.5" customHeight="1">
      <c r="A99" s="133" t="s">
        <v>87</v>
      </c>
      <c r="B99" s="71"/>
      <c r="C99" s="134"/>
      <c r="D99" s="134"/>
      <c r="E99" s="135" t="s">
        <v>98</v>
      </c>
      <c r="F99" s="135"/>
      <c r="G99" s="135"/>
      <c r="H99" s="135"/>
      <c r="I99" s="135"/>
      <c r="J99" s="134"/>
      <c r="K99" s="135" t="s">
        <v>99</v>
      </c>
      <c r="L99" s="135"/>
      <c r="M99" s="135"/>
      <c r="N99" s="135"/>
      <c r="O99" s="135"/>
      <c r="P99" s="135"/>
      <c r="Q99" s="135"/>
      <c r="R99" s="135"/>
      <c r="S99" s="135"/>
      <c r="T99" s="135"/>
      <c r="U99" s="135"/>
      <c r="V99" s="135"/>
      <c r="W99" s="135"/>
      <c r="X99" s="135"/>
      <c r="Y99" s="135"/>
      <c r="Z99" s="135"/>
      <c r="AA99" s="135"/>
      <c r="AB99" s="135"/>
      <c r="AC99" s="135"/>
      <c r="AD99" s="135"/>
      <c r="AE99" s="135"/>
      <c r="AF99" s="135"/>
      <c r="AG99" s="136">
        <f>'A.1.4 - Práce na SSZT '!J32</f>
        <v>0</v>
      </c>
      <c r="AH99" s="134"/>
      <c r="AI99" s="134"/>
      <c r="AJ99" s="134"/>
      <c r="AK99" s="134"/>
      <c r="AL99" s="134"/>
      <c r="AM99" s="134"/>
      <c r="AN99" s="136">
        <f>SUM(AG99,AT99)</f>
        <v>0</v>
      </c>
      <c r="AO99" s="134"/>
      <c r="AP99" s="134"/>
      <c r="AQ99" s="137" t="s">
        <v>90</v>
      </c>
      <c r="AR99" s="73"/>
      <c r="AS99" s="138">
        <v>0</v>
      </c>
      <c r="AT99" s="139">
        <f>ROUND(SUM(AV99:AW99),2)</f>
        <v>0</v>
      </c>
      <c r="AU99" s="140">
        <f>'A.1.4 - Práce na SSZT '!P121</f>
        <v>0</v>
      </c>
      <c r="AV99" s="139">
        <f>'A.1.4 - Práce na SSZT '!J35</f>
        <v>0</v>
      </c>
      <c r="AW99" s="139">
        <f>'A.1.4 - Práce na SSZT '!J36</f>
        <v>0</v>
      </c>
      <c r="AX99" s="139">
        <f>'A.1.4 - Práce na SSZT '!J37</f>
        <v>0</v>
      </c>
      <c r="AY99" s="139">
        <f>'A.1.4 - Práce na SSZT '!J38</f>
        <v>0</v>
      </c>
      <c r="AZ99" s="139">
        <f>'A.1.4 - Práce na SSZT '!F35</f>
        <v>0</v>
      </c>
      <c r="BA99" s="139">
        <f>'A.1.4 - Práce na SSZT '!F36</f>
        <v>0</v>
      </c>
      <c r="BB99" s="139">
        <f>'A.1.4 - Práce na SSZT '!F37</f>
        <v>0</v>
      </c>
      <c r="BC99" s="139">
        <f>'A.1.4 - Práce na SSZT '!F38</f>
        <v>0</v>
      </c>
      <c r="BD99" s="141">
        <f>'A.1.4 - Práce na SSZT '!F39</f>
        <v>0</v>
      </c>
      <c r="BE99" s="4"/>
      <c r="BT99" s="142" t="s">
        <v>86</v>
      </c>
      <c r="BV99" s="142" t="s">
        <v>79</v>
      </c>
      <c r="BW99" s="142" t="s">
        <v>100</v>
      </c>
      <c r="BX99" s="142" t="s">
        <v>85</v>
      </c>
      <c r="CL99" s="142" t="s">
        <v>1</v>
      </c>
    </row>
    <row r="100" s="4" customFormat="1" ht="16.5" customHeight="1">
      <c r="A100" s="133" t="s">
        <v>87</v>
      </c>
      <c r="B100" s="71"/>
      <c r="C100" s="134"/>
      <c r="D100" s="134"/>
      <c r="E100" s="135" t="s">
        <v>101</v>
      </c>
      <c r="F100" s="135"/>
      <c r="G100" s="135"/>
      <c r="H100" s="135"/>
      <c r="I100" s="135"/>
      <c r="J100" s="134"/>
      <c r="K100" s="135" t="s">
        <v>102</v>
      </c>
      <c r="L100" s="135"/>
      <c r="M100" s="135"/>
      <c r="N100" s="135"/>
      <c r="O100" s="135"/>
      <c r="P100" s="135"/>
      <c r="Q100" s="135"/>
      <c r="R100" s="135"/>
      <c r="S100" s="135"/>
      <c r="T100" s="135"/>
      <c r="U100" s="135"/>
      <c r="V100" s="135"/>
      <c r="W100" s="135"/>
      <c r="X100" s="135"/>
      <c r="Y100" s="135"/>
      <c r="Z100" s="135"/>
      <c r="AA100" s="135"/>
      <c r="AB100" s="135"/>
      <c r="AC100" s="135"/>
      <c r="AD100" s="135"/>
      <c r="AE100" s="135"/>
      <c r="AF100" s="135"/>
      <c r="AG100" s="136">
        <f>'A.1.5 - Přeprava'!J32</f>
        <v>0</v>
      </c>
      <c r="AH100" s="134"/>
      <c r="AI100" s="134"/>
      <c r="AJ100" s="134"/>
      <c r="AK100" s="134"/>
      <c r="AL100" s="134"/>
      <c r="AM100" s="134"/>
      <c r="AN100" s="136">
        <f>SUM(AG100,AT100)</f>
        <v>0</v>
      </c>
      <c r="AO100" s="134"/>
      <c r="AP100" s="134"/>
      <c r="AQ100" s="137" t="s">
        <v>90</v>
      </c>
      <c r="AR100" s="73"/>
      <c r="AS100" s="138">
        <v>0</v>
      </c>
      <c r="AT100" s="139">
        <f>ROUND(SUM(AV100:AW100),2)</f>
        <v>0</v>
      </c>
      <c r="AU100" s="140">
        <f>'A.1.5 - Přeprava'!P120</f>
        <v>0</v>
      </c>
      <c r="AV100" s="139">
        <f>'A.1.5 - Přeprava'!J35</f>
        <v>0</v>
      </c>
      <c r="AW100" s="139">
        <f>'A.1.5 - Přeprava'!J36</f>
        <v>0</v>
      </c>
      <c r="AX100" s="139">
        <f>'A.1.5 - Přeprava'!J37</f>
        <v>0</v>
      </c>
      <c r="AY100" s="139">
        <f>'A.1.5 - Přeprava'!J38</f>
        <v>0</v>
      </c>
      <c r="AZ100" s="139">
        <f>'A.1.5 - Přeprava'!F35</f>
        <v>0</v>
      </c>
      <c r="BA100" s="139">
        <f>'A.1.5 - Přeprava'!F36</f>
        <v>0</v>
      </c>
      <c r="BB100" s="139">
        <f>'A.1.5 - Přeprava'!F37</f>
        <v>0</v>
      </c>
      <c r="BC100" s="139">
        <f>'A.1.5 - Přeprava'!F38</f>
        <v>0</v>
      </c>
      <c r="BD100" s="141">
        <f>'A.1.5 - Přeprava'!F39</f>
        <v>0</v>
      </c>
      <c r="BE100" s="4"/>
      <c r="BT100" s="142" t="s">
        <v>86</v>
      </c>
      <c r="BV100" s="142" t="s">
        <v>79</v>
      </c>
      <c r="BW100" s="142" t="s">
        <v>103</v>
      </c>
      <c r="BX100" s="142" t="s">
        <v>85</v>
      </c>
      <c r="CL100" s="142" t="s">
        <v>1</v>
      </c>
    </row>
    <row r="101" s="4" customFormat="1" ht="16.5" customHeight="1">
      <c r="A101" s="133" t="s">
        <v>87</v>
      </c>
      <c r="B101" s="71"/>
      <c r="C101" s="134"/>
      <c r="D101" s="134"/>
      <c r="E101" s="135" t="s">
        <v>104</v>
      </c>
      <c r="F101" s="135"/>
      <c r="G101" s="135"/>
      <c r="H101" s="135"/>
      <c r="I101" s="135"/>
      <c r="J101" s="134"/>
      <c r="K101" s="135" t="s">
        <v>105</v>
      </c>
      <c r="L101" s="135"/>
      <c r="M101" s="135"/>
      <c r="N101" s="135"/>
      <c r="O101" s="135"/>
      <c r="P101" s="135"/>
      <c r="Q101" s="135"/>
      <c r="R101" s="135"/>
      <c r="S101" s="135"/>
      <c r="T101" s="135"/>
      <c r="U101" s="135"/>
      <c r="V101" s="135"/>
      <c r="W101" s="135"/>
      <c r="X101" s="135"/>
      <c r="Y101" s="135"/>
      <c r="Z101" s="135"/>
      <c r="AA101" s="135"/>
      <c r="AB101" s="135"/>
      <c r="AC101" s="135"/>
      <c r="AD101" s="135"/>
      <c r="AE101" s="135"/>
      <c r="AF101" s="135"/>
      <c r="AG101" s="136">
        <f>'A.2 - VON'!J32</f>
        <v>0</v>
      </c>
      <c r="AH101" s="134"/>
      <c r="AI101" s="134"/>
      <c r="AJ101" s="134"/>
      <c r="AK101" s="134"/>
      <c r="AL101" s="134"/>
      <c r="AM101" s="134"/>
      <c r="AN101" s="136">
        <f>SUM(AG101,AT101)</f>
        <v>0</v>
      </c>
      <c r="AO101" s="134"/>
      <c r="AP101" s="134"/>
      <c r="AQ101" s="137" t="s">
        <v>90</v>
      </c>
      <c r="AR101" s="73"/>
      <c r="AS101" s="138">
        <v>0</v>
      </c>
      <c r="AT101" s="139">
        <f>ROUND(SUM(AV101:AW101),2)</f>
        <v>0</v>
      </c>
      <c r="AU101" s="140">
        <f>'A.2 - VON'!P120</f>
        <v>0</v>
      </c>
      <c r="AV101" s="139">
        <f>'A.2 - VON'!J35</f>
        <v>0</v>
      </c>
      <c r="AW101" s="139">
        <f>'A.2 - VON'!J36</f>
        <v>0</v>
      </c>
      <c r="AX101" s="139">
        <f>'A.2 - VON'!J37</f>
        <v>0</v>
      </c>
      <c r="AY101" s="139">
        <f>'A.2 - VON'!J38</f>
        <v>0</v>
      </c>
      <c r="AZ101" s="139">
        <f>'A.2 - VON'!F35</f>
        <v>0</v>
      </c>
      <c r="BA101" s="139">
        <f>'A.2 - VON'!F36</f>
        <v>0</v>
      </c>
      <c r="BB101" s="139">
        <f>'A.2 - VON'!F37</f>
        <v>0</v>
      </c>
      <c r="BC101" s="139">
        <f>'A.2 - VON'!F38</f>
        <v>0</v>
      </c>
      <c r="BD101" s="141">
        <f>'A.2 - VON'!F39</f>
        <v>0</v>
      </c>
      <c r="BE101" s="4"/>
      <c r="BT101" s="142" t="s">
        <v>86</v>
      </c>
      <c r="BV101" s="142" t="s">
        <v>79</v>
      </c>
      <c r="BW101" s="142" t="s">
        <v>106</v>
      </c>
      <c r="BX101" s="142" t="s">
        <v>85</v>
      </c>
      <c r="CL101" s="142" t="s">
        <v>1</v>
      </c>
    </row>
    <row r="102" s="7" customFormat="1" ht="16.5" customHeight="1">
      <c r="A102" s="7"/>
      <c r="B102" s="120"/>
      <c r="C102" s="121"/>
      <c r="D102" s="122" t="s">
        <v>107</v>
      </c>
      <c r="E102" s="122"/>
      <c r="F102" s="122"/>
      <c r="G102" s="122"/>
      <c r="H102" s="122"/>
      <c r="I102" s="123"/>
      <c r="J102" s="122" t="s">
        <v>108</v>
      </c>
      <c r="K102" s="122"/>
      <c r="L102" s="122"/>
      <c r="M102" s="122"/>
      <c r="N102" s="122"/>
      <c r="O102" s="122"/>
      <c r="P102" s="122"/>
      <c r="Q102" s="122"/>
      <c r="R102" s="122"/>
      <c r="S102" s="122"/>
      <c r="T102" s="122"/>
      <c r="U102" s="122"/>
      <c r="V102" s="122"/>
      <c r="W102" s="122"/>
      <c r="X102" s="122"/>
      <c r="Y102" s="122"/>
      <c r="Z102" s="122"/>
      <c r="AA102" s="122"/>
      <c r="AB102" s="122"/>
      <c r="AC102" s="122"/>
      <c r="AD102" s="122"/>
      <c r="AE102" s="122"/>
      <c r="AF102" s="122"/>
      <c r="AG102" s="124">
        <f>ROUND(AG103+AG106+AG109+AG112+AG115+AG119+AG122+AG125+AG129+AG132+AG135+AG139+AG142+AG145+AG148+AG151,2)</f>
        <v>0</v>
      </c>
      <c r="AH102" s="123"/>
      <c r="AI102" s="123"/>
      <c r="AJ102" s="123"/>
      <c r="AK102" s="123"/>
      <c r="AL102" s="123"/>
      <c r="AM102" s="123"/>
      <c r="AN102" s="125">
        <f>SUM(AG102,AT102)</f>
        <v>0</v>
      </c>
      <c r="AO102" s="123"/>
      <c r="AP102" s="123"/>
      <c r="AQ102" s="126" t="s">
        <v>83</v>
      </c>
      <c r="AR102" s="127"/>
      <c r="AS102" s="128">
        <f>ROUND(AS103+AS106+AS109+AS112+AS115+AS119+AS122+AS125+AS129+AS132+AS135+AS139+AS142+AS145+AS148+AS151,2)</f>
        <v>0</v>
      </c>
      <c r="AT102" s="129">
        <f>ROUND(SUM(AV102:AW102),2)</f>
        <v>0</v>
      </c>
      <c r="AU102" s="130">
        <f>ROUND(AU103+AU106+AU109+AU112+AU115+AU119+AU122+AU125+AU129+AU132+AU135+AU139+AU142+AU145+AU148+AU151,5)</f>
        <v>0</v>
      </c>
      <c r="AV102" s="129">
        <f>ROUND(AZ102*L29,2)</f>
        <v>0</v>
      </c>
      <c r="AW102" s="129">
        <f>ROUND(BA102*L30,2)</f>
        <v>0</v>
      </c>
      <c r="AX102" s="129">
        <f>ROUND(BB102*L29,2)</f>
        <v>0</v>
      </c>
      <c r="AY102" s="129">
        <f>ROUND(BC102*L30,2)</f>
        <v>0</v>
      </c>
      <c r="AZ102" s="129">
        <f>ROUND(AZ103+AZ106+AZ109+AZ112+AZ115+AZ119+AZ122+AZ125+AZ129+AZ132+AZ135+AZ139+AZ142+AZ145+AZ148+AZ151,2)</f>
        <v>0</v>
      </c>
      <c r="BA102" s="129">
        <f>ROUND(BA103+BA106+BA109+BA112+BA115+BA119+BA122+BA125+BA129+BA132+BA135+BA139+BA142+BA145+BA148+BA151,2)</f>
        <v>0</v>
      </c>
      <c r="BB102" s="129">
        <f>ROUND(BB103+BB106+BB109+BB112+BB115+BB119+BB122+BB125+BB129+BB132+BB135+BB139+BB142+BB145+BB148+BB151,2)</f>
        <v>0</v>
      </c>
      <c r="BC102" s="129">
        <f>ROUND(BC103+BC106+BC109+BC112+BC115+BC119+BC122+BC125+BC129+BC132+BC135+BC139+BC142+BC145+BC148+BC151,2)</f>
        <v>0</v>
      </c>
      <c r="BD102" s="131">
        <f>ROUND(BD103+BD106+BD109+BD112+BD115+BD119+BD122+BD125+BD129+BD132+BD135+BD139+BD142+BD145+BD148+BD151,2)</f>
        <v>0</v>
      </c>
      <c r="BE102" s="7"/>
      <c r="BS102" s="132" t="s">
        <v>76</v>
      </c>
      <c r="BT102" s="132" t="s">
        <v>84</v>
      </c>
      <c r="BU102" s="132" t="s">
        <v>78</v>
      </c>
      <c r="BV102" s="132" t="s">
        <v>79</v>
      </c>
      <c r="BW102" s="132" t="s">
        <v>109</v>
      </c>
      <c r="BX102" s="132" t="s">
        <v>5</v>
      </c>
      <c r="CL102" s="132" t="s">
        <v>1</v>
      </c>
      <c r="CM102" s="132" t="s">
        <v>86</v>
      </c>
    </row>
    <row r="103" s="4" customFormat="1" ht="16.5" customHeight="1">
      <c r="A103" s="4"/>
      <c r="B103" s="71"/>
      <c r="C103" s="134"/>
      <c r="D103" s="134"/>
      <c r="E103" s="135" t="s">
        <v>110</v>
      </c>
      <c r="F103" s="135"/>
      <c r="G103" s="135"/>
      <c r="H103" s="135"/>
      <c r="I103" s="135"/>
      <c r="J103" s="134"/>
      <c r="K103" s="135" t="s">
        <v>111</v>
      </c>
      <c r="L103" s="135"/>
      <c r="M103" s="135"/>
      <c r="N103" s="135"/>
      <c r="O103" s="135"/>
      <c r="P103" s="135"/>
      <c r="Q103" s="135"/>
      <c r="R103" s="135"/>
      <c r="S103" s="135"/>
      <c r="T103" s="135"/>
      <c r="U103" s="135"/>
      <c r="V103" s="135"/>
      <c r="W103" s="135"/>
      <c r="X103" s="135"/>
      <c r="Y103" s="135"/>
      <c r="Z103" s="135"/>
      <c r="AA103" s="135"/>
      <c r="AB103" s="135"/>
      <c r="AC103" s="135"/>
      <c r="AD103" s="135"/>
      <c r="AE103" s="135"/>
      <c r="AF103" s="135"/>
      <c r="AG103" s="143">
        <f>ROUND(SUM(AG104:AG105),2)</f>
        <v>0</v>
      </c>
      <c r="AH103" s="134"/>
      <c r="AI103" s="134"/>
      <c r="AJ103" s="134"/>
      <c r="AK103" s="134"/>
      <c r="AL103" s="134"/>
      <c r="AM103" s="134"/>
      <c r="AN103" s="136">
        <f>SUM(AG103,AT103)</f>
        <v>0</v>
      </c>
      <c r="AO103" s="134"/>
      <c r="AP103" s="134"/>
      <c r="AQ103" s="137" t="s">
        <v>90</v>
      </c>
      <c r="AR103" s="73"/>
      <c r="AS103" s="138">
        <f>ROUND(SUM(AS104:AS105),2)</f>
        <v>0</v>
      </c>
      <c r="AT103" s="139">
        <f>ROUND(SUM(AV103:AW103),2)</f>
        <v>0</v>
      </c>
      <c r="AU103" s="140">
        <f>ROUND(SUM(AU104:AU105),5)</f>
        <v>0</v>
      </c>
      <c r="AV103" s="139">
        <f>ROUND(AZ103*L29,2)</f>
        <v>0</v>
      </c>
      <c r="AW103" s="139">
        <f>ROUND(BA103*L30,2)</f>
        <v>0</v>
      </c>
      <c r="AX103" s="139">
        <f>ROUND(BB103*L29,2)</f>
        <v>0</v>
      </c>
      <c r="AY103" s="139">
        <f>ROUND(BC103*L30,2)</f>
        <v>0</v>
      </c>
      <c r="AZ103" s="139">
        <f>ROUND(SUM(AZ104:AZ105),2)</f>
        <v>0</v>
      </c>
      <c r="BA103" s="139">
        <f>ROUND(SUM(BA104:BA105),2)</f>
        <v>0</v>
      </c>
      <c r="BB103" s="139">
        <f>ROUND(SUM(BB104:BB105),2)</f>
        <v>0</v>
      </c>
      <c r="BC103" s="139">
        <f>ROUND(SUM(BC104:BC105),2)</f>
        <v>0</v>
      </c>
      <c r="BD103" s="141">
        <f>ROUND(SUM(BD104:BD105),2)</f>
        <v>0</v>
      </c>
      <c r="BE103" s="4"/>
      <c r="BS103" s="142" t="s">
        <v>76</v>
      </c>
      <c r="BT103" s="142" t="s">
        <v>86</v>
      </c>
      <c r="BV103" s="142" t="s">
        <v>79</v>
      </c>
      <c r="BW103" s="142" t="s">
        <v>112</v>
      </c>
      <c r="BX103" s="142" t="s">
        <v>109</v>
      </c>
      <c r="CL103" s="142" t="s">
        <v>1</v>
      </c>
    </row>
    <row r="104" s="4" customFormat="1" ht="16.5" customHeight="1">
      <c r="A104" s="133" t="s">
        <v>87</v>
      </c>
      <c r="B104" s="71"/>
      <c r="C104" s="134"/>
      <c r="D104" s="134"/>
      <c r="E104" s="134"/>
      <c r="F104" s="135" t="s">
        <v>110</v>
      </c>
      <c r="G104" s="135"/>
      <c r="H104" s="135"/>
      <c r="I104" s="135"/>
      <c r="J104" s="135"/>
      <c r="K104" s="134"/>
      <c r="L104" s="135" t="s">
        <v>111</v>
      </c>
      <c r="M104" s="135"/>
      <c r="N104" s="135"/>
      <c r="O104" s="135"/>
      <c r="P104" s="135"/>
      <c r="Q104" s="135"/>
      <c r="R104" s="135"/>
      <c r="S104" s="135"/>
      <c r="T104" s="135"/>
      <c r="U104" s="135"/>
      <c r="V104" s="135"/>
      <c r="W104" s="135"/>
      <c r="X104" s="135"/>
      <c r="Y104" s="135"/>
      <c r="Z104" s="135"/>
      <c r="AA104" s="135"/>
      <c r="AB104" s="135"/>
      <c r="AC104" s="135"/>
      <c r="AD104" s="135"/>
      <c r="AE104" s="135"/>
      <c r="AF104" s="135"/>
      <c r="AG104" s="136">
        <f>'A.3.1 - Zrušení propustku...'!J32</f>
        <v>0</v>
      </c>
      <c r="AH104" s="134"/>
      <c r="AI104" s="134"/>
      <c r="AJ104" s="134"/>
      <c r="AK104" s="134"/>
      <c r="AL104" s="134"/>
      <c r="AM104" s="134"/>
      <c r="AN104" s="136">
        <f>SUM(AG104,AT104)</f>
        <v>0</v>
      </c>
      <c r="AO104" s="134"/>
      <c r="AP104" s="134"/>
      <c r="AQ104" s="137" t="s">
        <v>90</v>
      </c>
      <c r="AR104" s="73"/>
      <c r="AS104" s="138">
        <v>0</v>
      </c>
      <c r="AT104" s="139">
        <f>ROUND(SUM(AV104:AW104),2)</f>
        <v>0</v>
      </c>
      <c r="AU104" s="140">
        <f>'A.3.1 - Zrušení propustku...'!P127</f>
        <v>0</v>
      </c>
      <c r="AV104" s="139">
        <f>'A.3.1 - Zrušení propustku...'!J35</f>
        <v>0</v>
      </c>
      <c r="AW104" s="139">
        <f>'A.3.1 - Zrušení propustku...'!J36</f>
        <v>0</v>
      </c>
      <c r="AX104" s="139">
        <f>'A.3.1 - Zrušení propustku...'!J37</f>
        <v>0</v>
      </c>
      <c r="AY104" s="139">
        <f>'A.3.1 - Zrušení propustku...'!J38</f>
        <v>0</v>
      </c>
      <c r="AZ104" s="139">
        <f>'A.3.1 - Zrušení propustku...'!F35</f>
        <v>0</v>
      </c>
      <c r="BA104" s="139">
        <f>'A.3.1 - Zrušení propustku...'!F36</f>
        <v>0</v>
      </c>
      <c r="BB104" s="139">
        <f>'A.3.1 - Zrušení propustku...'!F37</f>
        <v>0</v>
      </c>
      <c r="BC104" s="139">
        <f>'A.3.1 - Zrušení propustku...'!F38</f>
        <v>0</v>
      </c>
      <c r="BD104" s="141">
        <f>'A.3.1 - Zrušení propustku...'!F39</f>
        <v>0</v>
      </c>
      <c r="BE104" s="4"/>
      <c r="BT104" s="142" t="s">
        <v>113</v>
      </c>
      <c r="BU104" s="142" t="s">
        <v>114</v>
      </c>
      <c r="BV104" s="142" t="s">
        <v>79</v>
      </c>
      <c r="BW104" s="142" t="s">
        <v>112</v>
      </c>
      <c r="BX104" s="142" t="s">
        <v>109</v>
      </c>
      <c r="CL104" s="142" t="s">
        <v>1</v>
      </c>
    </row>
    <row r="105" s="4" customFormat="1" ht="16.5" customHeight="1">
      <c r="A105" s="133" t="s">
        <v>87</v>
      </c>
      <c r="B105" s="71"/>
      <c r="C105" s="134"/>
      <c r="D105" s="134"/>
      <c r="E105" s="134"/>
      <c r="F105" s="135" t="s">
        <v>115</v>
      </c>
      <c r="G105" s="135"/>
      <c r="H105" s="135"/>
      <c r="I105" s="135"/>
      <c r="J105" s="135"/>
      <c r="K105" s="134"/>
      <c r="L105" s="135" t="s">
        <v>116</v>
      </c>
      <c r="M105" s="135"/>
      <c r="N105" s="135"/>
      <c r="O105" s="135"/>
      <c r="P105" s="135"/>
      <c r="Q105" s="135"/>
      <c r="R105" s="135"/>
      <c r="S105" s="135"/>
      <c r="T105" s="135"/>
      <c r="U105" s="135"/>
      <c r="V105" s="135"/>
      <c r="W105" s="135"/>
      <c r="X105" s="135"/>
      <c r="Y105" s="135"/>
      <c r="Z105" s="135"/>
      <c r="AA105" s="135"/>
      <c r="AB105" s="135"/>
      <c r="AC105" s="135"/>
      <c r="AD105" s="135"/>
      <c r="AE105" s="135"/>
      <c r="AF105" s="135"/>
      <c r="AG105" s="136">
        <f>'002 - VRN - km 1,997'!J34</f>
        <v>0</v>
      </c>
      <c r="AH105" s="134"/>
      <c r="AI105" s="134"/>
      <c r="AJ105" s="134"/>
      <c r="AK105" s="134"/>
      <c r="AL105" s="134"/>
      <c r="AM105" s="134"/>
      <c r="AN105" s="136">
        <f>SUM(AG105,AT105)</f>
        <v>0</v>
      </c>
      <c r="AO105" s="134"/>
      <c r="AP105" s="134"/>
      <c r="AQ105" s="137" t="s">
        <v>90</v>
      </c>
      <c r="AR105" s="73"/>
      <c r="AS105" s="138">
        <v>0</v>
      </c>
      <c r="AT105" s="139">
        <f>ROUND(SUM(AV105:AW105),2)</f>
        <v>0</v>
      </c>
      <c r="AU105" s="140">
        <f>'002 - VRN - km 1,997'!P126</f>
        <v>0</v>
      </c>
      <c r="AV105" s="139">
        <f>'002 - VRN - km 1,997'!J37</f>
        <v>0</v>
      </c>
      <c r="AW105" s="139">
        <f>'002 - VRN - km 1,997'!J38</f>
        <v>0</v>
      </c>
      <c r="AX105" s="139">
        <f>'002 - VRN - km 1,997'!J39</f>
        <v>0</v>
      </c>
      <c r="AY105" s="139">
        <f>'002 - VRN - km 1,997'!J40</f>
        <v>0</v>
      </c>
      <c r="AZ105" s="139">
        <f>'002 - VRN - km 1,997'!F37</f>
        <v>0</v>
      </c>
      <c r="BA105" s="139">
        <f>'002 - VRN - km 1,997'!F38</f>
        <v>0</v>
      </c>
      <c r="BB105" s="139">
        <f>'002 - VRN - km 1,997'!F39</f>
        <v>0</v>
      </c>
      <c r="BC105" s="139">
        <f>'002 - VRN - km 1,997'!F40</f>
        <v>0</v>
      </c>
      <c r="BD105" s="141">
        <f>'002 - VRN - km 1,997'!F41</f>
        <v>0</v>
      </c>
      <c r="BE105" s="4"/>
      <c r="BT105" s="142" t="s">
        <v>113</v>
      </c>
      <c r="BV105" s="142" t="s">
        <v>79</v>
      </c>
      <c r="BW105" s="142" t="s">
        <v>117</v>
      </c>
      <c r="BX105" s="142" t="s">
        <v>112</v>
      </c>
      <c r="CL105" s="142" t="s">
        <v>1</v>
      </c>
    </row>
    <row r="106" s="4" customFormat="1" ht="16.5" customHeight="1">
      <c r="A106" s="4"/>
      <c r="B106" s="71"/>
      <c r="C106" s="134"/>
      <c r="D106" s="134"/>
      <c r="E106" s="135" t="s">
        <v>118</v>
      </c>
      <c r="F106" s="135"/>
      <c r="G106" s="135"/>
      <c r="H106" s="135"/>
      <c r="I106" s="135"/>
      <c r="J106" s="134"/>
      <c r="K106" s="135" t="s">
        <v>119</v>
      </c>
      <c r="L106" s="135"/>
      <c r="M106" s="135"/>
      <c r="N106" s="135"/>
      <c r="O106" s="135"/>
      <c r="P106" s="135"/>
      <c r="Q106" s="135"/>
      <c r="R106" s="135"/>
      <c r="S106" s="135"/>
      <c r="T106" s="135"/>
      <c r="U106" s="135"/>
      <c r="V106" s="135"/>
      <c r="W106" s="135"/>
      <c r="X106" s="135"/>
      <c r="Y106" s="135"/>
      <c r="Z106" s="135"/>
      <c r="AA106" s="135"/>
      <c r="AB106" s="135"/>
      <c r="AC106" s="135"/>
      <c r="AD106" s="135"/>
      <c r="AE106" s="135"/>
      <c r="AF106" s="135"/>
      <c r="AG106" s="143">
        <f>ROUND(SUM(AG107:AG108),2)</f>
        <v>0</v>
      </c>
      <c r="AH106" s="134"/>
      <c r="AI106" s="134"/>
      <c r="AJ106" s="134"/>
      <c r="AK106" s="134"/>
      <c r="AL106" s="134"/>
      <c r="AM106" s="134"/>
      <c r="AN106" s="136">
        <f>SUM(AG106,AT106)</f>
        <v>0</v>
      </c>
      <c r="AO106" s="134"/>
      <c r="AP106" s="134"/>
      <c r="AQ106" s="137" t="s">
        <v>90</v>
      </c>
      <c r="AR106" s="73"/>
      <c r="AS106" s="138">
        <f>ROUND(SUM(AS107:AS108),2)</f>
        <v>0</v>
      </c>
      <c r="AT106" s="139">
        <f>ROUND(SUM(AV106:AW106),2)</f>
        <v>0</v>
      </c>
      <c r="AU106" s="140">
        <f>ROUND(SUM(AU107:AU108),5)</f>
        <v>0</v>
      </c>
      <c r="AV106" s="139">
        <f>ROUND(AZ106*L29,2)</f>
        <v>0</v>
      </c>
      <c r="AW106" s="139">
        <f>ROUND(BA106*L30,2)</f>
        <v>0</v>
      </c>
      <c r="AX106" s="139">
        <f>ROUND(BB106*L29,2)</f>
        <v>0</v>
      </c>
      <c r="AY106" s="139">
        <f>ROUND(BC106*L30,2)</f>
        <v>0</v>
      </c>
      <c r="AZ106" s="139">
        <f>ROUND(SUM(AZ107:AZ108),2)</f>
        <v>0</v>
      </c>
      <c r="BA106" s="139">
        <f>ROUND(SUM(BA107:BA108),2)</f>
        <v>0</v>
      </c>
      <c r="BB106" s="139">
        <f>ROUND(SUM(BB107:BB108),2)</f>
        <v>0</v>
      </c>
      <c r="BC106" s="139">
        <f>ROUND(SUM(BC107:BC108),2)</f>
        <v>0</v>
      </c>
      <c r="BD106" s="141">
        <f>ROUND(SUM(BD107:BD108),2)</f>
        <v>0</v>
      </c>
      <c r="BE106" s="4"/>
      <c r="BS106" s="142" t="s">
        <v>76</v>
      </c>
      <c r="BT106" s="142" t="s">
        <v>86</v>
      </c>
      <c r="BV106" s="142" t="s">
        <v>79</v>
      </c>
      <c r="BW106" s="142" t="s">
        <v>120</v>
      </c>
      <c r="BX106" s="142" t="s">
        <v>109</v>
      </c>
      <c r="CL106" s="142" t="s">
        <v>1</v>
      </c>
    </row>
    <row r="107" s="4" customFormat="1" ht="16.5" customHeight="1">
      <c r="A107" s="133" t="s">
        <v>87</v>
      </c>
      <c r="B107" s="71"/>
      <c r="C107" s="134"/>
      <c r="D107" s="134"/>
      <c r="E107" s="134"/>
      <c r="F107" s="135" t="s">
        <v>118</v>
      </c>
      <c r="G107" s="135"/>
      <c r="H107" s="135"/>
      <c r="I107" s="135"/>
      <c r="J107" s="135"/>
      <c r="K107" s="134"/>
      <c r="L107" s="135" t="s">
        <v>119</v>
      </c>
      <c r="M107" s="135"/>
      <c r="N107" s="135"/>
      <c r="O107" s="135"/>
      <c r="P107" s="135"/>
      <c r="Q107" s="135"/>
      <c r="R107" s="135"/>
      <c r="S107" s="135"/>
      <c r="T107" s="135"/>
      <c r="U107" s="135"/>
      <c r="V107" s="135"/>
      <c r="W107" s="135"/>
      <c r="X107" s="135"/>
      <c r="Y107" s="135"/>
      <c r="Z107" s="135"/>
      <c r="AA107" s="135"/>
      <c r="AB107" s="135"/>
      <c r="AC107" s="135"/>
      <c r="AD107" s="135"/>
      <c r="AE107" s="135"/>
      <c r="AF107" s="135"/>
      <c r="AG107" s="136">
        <f>'A.3.2 - Oprava propustku ...'!J32</f>
        <v>0</v>
      </c>
      <c r="AH107" s="134"/>
      <c r="AI107" s="134"/>
      <c r="AJ107" s="134"/>
      <c r="AK107" s="134"/>
      <c r="AL107" s="134"/>
      <c r="AM107" s="134"/>
      <c r="AN107" s="136">
        <f>SUM(AG107,AT107)</f>
        <v>0</v>
      </c>
      <c r="AO107" s="134"/>
      <c r="AP107" s="134"/>
      <c r="AQ107" s="137" t="s">
        <v>90</v>
      </c>
      <c r="AR107" s="73"/>
      <c r="AS107" s="138">
        <v>0</v>
      </c>
      <c r="AT107" s="139">
        <f>ROUND(SUM(AV107:AW107),2)</f>
        <v>0</v>
      </c>
      <c r="AU107" s="140">
        <f>'A.3.2 - Oprava propustku ...'!P128</f>
        <v>0</v>
      </c>
      <c r="AV107" s="139">
        <f>'A.3.2 - Oprava propustku ...'!J35</f>
        <v>0</v>
      </c>
      <c r="AW107" s="139">
        <f>'A.3.2 - Oprava propustku ...'!J36</f>
        <v>0</v>
      </c>
      <c r="AX107" s="139">
        <f>'A.3.2 - Oprava propustku ...'!J37</f>
        <v>0</v>
      </c>
      <c r="AY107" s="139">
        <f>'A.3.2 - Oprava propustku ...'!J38</f>
        <v>0</v>
      </c>
      <c r="AZ107" s="139">
        <f>'A.3.2 - Oprava propustku ...'!F35</f>
        <v>0</v>
      </c>
      <c r="BA107" s="139">
        <f>'A.3.2 - Oprava propustku ...'!F36</f>
        <v>0</v>
      </c>
      <c r="BB107" s="139">
        <f>'A.3.2 - Oprava propustku ...'!F37</f>
        <v>0</v>
      </c>
      <c r="BC107" s="139">
        <f>'A.3.2 - Oprava propustku ...'!F38</f>
        <v>0</v>
      </c>
      <c r="BD107" s="141">
        <f>'A.3.2 - Oprava propustku ...'!F39</f>
        <v>0</v>
      </c>
      <c r="BE107" s="4"/>
      <c r="BT107" s="142" t="s">
        <v>113</v>
      </c>
      <c r="BU107" s="142" t="s">
        <v>114</v>
      </c>
      <c r="BV107" s="142" t="s">
        <v>79</v>
      </c>
      <c r="BW107" s="142" t="s">
        <v>120</v>
      </c>
      <c r="BX107" s="142" t="s">
        <v>109</v>
      </c>
      <c r="CL107" s="142" t="s">
        <v>1</v>
      </c>
    </row>
    <row r="108" s="4" customFormat="1" ht="16.5" customHeight="1">
      <c r="A108" s="133" t="s">
        <v>87</v>
      </c>
      <c r="B108" s="71"/>
      <c r="C108" s="134"/>
      <c r="D108" s="134"/>
      <c r="E108" s="134"/>
      <c r="F108" s="135" t="s">
        <v>121</v>
      </c>
      <c r="G108" s="135"/>
      <c r="H108" s="135"/>
      <c r="I108" s="135"/>
      <c r="J108" s="135"/>
      <c r="K108" s="134"/>
      <c r="L108" s="135" t="s">
        <v>122</v>
      </c>
      <c r="M108" s="135"/>
      <c r="N108" s="135"/>
      <c r="O108" s="135"/>
      <c r="P108" s="135"/>
      <c r="Q108" s="135"/>
      <c r="R108" s="135"/>
      <c r="S108" s="135"/>
      <c r="T108" s="135"/>
      <c r="U108" s="135"/>
      <c r="V108" s="135"/>
      <c r="W108" s="135"/>
      <c r="X108" s="135"/>
      <c r="Y108" s="135"/>
      <c r="Z108" s="135"/>
      <c r="AA108" s="135"/>
      <c r="AB108" s="135"/>
      <c r="AC108" s="135"/>
      <c r="AD108" s="135"/>
      <c r="AE108" s="135"/>
      <c r="AF108" s="135"/>
      <c r="AG108" s="136">
        <f>'002 (1) - VRN - 2,832'!J34</f>
        <v>0</v>
      </c>
      <c r="AH108" s="134"/>
      <c r="AI108" s="134"/>
      <c r="AJ108" s="134"/>
      <c r="AK108" s="134"/>
      <c r="AL108" s="134"/>
      <c r="AM108" s="134"/>
      <c r="AN108" s="136">
        <f>SUM(AG108,AT108)</f>
        <v>0</v>
      </c>
      <c r="AO108" s="134"/>
      <c r="AP108" s="134"/>
      <c r="AQ108" s="137" t="s">
        <v>90</v>
      </c>
      <c r="AR108" s="73"/>
      <c r="AS108" s="138">
        <v>0</v>
      </c>
      <c r="AT108" s="139">
        <f>ROUND(SUM(AV108:AW108),2)</f>
        <v>0</v>
      </c>
      <c r="AU108" s="140">
        <f>'002 (1) - VRN - 2,832'!P128</f>
        <v>0</v>
      </c>
      <c r="AV108" s="139">
        <f>'002 (1) - VRN - 2,832'!J37</f>
        <v>0</v>
      </c>
      <c r="AW108" s="139">
        <f>'002 (1) - VRN - 2,832'!J38</f>
        <v>0</v>
      </c>
      <c r="AX108" s="139">
        <f>'002 (1) - VRN - 2,832'!J39</f>
        <v>0</v>
      </c>
      <c r="AY108" s="139">
        <f>'002 (1) - VRN - 2,832'!J40</f>
        <v>0</v>
      </c>
      <c r="AZ108" s="139">
        <f>'002 (1) - VRN - 2,832'!F37</f>
        <v>0</v>
      </c>
      <c r="BA108" s="139">
        <f>'002 (1) - VRN - 2,832'!F38</f>
        <v>0</v>
      </c>
      <c r="BB108" s="139">
        <f>'002 (1) - VRN - 2,832'!F39</f>
        <v>0</v>
      </c>
      <c r="BC108" s="139">
        <f>'002 (1) - VRN - 2,832'!F40</f>
        <v>0</v>
      </c>
      <c r="BD108" s="141">
        <f>'002 (1) - VRN - 2,832'!F41</f>
        <v>0</v>
      </c>
      <c r="BE108" s="4"/>
      <c r="BT108" s="142" t="s">
        <v>113</v>
      </c>
      <c r="BV108" s="142" t="s">
        <v>79</v>
      </c>
      <c r="BW108" s="142" t="s">
        <v>123</v>
      </c>
      <c r="BX108" s="142" t="s">
        <v>120</v>
      </c>
      <c r="CL108" s="142" t="s">
        <v>1</v>
      </c>
    </row>
    <row r="109" s="4" customFormat="1" ht="16.5" customHeight="1">
      <c r="A109" s="4"/>
      <c r="B109" s="71"/>
      <c r="C109" s="134"/>
      <c r="D109" s="134"/>
      <c r="E109" s="135" t="s">
        <v>124</v>
      </c>
      <c r="F109" s="135"/>
      <c r="G109" s="135"/>
      <c r="H109" s="135"/>
      <c r="I109" s="135"/>
      <c r="J109" s="134"/>
      <c r="K109" s="135" t="s">
        <v>125</v>
      </c>
      <c r="L109" s="135"/>
      <c r="M109" s="135"/>
      <c r="N109" s="135"/>
      <c r="O109" s="135"/>
      <c r="P109" s="135"/>
      <c r="Q109" s="135"/>
      <c r="R109" s="135"/>
      <c r="S109" s="135"/>
      <c r="T109" s="135"/>
      <c r="U109" s="135"/>
      <c r="V109" s="135"/>
      <c r="W109" s="135"/>
      <c r="X109" s="135"/>
      <c r="Y109" s="135"/>
      <c r="Z109" s="135"/>
      <c r="AA109" s="135"/>
      <c r="AB109" s="135"/>
      <c r="AC109" s="135"/>
      <c r="AD109" s="135"/>
      <c r="AE109" s="135"/>
      <c r="AF109" s="135"/>
      <c r="AG109" s="143">
        <f>ROUND(SUM(AG110:AG111),2)</f>
        <v>0</v>
      </c>
      <c r="AH109" s="134"/>
      <c r="AI109" s="134"/>
      <c r="AJ109" s="134"/>
      <c r="AK109" s="134"/>
      <c r="AL109" s="134"/>
      <c r="AM109" s="134"/>
      <c r="AN109" s="136">
        <f>SUM(AG109,AT109)</f>
        <v>0</v>
      </c>
      <c r="AO109" s="134"/>
      <c r="AP109" s="134"/>
      <c r="AQ109" s="137" t="s">
        <v>90</v>
      </c>
      <c r="AR109" s="73"/>
      <c r="AS109" s="138">
        <f>ROUND(SUM(AS110:AS111),2)</f>
        <v>0</v>
      </c>
      <c r="AT109" s="139">
        <f>ROUND(SUM(AV109:AW109),2)</f>
        <v>0</v>
      </c>
      <c r="AU109" s="140">
        <f>ROUND(SUM(AU110:AU111),5)</f>
        <v>0</v>
      </c>
      <c r="AV109" s="139">
        <f>ROUND(AZ109*L29,2)</f>
        <v>0</v>
      </c>
      <c r="AW109" s="139">
        <f>ROUND(BA109*L30,2)</f>
        <v>0</v>
      </c>
      <c r="AX109" s="139">
        <f>ROUND(BB109*L29,2)</f>
        <v>0</v>
      </c>
      <c r="AY109" s="139">
        <f>ROUND(BC109*L30,2)</f>
        <v>0</v>
      </c>
      <c r="AZ109" s="139">
        <f>ROUND(SUM(AZ110:AZ111),2)</f>
        <v>0</v>
      </c>
      <c r="BA109" s="139">
        <f>ROUND(SUM(BA110:BA111),2)</f>
        <v>0</v>
      </c>
      <c r="BB109" s="139">
        <f>ROUND(SUM(BB110:BB111),2)</f>
        <v>0</v>
      </c>
      <c r="BC109" s="139">
        <f>ROUND(SUM(BC110:BC111),2)</f>
        <v>0</v>
      </c>
      <c r="BD109" s="141">
        <f>ROUND(SUM(BD110:BD111),2)</f>
        <v>0</v>
      </c>
      <c r="BE109" s="4"/>
      <c r="BS109" s="142" t="s">
        <v>76</v>
      </c>
      <c r="BT109" s="142" t="s">
        <v>86</v>
      </c>
      <c r="BV109" s="142" t="s">
        <v>79</v>
      </c>
      <c r="BW109" s="142" t="s">
        <v>126</v>
      </c>
      <c r="BX109" s="142" t="s">
        <v>109</v>
      </c>
      <c r="CL109" s="142" t="s">
        <v>1</v>
      </c>
    </row>
    <row r="110" s="4" customFormat="1" ht="16.5" customHeight="1">
      <c r="A110" s="133" t="s">
        <v>87</v>
      </c>
      <c r="B110" s="71"/>
      <c r="C110" s="134"/>
      <c r="D110" s="134"/>
      <c r="E110" s="134"/>
      <c r="F110" s="135" t="s">
        <v>124</v>
      </c>
      <c r="G110" s="135"/>
      <c r="H110" s="135"/>
      <c r="I110" s="135"/>
      <c r="J110" s="135"/>
      <c r="K110" s="134"/>
      <c r="L110" s="135" t="s">
        <v>125</v>
      </c>
      <c r="M110" s="135"/>
      <c r="N110" s="135"/>
      <c r="O110" s="135"/>
      <c r="P110" s="135"/>
      <c r="Q110" s="135"/>
      <c r="R110" s="135"/>
      <c r="S110" s="135"/>
      <c r="T110" s="135"/>
      <c r="U110" s="135"/>
      <c r="V110" s="135"/>
      <c r="W110" s="135"/>
      <c r="X110" s="135"/>
      <c r="Y110" s="135"/>
      <c r="Z110" s="135"/>
      <c r="AA110" s="135"/>
      <c r="AB110" s="135"/>
      <c r="AC110" s="135"/>
      <c r="AD110" s="135"/>
      <c r="AE110" s="135"/>
      <c r="AF110" s="135"/>
      <c r="AG110" s="136">
        <f>'A.3.3 - Oprava propustku ...'!J32</f>
        <v>0</v>
      </c>
      <c r="AH110" s="134"/>
      <c r="AI110" s="134"/>
      <c r="AJ110" s="134"/>
      <c r="AK110" s="134"/>
      <c r="AL110" s="134"/>
      <c r="AM110" s="134"/>
      <c r="AN110" s="136">
        <f>SUM(AG110,AT110)</f>
        <v>0</v>
      </c>
      <c r="AO110" s="134"/>
      <c r="AP110" s="134"/>
      <c r="AQ110" s="137" t="s">
        <v>90</v>
      </c>
      <c r="AR110" s="73"/>
      <c r="AS110" s="138">
        <v>0</v>
      </c>
      <c r="AT110" s="139">
        <f>ROUND(SUM(AV110:AW110),2)</f>
        <v>0</v>
      </c>
      <c r="AU110" s="140">
        <f>'A.3.3 - Oprava propustku ...'!P128</f>
        <v>0</v>
      </c>
      <c r="AV110" s="139">
        <f>'A.3.3 - Oprava propustku ...'!J35</f>
        <v>0</v>
      </c>
      <c r="AW110" s="139">
        <f>'A.3.3 - Oprava propustku ...'!J36</f>
        <v>0</v>
      </c>
      <c r="AX110" s="139">
        <f>'A.3.3 - Oprava propustku ...'!J37</f>
        <v>0</v>
      </c>
      <c r="AY110" s="139">
        <f>'A.3.3 - Oprava propustku ...'!J38</f>
        <v>0</v>
      </c>
      <c r="AZ110" s="139">
        <f>'A.3.3 - Oprava propustku ...'!F35</f>
        <v>0</v>
      </c>
      <c r="BA110" s="139">
        <f>'A.3.3 - Oprava propustku ...'!F36</f>
        <v>0</v>
      </c>
      <c r="BB110" s="139">
        <f>'A.3.3 - Oprava propustku ...'!F37</f>
        <v>0</v>
      </c>
      <c r="BC110" s="139">
        <f>'A.3.3 - Oprava propustku ...'!F38</f>
        <v>0</v>
      </c>
      <c r="BD110" s="141">
        <f>'A.3.3 - Oprava propustku ...'!F39</f>
        <v>0</v>
      </c>
      <c r="BE110" s="4"/>
      <c r="BT110" s="142" t="s">
        <v>113</v>
      </c>
      <c r="BU110" s="142" t="s">
        <v>114</v>
      </c>
      <c r="BV110" s="142" t="s">
        <v>79</v>
      </c>
      <c r="BW110" s="142" t="s">
        <v>126</v>
      </c>
      <c r="BX110" s="142" t="s">
        <v>109</v>
      </c>
      <c r="CL110" s="142" t="s">
        <v>1</v>
      </c>
    </row>
    <row r="111" s="4" customFormat="1" ht="16.5" customHeight="1">
      <c r="A111" s="133" t="s">
        <v>87</v>
      </c>
      <c r="B111" s="71"/>
      <c r="C111" s="134"/>
      <c r="D111" s="134"/>
      <c r="E111" s="134"/>
      <c r="F111" s="135" t="s">
        <v>127</v>
      </c>
      <c r="G111" s="135"/>
      <c r="H111" s="135"/>
      <c r="I111" s="135"/>
      <c r="J111" s="135"/>
      <c r="K111" s="134"/>
      <c r="L111" s="135" t="s">
        <v>128</v>
      </c>
      <c r="M111" s="135"/>
      <c r="N111" s="135"/>
      <c r="O111" s="135"/>
      <c r="P111" s="135"/>
      <c r="Q111" s="135"/>
      <c r="R111" s="135"/>
      <c r="S111" s="135"/>
      <c r="T111" s="135"/>
      <c r="U111" s="135"/>
      <c r="V111" s="135"/>
      <c r="W111" s="135"/>
      <c r="X111" s="135"/>
      <c r="Y111" s="135"/>
      <c r="Z111" s="135"/>
      <c r="AA111" s="135"/>
      <c r="AB111" s="135"/>
      <c r="AC111" s="135"/>
      <c r="AD111" s="135"/>
      <c r="AE111" s="135"/>
      <c r="AF111" s="135"/>
      <c r="AG111" s="136">
        <f>'002 (2) - VRN - km 3,135'!J34</f>
        <v>0</v>
      </c>
      <c r="AH111" s="134"/>
      <c r="AI111" s="134"/>
      <c r="AJ111" s="134"/>
      <c r="AK111" s="134"/>
      <c r="AL111" s="134"/>
      <c r="AM111" s="134"/>
      <c r="AN111" s="136">
        <f>SUM(AG111,AT111)</f>
        <v>0</v>
      </c>
      <c r="AO111" s="134"/>
      <c r="AP111" s="134"/>
      <c r="AQ111" s="137" t="s">
        <v>90</v>
      </c>
      <c r="AR111" s="73"/>
      <c r="AS111" s="138">
        <v>0</v>
      </c>
      <c r="AT111" s="139">
        <f>ROUND(SUM(AV111:AW111),2)</f>
        <v>0</v>
      </c>
      <c r="AU111" s="140">
        <f>'002 (2) - VRN - km 3,135'!P128</f>
        <v>0</v>
      </c>
      <c r="AV111" s="139">
        <f>'002 (2) - VRN - km 3,135'!J37</f>
        <v>0</v>
      </c>
      <c r="AW111" s="139">
        <f>'002 (2) - VRN - km 3,135'!J38</f>
        <v>0</v>
      </c>
      <c r="AX111" s="139">
        <f>'002 (2) - VRN - km 3,135'!J39</f>
        <v>0</v>
      </c>
      <c r="AY111" s="139">
        <f>'002 (2) - VRN - km 3,135'!J40</f>
        <v>0</v>
      </c>
      <c r="AZ111" s="139">
        <f>'002 (2) - VRN - km 3,135'!F37</f>
        <v>0</v>
      </c>
      <c r="BA111" s="139">
        <f>'002 (2) - VRN - km 3,135'!F38</f>
        <v>0</v>
      </c>
      <c r="BB111" s="139">
        <f>'002 (2) - VRN - km 3,135'!F39</f>
        <v>0</v>
      </c>
      <c r="BC111" s="139">
        <f>'002 (2) - VRN - km 3,135'!F40</f>
        <v>0</v>
      </c>
      <c r="BD111" s="141">
        <f>'002 (2) - VRN - km 3,135'!F41</f>
        <v>0</v>
      </c>
      <c r="BE111" s="4"/>
      <c r="BT111" s="142" t="s">
        <v>113</v>
      </c>
      <c r="BV111" s="142" t="s">
        <v>79</v>
      </c>
      <c r="BW111" s="142" t="s">
        <v>129</v>
      </c>
      <c r="BX111" s="142" t="s">
        <v>126</v>
      </c>
      <c r="CL111" s="142" t="s">
        <v>1</v>
      </c>
    </row>
    <row r="112" s="4" customFormat="1" ht="16.5" customHeight="1">
      <c r="A112" s="4"/>
      <c r="B112" s="71"/>
      <c r="C112" s="134"/>
      <c r="D112" s="134"/>
      <c r="E112" s="135" t="s">
        <v>130</v>
      </c>
      <c r="F112" s="135"/>
      <c r="G112" s="135"/>
      <c r="H112" s="135"/>
      <c r="I112" s="135"/>
      <c r="J112" s="134"/>
      <c r="K112" s="135" t="s">
        <v>131</v>
      </c>
      <c r="L112" s="135"/>
      <c r="M112" s="135"/>
      <c r="N112" s="135"/>
      <c r="O112" s="135"/>
      <c r="P112" s="135"/>
      <c r="Q112" s="135"/>
      <c r="R112" s="135"/>
      <c r="S112" s="135"/>
      <c r="T112" s="135"/>
      <c r="U112" s="135"/>
      <c r="V112" s="135"/>
      <c r="W112" s="135"/>
      <c r="X112" s="135"/>
      <c r="Y112" s="135"/>
      <c r="Z112" s="135"/>
      <c r="AA112" s="135"/>
      <c r="AB112" s="135"/>
      <c r="AC112" s="135"/>
      <c r="AD112" s="135"/>
      <c r="AE112" s="135"/>
      <c r="AF112" s="135"/>
      <c r="AG112" s="143">
        <f>ROUND(SUM(AG113:AG114),2)</f>
        <v>0</v>
      </c>
      <c r="AH112" s="134"/>
      <c r="AI112" s="134"/>
      <c r="AJ112" s="134"/>
      <c r="AK112" s="134"/>
      <c r="AL112" s="134"/>
      <c r="AM112" s="134"/>
      <c r="AN112" s="136">
        <f>SUM(AG112,AT112)</f>
        <v>0</v>
      </c>
      <c r="AO112" s="134"/>
      <c r="AP112" s="134"/>
      <c r="AQ112" s="137" t="s">
        <v>90</v>
      </c>
      <c r="AR112" s="73"/>
      <c r="AS112" s="138">
        <f>ROUND(SUM(AS113:AS114),2)</f>
        <v>0</v>
      </c>
      <c r="AT112" s="139">
        <f>ROUND(SUM(AV112:AW112),2)</f>
        <v>0</v>
      </c>
      <c r="AU112" s="140">
        <f>ROUND(SUM(AU113:AU114),5)</f>
        <v>0</v>
      </c>
      <c r="AV112" s="139">
        <f>ROUND(AZ112*L29,2)</f>
        <v>0</v>
      </c>
      <c r="AW112" s="139">
        <f>ROUND(BA112*L30,2)</f>
        <v>0</v>
      </c>
      <c r="AX112" s="139">
        <f>ROUND(BB112*L29,2)</f>
        <v>0</v>
      </c>
      <c r="AY112" s="139">
        <f>ROUND(BC112*L30,2)</f>
        <v>0</v>
      </c>
      <c r="AZ112" s="139">
        <f>ROUND(SUM(AZ113:AZ114),2)</f>
        <v>0</v>
      </c>
      <c r="BA112" s="139">
        <f>ROUND(SUM(BA113:BA114),2)</f>
        <v>0</v>
      </c>
      <c r="BB112" s="139">
        <f>ROUND(SUM(BB113:BB114),2)</f>
        <v>0</v>
      </c>
      <c r="BC112" s="139">
        <f>ROUND(SUM(BC113:BC114),2)</f>
        <v>0</v>
      </c>
      <c r="BD112" s="141">
        <f>ROUND(SUM(BD113:BD114),2)</f>
        <v>0</v>
      </c>
      <c r="BE112" s="4"/>
      <c r="BS112" s="142" t="s">
        <v>76</v>
      </c>
      <c r="BT112" s="142" t="s">
        <v>86</v>
      </c>
      <c r="BV112" s="142" t="s">
        <v>79</v>
      </c>
      <c r="BW112" s="142" t="s">
        <v>132</v>
      </c>
      <c r="BX112" s="142" t="s">
        <v>109</v>
      </c>
      <c r="CL112" s="142" t="s">
        <v>1</v>
      </c>
    </row>
    <row r="113" s="4" customFormat="1" ht="16.5" customHeight="1">
      <c r="A113" s="133" t="s">
        <v>87</v>
      </c>
      <c r="B113" s="71"/>
      <c r="C113" s="134"/>
      <c r="D113" s="134"/>
      <c r="E113" s="134"/>
      <c r="F113" s="135" t="s">
        <v>130</v>
      </c>
      <c r="G113" s="135"/>
      <c r="H113" s="135"/>
      <c r="I113" s="135"/>
      <c r="J113" s="135"/>
      <c r="K113" s="134"/>
      <c r="L113" s="135" t="s">
        <v>131</v>
      </c>
      <c r="M113" s="135"/>
      <c r="N113" s="135"/>
      <c r="O113" s="135"/>
      <c r="P113" s="135"/>
      <c r="Q113" s="135"/>
      <c r="R113" s="135"/>
      <c r="S113" s="135"/>
      <c r="T113" s="135"/>
      <c r="U113" s="135"/>
      <c r="V113" s="135"/>
      <c r="W113" s="135"/>
      <c r="X113" s="135"/>
      <c r="Y113" s="135"/>
      <c r="Z113" s="135"/>
      <c r="AA113" s="135"/>
      <c r="AB113" s="135"/>
      <c r="AC113" s="135"/>
      <c r="AD113" s="135"/>
      <c r="AE113" s="135"/>
      <c r="AF113" s="135"/>
      <c r="AG113" s="136">
        <f>'A.3.4 - Oprava propustku ...'!J32</f>
        <v>0</v>
      </c>
      <c r="AH113" s="134"/>
      <c r="AI113" s="134"/>
      <c r="AJ113" s="134"/>
      <c r="AK113" s="134"/>
      <c r="AL113" s="134"/>
      <c r="AM113" s="134"/>
      <c r="AN113" s="136">
        <f>SUM(AG113,AT113)</f>
        <v>0</v>
      </c>
      <c r="AO113" s="134"/>
      <c r="AP113" s="134"/>
      <c r="AQ113" s="137" t="s">
        <v>90</v>
      </c>
      <c r="AR113" s="73"/>
      <c r="AS113" s="138">
        <v>0</v>
      </c>
      <c r="AT113" s="139">
        <f>ROUND(SUM(AV113:AW113),2)</f>
        <v>0</v>
      </c>
      <c r="AU113" s="140">
        <f>'A.3.4 - Oprava propustku ...'!P127</f>
        <v>0</v>
      </c>
      <c r="AV113" s="139">
        <f>'A.3.4 - Oprava propustku ...'!J35</f>
        <v>0</v>
      </c>
      <c r="AW113" s="139">
        <f>'A.3.4 - Oprava propustku ...'!J36</f>
        <v>0</v>
      </c>
      <c r="AX113" s="139">
        <f>'A.3.4 - Oprava propustku ...'!J37</f>
        <v>0</v>
      </c>
      <c r="AY113" s="139">
        <f>'A.3.4 - Oprava propustku ...'!J38</f>
        <v>0</v>
      </c>
      <c r="AZ113" s="139">
        <f>'A.3.4 - Oprava propustku ...'!F35</f>
        <v>0</v>
      </c>
      <c r="BA113" s="139">
        <f>'A.3.4 - Oprava propustku ...'!F36</f>
        <v>0</v>
      </c>
      <c r="BB113" s="139">
        <f>'A.3.4 - Oprava propustku ...'!F37</f>
        <v>0</v>
      </c>
      <c r="BC113" s="139">
        <f>'A.3.4 - Oprava propustku ...'!F38</f>
        <v>0</v>
      </c>
      <c r="BD113" s="141">
        <f>'A.3.4 - Oprava propustku ...'!F39</f>
        <v>0</v>
      </c>
      <c r="BE113" s="4"/>
      <c r="BT113" s="142" t="s">
        <v>113</v>
      </c>
      <c r="BU113" s="142" t="s">
        <v>114</v>
      </c>
      <c r="BV113" s="142" t="s">
        <v>79</v>
      </c>
      <c r="BW113" s="142" t="s">
        <v>132</v>
      </c>
      <c r="BX113" s="142" t="s">
        <v>109</v>
      </c>
      <c r="CL113" s="142" t="s">
        <v>1</v>
      </c>
    </row>
    <row r="114" s="4" customFormat="1" ht="16.5" customHeight="1">
      <c r="A114" s="133" t="s">
        <v>87</v>
      </c>
      <c r="B114" s="71"/>
      <c r="C114" s="134"/>
      <c r="D114" s="134"/>
      <c r="E114" s="134"/>
      <c r="F114" s="135" t="s">
        <v>133</v>
      </c>
      <c r="G114" s="135"/>
      <c r="H114" s="135"/>
      <c r="I114" s="135"/>
      <c r="J114" s="135"/>
      <c r="K114" s="134"/>
      <c r="L114" s="135" t="s">
        <v>134</v>
      </c>
      <c r="M114" s="135"/>
      <c r="N114" s="135"/>
      <c r="O114" s="135"/>
      <c r="P114" s="135"/>
      <c r="Q114" s="135"/>
      <c r="R114" s="135"/>
      <c r="S114" s="135"/>
      <c r="T114" s="135"/>
      <c r="U114" s="135"/>
      <c r="V114" s="135"/>
      <c r="W114" s="135"/>
      <c r="X114" s="135"/>
      <c r="Y114" s="135"/>
      <c r="Z114" s="135"/>
      <c r="AA114" s="135"/>
      <c r="AB114" s="135"/>
      <c r="AC114" s="135"/>
      <c r="AD114" s="135"/>
      <c r="AE114" s="135"/>
      <c r="AF114" s="135"/>
      <c r="AG114" s="136">
        <f>'002 (3) - VRN - km 4,609'!J34</f>
        <v>0</v>
      </c>
      <c r="AH114" s="134"/>
      <c r="AI114" s="134"/>
      <c r="AJ114" s="134"/>
      <c r="AK114" s="134"/>
      <c r="AL114" s="134"/>
      <c r="AM114" s="134"/>
      <c r="AN114" s="136">
        <f>SUM(AG114,AT114)</f>
        <v>0</v>
      </c>
      <c r="AO114" s="134"/>
      <c r="AP114" s="134"/>
      <c r="AQ114" s="137" t="s">
        <v>90</v>
      </c>
      <c r="AR114" s="73"/>
      <c r="AS114" s="138">
        <v>0</v>
      </c>
      <c r="AT114" s="139">
        <f>ROUND(SUM(AV114:AW114),2)</f>
        <v>0</v>
      </c>
      <c r="AU114" s="140">
        <f>'002 (3) - VRN - km 4,609'!P128</f>
        <v>0</v>
      </c>
      <c r="AV114" s="139">
        <f>'002 (3) - VRN - km 4,609'!J37</f>
        <v>0</v>
      </c>
      <c r="AW114" s="139">
        <f>'002 (3) - VRN - km 4,609'!J38</f>
        <v>0</v>
      </c>
      <c r="AX114" s="139">
        <f>'002 (3) - VRN - km 4,609'!J39</f>
        <v>0</v>
      </c>
      <c r="AY114" s="139">
        <f>'002 (3) - VRN - km 4,609'!J40</f>
        <v>0</v>
      </c>
      <c r="AZ114" s="139">
        <f>'002 (3) - VRN - km 4,609'!F37</f>
        <v>0</v>
      </c>
      <c r="BA114" s="139">
        <f>'002 (3) - VRN - km 4,609'!F38</f>
        <v>0</v>
      </c>
      <c r="BB114" s="139">
        <f>'002 (3) - VRN - km 4,609'!F39</f>
        <v>0</v>
      </c>
      <c r="BC114" s="139">
        <f>'002 (3) - VRN - km 4,609'!F40</f>
        <v>0</v>
      </c>
      <c r="BD114" s="141">
        <f>'002 (3) - VRN - km 4,609'!F41</f>
        <v>0</v>
      </c>
      <c r="BE114" s="4"/>
      <c r="BT114" s="142" t="s">
        <v>113</v>
      </c>
      <c r="BV114" s="142" t="s">
        <v>79</v>
      </c>
      <c r="BW114" s="142" t="s">
        <v>135</v>
      </c>
      <c r="BX114" s="142" t="s">
        <v>132</v>
      </c>
      <c r="CL114" s="142" t="s">
        <v>1</v>
      </c>
    </row>
    <row r="115" s="4" customFormat="1" ht="16.5" customHeight="1">
      <c r="A115" s="4"/>
      <c r="B115" s="71"/>
      <c r="C115" s="134"/>
      <c r="D115" s="134"/>
      <c r="E115" s="135" t="s">
        <v>136</v>
      </c>
      <c r="F115" s="135"/>
      <c r="G115" s="135"/>
      <c r="H115" s="135"/>
      <c r="I115" s="135"/>
      <c r="J115" s="134"/>
      <c r="K115" s="135" t="s">
        <v>137</v>
      </c>
      <c r="L115" s="135"/>
      <c r="M115" s="135"/>
      <c r="N115" s="135"/>
      <c r="O115" s="135"/>
      <c r="P115" s="135"/>
      <c r="Q115" s="135"/>
      <c r="R115" s="135"/>
      <c r="S115" s="135"/>
      <c r="T115" s="135"/>
      <c r="U115" s="135"/>
      <c r="V115" s="135"/>
      <c r="W115" s="135"/>
      <c r="X115" s="135"/>
      <c r="Y115" s="135"/>
      <c r="Z115" s="135"/>
      <c r="AA115" s="135"/>
      <c r="AB115" s="135"/>
      <c r="AC115" s="135"/>
      <c r="AD115" s="135"/>
      <c r="AE115" s="135"/>
      <c r="AF115" s="135"/>
      <c r="AG115" s="143">
        <f>ROUND(SUM(AG116:AG118),2)</f>
        <v>0</v>
      </c>
      <c r="AH115" s="134"/>
      <c r="AI115" s="134"/>
      <c r="AJ115" s="134"/>
      <c r="AK115" s="134"/>
      <c r="AL115" s="134"/>
      <c r="AM115" s="134"/>
      <c r="AN115" s="136">
        <f>SUM(AG115,AT115)</f>
        <v>0</v>
      </c>
      <c r="AO115" s="134"/>
      <c r="AP115" s="134"/>
      <c r="AQ115" s="137" t="s">
        <v>90</v>
      </c>
      <c r="AR115" s="73"/>
      <c r="AS115" s="138">
        <f>ROUND(SUM(AS116:AS118),2)</f>
        <v>0</v>
      </c>
      <c r="AT115" s="139">
        <f>ROUND(SUM(AV115:AW115),2)</f>
        <v>0</v>
      </c>
      <c r="AU115" s="140">
        <f>ROUND(SUM(AU116:AU118),5)</f>
        <v>0</v>
      </c>
      <c r="AV115" s="139">
        <f>ROUND(AZ115*L29,2)</f>
        <v>0</v>
      </c>
      <c r="AW115" s="139">
        <f>ROUND(BA115*L30,2)</f>
        <v>0</v>
      </c>
      <c r="AX115" s="139">
        <f>ROUND(BB115*L29,2)</f>
        <v>0</v>
      </c>
      <c r="AY115" s="139">
        <f>ROUND(BC115*L30,2)</f>
        <v>0</v>
      </c>
      <c r="AZ115" s="139">
        <f>ROUND(SUM(AZ116:AZ118),2)</f>
        <v>0</v>
      </c>
      <c r="BA115" s="139">
        <f>ROUND(SUM(BA116:BA118),2)</f>
        <v>0</v>
      </c>
      <c r="BB115" s="139">
        <f>ROUND(SUM(BB116:BB118),2)</f>
        <v>0</v>
      </c>
      <c r="BC115" s="139">
        <f>ROUND(SUM(BC116:BC118),2)</f>
        <v>0</v>
      </c>
      <c r="BD115" s="141">
        <f>ROUND(SUM(BD116:BD118),2)</f>
        <v>0</v>
      </c>
      <c r="BE115" s="4"/>
      <c r="BS115" s="142" t="s">
        <v>76</v>
      </c>
      <c r="BT115" s="142" t="s">
        <v>86</v>
      </c>
      <c r="BV115" s="142" t="s">
        <v>79</v>
      </c>
      <c r="BW115" s="142" t="s">
        <v>138</v>
      </c>
      <c r="BX115" s="142" t="s">
        <v>109</v>
      </c>
      <c r="CL115" s="142" t="s">
        <v>1</v>
      </c>
    </row>
    <row r="116" s="4" customFormat="1" ht="16.5" customHeight="1">
      <c r="A116" s="133" t="s">
        <v>87</v>
      </c>
      <c r="B116" s="71"/>
      <c r="C116" s="134"/>
      <c r="D116" s="134"/>
      <c r="E116" s="134"/>
      <c r="F116" s="135" t="s">
        <v>136</v>
      </c>
      <c r="G116" s="135"/>
      <c r="H116" s="135"/>
      <c r="I116" s="135"/>
      <c r="J116" s="135"/>
      <c r="K116" s="134"/>
      <c r="L116" s="135" t="s">
        <v>137</v>
      </c>
      <c r="M116" s="135"/>
      <c r="N116" s="135"/>
      <c r="O116" s="135"/>
      <c r="P116" s="135"/>
      <c r="Q116" s="135"/>
      <c r="R116" s="135"/>
      <c r="S116" s="135"/>
      <c r="T116" s="135"/>
      <c r="U116" s="135"/>
      <c r="V116" s="135"/>
      <c r="W116" s="135"/>
      <c r="X116" s="135"/>
      <c r="Y116" s="135"/>
      <c r="Z116" s="135"/>
      <c r="AA116" s="135"/>
      <c r="AB116" s="135"/>
      <c r="AC116" s="135"/>
      <c r="AD116" s="135"/>
      <c r="AE116" s="135"/>
      <c r="AF116" s="135"/>
      <c r="AG116" s="136">
        <f>'A.3.5 - Oprava propustku ...'!J32</f>
        <v>0</v>
      </c>
      <c r="AH116" s="134"/>
      <c r="AI116" s="134"/>
      <c r="AJ116" s="134"/>
      <c r="AK116" s="134"/>
      <c r="AL116" s="134"/>
      <c r="AM116" s="134"/>
      <c r="AN116" s="136">
        <f>SUM(AG116,AT116)</f>
        <v>0</v>
      </c>
      <c r="AO116" s="134"/>
      <c r="AP116" s="134"/>
      <c r="AQ116" s="137" t="s">
        <v>90</v>
      </c>
      <c r="AR116" s="73"/>
      <c r="AS116" s="138">
        <v>0</v>
      </c>
      <c r="AT116" s="139">
        <f>ROUND(SUM(AV116:AW116),2)</f>
        <v>0</v>
      </c>
      <c r="AU116" s="140">
        <f>'A.3.5 - Oprava propustku ...'!P130</f>
        <v>0</v>
      </c>
      <c r="AV116" s="139">
        <f>'A.3.5 - Oprava propustku ...'!J35</f>
        <v>0</v>
      </c>
      <c r="AW116" s="139">
        <f>'A.3.5 - Oprava propustku ...'!J36</f>
        <v>0</v>
      </c>
      <c r="AX116" s="139">
        <f>'A.3.5 - Oprava propustku ...'!J37</f>
        <v>0</v>
      </c>
      <c r="AY116" s="139">
        <f>'A.3.5 - Oprava propustku ...'!J38</f>
        <v>0</v>
      </c>
      <c r="AZ116" s="139">
        <f>'A.3.5 - Oprava propustku ...'!F35</f>
        <v>0</v>
      </c>
      <c r="BA116" s="139">
        <f>'A.3.5 - Oprava propustku ...'!F36</f>
        <v>0</v>
      </c>
      <c r="BB116" s="139">
        <f>'A.3.5 - Oprava propustku ...'!F37</f>
        <v>0</v>
      </c>
      <c r="BC116" s="139">
        <f>'A.3.5 - Oprava propustku ...'!F38</f>
        <v>0</v>
      </c>
      <c r="BD116" s="141">
        <f>'A.3.5 - Oprava propustku ...'!F39</f>
        <v>0</v>
      </c>
      <c r="BE116" s="4"/>
      <c r="BT116" s="142" t="s">
        <v>113</v>
      </c>
      <c r="BU116" s="142" t="s">
        <v>114</v>
      </c>
      <c r="BV116" s="142" t="s">
        <v>79</v>
      </c>
      <c r="BW116" s="142" t="s">
        <v>138</v>
      </c>
      <c r="BX116" s="142" t="s">
        <v>109</v>
      </c>
      <c r="CL116" s="142" t="s">
        <v>1</v>
      </c>
    </row>
    <row r="117" s="4" customFormat="1" ht="16.5" customHeight="1">
      <c r="A117" s="133" t="s">
        <v>87</v>
      </c>
      <c r="B117" s="71"/>
      <c r="C117" s="134"/>
      <c r="D117" s="134"/>
      <c r="E117" s="134"/>
      <c r="F117" s="135" t="s">
        <v>139</v>
      </c>
      <c r="G117" s="135"/>
      <c r="H117" s="135"/>
      <c r="I117" s="135"/>
      <c r="J117" s="135"/>
      <c r="K117" s="134"/>
      <c r="L117" s="135" t="s">
        <v>140</v>
      </c>
      <c r="M117" s="135"/>
      <c r="N117" s="135"/>
      <c r="O117" s="135"/>
      <c r="P117" s="135"/>
      <c r="Q117" s="135"/>
      <c r="R117" s="135"/>
      <c r="S117" s="135"/>
      <c r="T117" s="135"/>
      <c r="U117" s="135"/>
      <c r="V117" s="135"/>
      <c r="W117" s="135"/>
      <c r="X117" s="135"/>
      <c r="Y117" s="135"/>
      <c r="Z117" s="135"/>
      <c r="AA117" s="135"/>
      <c r="AB117" s="135"/>
      <c r="AC117" s="135"/>
      <c r="AD117" s="135"/>
      <c r="AE117" s="135"/>
      <c r="AF117" s="135"/>
      <c r="AG117" s="136">
        <f>'002 (4) - km 6,520 - svršek'!J34</f>
        <v>0</v>
      </c>
      <c r="AH117" s="134"/>
      <c r="AI117" s="134"/>
      <c r="AJ117" s="134"/>
      <c r="AK117" s="134"/>
      <c r="AL117" s="134"/>
      <c r="AM117" s="134"/>
      <c r="AN117" s="136">
        <f>SUM(AG117,AT117)</f>
        <v>0</v>
      </c>
      <c r="AO117" s="134"/>
      <c r="AP117" s="134"/>
      <c r="AQ117" s="137" t="s">
        <v>90</v>
      </c>
      <c r="AR117" s="73"/>
      <c r="AS117" s="138">
        <v>0</v>
      </c>
      <c r="AT117" s="139">
        <f>ROUND(SUM(AV117:AW117),2)</f>
        <v>0</v>
      </c>
      <c r="AU117" s="140">
        <f>'002 (4) - km 6,520 - svršek'!P128</f>
        <v>0</v>
      </c>
      <c r="AV117" s="139">
        <f>'002 (4) - km 6,520 - svršek'!J37</f>
        <v>0</v>
      </c>
      <c r="AW117" s="139">
        <f>'002 (4) - km 6,520 - svršek'!J38</f>
        <v>0</v>
      </c>
      <c r="AX117" s="139">
        <f>'002 (4) - km 6,520 - svršek'!J39</f>
        <v>0</v>
      </c>
      <c r="AY117" s="139">
        <f>'002 (4) - km 6,520 - svršek'!J40</f>
        <v>0</v>
      </c>
      <c r="AZ117" s="139">
        <f>'002 (4) - km 6,520 - svršek'!F37</f>
        <v>0</v>
      </c>
      <c r="BA117" s="139">
        <f>'002 (4) - km 6,520 - svršek'!F38</f>
        <v>0</v>
      </c>
      <c r="BB117" s="139">
        <f>'002 (4) - km 6,520 - svršek'!F39</f>
        <v>0</v>
      </c>
      <c r="BC117" s="139">
        <f>'002 (4) - km 6,520 - svršek'!F40</f>
        <v>0</v>
      </c>
      <c r="BD117" s="141">
        <f>'002 (4) - km 6,520 - svršek'!F41</f>
        <v>0</v>
      </c>
      <c r="BE117" s="4"/>
      <c r="BT117" s="142" t="s">
        <v>113</v>
      </c>
      <c r="BV117" s="142" t="s">
        <v>79</v>
      </c>
      <c r="BW117" s="142" t="s">
        <v>141</v>
      </c>
      <c r="BX117" s="142" t="s">
        <v>138</v>
      </c>
      <c r="CL117" s="142" t="s">
        <v>1</v>
      </c>
    </row>
    <row r="118" s="4" customFormat="1" ht="16.5" customHeight="1">
      <c r="A118" s="133" t="s">
        <v>87</v>
      </c>
      <c r="B118" s="71"/>
      <c r="C118" s="134"/>
      <c r="D118" s="134"/>
      <c r="E118" s="134"/>
      <c r="F118" s="135" t="s">
        <v>142</v>
      </c>
      <c r="G118" s="135"/>
      <c r="H118" s="135"/>
      <c r="I118" s="135"/>
      <c r="J118" s="135"/>
      <c r="K118" s="134"/>
      <c r="L118" s="135" t="s">
        <v>143</v>
      </c>
      <c r="M118" s="135"/>
      <c r="N118" s="135"/>
      <c r="O118" s="135"/>
      <c r="P118" s="135"/>
      <c r="Q118" s="135"/>
      <c r="R118" s="135"/>
      <c r="S118" s="135"/>
      <c r="T118" s="135"/>
      <c r="U118" s="135"/>
      <c r="V118" s="135"/>
      <c r="W118" s="135"/>
      <c r="X118" s="135"/>
      <c r="Y118" s="135"/>
      <c r="Z118" s="135"/>
      <c r="AA118" s="135"/>
      <c r="AB118" s="135"/>
      <c r="AC118" s="135"/>
      <c r="AD118" s="135"/>
      <c r="AE118" s="135"/>
      <c r="AF118" s="135"/>
      <c r="AG118" s="136">
        <f>'002 (5) - VRN - km 6,520'!J34</f>
        <v>0</v>
      </c>
      <c r="AH118" s="134"/>
      <c r="AI118" s="134"/>
      <c r="AJ118" s="134"/>
      <c r="AK118" s="134"/>
      <c r="AL118" s="134"/>
      <c r="AM118" s="134"/>
      <c r="AN118" s="136">
        <f>SUM(AG118,AT118)</f>
        <v>0</v>
      </c>
      <c r="AO118" s="134"/>
      <c r="AP118" s="134"/>
      <c r="AQ118" s="137" t="s">
        <v>90</v>
      </c>
      <c r="AR118" s="73"/>
      <c r="AS118" s="138">
        <v>0</v>
      </c>
      <c r="AT118" s="139">
        <f>ROUND(SUM(AV118:AW118),2)</f>
        <v>0</v>
      </c>
      <c r="AU118" s="140">
        <f>'002 (5) - VRN - km 6,520'!P128</f>
        <v>0</v>
      </c>
      <c r="AV118" s="139">
        <f>'002 (5) - VRN - km 6,520'!J37</f>
        <v>0</v>
      </c>
      <c r="AW118" s="139">
        <f>'002 (5) - VRN - km 6,520'!J38</f>
        <v>0</v>
      </c>
      <c r="AX118" s="139">
        <f>'002 (5) - VRN - km 6,520'!J39</f>
        <v>0</v>
      </c>
      <c r="AY118" s="139">
        <f>'002 (5) - VRN - km 6,520'!J40</f>
        <v>0</v>
      </c>
      <c r="AZ118" s="139">
        <f>'002 (5) - VRN - km 6,520'!F37</f>
        <v>0</v>
      </c>
      <c r="BA118" s="139">
        <f>'002 (5) - VRN - km 6,520'!F38</f>
        <v>0</v>
      </c>
      <c r="BB118" s="139">
        <f>'002 (5) - VRN - km 6,520'!F39</f>
        <v>0</v>
      </c>
      <c r="BC118" s="139">
        <f>'002 (5) - VRN - km 6,520'!F40</f>
        <v>0</v>
      </c>
      <c r="BD118" s="141">
        <f>'002 (5) - VRN - km 6,520'!F41</f>
        <v>0</v>
      </c>
      <c r="BE118" s="4"/>
      <c r="BT118" s="142" t="s">
        <v>113</v>
      </c>
      <c r="BV118" s="142" t="s">
        <v>79</v>
      </c>
      <c r="BW118" s="142" t="s">
        <v>144</v>
      </c>
      <c r="BX118" s="142" t="s">
        <v>138</v>
      </c>
      <c r="CL118" s="142" t="s">
        <v>1</v>
      </c>
    </row>
    <row r="119" s="4" customFormat="1" ht="16.5" customHeight="1">
      <c r="A119" s="4"/>
      <c r="B119" s="71"/>
      <c r="C119" s="134"/>
      <c r="D119" s="134"/>
      <c r="E119" s="135" t="s">
        <v>145</v>
      </c>
      <c r="F119" s="135"/>
      <c r="G119" s="135"/>
      <c r="H119" s="135"/>
      <c r="I119" s="135"/>
      <c r="J119" s="134"/>
      <c r="K119" s="135" t="s">
        <v>146</v>
      </c>
      <c r="L119" s="135"/>
      <c r="M119" s="135"/>
      <c r="N119" s="135"/>
      <c r="O119" s="135"/>
      <c r="P119" s="135"/>
      <c r="Q119" s="135"/>
      <c r="R119" s="135"/>
      <c r="S119" s="135"/>
      <c r="T119" s="135"/>
      <c r="U119" s="135"/>
      <c r="V119" s="135"/>
      <c r="W119" s="135"/>
      <c r="X119" s="135"/>
      <c r="Y119" s="135"/>
      <c r="Z119" s="135"/>
      <c r="AA119" s="135"/>
      <c r="AB119" s="135"/>
      <c r="AC119" s="135"/>
      <c r="AD119" s="135"/>
      <c r="AE119" s="135"/>
      <c r="AF119" s="135"/>
      <c r="AG119" s="143">
        <f>ROUND(SUM(AG120:AG121),2)</f>
        <v>0</v>
      </c>
      <c r="AH119" s="134"/>
      <c r="AI119" s="134"/>
      <c r="AJ119" s="134"/>
      <c r="AK119" s="134"/>
      <c r="AL119" s="134"/>
      <c r="AM119" s="134"/>
      <c r="AN119" s="136">
        <f>SUM(AG119,AT119)</f>
        <v>0</v>
      </c>
      <c r="AO119" s="134"/>
      <c r="AP119" s="134"/>
      <c r="AQ119" s="137" t="s">
        <v>90</v>
      </c>
      <c r="AR119" s="73"/>
      <c r="AS119" s="138">
        <f>ROUND(SUM(AS120:AS121),2)</f>
        <v>0</v>
      </c>
      <c r="AT119" s="139">
        <f>ROUND(SUM(AV119:AW119),2)</f>
        <v>0</v>
      </c>
      <c r="AU119" s="140">
        <f>ROUND(SUM(AU120:AU121),5)</f>
        <v>0</v>
      </c>
      <c r="AV119" s="139">
        <f>ROUND(AZ119*L29,2)</f>
        <v>0</v>
      </c>
      <c r="AW119" s="139">
        <f>ROUND(BA119*L30,2)</f>
        <v>0</v>
      </c>
      <c r="AX119" s="139">
        <f>ROUND(BB119*L29,2)</f>
        <v>0</v>
      </c>
      <c r="AY119" s="139">
        <f>ROUND(BC119*L30,2)</f>
        <v>0</v>
      </c>
      <c r="AZ119" s="139">
        <f>ROUND(SUM(AZ120:AZ121),2)</f>
        <v>0</v>
      </c>
      <c r="BA119" s="139">
        <f>ROUND(SUM(BA120:BA121),2)</f>
        <v>0</v>
      </c>
      <c r="BB119" s="139">
        <f>ROUND(SUM(BB120:BB121),2)</f>
        <v>0</v>
      </c>
      <c r="BC119" s="139">
        <f>ROUND(SUM(BC120:BC121),2)</f>
        <v>0</v>
      </c>
      <c r="BD119" s="141">
        <f>ROUND(SUM(BD120:BD121),2)</f>
        <v>0</v>
      </c>
      <c r="BE119" s="4"/>
      <c r="BS119" s="142" t="s">
        <v>76</v>
      </c>
      <c r="BT119" s="142" t="s">
        <v>86</v>
      </c>
      <c r="BV119" s="142" t="s">
        <v>79</v>
      </c>
      <c r="BW119" s="142" t="s">
        <v>147</v>
      </c>
      <c r="BX119" s="142" t="s">
        <v>109</v>
      </c>
      <c r="CL119" s="142" t="s">
        <v>1</v>
      </c>
    </row>
    <row r="120" s="4" customFormat="1" ht="16.5" customHeight="1">
      <c r="A120" s="133" t="s">
        <v>87</v>
      </c>
      <c r="B120" s="71"/>
      <c r="C120" s="134"/>
      <c r="D120" s="134"/>
      <c r="E120" s="134"/>
      <c r="F120" s="135" t="s">
        <v>145</v>
      </c>
      <c r="G120" s="135"/>
      <c r="H120" s="135"/>
      <c r="I120" s="135"/>
      <c r="J120" s="135"/>
      <c r="K120" s="134"/>
      <c r="L120" s="135" t="s">
        <v>146</v>
      </c>
      <c r="M120" s="135"/>
      <c r="N120" s="135"/>
      <c r="O120" s="135"/>
      <c r="P120" s="135"/>
      <c r="Q120" s="135"/>
      <c r="R120" s="135"/>
      <c r="S120" s="135"/>
      <c r="T120" s="135"/>
      <c r="U120" s="135"/>
      <c r="V120" s="135"/>
      <c r="W120" s="135"/>
      <c r="X120" s="135"/>
      <c r="Y120" s="135"/>
      <c r="Z120" s="135"/>
      <c r="AA120" s="135"/>
      <c r="AB120" s="135"/>
      <c r="AC120" s="135"/>
      <c r="AD120" s="135"/>
      <c r="AE120" s="135"/>
      <c r="AF120" s="135"/>
      <c r="AG120" s="136">
        <f>'A.3.6 - Oprava propustku ...'!J32</f>
        <v>0</v>
      </c>
      <c r="AH120" s="134"/>
      <c r="AI120" s="134"/>
      <c r="AJ120" s="134"/>
      <c r="AK120" s="134"/>
      <c r="AL120" s="134"/>
      <c r="AM120" s="134"/>
      <c r="AN120" s="136">
        <f>SUM(AG120,AT120)</f>
        <v>0</v>
      </c>
      <c r="AO120" s="134"/>
      <c r="AP120" s="134"/>
      <c r="AQ120" s="137" t="s">
        <v>90</v>
      </c>
      <c r="AR120" s="73"/>
      <c r="AS120" s="138">
        <v>0</v>
      </c>
      <c r="AT120" s="139">
        <f>ROUND(SUM(AV120:AW120),2)</f>
        <v>0</v>
      </c>
      <c r="AU120" s="140">
        <f>'A.3.6 - Oprava propustku ...'!P129</f>
        <v>0</v>
      </c>
      <c r="AV120" s="139">
        <f>'A.3.6 - Oprava propustku ...'!J35</f>
        <v>0</v>
      </c>
      <c r="AW120" s="139">
        <f>'A.3.6 - Oprava propustku ...'!J36</f>
        <v>0</v>
      </c>
      <c r="AX120" s="139">
        <f>'A.3.6 - Oprava propustku ...'!J37</f>
        <v>0</v>
      </c>
      <c r="AY120" s="139">
        <f>'A.3.6 - Oprava propustku ...'!J38</f>
        <v>0</v>
      </c>
      <c r="AZ120" s="139">
        <f>'A.3.6 - Oprava propustku ...'!F35</f>
        <v>0</v>
      </c>
      <c r="BA120" s="139">
        <f>'A.3.6 - Oprava propustku ...'!F36</f>
        <v>0</v>
      </c>
      <c r="BB120" s="139">
        <f>'A.3.6 - Oprava propustku ...'!F37</f>
        <v>0</v>
      </c>
      <c r="BC120" s="139">
        <f>'A.3.6 - Oprava propustku ...'!F38</f>
        <v>0</v>
      </c>
      <c r="BD120" s="141">
        <f>'A.3.6 - Oprava propustku ...'!F39</f>
        <v>0</v>
      </c>
      <c r="BE120" s="4"/>
      <c r="BT120" s="142" t="s">
        <v>113</v>
      </c>
      <c r="BU120" s="142" t="s">
        <v>114</v>
      </c>
      <c r="BV120" s="142" t="s">
        <v>79</v>
      </c>
      <c r="BW120" s="142" t="s">
        <v>147</v>
      </c>
      <c r="BX120" s="142" t="s">
        <v>109</v>
      </c>
      <c r="CL120" s="142" t="s">
        <v>1</v>
      </c>
    </row>
    <row r="121" s="4" customFormat="1" ht="16.5" customHeight="1">
      <c r="A121" s="133" t="s">
        <v>87</v>
      </c>
      <c r="B121" s="71"/>
      <c r="C121" s="134"/>
      <c r="D121" s="134"/>
      <c r="E121" s="134"/>
      <c r="F121" s="135" t="s">
        <v>148</v>
      </c>
      <c r="G121" s="135"/>
      <c r="H121" s="135"/>
      <c r="I121" s="135"/>
      <c r="J121" s="135"/>
      <c r="K121" s="134"/>
      <c r="L121" s="135" t="s">
        <v>149</v>
      </c>
      <c r="M121" s="135"/>
      <c r="N121" s="135"/>
      <c r="O121" s="135"/>
      <c r="P121" s="135"/>
      <c r="Q121" s="135"/>
      <c r="R121" s="135"/>
      <c r="S121" s="135"/>
      <c r="T121" s="135"/>
      <c r="U121" s="135"/>
      <c r="V121" s="135"/>
      <c r="W121" s="135"/>
      <c r="X121" s="135"/>
      <c r="Y121" s="135"/>
      <c r="Z121" s="135"/>
      <c r="AA121" s="135"/>
      <c r="AB121" s="135"/>
      <c r="AC121" s="135"/>
      <c r="AD121" s="135"/>
      <c r="AE121" s="135"/>
      <c r="AF121" s="135"/>
      <c r="AG121" s="136">
        <f>'002 (6) - VRN - km 6,840'!J34</f>
        <v>0</v>
      </c>
      <c r="AH121" s="134"/>
      <c r="AI121" s="134"/>
      <c r="AJ121" s="134"/>
      <c r="AK121" s="134"/>
      <c r="AL121" s="134"/>
      <c r="AM121" s="134"/>
      <c r="AN121" s="136">
        <f>SUM(AG121,AT121)</f>
        <v>0</v>
      </c>
      <c r="AO121" s="134"/>
      <c r="AP121" s="134"/>
      <c r="AQ121" s="137" t="s">
        <v>90</v>
      </c>
      <c r="AR121" s="73"/>
      <c r="AS121" s="138">
        <v>0</v>
      </c>
      <c r="AT121" s="139">
        <f>ROUND(SUM(AV121:AW121),2)</f>
        <v>0</v>
      </c>
      <c r="AU121" s="140">
        <f>'002 (6) - VRN - km 6,840'!P128</f>
        <v>0</v>
      </c>
      <c r="AV121" s="139">
        <f>'002 (6) - VRN - km 6,840'!J37</f>
        <v>0</v>
      </c>
      <c r="AW121" s="139">
        <f>'002 (6) - VRN - km 6,840'!J38</f>
        <v>0</v>
      </c>
      <c r="AX121" s="139">
        <f>'002 (6) - VRN - km 6,840'!J39</f>
        <v>0</v>
      </c>
      <c r="AY121" s="139">
        <f>'002 (6) - VRN - km 6,840'!J40</f>
        <v>0</v>
      </c>
      <c r="AZ121" s="139">
        <f>'002 (6) - VRN - km 6,840'!F37</f>
        <v>0</v>
      </c>
      <c r="BA121" s="139">
        <f>'002 (6) - VRN - km 6,840'!F38</f>
        <v>0</v>
      </c>
      <c r="BB121" s="139">
        <f>'002 (6) - VRN - km 6,840'!F39</f>
        <v>0</v>
      </c>
      <c r="BC121" s="139">
        <f>'002 (6) - VRN - km 6,840'!F40</f>
        <v>0</v>
      </c>
      <c r="BD121" s="141">
        <f>'002 (6) - VRN - km 6,840'!F41</f>
        <v>0</v>
      </c>
      <c r="BE121" s="4"/>
      <c r="BT121" s="142" t="s">
        <v>113</v>
      </c>
      <c r="BV121" s="142" t="s">
        <v>79</v>
      </c>
      <c r="BW121" s="142" t="s">
        <v>150</v>
      </c>
      <c r="BX121" s="142" t="s">
        <v>147</v>
      </c>
      <c r="CL121" s="142" t="s">
        <v>1</v>
      </c>
    </row>
    <row r="122" s="4" customFormat="1" ht="16.5" customHeight="1">
      <c r="A122" s="4"/>
      <c r="B122" s="71"/>
      <c r="C122" s="134"/>
      <c r="D122" s="134"/>
      <c r="E122" s="135" t="s">
        <v>151</v>
      </c>
      <c r="F122" s="135"/>
      <c r="G122" s="135"/>
      <c r="H122" s="135"/>
      <c r="I122" s="135"/>
      <c r="J122" s="134"/>
      <c r="K122" s="135" t="s">
        <v>152</v>
      </c>
      <c r="L122" s="135"/>
      <c r="M122" s="135"/>
      <c r="N122" s="135"/>
      <c r="O122" s="135"/>
      <c r="P122" s="135"/>
      <c r="Q122" s="135"/>
      <c r="R122" s="135"/>
      <c r="S122" s="135"/>
      <c r="T122" s="135"/>
      <c r="U122" s="135"/>
      <c r="V122" s="135"/>
      <c r="W122" s="135"/>
      <c r="X122" s="135"/>
      <c r="Y122" s="135"/>
      <c r="Z122" s="135"/>
      <c r="AA122" s="135"/>
      <c r="AB122" s="135"/>
      <c r="AC122" s="135"/>
      <c r="AD122" s="135"/>
      <c r="AE122" s="135"/>
      <c r="AF122" s="135"/>
      <c r="AG122" s="143">
        <f>ROUND(SUM(AG123:AG124),2)</f>
        <v>0</v>
      </c>
      <c r="AH122" s="134"/>
      <c r="AI122" s="134"/>
      <c r="AJ122" s="134"/>
      <c r="AK122" s="134"/>
      <c r="AL122" s="134"/>
      <c r="AM122" s="134"/>
      <c r="AN122" s="136">
        <f>SUM(AG122,AT122)</f>
        <v>0</v>
      </c>
      <c r="AO122" s="134"/>
      <c r="AP122" s="134"/>
      <c r="AQ122" s="137" t="s">
        <v>90</v>
      </c>
      <c r="AR122" s="73"/>
      <c r="AS122" s="138">
        <f>ROUND(SUM(AS123:AS124),2)</f>
        <v>0</v>
      </c>
      <c r="AT122" s="139">
        <f>ROUND(SUM(AV122:AW122),2)</f>
        <v>0</v>
      </c>
      <c r="AU122" s="140">
        <f>ROUND(SUM(AU123:AU124),5)</f>
        <v>0</v>
      </c>
      <c r="AV122" s="139">
        <f>ROUND(AZ122*L29,2)</f>
        <v>0</v>
      </c>
      <c r="AW122" s="139">
        <f>ROUND(BA122*L30,2)</f>
        <v>0</v>
      </c>
      <c r="AX122" s="139">
        <f>ROUND(BB122*L29,2)</f>
        <v>0</v>
      </c>
      <c r="AY122" s="139">
        <f>ROUND(BC122*L30,2)</f>
        <v>0</v>
      </c>
      <c r="AZ122" s="139">
        <f>ROUND(SUM(AZ123:AZ124),2)</f>
        <v>0</v>
      </c>
      <c r="BA122" s="139">
        <f>ROUND(SUM(BA123:BA124),2)</f>
        <v>0</v>
      </c>
      <c r="BB122" s="139">
        <f>ROUND(SUM(BB123:BB124),2)</f>
        <v>0</v>
      </c>
      <c r="BC122" s="139">
        <f>ROUND(SUM(BC123:BC124),2)</f>
        <v>0</v>
      </c>
      <c r="BD122" s="141">
        <f>ROUND(SUM(BD123:BD124),2)</f>
        <v>0</v>
      </c>
      <c r="BE122" s="4"/>
      <c r="BS122" s="142" t="s">
        <v>76</v>
      </c>
      <c r="BT122" s="142" t="s">
        <v>86</v>
      </c>
      <c r="BV122" s="142" t="s">
        <v>79</v>
      </c>
      <c r="BW122" s="142" t="s">
        <v>153</v>
      </c>
      <c r="BX122" s="142" t="s">
        <v>109</v>
      </c>
      <c r="CL122" s="142" t="s">
        <v>1</v>
      </c>
    </row>
    <row r="123" s="4" customFormat="1" ht="16.5" customHeight="1">
      <c r="A123" s="133" t="s">
        <v>87</v>
      </c>
      <c r="B123" s="71"/>
      <c r="C123" s="134"/>
      <c r="D123" s="134"/>
      <c r="E123" s="134"/>
      <c r="F123" s="135" t="s">
        <v>151</v>
      </c>
      <c r="G123" s="135"/>
      <c r="H123" s="135"/>
      <c r="I123" s="135"/>
      <c r="J123" s="135"/>
      <c r="K123" s="134"/>
      <c r="L123" s="135" t="s">
        <v>152</v>
      </c>
      <c r="M123" s="135"/>
      <c r="N123" s="135"/>
      <c r="O123" s="135"/>
      <c r="P123" s="135"/>
      <c r="Q123" s="135"/>
      <c r="R123" s="135"/>
      <c r="S123" s="135"/>
      <c r="T123" s="135"/>
      <c r="U123" s="135"/>
      <c r="V123" s="135"/>
      <c r="W123" s="135"/>
      <c r="X123" s="135"/>
      <c r="Y123" s="135"/>
      <c r="Z123" s="135"/>
      <c r="AA123" s="135"/>
      <c r="AB123" s="135"/>
      <c r="AC123" s="135"/>
      <c r="AD123" s="135"/>
      <c r="AE123" s="135"/>
      <c r="AF123" s="135"/>
      <c r="AG123" s="136">
        <f>'A.3.7 - Oprava propustku ...'!J32</f>
        <v>0</v>
      </c>
      <c r="AH123" s="134"/>
      <c r="AI123" s="134"/>
      <c r="AJ123" s="134"/>
      <c r="AK123" s="134"/>
      <c r="AL123" s="134"/>
      <c r="AM123" s="134"/>
      <c r="AN123" s="136">
        <f>SUM(AG123,AT123)</f>
        <v>0</v>
      </c>
      <c r="AO123" s="134"/>
      <c r="AP123" s="134"/>
      <c r="AQ123" s="137" t="s">
        <v>90</v>
      </c>
      <c r="AR123" s="73"/>
      <c r="AS123" s="138">
        <v>0</v>
      </c>
      <c r="AT123" s="139">
        <f>ROUND(SUM(AV123:AW123),2)</f>
        <v>0</v>
      </c>
      <c r="AU123" s="140">
        <f>'A.3.7 - Oprava propustku ...'!P129</f>
        <v>0</v>
      </c>
      <c r="AV123" s="139">
        <f>'A.3.7 - Oprava propustku ...'!J35</f>
        <v>0</v>
      </c>
      <c r="AW123" s="139">
        <f>'A.3.7 - Oprava propustku ...'!J36</f>
        <v>0</v>
      </c>
      <c r="AX123" s="139">
        <f>'A.3.7 - Oprava propustku ...'!J37</f>
        <v>0</v>
      </c>
      <c r="AY123" s="139">
        <f>'A.3.7 - Oprava propustku ...'!J38</f>
        <v>0</v>
      </c>
      <c r="AZ123" s="139">
        <f>'A.3.7 - Oprava propustku ...'!F35</f>
        <v>0</v>
      </c>
      <c r="BA123" s="139">
        <f>'A.3.7 - Oprava propustku ...'!F36</f>
        <v>0</v>
      </c>
      <c r="BB123" s="139">
        <f>'A.3.7 - Oprava propustku ...'!F37</f>
        <v>0</v>
      </c>
      <c r="BC123" s="139">
        <f>'A.3.7 - Oprava propustku ...'!F38</f>
        <v>0</v>
      </c>
      <c r="BD123" s="141">
        <f>'A.3.7 - Oprava propustku ...'!F39</f>
        <v>0</v>
      </c>
      <c r="BE123" s="4"/>
      <c r="BT123" s="142" t="s">
        <v>113</v>
      </c>
      <c r="BU123" s="142" t="s">
        <v>114</v>
      </c>
      <c r="BV123" s="142" t="s">
        <v>79</v>
      </c>
      <c r="BW123" s="142" t="s">
        <v>153</v>
      </c>
      <c r="BX123" s="142" t="s">
        <v>109</v>
      </c>
      <c r="CL123" s="142" t="s">
        <v>1</v>
      </c>
    </row>
    <row r="124" s="4" customFormat="1" ht="16.5" customHeight="1">
      <c r="A124" s="133" t="s">
        <v>87</v>
      </c>
      <c r="B124" s="71"/>
      <c r="C124" s="134"/>
      <c r="D124" s="134"/>
      <c r="E124" s="134"/>
      <c r="F124" s="135" t="s">
        <v>154</v>
      </c>
      <c r="G124" s="135"/>
      <c r="H124" s="135"/>
      <c r="I124" s="135"/>
      <c r="J124" s="135"/>
      <c r="K124" s="134"/>
      <c r="L124" s="135" t="s">
        <v>155</v>
      </c>
      <c r="M124" s="135"/>
      <c r="N124" s="135"/>
      <c r="O124" s="135"/>
      <c r="P124" s="135"/>
      <c r="Q124" s="135"/>
      <c r="R124" s="135"/>
      <c r="S124" s="135"/>
      <c r="T124" s="135"/>
      <c r="U124" s="135"/>
      <c r="V124" s="135"/>
      <c r="W124" s="135"/>
      <c r="X124" s="135"/>
      <c r="Y124" s="135"/>
      <c r="Z124" s="135"/>
      <c r="AA124" s="135"/>
      <c r="AB124" s="135"/>
      <c r="AC124" s="135"/>
      <c r="AD124" s="135"/>
      <c r="AE124" s="135"/>
      <c r="AF124" s="135"/>
      <c r="AG124" s="136">
        <f>'002 (7) - VRN km 7,040'!J34</f>
        <v>0</v>
      </c>
      <c r="AH124" s="134"/>
      <c r="AI124" s="134"/>
      <c r="AJ124" s="134"/>
      <c r="AK124" s="134"/>
      <c r="AL124" s="134"/>
      <c r="AM124" s="134"/>
      <c r="AN124" s="136">
        <f>SUM(AG124,AT124)</f>
        <v>0</v>
      </c>
      <c r="AO124" s="134"/>
      <c r="AP124" s="134"/>
      <c r="AQ124" s="137" t="s">
        <v>90</v>
      </c>
      <c r="AR124" s="73"/>
      <c r="AS124" s="138">
        <v>0</v>
      </c>
      <c r="AT124" s="139">
        <f>ROUND(SUM(AV124:AW124),2)</f>
        <v>0</v>
      </c>
      <c r="AU124" s="140">
        <f>'002 (7) - VRN km 7,040'!P128</f>
        <v>0</v>
      </c>
      <c r="AV124" s="139">
        <f>'002 (7) - VRN km 7,040'!J37</f>
        <v>0</v>
      </c>
      <c r="AW124" s="139">
        <f>'002 (7) - VRN km 7,040'!J38</f>
        <v>0</v>
      </c>
      <c r="AX124" s="139">
        <f>'002 (7) - VRN km 7,040'!J39</f>
        <v>0</v>
      </c>
      <c r="AY124" s="139">
        <f>'002 (7) - VRN km 7,040'!J40</f>
        <v>0</v>
      </c>
      <c r="AZ124" s="139">
        <f>'002 (7) - VRN km 7,040'!F37</f>
        <v>0</v>
      </c>
      <c r="BA124" s="139">
        <f>'002 (7) - VRN km 7,040'!F38</f>
        <v>0</v>
      </c>
      <c r="BB124" s="139">
        <f>'002 (7) - VRN km 7,040'!F39</f>
        <v>0</v>
      </c>
      <c r="BC124" s="139">
        <f>'002 (7) - VRN km 7,040'!F40</f>
        <v>0</v>
      </c>
      <c r="BD124" s="141">
        <f>'002 (7) - VRN km 7,040'!F41</f>
        <v>0</v>
      </c>
      <c r="BE124" s="4"/>
      <c r="BT124" s="142" t="s">
        <v>113</v>
      </c>
      <c r="BV124" s="142" t="s">
        <v>79</v>
      </c>
      <c r="BW124" s="142" t="s">
        <v>156</v>
      </c>
      <c r="BX124" s="142" t="s">
        <v>153</v>
      </c>
      <c r="CL124" s="142" t="s">
        <v>1</v>
      </c>
    </row>
    <row r="125" s="4" customFormat="1" ht="16.5" customHeight="1">
      <c r="A125" s="4"/>
      <c r="B125" s="71"/>
      <c r="C125" s="134"/>
      <c r="D125" s="134"/>
      <c r="E125" s="135" t="s">
        <v>157</v>
      </c>
      <c r="F125" s="135"/>
      <c r="G125" s="135"/>
      <c r="H125" s="135"/>
      <c r="I125" s="135"/>
      <c r="J125" s="134"/>
      <c r="K125" s="135" t="s">
        <v>158</v>
      </c>
      <c r="L125" s="135"/>
      <c r="M125" s="135"/>
      <c r="N125" s="135"/>
      <c r="O125" s="135"/>
      <c r="P125" s="135"/>
      <c r="Q125" s="135"/>
      <c r="R125" s="135"/>
      <c r="S125" s="135"/>
      <c r="T125" s="135"/>
      <c r="U125" s="135"/>
      <c r="V125" s="135"/>
      <c r="W125" s="135"/>
      <c r="X125" s="135"/>
      <c r="Y125" s="135"/>
      <c r="Z125" s="135"/>
      <c r="AA125" s="135"/>
      <c r="AB125" s="135"/>
      <c r="AC125" s="135"/>
      <c r="AD125" s="135"/>
      <c r="AE125" s="135"/>
      <c r="AF125" s="135"/>
      <c r="AG125" s="143">
        <f>ROUND(SUM(AG126:AG128),2)</f>
        <v>0</v>
      </c>
      <c r="AH125" s="134"/>
      <c r="AI125" s="134"/>
      <c r="AJ125" s="134"/>
      <c r="AK125" s="134"/>
      <c r="AL125" s="134"/>
      <c r="AM125" s="134"/>
      <c r="AN125" s="136">
        <f>SUM(AG125,AT125)</f>
        <v>0</v>
      </c>
      <c r="AO125" s="134"/>
      <c r="AP125" s="134"/>
      <c r="AQ125" s="137" t="s">
        <v>90</v>
      </c>
      <c r="AR125" s="73"/>
      <c r="AS125" s="138">
        <f>ROUND(SUM(AS126:AS128),2)</f>
        <v>0</v>
      </c>
      <c r="AT125" s="139">
        <f>ROUND(SUM(AV125:AW125),2)</f>
        <v>0</v>
      </c>
      <c r="AU125" s="140">
        <f>ROUND(SUM(AU126:AU128),5)</f>
        <v>0</v>
      </c>
      <c r="AV125" s="139">
        <f>ROUND(AZ125*L29,2)</f>
        <v>0</v>
      </c>
      <c r="AW125" s="139">
        <f>ROUND(BA125*L30,2)</f>
        <v>0</v>
      </c>
      <c r="AX125" s="139">
        <f>ROUND(BB125*L29,2)</f>
        <v>0</v>
      </c>
      <c r="AY125" s="139">
        <f>ROUND(BC125*L30,2)</f>
        <v>0</v>
      </c>
      <c r="AZ125" s="139">
        <f>ROUND(SUM(AZ126:AZ128),2)</f>
        <v>0</v>
      </c>
      <c r="BA125" s="139">
        <f>ROUND(SUM(BA126:BA128),2)</f>
        <v>0</v>
      </c>
      <c r="BB125" s="139">
        <f>ROUND(SUM(BB126:BB128),2)</f>
        <v>0</v>
      </c>
      <c r="BC125" s="139">
        <f>ROUND(SUM(BC126:BC128),2)</f>
        <v>0</v>
      </c>
      <c r="BD125" s="141">
        <f>ROUND(SUM(BD126:BD128),2)</f>
        <v>0</v>
      </c>
      <c r="BE125" s="4"/>
      <c r="BS125" s="142" t="s">
        <v>76</v>
      </c>
      <c r="BT125" s="142" t="s">
        <v>86</v>
      </c>
      <c r="BV125" s="142" t="s">
        <v>79</v>
      </c>
      <c r="BW125" s="142" t="s">
        <v>159</v>
      </c>
      <c r="BX125" s="142" t="s">
        <v>109</v>
      </c>
      <c r="CL125" s="142" t="s">
        <v>1</v>
      </c>
    </row>
    <row r="126" s="4" customFormat="1" ht="16.5" customHeight="1">
      <c r="A126" s="133" t="s">
        <v>87</v>
      </c>
      <c r="B126" s="71"/>
      <c r="C126" s="134"/>
      <c r="D126" s="134"/>
      <c r="E126" s="134"/>
      <c r="F126" s="135" t="s">
        <v>157</v>
      </c>
      <c r="G126" s="135"/>
      <c r="H126" s="135"/>
      <c r="I126" s="135"/>
      <c r="J126" s="135"/>
      <c r="K126" s="134"/>
      <c r="L126" s="135" t="s">
        <v>158</v>
      </c>
      <c r="M126" s="135"/>
      <c r="N126" s="135"/>
      <c r="O126" s="135"/>
      <c r="P126" s="135"/>
      <c r="Q126" s="135"/>
      <c r="R126" s="135"/>
      <c r="S126" s="135"/>
      <c r="T126" s="135"/>
      <c r="U126" s="135"/>
      <c r="V126" s="135"/>
      <c r="W126" s="135"/>
      <c r="X126" s="135"/>
      <c r="Y126" s="135"/>
      <c r="Z126" s="135"/>
      <c r="AA126" s="135"/>
      <c r="AB126" s="135"/>
      <c r="AC126" s="135"/>
      <c r="AD126" s="135"/>
      <c r="AE126" s="135"/>
      <c r="AF126" s="135"/>
      <c r="AG126" s="136">
        <f>'A.3.8 - Oprava propustku ...'!J32</f>
        <v>0</v>
      </c>
      <c r="AH126" s="134"/>
      <c r="AI126" s="134"/>
      <c r="AJ126" s="134"/>
      <c r="AK126" s="134"/>
      <c r="AL126" s="134"/>
      <c r="AM126" s="134"/>
      <c r="AN126" s="136">
        <f>SUM(AG126,AT126)</f>
        <v>0</v>
      </c>
      <c r="AO126" s="134"/>
      <c r="AP126" s="134"/>
      <c r="AQ126" s="137" t="s">
        <v>90</v>
      </c>
      <c r="AR126" s="73"/>
      <c r="AS126" s="138">
        <v>0</v>
      </c>
      <c r="AT126" s="139">
        <f>ROUND(SUM(AV126:AW126),2)</f>
        <v>0</v>
      </c>
      <c r="AU126" s="140">
        <f>'A.3.8 - Oprava propustku ...'!P131</f>
        <v>0</v>
      </c>
      <c r="AV126" s="139">
        <f>'A.3.8 - Oprava propustku ...'!J35</f>
        <v>0</v>
      </c>
      <c r="AW126" s="139">
        <f>'A.3.8 - Oprava propustku ...'!J36</f>
        <v>0</v>
      </c>
      <c r="AX126" s="139">
        <f>'A.3.8 - Oprava propustku ...'!J37</f>
        <v>0</v>
      </c>
      <c r="AY126" s="139">
        <f>'A.3.8 - Oprava propustku ...'!J38</f>
        <v>0</v>
      </c>
      <c r="AZ126" s="139">
        <f>'A.3.8 - Oprava propustku ...'!F35</f>
        <v>0</v>
      </c>
      <c r="BA126" s="139">
        <f>'A.3.8 - Oprava propustku ...'!F36</f>
        <v>0</v>
      </c>
      <c r="BB126" s="139">
        <f>'A.3.8 - Oprava propustku ...'!F37</f>
        <v>0</v>
      </c>
      <c r="BC126" s="139">
        <f>'A.3.8 - Oprava propustku ...'!F38</f>
        <v>0</v>
      </c>
      <c r="BD126" s="141">
        <f>'A.3.8 - Oprava propustku ...'!F39</f>
        <v>0</v>
      </c>
      <c r="BE126" s="4"/>
      <c r="BT126" s="142" t="s">
        <v>113</v>
      </c>
      <c r="BU126" s="142" t="s">
        <v>114</v>
      </c>
      <c r="BV126" s="142" t="s">
        <v>79</v>
      </c>
      <c r="BW126" s="142" t="s">
        <v>159</v>
      </c>
      <c r="BX126" s="142" t="s">
        <v>109</v>
      </c>
      <c r="CL126" s="142" t="s">
        <v>1</v>
      </c>
    </row>
    <row r="127" s="4" customFormat="1" ht="16.5" customHeight="1">
      <c r="A127" s="133" t="s">
        <v>87</v>
      </c>
      <c r="B127" s="71"/>
      <c r="C127" s="134"/>
      <c r="D127" s="134"/>
      <c r="E127" s="134"/>
      <c r="F127" s="135" t="s">
        <v>160</v>
      </c>
      <c r="G127" s="135"/>
      <c r="H127" s="135"/>
      <c r="I127" s="135"/>
      <c r="J127" s="135"/>
      <c r="K127" s="134"/>
      <c r="L127" s="135" t="s">
        <v>161</v>
      </c>
      <c r="M127" s="135"/>
      <c r="N127" s="135"/>
      <c r="O127" s="135"/>
      <c r="P127" s="135"/>
      <c r="Q127" s="135"/>
      <c r="R127" s="135"/>
      <c r="S127" s="135"/>
      <c r="T127" s="135"/>
      <c r="U127" s="135"/>
      <c r="V127" s="135"/>
      <c r="W127" s="135"/>
      <c r="X127" s="135"/>
      <c r="Y127" s="135"/>
      <c r="Z127" s="135"/>
      <c r="AA127" s="135"/>
      <c r="AB127" s="135"/>
      <c r="AC127" s="135"/>
      <c r="AD127" s="135"/>
      <c r="AE127" s="135"/>
      <c r="AF127" s="135"/>
      <c r="AG127" s="136">
        <f>'002 (9) - VRN - km 7,605'!J34</f>
        <v>0</v>
      </c>
      <c r="AH127" s="134"/>
      <c r="AI127" s="134"/>
      <c r="AJ127" s="134"/>
      <c r="AK127" s="134"/>
      <c r="AL127" s="134"/>
      <c r="AM127" s="134"/>
      <c r="AN127" s="136">
        <f>SUM(AG127,AT127)</f>
        <v>0</v>
      </c>
      <c r="AO127" s="134"/>
      <c r="AP127" s="134"/>
      <c r="AQ127" s="137" t="s">
        <v>90</v>
      </c>
      <c r="AR127" s="73"/>
      <c r="AS127" s="138">
        <v>0</v>
      </c>
      <c r="AT127" s="139">
        <f>ROUND(SUM(AV127:AW127),2)</f>
        <v>0</v>
      </c>
      <c r="AU127" s="140">
        <f>'002 (9) - VRN - km 7,605'!P128</f>
        <v>0</v>
      </c>
      <c r="AV127" s="139">
        <f>'002 (9) - VRN - km 7,605'!J37</f>
        <v>0</v>
      </c>
      <c r="AW127" s="139">
        <f>'002 (9) - VRN - km 7,605'!J38</f>
        <v>0</v>
      </c>
      <c r="AX127" s="139">
        <f>'002 (9) - VRN - km 7,605'!J39</f>
        <v>0</v>
      </c>
      <c r="AY127" s="139">
        <f>'002 (9) - VRN - km 7,605'!J40</f>
        <v>0</v>
      </c>
      <c r="AZ127" s="139">
        <f>'002 (9) - VRN - km 7,605'!F37</f>
        <v>0</v>
      </c>
      <c r="BA127" s="139">
        <f>'002 (9) - VRN - km 7,605'!F38</f>
        <v>0</v>
      </c>
      <c r="BB127" s="139">
        <f>'002 (9) - VRN - km 7,605'!F39</f>
        <v>0</v>
      </c>
      <c r="BC127" s="139">
        <f>'002 (9) - VRN - km 7,605'!F40</f>
        <v>0</v>
      </c>
      <c r="BD127" s="141">
        <f>'002 (9) - VRN - km 7,605'!F41</f>
        <v>0</v>
      </c>
      <c r="BE127" s="4"/>
      <c r="BT127" s="142" t="s">
        <v>113</v>
      </c>
      <c r="BV127" s="142" t="s">
        <v>79</v>
      </c>
      <c r="BW127" s="142" t="s">
        <v>162</v>
      </c>
      <c r="BX127" s="142" t="s">
        <v>159</v>
      </c>
      <c r="CL127" s="142" t="s">
        <v>1</v>
      </c>
    </row>
    <row r="128" s="4" customFormat="1" ht="16.5" customHeight="1">
      <c r="A128" s="133" t="s">
        <v>87</v>
      </c>
      <c r="B128" s="71"/>
      <c r="C128" s="134"/>
      <c r="D128" s="134"/>
      <c r="E128" s="134"/>
      <c r="F128" s="135" t="s">
        <v>163</v>
      </c>
      <c r="G128" s="135"/>
      <c r="H128" s="135"/>
      <c r="I128" s="135"/>
      <c r="J128" s="135"/>
      <c r="K128" s="134"/>
      <c r="L128" s="135" t="s">
        <v>164</v>
      </c>
      <c r="M128" s="135"/>
      <c r="N128" s="135"/>
      <c r="O128" s="135"/>
      <c r="P128" s="135"/>
      <c r="Q128" s="135"/>
      <c r="R128" s="135"/>
      <c r="S128" s="135"/>
      <c r="T128" s="135"/>
      <c r="U128" s="135"/>
      <c r="V128" s="135"/>
      <c r="W128" s="135"/>
      <c r="X128" s="135"/>
      <c r="Y128" s="135"/>
      <c r="Z128" s="135"/>
      <c r="AA128" s="135"/>
      <c r="AB128" s="135"/>
      <c r="AC128" s="135"/>
      <c r="AD128" s="135"/>
      <c r="AE128" s="135"/>
      <c r="AF128" s="135"/>
      <c r="AG128" s="136">
        <f>'002 (8) - km 7,605 - svršek'!J34</f>
        <v>0</v>
      </c>
      <c r="AH128" s="134"/>
      <c r="AI128" s="134"/>
      <c r="AJ128" s="134"/>
      <c r="AK128" s="134"/>
      <c r="AL128" s="134"/>
      <c r="AM128" s="134"/>
      <c r="AN128" s="136">
        <f>SUM(AG128,AT128)</f>
        <v>0</v>
      </c>
      <c r="AO128" s="134"/>
      <c r="AP128" s="134"/>
      <c r="AQ128" s="137" t="s">
        <v>90</v>
      </c>
      <c r="AR128" s="73"/>
      <c r="AS128" s="138">
        <v>0</v>
      </c>
      <c r="AT128" s="139">
        <f>ROUND(SUM(AV128:AW128),2)</f>
        <v>0</v>
      </c>
      <c r="AU128" s="140">
        <f>'002 (8) - km 7,605 - svršek'!P128</f>
        <v>0</v>
      </c>
      <c r="AV128" s="139">
        <f>'002 (8) - km 7,605 - svršek'!J37</f>
        <v>0</v>
      </c>
      <c r="AW128" s="139">
        <f>'002 (8) - km 7,605 - svršek'!J38</f>
        <v>0</v>
      </c>
      <c r="AX128" s="139">
        <f>'002 (8) - km 7,605 - svršek'!J39</f>
        <v>0</v>
      </c>
      <c r="AY128" s="139">
        <f>'002 (8) - km 7,605 - svršek'!J40</f>
        <v>0</v>
      </c>
      <c r="AZ128" s="139">
        <f>'002 (8) - km 7,605 - svršek'!F37</f>
        <v>0</v>
      </c>
      <c r="BA128" s="139">
        <f>'002 (8) - km 7,605 - svršek'!F38</f>
        <v>0</v>
      </c>
      <c r="BB128" s="139">
        <f>'002 (8) - km 7,605 - svršek'!F39</f>
        <v>0</v>
      </c>
      <c r="BC128" s="139">
        <f>'002 (8) - km 7,605 - svršek'!F40</f>
        <v>0</v>
      </c>
      <c r="BD128" s="141">
        <f>'002 (8) - km 7,605 - svršek'!F41</f>
        <v>0</v>
      </c>
      <c r="BE128" s="4"/>
      <c r="BT128" s="142" t="s">
        <v>113</v>
      </c>
      <c r="BV128" s="142" t="s">
        <v>79</v>
      </c>
      <c r="BW128" s="142" t="s">
        <v>165</v>
      </c>
      <c r="BX128" s="142" t="s">
        <v>159</v>
      </c>
      <c r="CL128" s="142" t="s">
        <v>1</v>
      </c>
    </row>
    <row r="129" s="4" customFormat="1" ht="16.5" customHeight="1">
      <c r="A129" s="4"/>
      <c r="B129" s="71"/>
      <c r="C129" s="134"/>
      <c r="D129" s="134"/>
      <c r="E129" s="135" t="s">
        <v>166</v>
      </c>
      <c r="F129" s="135"/>
      <c r="G129" s="135"/>
      <c r="H129" s="135"/>
      <c r="I129" s="135"/>
      <c r="J129" s="134"/>
      <c r="K129" s="135" t="s">
        <v>167</v>
      </c>
      <c r="L129" s="135"/>
      <c r="M129" s="135"/>
      <c r="N129" s="135"/>
      <c r="O129" s="135"/>
      <c r="P129" s="135"/>
      <c r="Q129" s="135"/>
      <c r="R129" s="135"/>
      <c r="S129" s="135"/>
      <c r="T129" s="135"/>
      <c r="U129" s="135"/>
      <c r="V129" s="135"/>
      <c r="W129" s="135"/>
      <c r="X129" s="135"/>
      <c r="Y129" s="135"/>
      <c r="Z129" s="135"/>
      <c r="AA129" s="135"/>
      <c r="AB129" s="135"/>
      <c r="AC129" s="135"/>
      <c r="AD129" s="135"/>
      <c r="AE129" s="135"/>
      <c r="AF129" s="135"/>
      <c r="AG129" s="143">
        <f>ROUND(SUM(AG130:AG131),2)</f>
        <v>0</v>
      </c>
      <c r="AH129" s="134"/>
      <c r="AI129" s="134"/>
      <c r="AJ129" s="134"/>
      <c r="AK129" s="134"/>
      <c r="AL129" s="134"/>
      <c r="AM129" s="134"/>
      <c r="AN129" s="136">
        <f>SUM(AG129,AT129)</f>
        <v>0</v>
      </c>
      <c r="AO129" s="134"/>
      <c r="AP129" s="134"/>
      <c r="AQ129" s="137" t="s">
        <v>90</v>
      </c>
      <c r="AR129" s="73"/>
      <c r="AS129" s="138">
        <f>ROUND(SUM(AS130:AS131),2)</f>
        <v>0</v>
      </c>
      <c r="AT129" s="139">
        <f>ROUND(SUM(AV129:AW129),2)</f>
        <v>0</v>
      </c>
      <c r="AU129" s="140">
        <f>ROUND(SUM(AU130:AU131),5)</f>
        <v>0</v>
      </c>
      <c r="AV129" s="139">
        <f>ROUND(AZ129*L29,2)</f>
        <v>0</v>
      </c>
      <c r="AW129" s="139">
        <f>ROUND(BA129*L30,2)</f>
        <v>0</v>
      </c>
      <c r="AX129" s="139">
        <f>ROUND(BB129*L29,2)</f>
        <v>0</v>
      </c>
      <c r="AY129" s="139">
        <f>ROUND(BC129*L30,2)</f>
        <v>0</v>
      </c>
      <c r="AZ129" s="139">
        <f>ROUND(SUM(AZ130:AZ131),2)</f>
        <v>0</v>
      </c>
      <c r="BA129" s="139">
        <f>ROUND(SUM(BA130:BA131),2)</f>
        <v>0</v>
      </c>
      <c r="BB129" s="139">
        <f>ROUND(SUM(BB130:BB131),2)</f>
        <v>0</v>
      </c>
      <c r="BC129" s="139">
        <f>ROUND(SUM(BC130:BC131),2)</f>
        <v>0</v>
      </c>
      <c r="BD129" s="141">
        <f>ROUND(SUM(BD130:BD131),2)</f>
        <v>0</v>
      </c>
      <c r="BE129" s="4"/>
      <c r="BS129" s="142" t="s">
        <v>76</v>
      </c>
      <c r="BT129" s="142" t="s">
        <v>86</v>
      </c>
      <c r="BV129" s="142" t="s">
        <v>79</v>
      </c>
      <c r="BW129" s="142" t="s">
        <v>168</v>
      </c>
      <c r="BX129" s="142" t="s">
        <v>109</v>
      </c>
      <c r="CL129" s="142" t="s">
        <v>1</v>
      </c>
    </row>
    <row r="130" s="4" customFormat="1" ht="16.5" customHeight="1">
      <c r="A130" s="133" t="s">
        <v>87</v>
      </c>
      <c r="B130" s="71"/>
      <c r="C130" s="134"/>
      <c r="D130" s="134"/>
      <c r="E130" s="134"/>
      <c r="F130" s="135" t="s">
        <v>166</v>
      </c>
      <c r="G130" s="135"/>
      <c r="H130" s="135"/>
      <c r="I130" s="135"/>
      <c r="J130" s="135"/>
      <c r="K130" s="134"/>
      <c r="L130" s="135" t="s">
        <v>167</v>
      </c>
      <c r="M130" s="135"/>
      <c r="N130" s="135"/>
      <c r="O130" s="135"/>
      <c r="P130" s="135"/>
      <c r="Q130" s="135"/>
      <c r="R130" s="135"/>
      <c r="S130" s="135"/>
      <c r="T130" s="135"/>
      <c r="U130" s="135"/>
      <c r="V130" s="135"/>
      <c r="W130" s="135"/>
      <c r="X130" s="135"/>
      <c r="Y130" s="135"/>
      <c r="Z130" s="135"/>
      <c r="AA130" s="135"/>
      <c r="AB130" s="135"/>
      <c r="AC130" s="135"/>
      <c r="AD130" s="135"/>
      <c r="AE130" s="135"/>
      <c r="AF130" s="135"/>
      <c r="AG130" s="136">
        <f>'A.3.9 - Oprava propustku ...'!J32</f>
        <v>0</v>
      </c>
      <c r="AH130" s="134"/>
      <c r="AI130" s="134"/>
      <c r="AJ130" s="134"/>
      <c r="AK130" s="134"/>
      <c r="AL130" s="134"/>
      <c r="AM130" s="134"/>
      <c r="AN130" s="136">
        <f>SUM(AG130,AT130)</f>
        <v>0</v>
      </c>
      <c r="AO130" s="134"/>
      <c r="AP130" s="134"/>
      <c r="AQ130" s="137" t="s">
        <v>90</v>
      </c>
      <c r="AR130" s="73"/>
      <c r="AS130" s="138">
        <v>0</v>
      </c>
      <c r="AT130" s="139">
        <f>ROUND(SUM(AV130:AW130),2)</f>
        <v>0</v>
      </c>
      <c r="AU130" s="140">
        <f>'A.3.9 - Oprava propustku ...'!P130</f>
        <v>0</v>
      </c>
      <c r="AV130" s="139">
        <f>'A.3.9 - Oprava propustku ...'!J35</f>
        <v>0</v>
      </c>
      <c r="AW130" s="139">
        <f>'A.3.9 - Oprava propustku ...'!J36</f>
        <v>0</v>
      </c>
      <c r="AX130" s="139">
        <f>'A.3.9 - Oprava propustku ...'!J37</f>
        <v>0</v>
      </c>
      <c r="AY130" s="139">
        <f>'A.3.9 - Oprava propustku ...'!J38</f>
        <v>0</v>
      </c>
      <c r="AZ130" s="139">
        <f>'A.3.9 - Oprava propustku ...'!F35</f>
        <v>0</v>
      </c>
      <c r="BA130" s="139">
        <f>'A.3.9 - Oprava propustku ...'!F36</f>
        <v>0</v>
      </c>
      <c r="BB130" s="139">
        <f>'A.3.9 - Oprava propustku ...'!F37</f>
        <v>0</v>
      </c>
      <c r="BC130" s="139">
        <f>'A.3.9 - Oprava propustku ...'!F38</f>
        <v>0</v>
      </c>
      <c r="BD130" s="141">
        <f>'A.3.9 - Oprava propustku ...'!F39</f>
        <v>0</v>
      </c>
      <c r="BE130" s="4"/>
      <c r="BT130" s="142" t="s">
        <v>113</v>
      </c>
      <c r="BU130" s="142" t="s">
        <v>114</v>
      </c>
      <c r="BV130" s="142" t="s">
        <v>79</v>
      </c>
      <c r="BW130" s="142" t="s">
        <v>168</v>
      </c>
      <c r="BX130" s="142" t="s">
        <v>109</v>
      </c>
      <c r="CL130" s="142" t="s">
        <v>1</v>
      </c>
    </row>
    <row r="131" s="4" customFormat="1" ht="16.5" customHeight="1">
      <c r="A131" s="133" t="s">
        <v>87</v>
      </c>
      <c r="B131" s="71"/>
      <c r="C131" s="134"/>
      <c r="D131" s="134"/>
      <c r="E131" s="134"/>
      <c r="F131" s="135" t="s">
        <v>169</v>
      </c>
      <c r="G131" s="135"/>
      <c r="H131" s="135"/>
      <c r="I131" s="135"/>
      <c r="J131" s="135"/>
      <c r="K131" s="134"/>
      <c r="L131" s="135" t="s">
        <v>170</v>
      </c>
      <c r="M131" s="135"/>
      <c r="N131" s="135"/>
      <c r="O131" s="135"/>
      <c r="P131" s="135"/>
      <c r="Q131" s="135"/>
      <c r="R131" s="135"/>
      <c r="S131" s="135"/>
      <c r="T131" s="135"/>
      <c r="U131" s="135"/>
      <c r="V131" s="135"/>
      <c r="W131" s="135"/>
      <c r="X131" s="135"/>
      <c r="Y131" s="135"/>
      <c r="Z131" s="135"/>
      <c r="AA131" s="135"/>
      <c r="AB131" s="135"/>
      <c r="AC131" s="135"/>
      <c r="AD131" s="135"/>
      <c r="AE131" s="135"/>
      <c r="AF131" s="135"/>
      <c r="AG131" s="136">
        <f>'002 (10) - VRN km 7,910'!J34</f>
        <v>0</v>
      </c>
      <c r="AH131" s="134"/>
      <c r="AI131" s="134"/>
      <c r="AJ131" s="134"/>
      <c r="AK131" s="134"/>
      <c r="AL131" s="134"/>
      <c r="AM131" s="134"/>
      <c r="AN131" s="136">
        <f>SUM(AG131,AT131)</f>
        <v>0</v>
      </c>
      <c r="AO131" s="134"/>
      <c r="AP131" s="134"/>
      <c r="AQ131" s="137" t="s">
        <v>90</v>
      </c>
      <c r="AR131" s="73"/>
      <c r="AS131" s="138">
        <v>0</v>
      </c>
      <c r="AT131" s="139">
        <f>ROUND(SUM(AV131:AW131),2)</f>
        <v>0</v>
      </c>
      <c r="AU131" s="140">
        <f>'002 (10) - VRN km 7,910'!P128</f>
        <v>0</v>
      </c>
      <c r="AV131" s="139">
        <f>'002 (10) - VRN km 7,910'!J37</f>
        <v>0</v>
      </c>
      <c r="AW131" s="139">
        <f>'002 (10) - VRN km 7,910'!J38</f>
        <v>0</v>
      </c>
      <c r="AX131" s="139">
        <f>'002 (10) - VRN km 7,910'!J39</f>
        <v>0</v>
      </c>
      <c r="AY131" s="139">
        <f>'002 (10) - VRN km 7,910'!J40</f>
        <v>0</v>
      </c>
      <c r="AZ131" s="139">
        <f>'002 (10) - VRN km 7,910'!F37</f>
        <v>0</v>
      </c>
      <c r="BA131" s="139">
        <f>'002 (10) - VRN km 7,910'!F38</f>
        <v>0</v>
      </c>
      <c r="BB131" s="139">
        <f>'002 (10) - VRN km 7,910'!F39</f>
        <v>0</v>
      </c>
      <c r="BC131" s="139">
        <f>'002 (10) - VRN km 7,910'!F40</f>
        <v>0</v>
      </c>
      <c r="BD131" s="141">
        <f>'002 (10) - VRN km 7,910'!F41</f>
        <v>0</v>
      </c>
      <c r="BE131" s="4"/>
      <c r="BT131" s="142" t="s">
        <v>113</v>
      </c>
      <c r="BV131" s="142" t="s">
        <v>79</v>
      </c>
      <c r="BW131" s="142" t="s">
        <v>171</v>
      </c>
      <c r="BX131" s="142" t="s">
        <v>168</v>
      </c>
      <c r="CL131" s="142" t="s">
        <v>1</v>
      </c>
    </row>
    <row r="132" s="4" customFormat="1" ht="16.5" customHeight="1">
      <c r="A132" s="4"/>
      <c r="B132" s="71"/>
      <c r="C132" s="134"/>
      <c r="D132" s="134"/>
      <c r="E132" s="135" t="s">
        <v>172</v>
      </c>
      <c r="F132" s="135"/>
      <c r="G132" s="135"/>
      <c r="H132" s="135"/>
      <c r="I132" s="135"/>
      <c r="J132" s="134"/>
      <c r="K132" s="135" t="s">
        <v>173</v>
      </c>
      <c r="L132" s="135"/>
      <c r="M132" s="135"/>
      <c r="N132" s="135"/>
      <c r="O132" s="135"/>
      <c r="P132" s="135"/>
      <c r="Q132" s="135"/>
      <c r="R132" s="135"/>
      <c r="S132" s="135"/>
      <c r="T132" s="135"/>
      <c r="U132" s="135"/>
      <c r="V132" s="135"/>
      <c r="W132" s="135"/>
      <c r="X132" s="135"/>
      <c r="Y132" s="135"/>
      <c r="Z132" s="135"/>
      <c r="AA132" s="135"/>
      <c r="AB132" s="135"/>
      <c r="AC132" s="135"/>
      <c r="AD132" s="135"/>
      <c r="AE132" s="135"/>
      <c r="AF132" s="135"/>
      <c r="AG132" s="143">
        <f>ROUND(SUM(AG133:AG134),2)</f>
        <v>0</v>
      </c>
      <c r="AH132" s="134"/>
      <c r="AI132" s="134"/>
      <c r="AJ132" s="134"/>
      <c r="AK132" s="134"/>
      <c r="AL132" s="134"/>
      <c r="AM132" s="134"/>
      <c r="AN132" s="136">
        <f>SUM(AG132,AT132)</f>
        <v>0</v>
      </c>
      <c r="AO132" s="134"/>
      <c r="AP132" s="134"/>
      <c r="AQ132" s="137" t="s">
        <v>90</v>
      </c>
      <c r="AR132" s="73"/>
      <c r="AS132" s="138">
        <f>ROUND(SUM(AS133:AS134),2)</f>
        <v>0</v>
      </c>
      <c r="AT132" s="139">
        <f>ROUND(SUM(AV132:AW132),2)</f>
        <v>0</v>
      </c>
      <c r="AU132" s="140">
        <f>ROUND(SUM(AU133:AU134),5)</f>
        <v>0</v>
      </c>
      <c r="AV132" s="139">
        <f>ROUND(AZ132*L29,2)</f>
        <v>0</v>
      </c>
      <c r="AW132" s="139">
        <f>ROUND(BA132*L30,2)</f>
        <v>0</v>
      </c>
      <c r="AX132" s="139">
        <f>ROUND(BB132*L29,2)</f>
        <v>0</v>
      </c>
      <c r="AY132" s="139">
        <f>ROUND(BC132*L30,2)</f>
        <v>0</v>
      </c>
      <c r="AZ132" s="139">
        <f>ROUND(SUM(AZ133:AZ134),2)</f>
        <v>0</v>
      </c>
      <c r="BA132" s="139">
        <f>ROUND(SUM(BA133:BA134),2)</f>
        <v>0</v>
      </c>
      <c r="BB132" s="139">
        <f>ROUND(SUM(BB133:BB134),2)</f>
        <v>0</v>
      </c>
      <c r="BC132" s="139">
        <f>ROUND(SUM(BC133:BC134),2)</f>
        <v>0</v>
      </c>
      <c r="BD132" s="141">
        <f>ROUND(SUM(BD133:BD134),2)</f>
        <v>0</v>
      </c>
      <c r="BE132" s="4"/>
      <c r="BS132" s="142" t="s">
        <v>76</v>
      </c>
      <c r="BT132" s="142" t="s">
        <v>86</v>
      </c>
      <c r="BV132" s="142" t="s">
        <v>79</v>
      </c>
      <c r="BW132" s="142" t="s">
        <v>174</v>
      </c>
      <c r="BX132" s="142" t="s">
        <v>109</v>
      </c>
      <c r="CL132" s="142" t="s">
        <v>1</v>
      </c>
    </row>
    <row r="133" s="4" customFormat="1" ht="16.5" customHeight="1">
      <c r="A133" s="133" t="s">
        <v>87</v>
      </c>
      <c r="B133" s="71"/>
      <c r="C133" s="134"/>
      <c r="D133" s="134"/>
      <c r="E133" s="134"/>
      <c r="F133" s="135" t="s">
        <v>172</v>
      </c>
      <c r="G133" s="135"/>
      <c r="H133" s="135"/>
      <c r="I133" s="135"/>
      <c r="J133" s="135"/>
      <c r="K133" s="134"/>
      <c r="L133" s="135" t="s">
        <v>173</v>
      </c>
      <c r="M133" s="135"/>
      <c r="N133" s="135"/>
      <c r="O133" s="135"/>
      <c r="P133" s="135"/>
      <c r="Q133" s="135"/>
      <c r="R133" s="135"/>
      <c r="S133" s="135"/>
      <c r="T133" s="135"/>
      <c r="U133" s="135"/>
      <c r="V133" s="135"/>
      <c r="W133" s="135"/>
      <c r="X133" s="135"/>
      <c r="Y133" s="135"/>
      <c r="Z133" s="135"/>
      <c r="AA133" s="135"/>
      <c r="AB133" s="135"/>
      <c r="AC133" s="135"/>
      <c r="AD133" s="135"/>
      <c r="AE133" s="135"/>
      <c r="AF133" s="135"/>
      <c r="AG133" s="136">
        <f>'A.3.10 - Oprava propustku...'!J32</f>
        <v>0</v>
      </c>
      <c r="AH133" s="134"/>
      <c r="AI133" s="134"/>
      <c r="AJ133" s="134"/>
      <c r="AK133" s="134"/>
      <c r="AL133" s="134"/>
      <c r="AM133" s="134"/>
      <c r="AN133" s="136">
        <f>SUM(AG133,AT133)</f>
        <v>0</v>
      </c>
      <c r="AO133" s="134"/>
      <c r="AP133" s="134"/>
      <c r="AQ133" s="137" t="s">
        <v>90</v>
      </c>
      <c r="AR133" s="73"/>
      <c r="AS133" s="138">
        <v>0</v>
      </c>
      <c r="AT133" s="139">
        <f>ROUND(SUM(AV133:AW133),2)</f>
        <v>0</v>
      </c>
      <c r="AU133" s="140">
        <f>'A.3.10 - Oprava propustku...'!P128</f>
        <v>0</v>
      </c>
      <c r="AV133" s="139">
        <f>'A.3.10 - Oprava propustku...'!J35</f>
        <v>0</v>
      </c>
      <c r="AW133" s="139">
        <f>'A.3.10 - Oprava propustku...'!J36</f>
        <v>0</v>
      </c>
      <c r="AX133" s="139">
        <f>'A.3.10 - Oprava propustku...'!J37</f>
        <v>0</v>
      </c>
      <c r="AY133" s="139">
        <f>'A.3.10 - Oprava propustku...'!J38</f>
        <v>0</v>
      </c>
      <c r="AZ133" s="139">
        <f>'A.3.10 - Oprava propustku...'!F35</f>
        <v>0</v>
      </c>
      <c r="BA133" s="139">
        <f>'A.3.10 - Oprava propustku...'!F36</f>
        <v>0</v>
      </c>
      <c r="BB133" s="139">
        <f>'A.3.10 - Oprava propustku...'!F37</f>
        <v>0</v>
      </c>
      <c r="BC133" s="139">
        <f>'A.3.10 - Oprava propustku...'!F38</f>
        <v>0</v>
      </c>
      <c r="BD133" s="141">
        <f>'A.3.10 - Oprava propustku...'!F39</f>
        <v>0</v>
      </c>
      <c r="BE133" s="4"/>
      <c r="BT133" s="142" t="s">
        <v>113</v>
      </c>
      <c r="BU133" s="142" t="s">
        <v>114</v>
      </c>
      <c r="BV133" s="142" t="s">
        <v>79</v>
      </c>
      <c r="BW133" s="142" t="s">
        <v>174</v>
      </c>
      <c r="BX133" s="142" t="s">
        <v>109</v>
      </c>
      <c r="CL133" s="142" t="s">
        <v>1</v>
      </c>
    </row>
    <row r="134" s="4" customFormat="1" ht="16.5" customHeight="1">
      <c r="A134" s="133" t="s">
        <v>87</v>
      </c>
      <c r="B134" s="71"/>
      <c r="C134" s="134"/>
      <c r="D134" s="134"/>
      <c r="E134" s="134"/>
      <c r="F134" s="135" t="s">
        <v>175</v>
      </c>
      <c r="G134" s="135"/>
      <c r="H134" s="135"/>
      <c r="I134" s="135"/>
      <c r="J134" s="135"/>
      <c r="K134" s="134"/>
      <c r="L134" s="135" t="s">
        <v>176</v>
      </c>
      <c r="M134" s="135"/>
      <c r="N134" s="135"/>
      <c r="O134" s="135"/>
      <c r="P134" s="135"/>
      <c r="Q134" s="135"/>
      <c r="R134" s="135"/>
      <c r="S134" s="135"/>
      <c r="T134" s="135"/>
      <c r="U134" s="135"/>
      <c r="V134" s="135"/>
      <c r="W134" s="135"/>
      <c r="X134" s="135"/>
      <c r="Y134" s="135"/>
      <c r="Z134" s="135"/>
      <c r="AA134" s="135"/>
      <c r="AB134" s="135"/>
      <c r="AC134" s="135"/>
      <c r="AD134" s="135"/>
      <c r="AE134" s="135"/>
      <c r="AF134" s="135"/>
      <c r="AG134" s="136">
        <f>'002 (11) - VRN km 8,205'!J34</f>
        <v>0</v>
      </c>
      <c r="AH134" s="134"/>
      <c r="AI134" s="134"/>
      <c r="AJ134" s="134"/>
      <c r="AK134" s="134"/>
      <c r="AL134" s="134"/>
      <c r="AM134" s="134"/>
      <c r="AN134" s="136">
        <f>SUM(AG134,AT134)</f>
        <v>0</v>
      </c>
      <c r="AO134" s="134"/>
      <c r="AP134" s="134"/>
      <c r="AQ134" s="137" t="s">
        <v>90</v>
      </c>
      <c r="AR134" s="73"/>
      <c r="AS134" s="138">
        <v>0</v>
      </c>
      <c r="AT134" s="139">
        <f>ROUND(SUM(AV134:AW134),2)</f>
        <v>0</v>
      </c>
      <c r="AU134" s="140">
        <f>'002 (11) - VRN km 8,205'!P127</f>
        <v>0</v>
      </c>
      <c r="AV134" s="139">
        <f>'002 (11) - VRN km 8,205'!J37</f>
        <v>0</v>
      </c>
      <c r="AW134" s="139">
        <f>'002 (11) - VRN km 8,205'!J38</f>
        <v>0</v>
      </c>
      <c r="AX134" s="139">
        <f>'002 (11) - VRN km 8,205'!J39</f>
        <v>0</v>
      </c>
      <c r="AY134" s="139">
        <f>'002 (11) - VRN km 8,205'!J40</f>
        <v>0</v>
      </c>
      <c r="AZ134" s="139">
        <f>'002 (11) - VRN km 8,205'!F37</f>
        <v>0</v>
      </c>
      <c r="BA134" s="139">
        <f>'002 (11) - VRN km 8,205'!F38</f>
        <v>0</v>
      </c>
      <c r="BB134" s="139">
        <f>'002 (11) - VRN km 8,205'!F39</f>
        <v>0</v>
      </c>
      <c r="BC134" s="139">
        <f>'002 (11) - VRN km 8,205'!F40</f>
        <v>0</v>
      </c>
      <c r="BD134" s="141">
        <f>'002 (11) - VRN km 8,205'!F41</f>
        <v>0</v>
      </c>
      <c r="BE134" s="4"/>
      <c r="BT134" s="142" t="s">
        <v>113</v>
      </c>
      <c r="BV134" s="142" t="s">
        <v>79</v>
      </c>
      <c r="BW134" s="142" t="s">
        <v>177</v>
      </c>
      <c r="BX134" s="142" t="s">
        <v>174</v>
      </c>
      <c r="CL134" s="142" t="s">
        <v>1</v>
      </c>
    </row>
    <row r="135" s="4" customFormat="1" ht="16.5" customHeight="1">
      <c r="A135" s="4"/>
      <c r="B135" s="71"/>
      <c r="C135" s="134"/>
      <c r="D135" s="134"/>
      <c r="E135" s="135" t="s">
        <v>178</v>
      </c>
      <c r="F135" s="135"/>
      <c r="G135" s="135"/>
      <c r="H135" s="135"/>
      <c r="I135" s="135"/>
      <c r="J135" s="134"/>
      <c r="K135" s="135" t="s">
        <v>179</v>
      </c>
      <c r="L135" s="135"/>
      <c r="M135" s="135"/>
      <c r="N135" s="135"/>
      <c r="O135" s="135"/>
      <c r="P135" s="135"/>
      <c r="Q135" s="135"/>
      <c r="R135" s="135"/>
      <c r="S135" s="135"/>
      <c r="T135" s="135"/>
      <c r="U135" s="135"/>
      <c r="V135" s="135"/>
      <c r="W135" s="135"/>
      <c r="X135" s="135"/>
      <c r="Y135" s="135"/>
      <c r="Z135" s="135"/>
      <c r="AA135" s="135"/>
      <c r="AB135" s="135"/>
      <c r="AC135" s="135"/>
      <c r="AD135" s="135"/>
      <c r="AE135" s="135"/>
      <c r="AF135" s="135"/>
      <c r="AG135" s="143">
        <f>ROUND(SUM(AG136:AG138),2)</f>
        <v>0</v>
      </c>
      <c r="AH135" s="134"/>
      <c r="AI135" s="134"/>
      <c r="AJ135" s="134"/>
      <c r="AK135" s="134"/>
      <c r="AL135" s="134"/>
      <c r="AM135" s="134"/>
      <c r="AN135" s="136">
        <f>SUM(AG135,AT135)</f>
        <v>0</v>
      </c>
      <c r="AO135" s="134"/>
      <c r="AP135" s="134"/>
      <c r="AQ135" s="137" t="s">
        <v>90</v>
      </c>
      <c r="AR135" s="73"/>
      <c r="AS135" s="138">
        <f>ROUND(SUM(AS136:AS138),2)</f>
        <v>0</v>
      </c>
      <c r="AT135" s="139">
        <f>ROUND(SUM(AV135:AW135),2)</f>
        <v>0</v>
      </c>
      <c r="AU135" s="140">
        <f>ROUND(SUM(AU136:AU138),5)</f>
        <v>0</v>
      </c>
      <c r="AV135" s="139">
        <f>ROUND(AZ135*L29,2)</f>
        <v>0</v>
      </c>
      <c r="AW135" s="139">
        <f>ROUND(BA135*L30,2)</f>
        <v>0</v>
      </c>
      <c r="AX135" s="139">
        <f>ROUND(BB135*L29,2)</f>
        <v>0</v>
      </c>
      <c r="AY135" s="139">
        <f>ROUND(BC135*L30,2)</f>
        <v>0</v>
      </c>
      <c r="AZ135" s="139">
        <f>ROUND(SUM(AZ136:AZ138),2)</f>
        <v>0</v>
      </c>
      <c r="BA135" s="139">
        <f>ROUND(SUM(BA136:BA138),2)</f>
        <v>0</v>
      </c>
      <c r="BB135" s="139">
        <f>ROUND(SUM(BB136:BB138),2)</f>
        <v>0</v>
      </c>
      <c r="BC135" s="139">
        <f>ROUND(SUM(BC136:BC138),2)</f>
        <v>0</v>
      </c>
      <c r="BD135" s="141">
        <f>ROUND(SUM(BD136:BD138),2)</f>
        <v>0</v>
      </c>
      <c r="BE135" s="4"/>
      <c r="BS135" s="142" t="s">
        <v>76</v>
      </c>
      <c r="BT135" s="142" t="s">
        <v>86</v>
      </c>
      <c r="BV135" s="142" t="s">
        <v>79</v>
      </c>
      <c r="BW135" s="142" t="s">
        <v>180</v>
      </c>
      <c r="BX135" s="142" t="s">
        <v>109</v>
      </c>
      <c r="CL135" s="142" t="s">
        <v>1</v>
      </c>
    </row>
    <row r="136" s="4" customFormat="1" ht="16.5" customHeight="1">
      <c r="A136" s="133" t="s">
        <v>87</v>
      </c>
      <c r="B136" s="71"/>
      <c r="C136" s="134"/>
      <c r="D136" s="134"/>
      <c r="E136" s="134"/>
      <c r="F136" s="135" t="s">
        <v>178</v>
      </c>
      <c r="G136" s="135"/>
      <c r="H136" s="135"/>
      <c r="I136" s="135"/>
      <c r="J136" s="135"/>
      <c r="K136" s="134"/>
      <c r="L136" s="135" t="s">
        <v>179</v>
      </c>
      <c r="M136" s="135"/>
      <c r="N136" s="135"/>
      <c r="O136" s="135"/>
      <c r="P136" s="135"/>
      <c r="Q136" s="135"/>
      <c r="R136" s="135"/>
      <c r="S136" s="135"/>
      <c r="T136" s="135"/>
      <c r="U136" s="135"/>
      <c r="V136" s="135"/>
      <c r="W136" s="135"/>
      <c r="X136" s="135"/>
      <c r="Y136" s="135"/>
      <c r="Z136" s="135"/>
      <c r="AA136" s="135"/>
      <c r="AB136" s="135"/>
      <c r="AC136" s="135"/>
      <c r="AD136" s="135"/>
      <c r="AE136" s="135"/>
      <c r="AF136" s="135"/>
      <c r="AG136" s="136">
        <f>'A.3.11 - Oprava mostu v k...'!J32</f>
        <v>0</v>
      </c>
      <c r="AH136" s="134"/>
      <c r="AI136" s="134"/>
      <c r="AJ136" s="134"/>
      <c r="AK136" s="134"/>
      <c r="AL136" s="134"/>
      <c r="AM136" s="134"/>
      <c r="AN136" s="136">
        <f>SUM(AG136,AT136)</f>
        <v>0</v>
      </c>
      <c r="AO136" s="134"/>
      <c r="AP136" s="134"/>
      <c r="AQ136" s="137" t="s">
        <v>90</v>
      </c>
      <c r="AR136" s="73"/>
      <c r="AS136" s="138">
        <v>0</v>
      </c>
      <c r="AT136" s="139">
        <f>ROUND(SUM(AV136:AW136),2)</f>
        <v>0</v>
      </c>
      <c r="AU136" s="140">
        <f>'A.3.11 - Oprava mostu v k...'!P131</f>
        <v>0</v>
      </c>
      <c r="AV136" s="139">
        <f>'A.3.11 - Oprava mostu v k...'!J35</f>
        <v>0</v>
      </c>
      <c r="AW136" s="139">
        <f>'A.3.11 - Oprava mostu v k...'!J36</f>
        <v>0</v>
      </c>
      <c r="AX136" s="139">
        <f>'A.3.11 - Oprava mostu v k...'!J37</f>
        <v>0</v>
      </c>
      <c r="AY136" s="139">
        <f>'A.3.11 - Oprava mostu v k...'!J38</f>
        <v>0</v>
      </c>
      <c r="AZ136" s="139">
        <f>'A.3.11 - Oprava mostu v k...'!F35</f>
        <v>0</v>
      </c>
      <c r="BA136" s="139">
        <f>'A.3.11 - Oprava mostu v k...'!F36</f>
        <v>0</v>
      </c>
      <c r="BB136" s="139">
        <f>'A.3.11 - Oprava mostu v k...'!F37</f>
        <v>0</v>
      </c>
      <c r="BC136" s="139">
        <f>'A.3.11 - Oprava mostu v k...'!F38</f>
        <v>0</v>
      </c>
      <c r="BD136" s="141">
        <f>'A.3.11 - Oprava mostu v k...'!F39</f>
        <v>0</v>
      </c>
      <c r="BE136" s="4"/>
      <c r="BT136" s="142" t="s">
        <v>113</v>
      </c>
      <c r="BU136" s="142" t="s">
        <v>114</v>
      </c>
      <c r="BV136" s="142" t="s">
        <v>79</v>
      </c>
      <c r="BW136" s="142" t="s">
        <v>180</v>
      </c>
      <c r="BX136" s="142" t="s">
        <v>109</v>
      </c>
      <c r="CL136" s="142" t="s">
        <v>1</v>
      </c>
    </row>
    <row r="137" s="4" customFormat="1" ht="16.5" customHeight="1">
      <c r="A137" s="133" t="s">
        <v>87</v>
      </c>
      <c r="B137" s="71"/>
      <c r="C137" s="134"/>
      <c r="D137" s="134"/>
      <c r="E137" s="134"/>
      <c r="F137" s="135" t="s">
        <v>181</v>
      </c>
      <c r="G137" s="135"/>
      <c r="H137" s="135"/>
      <c r="I137" s="135"/>
      <c r="J137" s="135"/>
      <c r="K137" s="134"/>
      <c r="L137" s="135" t="s">
        <v>182</v>
      </c>
      <c r="M137" s="135"/>
      <c r="N137" s="135"/>
      <c r="O137" s="135"/>
      <c r="P137" s="135"/>
      <c r="Q137" s="135"/>
      <c r="R137" s="135"/>
      <c r="S137" s="135"/>
      <c r="T137" s="135"/>
      <c r="U137" s="135"/>
      <c r="V137" s="135"/>
      <c r="W137" s="135"/>
      <c r="X137" s="135"/>
      <c r="Y137" s="135"/>
      <c r="Z137" s="135"/>
      <c r="AA137" s="135"/>
      <c r="AB137" s="135"/>
      <c r="AC137" s="135"/>
      <c r="AD137" s="135"/>
      <c r="AE137" s="135"/>
      <c r="AF137" s="135"/>
      <c r="AG137" s="136">
        <f>'002 (12) - km 8,666 - svršek'!J34</f>
        <v>0</v>
      </c>
      <c r="AH137" s="134"/>
      <c r="AI137" s="134"/>
      <c r="AJ137" s="134"/>
      <c r="AK137" s="134"/>
      <c r="AL137" s="134"/>
      <c r="AM137" s="134"/>
      <c r="AN137" s="136">
        <f>SUM(AG137,AT137)</f>
        <v>0</v>
      </c>
      <c r="AO137" s="134"/>
      <c r="AP137" s="134"/>
      <c r="AQ137" s="137" t="s">
        <v>90</v>
      </c>
      <c r="AR137" s="73"/>
      <c r="AS137" s="138">
        <v>0</v>
      </c>
      <c r="AT137" s="139">
        <f>ROUND(SUM(AV137:AW137),2)</f>
        <v>0</v>
      </c>
      <c r="AU137" s="140">
        <f>'002 (12) - km 8,666 - svršek'!P128</f>
        <v>0</v>
      </c>
      <c r="AV137" s="139">
        <f>'002 (12) - km 8,666 - svršek'!J37</f>
        <v>0</v>
      </c>
      <c r="AW137" s="139">
        <f>'002 (12) - km 8,666 - svršek'!J38</f>
        <v>0</v>
      </c>
      <c r="AX137" s="139">
        <f>'002 (12) - km 8,666 - svršek'!J39</f>
        <v>0</v>
      </c>
      <c r="AY137" s="139">
        <f>'002 (12) - km 8,666 - svršek'!J40</f>
        <v>0</v>
      </c>
      <c r="AZ137" s="139">
        <f>'002 (12) - km 8,666 - svršek'!F37</f>
        <v>0</v>
      </c>
      <c r="BA137" s="139">
        <f>'002 (12) - km 8,666 - svršek'!F38</f>
        <v>0</v>
      </c>
      <c r="BB137" s="139">
        <f>'002 (12) - km 8,666 - svršek'!F39</f>
        <v>0</v>
      </c>
      <c r="BC137" s="139">
        <f>'002 (12) - km 8,666 - svršek'!F40</f>
        <v>0</v>
      </c>
      <c r="BD137" s="141">
        <f>'002 (12) - km 8,666 - svršek'!F41</f>
        <v>0</v>
      </c>
      <c r="BE137" s="4"/>
      <c r="BT137" s="142" t="s">
        <v>113</v>
      </c>
      <c r="BV137" s="142" t="s">
        <v>79</v>
      </c>
      <c r="BW137" s="142" t="s">
        <v>183</v>
      </c>
      <c r="BX137" s="142" t="s">
        <v>180</v>
      </c>
      <c r="CL137" s="142" t="s">
        <v>1</v>
      </c>
    </row>
    <row r="138" s="4" customFormat="1" ht="16.5" customHeight="1">
      <c r="A138" s="133" t="s">
        <v>87</v>
      </c>
      <c r="B138" s="71"/>
      <c r="C138" s="134"/>
      <c r="D138" s="134"/>
      <c r="E138" s="134"/>
      <c r="F138" s="135" t="s">
        <v>184</v>
      </c>
      <c r="G138" s="135"/>
      <c r="H138" s="135"/>
      <c r="I138" s="135"/>
      <c r="J138" s="135"/>
      <c r="K138" s="134"/>
      <c r="L138" s="135" t="s">
        <v>185</v>
      </c>
      <c r="M138" s="135"/>
      <c r="N138" s="135"/>
      <c r="O138" s="135"/>
      <c r="P138" s="135"/>
      <c r="Q138" s="135"/>
      <c r="R138" s="135"/>
      <c r="S138" s="135"/>
      <c r="T138" s="135"/>
      <c r="U138" s="135"/>
      <c r="V138" s="135"/>
      <c r="W138" s="135"/>
      <c r="X138" s="135"/>
      <c r="Y138" s="135"/>
      <c r="Z138" s="135"/>
      <c r="AA138" s="135"/>
      <c r="AB138" s="135"/>
      <c r="AC138" s="135"/>
      <c r="AD138" s="135"/>
      <c r="AE138" s="135"/>
      <c r="AF138" s="135"/>
      <c r="AG138" s="136">
        <f>'002 (13) - VRN - km 8,666'!J34</f>
        <v>0</v>
      </c>
      <c r="AH138" s="134"/>
      <c r="AI138" s="134"/>
      <c r="AJ138" s="134"/>
      <c r="AK138" s="134"/>
      <c r="AL138" s="134"/>
      <c r="AM138" s="134"/>
      <c r="AN138" s="136">
        <f>SUM(AG138,AT138)</f>
        <v>0</v>
      </c>
      <c r="AO138" s="134"/>
      <c r="AP138" s="134"/>
      <c r="AQ138" s="137" t="s">
        <v>90</v>
      </c>
      <c r="AR138" s="73"/>
      <c r="AS138" s="138">
        <v>0</v>
      </c>
      <c r="AT138" s="139">
        <f>ROUND(SUM(AV138:AW138),2)</f>
        <v>0</v>
      </c>
      <c r="AU138" s="140">
        <f>'002 (13) - VRN - km 8,666'!P128</f>
        <v>0</v>
      </c>
      <c r="AV138" s="139">
        <f>'002 (13) - VRN - km 8,666'!J37</f>
        <v>0</v>
      </c>
      <c r="AW138" s="139">
        <f>'002 (13) - VRN - km 8,666'!J38</f>
        <v>0</v>
      </c>
      <c r="AX138" s="139">
        <f>'002 (13) - VRN - km 8,666'!J39</f>
        <v>0</v>
      </c>
      <c r="AY138" s="139">
        <f>'002 (13) - VRN - km 8,666'!J40</f>
        <v>0</v>
      </c>
      <c r="AZ138" s="139">
        <f>'002 (13) - VRN - km 8,666'!F37</f>
        <v>0</v>
      </c>
      <c r="BA138" s="139">
        <f>'002 (13) - VRN - km 8,666'!F38</f>
        <v>0</v>
      </c>
      <c r="BB138" s="139">
        <f>'002 (13) - VRN - km 8,666'!F39</f>
        <v>0</v>
      </c>
      <c r="BC138" s="139">
        <f>'002 (13) - VRN - km 8,666'!F40</f>
        <v>0</v>
      </c>
      <c r="BD138" s="141">
        <f>'002 (13) - VRN - km 8,666'!F41</f>
        <v>0</v>
      </c>
      <c r="BE138" s="4"/>
      <c r="BT138" s="142" t="s">
        <v>113</v>
      </c>
      <c r="BV138" s="142" t="s">
        <v>79</v>
      </c>
      <c r="BW138" s="142" t="s">
        <v>186</v>
      </c>
      <c r="BX138" s="142" t="s">
        <v>180</v>
      </c>
      <c r="CL138" s="142" t="s">
        <v>1</v>
      </c>
    </row>
    <row r="139" s="4" customFormat="1" ht="16.5" customHeight="1">
      <c r="A139" s="4"/>
      <c r="B139" s="71"/>
      <c r="C139" s="134"/>
      <c r="D139" s="134"/>
      <c r="E139" s="135" t="s">
        <v>187</v>
      </c>
      <c r="F139" s="135"/>
      <c r="G139" s="135"/>
      <c r="H139" s="135"/>
      <c r="I139" s="135"/>
      <c r="J139" s="134"/>
      <c r="K139" s="135" t="s">
        <v>188</v>
      </c>
      <c r="L139" s="135"/>
      <c r="M139" s="135"/>
      <c r="N139" s="135"/>
      <c r="O139" s="135"/>
      <c r="P139" s="135"/>
      <c r="Q139" s="135"/>
      <c r="R139" s="135"/>
      <c r="S139" s="135"/>
      <c r="T139" s="135"/>
      <c r="U139" s="135"/>
      <c r="V139" s="135"/>
      <c r="W139" s="135"/>
      <c r="X139" s="135"/>
      <c r="Y139" s="135"/>
      <c r="Z139" s="135"/>
      <c r="AA139" s="135"/>
      <c r="AB139" s="135"/>
      <c r="AC139" s="135"/>
      <c r="AD139" s="135"/>
      <c r="AE139" s="135"/>
      <c r="AF139" s="135"/>
      <c r="AG139" s="143">
        <f>ROUND(SUM(AG140:AG141),2)</f>
        <v>0</v>
      </c>
      <c r="AH139" s="134"/>
      <c r="AI139" s="134"/>
      <c r="AJ139" s="134"/>
      <c r="AK139" s="134"/>
      <c r="AL139" s="134"/>
      <c r="AM139" s="134"/>
      <c r="AN139" s="136">
        <f>SUM(AG139,AT139)</f>
        <v>0</v>
      </c>
      <c r="AO139" s="134"/>
      <c r="AP139" s="134"/>
      <c r="AQ139" s="137" t="s">
        <v>90</v>
      </c>
      <c r="AR139" s="73"/>
      <c r="AS139" s="138">
        <f>ROUND(SUM(AS140:AS141),2)</f>
        <v>0</v>
      </c>
      <c r="AT139" s="139">
        <f>ROUND(SUM(AV139:AW139),2)</f>
        <v>0</v>
      </c>
      <c r="AU139" s="140">
        <f>ROUND(SUM(AU140:AU141),5)</f>
        <v>0</v>
      </c>
      <c r="AV139" s="139">
        <f>ROUND(AZ139*L29,2)</f>
        <v>0</v>
      </c>
      <c r="AW139" s="139">
        <f>ROUND(BA139*L30,2)</f>
        <v>0</v>
      </c>
      <c r="AX139" s="139">
        <f>ROUND(BB139*L29,2)</f>
        <v>0</v>
      </c>
      <c r="AY139" s="139">
        <f>ROUND(BC139*L30,2)</f>
        <v>0</v>
      </c>
      <c r="AZ139" s="139">
        <f>ROUND(SUM(AZ140:AZ141),2)</f>
        <v>0</v>
      </c>
      <c r="BA139" s="139">
        <f>ROUND(SUM(BA140:BA141),2)</f>
        <v>0</v>
      </c>
      <c r="BB139" s="139">
        <f>ROUND(SUM(BB140:BB141),2)</f>
        <v>0</v>
      </c>
      <c r="BC139" s="139">
        <f>ROUND(SUM(BC140:BC141),2)</f>
        <v>0</v>
      </c>
      <c r="BD139" s="141">
        <f>ROUND(SUM(BD140:BD141),2)</f>
        <v>0</v>
      </c>
      <c r="BE139" s="4"/>
      <c r="BS139" s="142" t="s">
        <v>76</v>
      </c>
      <c r="BT139" s="142" t="s">
        <v>86</v>
      </c>
      <c r="BV139" s="142" t="s">
        <v>79</v>
      </c>
      <c r="BW139" s="142" t="s">
        <v>189</v>
      </c>
      <c r="BX139" s="142" t="s">
        <v>109</v>
      </c>
      <c r="CL139" s="142" t="s">
        <v>1</v>
      </c>
    </row>
    <row r="140" s="4" customFormat="1" ht="16.5" customHeight="1">
      <c r="A140" s="133" t="s">
        <v>87</v>
      </c>
      <c r="B140" s="71"/>
      <c r="C140" s="134"/>
      <c r="D140" s="134"/>
      <c r="E140" s="134"/>
      <c r="F140" s="135" t="s">
        <v>187</v>
      </c>
      <c r="G140" s="135"/>
      <c r="H140" s="135"/>
      <c r="I140" s="135"/>
      <c r="J140" s="135"/>
      <c r="K140" s="134"/>
      <c r="L140" s="135" t="s">
        <v>188</v>
      </c>
      <c r="M140" s="135"/>
      <c r="N140" s="135"/>
      <c r="O140" s="135"/>
      <c r="P140" s="135"/>
      <c r="Q140" s="135"/>
      <c r="R140" s="135"/>
      <c r="S140" s="135"/>
      <c r="T140" s="135"/>
      <c r="U140" s="135"/>
      <c r="V140" s="135"/>
      <c r="W140" s="135"/>
      <c r="X140" s="135"/>
      <c r="Y140" s="135"/>
      <c r="Z140" s="135"/>
      <c r="AA140" s="135"/>
      <c r="AB140" s="135"/>
      <c r="AC140" s="135"/>
      <c r="AD140" s="135"/>
      <c r="AE140" s="135"/>
      <c r="AF140" s="135"/>
      <c r="AG140" s="136">
        <f>'A.3.12 - Oprava propustku...'!J32</f>
        <v>0</v>
      </c>
      <c r="AH140" s="134"/>
      <c r="AI140" s="134"/>
      <c r="AJ140" s="134"/>
      <c r="AK140" s="134"/>
      <c r="AL140" s="134"/>
      <c r="AM140" s="134"/>
      <c r="AN140" s="136">
        <f>SUM(AG140,AT140)</f>
        <v>0</v>
      </c>
      <c r="AO140" s="134"/>
      <c r="AP140" s="134"/>
      <c r="AQ140" s="137" t="s">
        <v>90</v>
      </c>
      <c r="AR140" s="73"/>
      <c r="AS140" s="138">
        <v>0</v>
      </c>
      <c r="AT140" s="139">
        <f>ROUND(SUM(AV140:AW140),2)</f>
        <v>0</v>
      </c>
      <c r="AU140" s="140">
        <f>'A.3.12 - Oprava propustku...'!P129</f>
        <v>0</v>
      </c>
      <c r="AV140" s="139">
        <f>'A.3.12 - Oprava propustku...'!J35</f>
        <v>0</v>
      </c>
      <c r="AW140" s="139">
        <f>'A.3.12 - Oprava propustku...'!J36</f>
        <v>0</v>
      </c>
      <c r="AX140" s="139">
        <f>'A.3.12 - Oprava propustku...'!J37</f>
        <v>0</v>
      </c>
      <c r="AY140" s="139">
        <f>'A.3.12 - Oprava propustku...'!J38</f>
        <v>0</v>
      </c>
      <c r="AZ140" s="139">
        <f>'A.3.12 - Oprava propustku...'!F35</f>
        <v>0</v>
      </c>
      <c r="BA140" s="139">
        <f>'A.3.12 - Oprava propustku...'!F36</f>
        <v>0</v>
      </c>
      <c r="BB140" s="139">
        <f>'A.3.12 - Oprava propustku...'!F37</f>
        <v>0</v>
      </c>
      <c r="BC140" s="139">
        <f>'A.3.12 - Oprava propustku...'!F38</f>
        <v>0</v>
      </c>
      <c r="BD140" s="141">
        <f>'A.3.12 - Oprava propustku...'!F39</f>
        <v>0</v>
      </c>
      <c r="BE140" s="4"/>
      <c r="BT140" s="142" t="s">
        <v>113</v>
      </c>
      <c r="BU140" s="142" t="s">
        <v>114</v>
      </c>
      <c r="BV140" s="142" t="s">
        <v>79</v>
      </c>
      <c r="BW140" s="142" t="s">
        <v>189</v>
      </c>
      <c r="BX140" s="142" t="s">
        <v>109</v>
      </c>
      <c r="CL140" s="142" t="s">
        <v>1</v>
      </c>
    </row>
    <row r="141" s="4" customFormat="1" ht="16.5" customHeight="1">
      <c r="A141" s="133" t="s">
        <v>87</v>
      </c>
      <c r="B141" s="71"/>
      <c r="C141" s="134"/>
      <c r="D141" s="134"/>
      <c r="E141" s="134"/>
      <c r="F141" s="135" t="s">
        <v>190</v>
      </c>
      <c r="G141" s="135"/>
      <c r="H141" s="135"/>
      <c r="I141" s="135"/>
      <c r="J141" s="135"/>
      <c r="K141" s="134"/>
      <c r="L141" s="135" t="s">
        <v>191</v>
      </c>
      <c r="M141" s="135"/>
      <c r="N141" s="135"/>
      <c r="O141" s="135"/>
      <c r="P141" s="135"/>
      <c r="Q141" s="135"/>
      <c r="R141" s="135"/>
      <c r="S141" s="135"/>
      <c r="T141" s="135"/>
      <c r="U141" s="135"/>
      <c r="V141" s="135"/>
      <c r="W141" s="135"/>
      <c r="X141" s="135"/>
      <c r="Y141" s="135"/>
      <c r="Z141" s="135"/>
      <c r="AA141" s="135"/>
      <c r="AB141" s="135"/>
      <c r="AC141" s="135"/>
      <c r="AD141" s="135"/>
      <c r="AE141" s="135"/>
      <c r="AF141" s="135"/>
      <c r="AG141" s="136">
        <f>'002 (14) - VRN - km 11,950'!J34</f>
        <v>0</v>
      </c>
      <c r="AH141" s="134"/>
      <c r="AI141" s="134"/>
      <c r="AJ141" s="134"/>
      <c r="AK141" s="134"/>
      <c r="AL141" s="134"/>
      <c r="AM141" s="134"/>
      <c r="AN141" s="136">
        <f>SUM(AG141,AT141)</f>
        <v>0</v>
      </c>
      <c r="AO141" s="134"/>
      <c r="AP141" s="134"/>
      <c r="AQ141" s="137" t="s">
        <v>90</v>
      </c>
      <c r="AR141" s="73"/>
      <c r="AS141" s="138">
        <v>0</v>
      </c>
      <c r="AT141" s="139">
        <f>ROUND(SUM(AV141:AW141),2)</f>
        <v>0</v>
      </c>
      <c r="AU141" s="140">
        <f>'002 (14) - VRN - km 11,950'!P127</f>
        <v>0</v>
      </c>
      <c r="AV141" s="139">
        <f>'002 (14) - VRN - km 11,950'!J37</f>
        <v>0</v>
      </c>
      <c r="AW141" s="139">
        <f>'002 (14) - VRN - km 11,950'!J38</f>
        <v>0</v>
      </c>
      <c r="AX141" s="139">
        <f>'002 (14) - VRN - km 11,950'!J39</f>
        <v>0</v>
      </c>
      <c r="AY141" s="139">
        <f>'002 (14) - VRN - km 11,950'!J40</f>
        <v>0</v>
      </c>
      <c r="AZ141" s="139">
        <f>'002 (14) - VRN - km 11,950'!F37</f>
        <v>0</v>
      </c>
      <c r="BA141" s="139">
        <f>'002 (14) - VRN - km 11,950'!F38</f>
        <v>0</v>
      </c>
      <c r="BB141" s="139">
        <f>'002 (14) - VRN - km 11,950'!F39</f>
        <v>0</v>
      </c>
      <c r="BC141" s="139">
        <f>'002 (14) - VRN - km 11,950'!F40</f>
        <v>0</v>
      </c>
      <c r="BD141" s="141">
        <f>'002 (14) - VRN - km 11,950'!F41</f>
        <v>0</v>
      </c>
      <c r="BE141" s="4"/>
      <c r="BT141" s="142" t="s">
        <v>113</v>
      </c>
      <c r="BV141" s="142" t="s">
        <v>79</v>
      </c>
      <c r="BW141" s="142" t="s">
        <v>192</v>
      </c>
      <c r="BX141" s="142" t="s">
        <v>189</v>
      </c>
      <c r="CL141" s="142" t="s">
        <v>1</v>
      </c>
    </row>
    <row r="142" s="4" customFormat="1" ht="16.5" customHeight="1">
      <c r="A142" s="4"/>
      <c r="B142" s="71"/>
      <c r="C142" s="134"/>
      <c r="D142" s="134"/>
      <c r="E142" s="135" t="s">
        <v>193</v>
      </c>
      <c r="F142" s="135"/>
      <c r="G142" s="135"/>
      <c r="H142" s="135"/>
      <c r="I142" s="135"/>
      <c r="J142" s="134"/>
      <c r="K142" s="135" t="s">
        <v>194</v>
      </c>
      <c r="L142" s="135"/>
      <c r="M142" s="135"/>
      <c r="N142" s="135"/>
      <c r="O142" s="135"/>
      <c r="P142" s="135"/>
      <c r="Q142" s="135"/>
      <c r="R142" s="135"/>
      <c r="S142" s="135"/>
      <c r="T142" s="135"/>
      <c r="U142" s="135"/>
      <c r="V142" s="135"/>
      <c r="W142" s="135"/>
      <c r="X142" s="135"/>
      <c r="Y142" s="135"/>
      <c r="Z142" s="135"/>
      <c r="AA142" s="135"/>
      <c r="AB142" s="135"/>
      <c r="AC142" s="135"/>
      <c r="AD142" s="135"/>
      <c r="AE142" s="135"/>
      <c r="AF142" s="135"/>
      <c r="AG142" s="143">
        <f>ROUND(SUM(AG143:AG144),2)</f>
        <v>0</v>
      </c>
      <c r="AH142" s="134"/>
      <c r="AI142" s="134"/>
      <c r="AJ142" s="134"/>
      <c r="AK142" s="134"/>
      <c r="AL142" s="134"/>
      <c r="AM142" s="134"/>
      <c r="AN142" s="136">
        <f>SUM(AG142,AT142)</f>
        <v>0</v>
      </c>
      <c r="AO142" s="134"/>
      <c r="AP142" s="134"/>
      <c r="AQ142" s="137" t="s">
        <v>90</v>
      </c>
      <c r="AR142" s="73"/>
      <c r="AS142" s="138">
        <f>ROUND(SUM(AS143:AS144),2)</f>
        <v>0</v>
      </c>
      <c r="AT142" s="139">
        <f>ROUND(SUM(AV142:AW142),2)</f>
        <v>0</v>
      </c>
      <c r="AU142" s="140">
        <f>ROUND(SUM(AU143:AU144),5)</f>
        <v>0</v>
      </c>
      <c r="AV142" s="139">
        <f>ROUND(AZ142*L29,2)</f>
        <v>0</v>
      </c>
      <c r="AW142" s="139">
        <f>ROUND(BA142*L30,2)</f>
        <v>0</v>
      </c>
      <c r="AX142" s="139">
        <f>ROUND(BB142*L29,2)</f>
        <v>0</v>
      </c>
      <c r="AY142" s="139">
        <f>ROUND(BC142*L30,2)</f>
        <v>0</v>
      </c>
      <c r="AZ142" s="139">
        <f>ROUND(SUM(AZ143:AZ144),2)</f>
        <v>0</v>
      </c>
      <c r="BA142" s="139">
        <f>ROUND(SUM(BA143:BA144),2)</f>
        <v>0</v>
      </c>
      <c r="BB142" s="139">
        <f>ROUND(SUM(BB143:BB144),2)</f>
        <v>0</v>
      </c>
      <c r="BC142" s="139">
        <f>ROUND(SUM(BC143:BC144),2)</f>
        <v>0</v>
      </c>
      <c r="BD142" s="141">
        <f>ROUND(SUM(BD143:BD144),2)</f>
        <v>0</v>
      </c>
      <c r="BE142" s="4"/>
      <c r="BS142" s="142" t="s">
        <v>76</v>
      </c>
      <c r="BT142" s="142" t="s">
        <v>86</v>
      </c>
      <c r="BV142" s="142" t="s">
        <v>79</v>
      </c>
      <c r="BW142" s="142" t="s">
        <v>195</v>
      </c>
      <c r="BX142" s="142" t="s">
        <v>109</v>
      </c>
      <c r="CL142" s="142" t="s">
        <v>1</v>
      </c>
    </row>
    <row r="143" s="4" customFormat="1" ht="16.5" customHeight="1">
      <c r="A143" s="133" t="s">
        <v>87</v>
      </c>
      <c r="B143" s="71"/>
      <c r="C143" s="134"/>
      <c r="D143" s="134"/>
      <c r="E143" s="134"/>
      <c r="F143" s="135" t="s">
        <v>193</v>
      </c>
      <c r="G143" s="135"/>
      <c r="H143" s="135"/>
      <c r="I143" s="135"/>
      <c r="J143" s="135"/>
      <c r="K143" s="134"/>
      <c r="L143" s="135" t="s">
        <v>194</v>
      </c>
      <c r="M143" s="135"/>
      <c r="N143" s="135"/>
      <c r="O143" s="135"/>
      <c r="P143" s="135"/>
      <c r="Q143" s="135"/>
      <c r="R143" s="135"/>
      <c r="S143" s="135"/>
      <c r="T143" s="135"/>
      <c r="U143" s="135"/>
      <c r="V143" s="135"/>
      <c r="W143" s="135"/>
      <c r="X143" s="135"/>
      <c r="Y143" s="135"/>
      <c r="Z143" s="135"/>
      <c r="AA143" s="135"/>
      <c r="AB143" s="135"/>
      <c r="AC143" s="135"/>
      <c r="AD143" s="135"/>
      <c r="AE143" s="135"/>
      <c r="AF143" s="135"/>
      <c r="AG143" s="136">
        <f>'A.3.13 - Oprava propustku...'!J32</f>
        <v>0</v>
      </c>
      <c r="AH143" s="134"/>
      <c r="AI143" s="134"/>
      <c r="AJ143" s="134"/>
      <c r="AK143" s="134"/>
      <c r="AL143" s="134"/>
      <c r="AM143" s="134"/>
      <c r="AN143" s="136">
        <f>SUM(AG143,AT143)</f>
        <v>0</v>
      </c>
      <c r="AO143" s="134"/>
      <c r="AP143" s="134"/>
      <c r="AQ143" s="137" t="s">
        <v>90</v>
      </c>
      <c r="AR143" s="73"/>
      <c r="AS143" s="138">
        <v>0</v>
      </c>
      <c r="AT143" s="139">
        <f>ROUND(SUM(AV143:AW143),2)</f>
        <v>0</v>
      </c>
      <c r="AU143" s="140">
        <f>'A.3.13 - Oprava propustku...'!P127</f>
        <v>0</v>
      </c>
      <c r="AV143" s="139">
        <f>'A.3.13 - Oprava propustku...'!J35</f>
        <v>0</v>
      </c>
      <c r="AW143" s="139">
        <f>'A.3.13 - Oprava propustku...'!J36</f>
        <v>0</v>
      </c>
      <c r="AX143" s="139">
        <f>'A.3.13 - Oprava propustku...'!J37</f>
        <v>0</v>
      </c>
      <c r="AY143" s="139">
        <f>'A.3.13 - Oprava propustku...'!J38</f>
        <v>0</v>
      </c>
      <c r="AZ143" s="139">
        <f>'A.3.13 - Oprava propustku...'!F35</f>
        <v>0</v>
      </c>
      <c r="BA143" s="139">
        <f>'A.3.13 - Oprava propustku...'!F36</f>
        <v>0</v>
      </c>
      <c r="BB143" s="139">
        <f>'A.3.13 - Oprava propustku...'!F37</f>
        <v>0</v>
      </c>
      <c r="BC143" s="139">
        <f>'A.3.13 - Oprava propustku...'!F38</f>
        <v>0</v>
      </c>
      <c r="BD143" s="141">
        <f>'A.3.13 - Oprava propustku...'!F39</f>
        <v>0</v>
      </c>
      <c r="BE143" s="4"/>
      <c r="BT143" s="142" t="s">
        <v>113</v>
      </c>
      <c r="BU143" s="142" t="s">
        <v>114</v>
      </c>
      <c r="BV143" s="142" t="s">
        <v>79</v>
      </c>
      <c r="BW143" s="142" t="s">
        <v>195</v>
      </c>
      <c r="BX143" s="142" t="s">
        <v>109</v>
      </c>
      <c r="CL143" s="142" t="s">
        <v>1</v>
      </c>
    </row>
    <row r="144" s="4" customFormat="1" ht="16.5" customHeight="1">
      <c r="A144" s="133" t="s">
        <v>87</v>
      </c>
      <c r="B144" s="71"/>
      <c r="C144" s="134"/>
      <c r="D144" s="134"/>
      <c r="E144" s="134"/>
      <c r="F144" s="135" t="s">
        <v>196</v>
      </c>
      <c r="G144" s="135"/>
      <c r="H144" s="135"/>
      <c r="I144" s="135"/>
      <c r="J144" s="135"/>
      <c r="K144" s="134"/>
      <c r="L144" s="135" t="s">
        <v>197</v>
      </c>
      <c r="M144" s="135"/>
      <c r="N144" s="135"/>
      <c r="O144" s="135"/>
      <c r="P144" s="135"/>
      <c r="Q144" s="135"/>
      <c r="R144" s="135"/>
      <c r="S144" s="135"/>
      <c r="T144" s="135"/>
      <c r="U144" s="135"/>
      <c r="V144" s="135"/>
      <c r="W144" s="135"/>
      <c r="X144" s="135"/>
      <c r="Y144" s="135"/>
      <c r="Z144" s="135"/>
      <c r="AA144" s="135"/>
      <c r="AB144" s="135"/>
      <c r="AC144" s="135"/>
      <c r="AD144" s="135"/>
      <c r="AE144" s="135"/>
      <c r="AF144" s="135"/>
      <c r="AG144" s="136">
        <f>'002 (15) - VRN - km 14,845'!J34</f>
        <v>0</v>
      </c>
      <c r="AH144" s="134"/>
      <c r="AI144" s="134"/>
      <c r="AJ144" s="134"/>
      <c r="AK144" s="134"/>
      <c r="AL144" s="134"/>
      <c r="AM144" s="134"/>
      <c r="AN144" s="136">
        <f>SUM(AG144,AT144)</f>
        <v>0</v>
      </c>
      <c r="AO144" s="134"/>
      <c r="AP144" s="134"/>
      <c r="AQ144" s="137" t="s">
        <v>90</v>
      </c>
      <c r="AR144" s="73"/>
      <c r="AS144" s="138">
        <v>0</v>
      </c>
      <c r="AT144" s="139">
        <f>ROUND(SUM(AV144:AW144),2)</f>
        <v>0</v>
      </c>
      <c r="AU144" s="140">
        <f>'002 (15) - VRN - km 14,845'!P127</f>
        <v>0</v>
      </c>
      <c r="AV144" s="139">
        <f>'002 (15) - VRN - km 14,845'!J37</f>
        <v>0</v>
      </c>
      <c r="AW144" s="139">
        <f>'002 (15) - VRN - km 14,845'!J38</f>
        <v>0</v>
      </c>
      <c r="AX144" s="139">
        <f>'002 (15) - VRN - km 14,845'!J39</f>
        <v>0</v>
      </c>
      <c r="AY144" s="139">
        <f>'002 (15) - VRN - km 14,845'!J40</f>
        <v>0</v>
      </c>
      <c r="AZ144" s="139">
        <f>'002 (15) - VRN - km 14,845'!F37</f>
        <v>0</v>
      </c>
      <c r="BA144" s="139">
        <f>'002 (15) - VRN - km 14,845'!F38</f>
        <v>0</v>
      </c>
      <c r="BB144" s="139">
        <f>'002 (15) - VRN - km 14,845'!F39</f>
        <v>0</v>
      </c>
      <c r="BC144" s="139">
        <f>'002 (15) - VRN - km 14,845'!F40</f>
        <v>0</v>
      </c>
      <c r="BD144" s="141">
        <f>'002 (15) - VRN - km 14,845'!F41</f>
        <v>0</v>
      </c>
      <c r="BE144" s="4"/>
      <c r="BT144" s="142" t="s">
        <v>113</v>
      </c>
      <c r="BV144" s="142" t="s">
        <v>79</v>
      </c>
      <c r="BW144" s="142" t="s">
        <v>198</v>
      </c>
      <c r="BX144" s="142" t="s">
        <v>195</v>
      </c>
      <c r="CL144" s="142" t="s">
        <v>1</v>
      </c>
    </row>
    <row r="145" s="4" customFormat="1" ht="16.5" customHeight="1">
      <c r="A145" s="4"/>
      <c r="B145" s="71"/>
      <c r="C145" s="134"/>
      <c r="D145" s="134"/>
      <c r="E145" s="135" t="s">
        <v>199</v>
      </c>
      <c r="F145" s="135"/>
      <c r="G145" s="135"/>
      <c r="H145" s="135"/>
      <c r="I145" s="135"/>
      <c r="J145" s="134"/>
      <c r="K145" s="135" t="s">
        <v>200</v>
      </c>
      <c r="L145" s="135"/>
      <c r="M145" s="135"/>
      <c r="N145" s="135"/>
      <c r="O145" s="135"/>
      <c r="P145" s="135"/>
      <c r="Q145" s="135"/>
      <c r="R145" s="135"/>
      <c r="S145" s="135"/>
      <c r="T145" s="135"/>
      <c r="U145" s="135"/>
      <c r="V145" s="135"/>
      <c r="W145" s="135"/>
      <c r="X145" s="135"/>
      <c r="Y145" s="135"/>
      <c r="Z145" s="135"/>
      <c r="AA145" s="135"/>
      <c r="AB145" s="135"/>
      <c r="AC145" s="135"/>
      <c r="AD145" s="135"/>
      <c r="AE145" s="135"/>
      <c r="AF145" s="135"/>
      <c r="AG145" s="143">
        <f>ROUND(SUM(AG146:AG147),2)</f>
        <v>0</v>
      </c>
      <c r="AH145" s="134"/>
      <c r="AI145" s="134"/>
      <c r="AJ145" s="134"/>
      <c r="AK145" s="134"/>
      <c r="AL145" s="134"/>
      <c r="AM145" s="134"/>
      <c r="AN145" s="136">
        <f>SUM(AG145,AT145)</f>
        <v>0</v>
      </c>
      <c r="AO145" s="134"/>
      <c r="AP145" s="134"/>
      <c r="AQ145" s="137" t="s">
        <v>90</v>
      </c>
      <c r="AR145" s="73"/>
      <c r="AS145" s="138">
        <f>ROUND(SUM(AS146:AS147),2)</f>
        <v>0</v>
      </c>
      <c r="AT145" s="139">
        <f>ROUND(SUM(AV145:AW145),2)</f>
        <v>0</v>
      </c>
      <c r="AU145" s="140">
        <f>ROUND(SUM(AU146:AU147),5)</f>
        <v>0</v>
      </c>
      <c r="AV145" s="139">
        <f>ROUND(AZ145*L29,2)</f>
        <v>0</v>
      </c>
      <c r="AW145" s="139">
        <f>ROUND(BA145*L30,2)</f>
        <v>0</v>
      </c>
      <c r="AX145" s="139">
        <f>ROUND(BB145*L29,2)</f>
        <v>0</v>
      </c>
      <c r="AY145" s="139">
        <f>ROUND(BC145*L30,2)</f>
        <v>0</v>
      </c>
      <c r="AZ145" s="139">
        <f>ROUND(SUM(AZ146:AZ147),2)</f>
        <v>0</v>
      </c>
      <c r="BA145" s="139">
        <f>ROUND(SUM(BA146:BA147),2)</f>
        <v>0</v>
      </c>
      <c r="BB145" s="139">
        <f>ROUND(SUM(BB146:BB147),2)</f>
        <v>0</v>
      </c>
      <c r="BC145" s="139">
        <f>ROUND(SUM(BC146:BC147),2)</f>
        <v>0</v>
      </c>
      <c r="BD145" s="141">
        <f>ROUND(SUM(BD146:BD147),2)</f>
        <v>0</v>
      </c>
      <c r="BE145" s="4"/>
      <c r="BS145" s="142" t="s">
        <v>76</v>
      </c>
      <c r="BT145" s="142" t="s">
        <v>86</v>
      </c>
      <c r="BV145" s="142" t="s">
        <v>79</v>
      </c>
      <c r="BW145" s="142" t="s">
        <v>201</v>
      </c>
      <c r="BX145" s="142" t="s">
        <v>109</v>
      </c>
      <c r="CL145" s="142" t="s">
        <v>1</v>
      </c>
    </row>
    <row r="146" s="4" customFormat="1" ht="16.5" customHeight="1">
      <c r="A146" s="133" t="s">
        <v>87</v>
      </c>
      <c r="B146" s="71"/>
      <c r="C146" s="134"/>
      <c r="D146" s="134"/>
      <c r="E146" s="134"/>
      <c r="F146" s="135" t="s">
        <v>199</v>
      </c>
      <c r="G146" s="135"/>
      <c r="H146" s="135"/>
      <c r="I146" s="135"/>
      <c r="J146" s="135"/>
      <c r="K146" s="134"/>
      <c r="L146" s="135" t="s">
        <v>200</v>
      </c>
      <c r="M146" s="135"/>
      <c r="N146" s="135"/>
      <c r="O146" s="135"/>
      <c r="P146" s="135"/>
      <c r="Q146" s="135"/>
      <c r="R146" s="135"/>
      <c r="S146" s="135"/>
      <c r="T146" s="135"/>
      <c r="U146" s="135"/>
      <c r="V146" s="135"/>
      <c r="W146" s="135"/>
      <c r="X146" s="135"/>
      <c r="Y146" s="135"/>
      <c r="Z146" s="135"/>
      <c r="AA146" s="135"/>
      <c r="AB146" s="135"/>
      <c r="AC146" s="135"/>
      <c r="AD146" s="135"/>
      <c r="AE146" s="135"/>
      <c r="AF146" s="135"/>
      <c r="AG146" s="136">
        <f>'A.3.14 - Oprava propustku...'!J32</f>
        <v>0</v>
      </c>
      <c r="AH146" s="134"/>
      <c r="AI146" s="134"/>
      <c r="AJ146" s="134"/>
      <c r="AK146" s="134"/>
      <c r="AL146" s="134"/>
      <c r="AM146" s="134"/>
      <c r="AN146" s="136">
        <f>SUM(AG146,AT146)</f>
        <v>0</v>
      </c>
      <c r="AO146" s="134"/>
      <c r="AP146" s="134"/>
      <c r="AQ146" s="137" t="s">
        <v>90</v>
      </c>
      <c r="AR146" s="73"/>
      <c r="AS146" s="138">
        <v>0</v>
      </c>
      <c r="AT146" s="139">
        <f>ROUND(SUM(AV146:AW146),2)</f>
        <v>0</v>
      </c>
      <c r="AU146" s="140">
        <f>'A.3.14 - Oprava propustku...'!P131</f>
        <v>0</v>
      </c>
      <c r="AV146" s="139">
        <f>'A.3.14 - Oprava propustku...'!J35</f>
        <v>0</v>
      </c>
      <c r="AW146" s="139">
        <f>'A.3.14 - Oprava propustku...'!J36</f>
        <v>0</v>
      </c>
      <c r="AX146" s="139">
        <f>'A.3.14 - Oprava propustku...'!J37</f>
        <v>0</v>
      </c>
      <c r="AY146" s="139">
        <f>'A.3.14 - Oprava propustku...'!J38</f>
        <v>0</v>
      </c>
      <c r="AZ146" s="139">
        <f>'A.3.14 - Oprava propustku...'!F35</f>
        <v>0</v>
      </c>
      <c r="BA146" s="139">
        <f>'A.3.14 - Oprava propustku...'!F36</f>
        <v>0</v>
      </c>
      <c r="BB146" s="139">
        <f>'A.3.14 - Oprava propustku...'!F37</f>
        <v>0</v>
      </c>
      <c r="BC146" s="139">
        <f>'A.3.14 - Oprava propustku...'!F38</f>
        <v>0</v>
      </c>
      <c r="BD146" s="141">
        <f>'A.3.14 - Oprava propustku...'!F39</f>
        <v>0</v>
      </c>
      <c r="BE146" s="4"/>
      <c r="BT146" s="142" t="s">
        <v>113</v>
      </c>
      <c r="BU146" s="142" t="s">
        <v>114</v>
      </c>
      <c r="BV146" s="142" t="s">
        <v>79</v>
      </c>
      <c r="BW146" s="142" t="s">
        <v>201</v>
      </c>
      <c r="BX146" s="142" t="s">
        <v>109</v>
      </c>
      <c r="CL146" s="142" t="s">
        <v>1</v>
      </c>
    </row>
    <row r="147" s="4" customFormat="1" ht="16.5" customHeight="1">
      <c r="A147" s="133" t="s">
        <v>87</v>
      </c>
      <c r="B147" s="71"/>
      <c r="C147" s="134"/>
      <c r="D147" s="134"/>
      <c r="E147" s="134"/>
      <c r="F147" s="135" t="s">
        <v>202</v>
      </c>
      <c r="G147" s="135"/>
      <c r="H147" s="135"/>
      <c r="I147" s="135"/>
      <c r="J147" s="135"/>
      <c r="K147" s="134"/>
      <c r="L147" s="135" t="s">
        <v>203</v>
      </c>
      <c r="M147" s="135"/>
      <c r="N147" s="135"/>
      <c r="O147" s="135"/>
      <c r="P147" s="135"/>
      <c r="Q147" s="135"/>
      <c r="R147" s="135"/>
      <c r="S147" s="135"/>
      <c r="T147" s="135"/>
      <c r="U147" s="135"/>
      <c r="V147" s="135"/>
      <c r="W147" s="135"/>
      <c r="X147" s="135"/>
      <c r="Y147" s="135"/>
      <c r="Z147" s="135"/>
      <c r="AA147" s="135"/>
      <c r="AB147" s="135"/>
      <c r="AC147" s="135"/>
      <c r="AD147" s="135"/>
      <c r="AE147" s="135"/>
      <c r="AF147" s="135"/>
      <c r="AG147" s="136">
        <f>'002 (16) - VRN - km 15,025'!J34</f>
        <v>0</v>
      </c>
      <c r="AH147" s="134"/>
      <c r="AI147" s="134"/>
      <c r="AJ147" s="134"/>
      <c r="AK147" s="134"/>
      <c r="AL147" s="134"/>
      <c r="AM147" s="134"/>
      <c r="AN147" s="136">
        <f>SUM(AG147,AT147)</f>
        <v>0</v>
      </c>
      <c r="AO147" s="134"/>
      <c r="AP147" s="134"/>
      <c r="AQ147" s="137" t="s">
        <v>90</v>
      </c>
      <c r="AR147" s="73"/>
      <c r="AS147" s="138">
        <v>0</v>
      </c>
      <c r="AT147" s="139">
        <f>ROUND(SUM(AV147:AW147),2)</f>
        <v>0</v>
      </c>
      <c r="AU147" s="140">
        <f>'002 (16) - VRN - km 15,025'!P127</f>
        <v>0</v>
      </c>
      <c r="AV147" s="139">
        <f>'002 (16) - VRN - km 15,025'!J37</f>
        <v>0</v>
      </c>
      <c r="AW147" s="139">
        <f>'002 (16) - VRN - km 15,025'!J38</f>
        <v>0</v>
      </c>
      <c r="AX147" s="139">
        <f>'002 (16) - VRN - km 15,025'!J39</f>
        <v>0</v>
      </c>
      <c r="AY147" s="139">
        <f>'002 (16) - VRN - km 15,025'!J40</f>
        <v>0</v>
      </c>
      <c r="AZ147" s="139">
        <f>'002 (16) - VRN - km 15,025'!F37</f>
        <v>0</v>
      </c>
      <c r="BA147" s="139">
        <f>'002 (16) - VRN - km 15,025'!F38</f>
        <v>0</v>
      </c>
      <c r="BB147" s="139">
        <f>'002 (16) - VRN - km 15,025'!F39</f>
        <v>0</v>
      </c>
      <c r="BC147" s="139">
        <f>'002 (16) - VRN - km 15,025'!F40</f>
        <v>0</v>
      </c>
      <c r="BD147" s="141">
        <f>'002 (16) - VRN - km 15,025'!F41</f>
        <v>0</v>
      </c>
      <c r="BE147" s="4"/>
      <c r="BT147" s="142" t="s">
        <v>113</v>
      </c>
      <c r="BV147" s="142" t="s">
        <v>79</v>
      </c>
      <c r="BW147" s="142" t="s">
        <v>204</v>
      </c>
      <c r="BX147" s="142" t="s">
        <v>201</v>
      </c>
      <c r="CL147" s="142" t="s">
        <v>1</v>
      </c>
    </row>
    <row r="148" s="4" customFormat="1" ht="16.5" customHeight="1">
      <c r="A148" s="4"/>
      <c r="B148" s="71"/>
      <c r="C148" s="134"/>
      <c r="D148" s="134"/>
      <c r="E148" s="135" t="s">
        <v>205</v>
      </c>
      <c r="F148" s="135"/>
      <c r="G148" s="135"/>
      <c r="H148" s="135"/>
      <c r="I148" s="135"/>
      <c r="J148" s="134"/>
      <c r="K148" s="135" t="s">
        <v>206</v>
      </c>
      <c r="L148" s="135"/>
      <c r="M148" s="135"/>
      <c r="N148" s="135"/>
      <c r="O148" s="135"/>
      <c r="P148" s="135"/>
      <c r="Q148" s="135"/>
      <c r="R148" s="135"/>
      <c r="S148" s="135"/>
      <c r="T148" s="135"/>
      <c r="U148" s="135"/>
      <c r="V148" s="135"/>
      <c r="W148" s="135"/>
      <c r="X148" s="135"/>
      <c r="Y148" s="135"/>
      <c r="Z148" s="135"/>
      <c r="AA148" s="135"/>
      <c r="AB148" s="135"/>
      <c r="AC148" s="135"/>
      <c r="AD148" s="135"/>
      <c r="AE148" s="135"/>
      <c r="AF148" s="135"/>
      <c r="AG148" s="143">
        <f>ROUND(SUM(AG149:AG150),2)</f>
        <v>0</v>
      </c>
      <c r="AH148" s="134"/>
      <c r="AI148" s="134"/>
      <c r="AJ148" s="134"/>
      <c r="AK148" s="134"/>
      <c r="AL148" s="134"/>
      <c r="AM148" s="134"/>
      <c r="AN148" s="136">
        <f>SUM(AG148,AT148)</f>
        <v>0</v>
      </c>
      <c r="AO148" s="134"/>
      <c r="AP148" s="134"/>
      <c r="AQ148" s="137" t="s">
        <v>90</v>
      </c>
      <c r="AR148" s="73"/>
      <c r="AS148" s="138">
        <f>ROUND(SUM(AS149:AS150),2)</f>
        <v>0</v>
      </c>
      <c r="AT148" s="139">
        <f>ROUND(SUM(AV148:AW148),2)</f>
        <v>0</v>
      </c>
      <c r="AU148" s="140">
        <f>ROUND(SUM(AU149:AU150),5)</f>
        <v>0</v>
      </c>
      <c r="AV148" s="139">
        <f>ROUND(AZ148*L29,2)</f>
        <v>0</v>
      </c>
      <c r="AW148" s="139">
        <f>ROUND(BA148*L30,2)</f>
        <v>0</v>
      </c>
      <c r="AX148" s="139">
        <f>ROUND(BB148*L29,2)</f>
        <v>0</v>
      </c>
      <c r="AY148" s="139">
        <f>ROUND(BC148*L30,2)</f>
        <v>0</v>
      </c>
      <c r="AZ148" s="139">
        <f>ROUND(SUM(AZ149:AZ150),2)</f>
        <v>0</v>
      </c>
      <c r="BA148" s="139">
        <f>ROUND(SUM(BA149:BA150),2)</f>
        <v>0</v>
      </c>
      <c r="BB148" s="139">
        <f>ROUND(SUM(BB149:BB150),2)</f>
        <v>0</v>
      </c>
      <c r="BC148" s="139">
        <f>ROUND(SUM(BC149:BC150),2)</f>
        <v>0</v>
      </c>
      <c r="BD148" s="141">
        <f>ROUND(SUM(BD149:BD150),2)</f>
        <v>0</v>
      </c>
      <c r="BE148" s="4"/>
      <c r="BS148" s="142" t="s">
        <v>76</v>
      </c>
      <c r="BT148" s="142" t="s">
        <v>86</v>
      </c>
      <c r="BV148" s="142" t="s">
        <v>79</v>
      </c>
      <c r="BW148" s="142" t="s">
        <v>207</v>
      </c>
      <c r="BX148" s="142" t="s">
        <v>109</v>
      </c>
      <c r="CL148" s="142" t="s">
        <v>1</v>
      </c>
    </row>
    <row r="149" s="4" customFormat="1" ht="16.5" customHeight="1">
      <c r="A149" s="133" t="s">
        <v>87</v>
      </c>
      <c r="B149" s="71"/>
      <c r="C149" s="134"/>
      <c r="D149" s="134"/>
      <c r="E149" s="134"/>
      <c r="F149" s="135" t="s">
        <v>205</v>
      </c>
      <c r="G149" s="135"/>
      <c r="H149" s="135"/>
      <c r="I149" s="135"/>
      <c r="J149" s="135"/>
      <c r="K149" s="134"/>
      <c r="L149" s="135" t="s">
        <v>206</v>
      </c>
      <c r="M149" s="135"/>
      <c r="N149" s="135"/>
      <c r="O149" s="135"/>
      <c r="P149" s="135"/>
      <c r="Q149" s="135"/>
      <c r="R149" s="135"/>
      <c r="S149" s="135"/>
      <c r="T149" s="135"/>
      <c r="U149" s="135"/>
      <c r="V149" s="135"/>
      <c r="W149" s="135"/>
      <c r="X149" s="135"/>
      <c r="Y149" s="135"/>
      <c r="Z149" s="135"/>
      <c r="AA149" s="135"/>
      <c r="AB149" s="135"/>
      <c r="AC149" s="135"/>
      <c r="AD149" s="135"/>
      <c r="AE149" s="135"/>
      <c r="AF149" s="135"/>
      <c r="AG149" s="136">
        <f>'A.3.15 - Oprava propustku...'!J32</f>
        <v>0</v>
      </c>
      <c r="AH149" s="134"/>
      <c r="AI149" s="134"/>
      <c r="AJ149" s="134"/>
      <c r="AK149" s="134"/>
      <c r="AL149" s="134"/>
      <c r="AM149" s="134"/>
      <c r="AN149" s="136">
        <f>SUM(AG149,AT149)</f>
        <v>0</v>
      </c>
      <c r="AO149" s="134"/>
      <c r="AP149" s="134"/>
      <c r="AQ149" s="137" t="s">
        <v>90</v>
      </c>
      <c r="AR149" s="73"/>
      <c r="AS149" s="138">
        <v>0</v>
      </c>
      <c r="AT149" s="139">
        <f>ROUND(SUM(AV149:AW149),2)</f>
        <v>0</v>
      </c>
      <c r="AU149" s="140">
        <f>'A.3.15 - Oprava propustku...'!P131</f>
        <v>0</v>
      </c>
      <c r="AV149" s="139">
        <f>'A.3.15 - Oprava propustku...'!J35</f>
        <v>0</v>
      </c>
      <c r="AW149" s="139">
        <f>'A.3.15 - Oprava propustku...'!J36</f>
        <v>0</v>
      </c>
      <c r="AX149" s="139">
        <f>'A.3.15 - Oprava propustku...'!J37</f>
        <v>0</v>
      </c>
      <c r="AY149" s="139">
        <f>'A.3.15 - Oprava propustku...'!J38</f>
        <v>0</v>
      </c>
      <c r="AZ149" s="139">
        <f>'A.3.15 - Oprava propustku...'!F35</f>
        <v>0</v>
      </c>
      <c r="BA149" s="139">
        <f>'A.3.15 - Oprava propustku...'!F36</f>
        <v>0</v>
      </c>
      <c r="BB149" s="139">
        <f>'A.3.15 - Oprava propustku...'!F37</f>
        <v>0</v>
      </c>
      <c r="BC149" s="139">
        <f>'A.3.15 - Oprava propustku...'!F38</f>
        <v>0</v>
      </c>
      <c r="BD149" s="141">
        <f>'A.3.15 - Oprava propustku...'!F39</f>
        <v>0</v>
      </c>
      <c r="BE149" s="4"/>
      <c r="BT149" s="142" t="s">
        <v>113</v>
      </c>
      <c r="BU149" s="142" t="s">
        <v>114</v>
      </c>
      <c r="BV149" s="142" t="s">
        <v>79</v>
      </c>
      <c r="BW149" s="142" t="s">
        <v>207</v>
      </c>
      <c r="BX149" s="142" t="s">
        <v>109</v>
      </c>
      <c r="CL149" s="142" t="s">
        <v>1</v>
      </c>
    </row>
    <row r="150" s="4" customFormat="1" ht="16.5" customHeight="1">
      <c r="A150" s="133" t="s">
        <v>87</v>
      </c>
      <c r="B150" s="71"/>
      <c r="C150" s="134"/>
      <c r="D150" s="134"/>
      <c r="E150" s="134"/>
      <c r="F150" s="135" t="s">
        <v>208</v>
      </c>
      <c r="G150" s="135"/>
      <c r="H150" s="135"/>
      <c r="I150" s="135"/>
      <c r="J150" s="135"/>
      <c r="K150" s="134"/>
      <c r="L150" s="135" t="s">
        <v>209</v>
      </c>
      <c r="M150" s="135"/>
      <c r="N150" s="135"/>
      <c r="O150" s="135"/>
      <c r="P150" s="135"/>
      <c r="Q150" s="135"/>
      <c r="R150" s="135"/>
      <c r="S150" s="135"/>
      <c r="T150" s="135"/>
      <c r="U150" s="135"/>
      <c r="V150" s="135"/>
      <c r="W150" s="135"/>
      <c r="X150" s="135"/>
      <c r="Y150" s="135"/>
      <c r="Z150" s="135"/>
      <c r="AA150" s="135"/>
      <c r="AB150" s="135"/>
      <c r="AC150" s="135"/>
      <c r="AD150" s="135"/>
      <c r="AE150" s="135"/>
      <c r="AF150" s="135"/>
      <c r="AG150" s="136">
        <f>'002 (17) - VRN - km 15,360'!J34</f>
        <v>0</v>
      </c>
      <c r="AH150" s="134"/>
      <c r="AI150" s="134"/>
      <c r="AJ150" s="134"/>
      <c r="AK150" s="134"/>
      <c r="AL150" s="134"/>
      <c r="AM150" s="134"/>
      <c r="AN150" s="136">
        <f>SUM(AG150,AT150)</f>
        <v>0</v>
      </c>
      <c r="AO150" s="134"/>
      <c r="AP150" s="134"/>
      <c r="AQ150" s="137" t="s">
        <v>90</v>
      </c>
      <c r="AR150" s="73"/>
      <c r="AS150" s="138">
        <v>0</v>
      </c>
      <c r="AT150" s="139">
        <f>ROUND(SUM(AV150:AW150),2)</f>
        <v>0</v>
      </c>
      <c r="AU150" s="140">
        <f>'002 (17) - VRN - km 15,360'!P127</f>
        <v>0</v>
      </c>
      <c r="AV150" s="139">
        <f>'002 (17) - VRN - km 15,360'!J37</f>
        <v>0</v>
      </c>
      <c r="AW150" s="139">
        <f>'002 (17) - VRN - km 15,360'!J38</f>
        <v>0</v>
      </c>
      <c r="AX150" s="139">
        <f>'002 (17) - VRN - km 15,360'!J39</f>
        <v>0</v>
      </c>
      <c r="AY150" s="139">
        <f>'002 (17) - VRN - km 15,360'!J40</f>
        <v>0</v>
      </c>
      <c r="AZ150" s="139">
        <f>'002 (17) - VRN - km 15,360'!F37</f>
        <v>0</v>
      </c>
      <c r="BA150" s="139">
        <f>'002 (17) - VRN - km 15,360'!F38</f>
        <v>0</v>
      </c>
      <c r="BB150" s="139">
        <f>'002 (17) - VRN - km 15,360'!F39</f>
        <v>0</v>
      </c>
      <c r="BC150" s="139">
        <f>'002 (17) - VRN - km 15,360'!F40</f>
        <v>0</v>
      </c>
      <c r="BD150" s="141">
        <f>'002 (17) - VRN - km 15,360'!F41</f>
        <v>0</v>
      </c>
      <c r="BE150" s="4"/>
      <c r="BT150" s="142" t="s">
        <v>113</v>
      </c>
      <c r="BV150" s="142" t="s">
        <v>79</v>
      </c>
      <c r="BW150" s="142" t="s">
        <v>210</v>
      </c>
      <c r="BX150" s="142" t="s">
        <v>207</v>
      </c>
      <c r="CL150" s="142" t="s">
        <v>1</v>
      </c>
    </row>
    <row r="151" s="4" customFormat="1" ht="16.5" customHeight="1">
      <c r="A151" s="4"/>
      <c r="B151" s="71"/>
      <c r="C151" s="134"/>
      <c r="D151" s="134"/>
      <c r="E151" s="135" t="s">
        <v>211</v>
      </c>
      <c r="F151" s="135"/>
      <c r="G151" s="135"/>
      <c r="H151" s="135"/>
      <c r="I151" s="135"/>
      <c r="J151" s="134"/>
      <c r="K151" s="135" t="s">
        <v>212</v>
      </c>
      <c r="L151" s="135"/>
      <c r="M151" s="135"/>
      <c r="N151" s="135"/>
      <c r="O151" s="135"/>
      <c r="P151" s="135"/>
      <c r="Q151" s="135"/>
      <c r="R151" s="135"/>
      <c r="S151" s="135"/>
      <c r="T151" s="135"/>
      <c r="U151" s="135"/>
      <c r="V151" s="135"/>
      <c r="W151" s="135"/>
      <c r="X151" s="135"/>
      <c r="Y151" s="135"/>
      <c r="Z151" s="135"/>
      <c r="AA151" s="135"/>
      <c r="AB151" s="135"/>
      <c r="AC151" s="135"/>
      <c r="AD151" s="135"/>
      <c r="AE151" s="135"/>
      <c r="AF151" s="135"/>
      <c r="AG151" s="143">
        <f>ROUND(SUM(AG152:AG154),2)</f>
        <v>0</v>
      </c>
      <c r="AH151" s="134"/>
      <c r="AI151" s="134"/>
      <c r="AJ151" s="134"/>
      <c r="AK151" s="134"/>
      <c r="AL151" s="134"/>
      <c r="AM151" s="134"/>
      <c r="AN151" s="136">
        <f>SUM(AG151,AT151)</f>
        <v>0</v>
      </c>
      <c r="AO151" s="134"/>
      <c r="AP151" s="134"/>
      <c r="AQ151" s="137" t="s">
        <v>90</v>
      </c>
      <c r="AR151" s="73"/>
      <c r="AS151" s="138">
        <f>ROUND(SUM(AS152:AS154),2)</f>
        <v>0</v>
      </c>
      <c r="AT151" s="139">
        <f>ROUND(SUM(AV151:AW151),2)</f>
        <v>0</v>
      </c>
      <c r="AU151" s="140">
        <f>ROUND(SUM(AU152:AU154),5)</f>
        <v>0</v>
      </c>
      <c r="AV151" s="139">
        <f>ROUND(AZ151*L29,2)</f>
        <v>0</v>
      </c>
      <c r="AW151" s="139">
        <f>ROUND(BA151*L30,2)</f>
        <v>0</v>
      </c>
      <c r="AX151" s="139">
        <f>ROUND(BB151*L29,2)</f>
        <v>0</v>
      </c>
      <c r="AY151" s="139">
        <f>ROUND(BC151*L30,2)</f>
        <v>0</v>
      </c>
      <c r="AZ151" s="139">
        <f>ROUND(SUM(AZ152:AZ154),2)</f>
        <v>0</v>
      </c>
      <c r="BA151" s="139">
        <f>ROUND(SUM(BA152:BA154),2)</f>
        <v>0</v>
      </c>
      <c r="BB151" s="139">
        <f>ROUND(SUM(BB152:BB154),2)</f>
        <v>0</v>
      </c>
      <c r="BC151" s="139">
        <f>ROUND(SUM(BC152:BC154),2)</f>
        <v>0</v>
      </c>
      <c r="BD151" s="141">
        <f>ROUND(SUM(BD152:BD154),2)</f>
        <v>0</v>
      </c>
      <c r="BE151" s="4"/>
      <c r="BS151" s="142" t="s">
        <v>76</v>
      </c>
      <c r="BT151" s="142" t="s">
        <v>86</v>
      </c>
      <c r="BV151" s="142" t="s">
        <v>79</v>
      </c>
      <c r="BW151" s="142" t="s">
        <v>213</v>
      </c>
      <c r="BX151" s="142" t="s">
        <v>109</v>
      </c>
      <c r="CL151" s="142" t="s">
        <v>1</v>
      </c>
    </row>
    <row r="152" s="4" customFormat="1" ht="16.5" customHeight="1">
      <c r="A152" s="133" t="s">
        <v>87</v>
      </c>
      <c r="B152" s="71"/>
      <c r="C152" s="134"/>
      <c r="D152" s="134"/>
      <c r="E152" s="134"/>
      <c r="F152" s="135" t="s">
        <v>211</v>
      </c>
      <c r="G152" s="135"/>
      <c r="H152" s="135"/>
      <c r="I152" s="135"/>
      <c r="J152" s="135"/>
      <c r="K152" s="134"/>
      <c r="L152" s="135" t="s">
        <v>212</v>
      </c>
      <c r="M152" s="135"/>
      <c r="N152" s="135"/>
      <c r="O152" s="135"/>
      <c r="P152" s="135"/>
      <c r="Q152" s="135"/>
      <c r="R152" s="135"/>
      <c r="S152" s="135"/>
      <c r="T152" s="135"/>
      <c r="U152" s="135"/>
      <c r="V152" s="135"/>
      <c r="W152" s="135"/>
      <c r="X152" s="135"/>
      <c r="Y152" s="135"/>
      <c r="Z152" s="135"/>
      <c r="AA152" s="135"/>
      <c r="AB152" s="135"/>
      <c r="AC152" s="135"/>
      <c r="AD152" s="135"/>
      <c r="AE152" s="135"/>
      <c r="AF152" s="135"/>
      <c r="AG152" s="136">
        <f>'A.3.16 - Oprava mostu v k...'!J32</f>
        <v>0</v>
      </c>
      <c r="AH152" s="134"/>
      <c r="AI152" s="134"/>
      <c r="AJ152" s="134"/>
      <c r="AK152" s="134"/>
      <c r="AL152" s="134"/>
      <c r="AM152" s="134"/>
      <c r="AN152" s="136">
        <f>SUM(AG152,AT152)</f>
        <v>0</v>
      </c>
      <c r="AO152" s="134"/>
      <c r="AP152" s="134"/>
      <c r="AQ152" s="137" t="s">
        <v>90</v>
      </c>
      <c r="AR152" s="73"/>
      <c r="AS152" s="138">
        <v>0</v>
      </c>
      <c r="AT152" s="139">
        <f>ROUND(SUM(AV152:AW152),2)</f>
        <v>0</v>
      </c>
      <c r="AU152" s="140">
        <f>'A.3.16 - Oprava mostu v k...'!P133</f>
        <v>0</v>
      </c>
      <c r="AV152" s="139">
        <f>'A.3.16 - Oprava mostu v k...'!J35</f>
        <v>0</v>
      </c>
      <c r="AW152" s="139">
        <f>'A.3.16 - Oprava mostu v k...'!J36</f>
        <v>0</v>
      </c>
      <c r="AX152" s="139">
        <f>'A.3.16 - Oprava mostu v k...'!J37</f>
        <v>0</v>
      </c>
      <c r="AY152" s="139">
        <f>'A.3.16 - Oprava mostu v k...'!J38</f>
        <v>0</v>
      </c>
      <c r="AZ152" s="139">
        <f>'A.3.16 - Oprava mostu v k...'!F35</f>
        <v>0</v>
      </c>
      <c r="BA152" s="139">
        <f>'A.3.16 - Oprava mostu v k...'!F36</f>
        <v>0</v>
      </c>
      <c r="BB152" s="139">
        <f>'A.3.16 - Oprava mostu v k...'!F37</f>
        <v>0</v>
      </c>
      <c r="BC152" s="139">
        <f>'A.3.16 - Oprava mostu v k...'!F38</f>
        <v>0</v>
      </c>
      <c r="BD152" s="141">
        <f>'A.3.16 - Oprava mostu v k...'!F39</f>
        <v>0</v>
      </c>
      <c r="BE152" s="4"/>
      <c r="BT152" s="142" t="s">
        <v>113</v>
      </c>
      <c r="BU152" s="142" t="s">
        <v>114</v>
      </c>
      <c r="BV152" s="142" t="s">
        <v>79</v>
      </c>
      <c r="BW152" s="142" t="s">
        <v>213</v>
      </c>
      <c r="BX152" s="142" t="s">
        <v>109</v>
      </c>
      <c r="CL152" s="142" t="s">
        <v>1</v>
      </c>
    </row>
    <row r="153" s="4" customFormat="1" ht="16.5" customHeight="1">
      <c r="A153" s="133" t="s">
        <v>87</v>
      </c>
      <c r="B153" s="71"/>
      <c r="C153" s="134"/>
      <c r="D153" s="134"/>
      <c r="E153" s="134"/>
      <c r="F153" s="135" t="s">
        <v>214</v>
      </c>
      <c r="G153" s="135"/>
      <c r="H153" s="135"/>
      <c r="I153" s="135"/>
      <c r="J153" s="135"/>
      <c r="K153" s="134"/>
      <c r="L153" s="135" t="s">
        <v>215</v>
      </c>
      <c r="M153" s="135"/>
      <c r="N153" s="135"/>
      <c r="O153" s="135"/>
      <c r="P153" s="135"/>
      <c r="Q153" s="135"/>
      <c r="R153" s="135"/>
      <c r="S153" s="135"/>
      <c r="T153" s="135"/>
      <c r="U153" s="135"/>
      <c r="V153" s="135"/>
      <c r="W153" s="135"/>
      <c r="X153" s="135"/>
      <c r="Y153" s="135"/>
      <c r="Z153" s="135"/>
      <c r="AA153" s="135"/>
      <c r="AB153" s="135"/>
      <c r="AC153" s="135"/>
      <c r="AD153" s="135"/>
      <c r="AE153" s="135"/>
      <c r="AF153" s="135"/>
      <c r="AG153" s="136">
        <f>'002 (18) - km 15,793 - sv...'!J34</f>
        <v>0</v>
      </c>
      <c r="AH153" s="134"/>
      <c r="AI153" s="134"/>
      <c r="AJ153" s="134"/>
      <c r="AK153" s="134"/>
      <c r="AL153" s="134"/>
      <c r="AM153" s="134"/>
      <c r="AN153" s="136">
        <f>SUM(AG153,AT153)</f>
        <v>0</v>
      </c>
      <c r="AO153" s="134"/>
      <c r="AP153" s="134"/>
      <c r="AQ153" s="137" t="s">
        <v>90</v>
      </c>
      <c r="AR153" s="73"/>
      <c r="AS153" s="138">
        <v>0</v>
      </c>
      <c r="AT153" s="139">
        <f>ROUND(SUM(AV153:AW153),2)</f>
        <v>0</v>
      </c>
      <c r="AU153" s="140">
        <f>'002 (18) - km 15,793 - sv...'!P127</f>
        <v>0</v>
      </c>
      <c r="AV153" s="139">
        <f>'002 (18) - km 15,793 - sv...'!J37</f>
        <v>0</v>
      </c>
      <c r="AW153" s="139">
        <f>'002 (18) - km 15,793 - sv...'!J38</f>
        <v>0</v>
      </c>
      <c r="AX153" s="139">
        <f>'002 (18) - km 15,793 - sv...'!J39</f>
        <v>0</v>
      </c>
      <c r="AY153" s="139">
        <f>'002 (18) - km 15,793 - sv...'!J40</f>
        <v>0</v>
      </c>
      <c r="AZ153" s="139">
        <f>'002 (18) - km 15,793 - sv...'!F37</f>
        <v>0</v>
      </c>
      <c r="BA153" s="139">
        <f>'002 (18) - km 15,793 - sv...'!F38</f>
        <v>0</v>
      </c>
      <c r="BB153" s="139">
        <f>'002 (18) - km 15,793 - sv...'!F39</f>
        <v>0</v>
      </c>
      <c r="BC153" s="139">
        <f>'002 (18) - km 15,793 - sv...'!F40</f>
        <v>0</v>
      </c>
      <c r="BD153" s="141">
        <f>'002 (18) - km 15,793 - sv...'!F41</f>
        <v>0</v>
      </c>
      <c r="BE153" s="4"/>
      <c r="BT153" s="142" t="s">
        <v>113</v>
      </c>
      <c r="BV153" s="142" t="s">
        <v>79</v>
      </c>
      <c r="BW153" s="142" t="s">
        <v>216</v>
      </c>
      <c r="BX153" s="142" t="s">
        <v>213</v>
      </c>
      <c r="CL153" s="142" t="s">
        <v>1</v>
      </c>
    </row>
    <row r="154" s="4" customFormat="1" ht="16.5" customHeight="1">
      <c r="A154" s="133" t="s">
        <v>87</v>
      </c>
      <c r="B154" s="71"/>
      <c r="C154" s="134"/>
      <c r="D154" s="134"/>
      <c r="E154" s="134"/>
      <c r="F154" s="135" t="s">
        <v>217</v>
      </c>
      <c r="G154" s="135"/>
      <c r="H154" s="135"/>
      <c r="I154" s="135"/>
      <c r="J154" s="135"/>
      <c r="K154" s="134"/>
      <c r="L154" s="135" t="s">
        <v>218</v>
      </c>
      <c r="M154" s="135"/>
      <c r="N154" s="135"/>
      <c r="O154" s="135"/>
      <c r="P154" s="135"/>
      <c r="Q154" s="135"/>
      <c r="R154" s="135"/>
      <c r="S154" s="135"/>
      <c r="T154" s="135"/>
      <c r="U154" s="135"/>
      <c r="V154" s="135"/>
      <c r="W154" s="135"/>
      <c r="X154" s="135"/>
      <c r="Y154" s="135"/>
      <c r="Z154" s="135"/>
      <c r="AA154" s="135"/>
      <c r="AB154" s="135"/>
      <c r="AC154" s="135"/>
      <c r="AD154" s="135"/>
      <c r="AE154" s="135"/>
      <c r="AF154" s="135"/>
      <c r="AG154" s="136">
        <f>'002 (19) - VRN - km 15,793'!J34</f>
        <v>0</v>
      </c>
      <c r="AH154" s="134"/>
      <c r="AI154" s="134"/>
      <c r="AJ154" s="134"/>
      <c r="AK154" s="134"/>
      <c r="AL154" s="134"/>
      <c r="AM154" s="134"/>
      <c r="AN154" s="136">
        <f>SUM(AG154,AT154)</f>
        <v>0</v>
      </c>
      <c r="AO154" s="134"/>
      <c r="AP154" s="134"/>
      <c r="AQ154" s="137" t="s">
        <v>90</v>
      </c>
      <c r="AR154" s="73"/>
      <c r="AS154" s="144">
        <v>0</v>
      </c>
      <c r="AT154" s="145">
        <f>ROUND(SUM(AV154:AW154),2)</f>
        <v>0</v>
      </c>
      <c r="AU154" s="146">
        <f>'002 (19) - VRN - km 15,793'!P129</f>
        <v>0</v>
      </c>
      <c r="AV154" s="145">
        <f>'002 (19) - VRN - km 15,793'!J37</f>
        <v>0</v>
      </c>
      <c r="AW154" s="145">
        <f>'002 (19) - VRN - km 15,793'!J38</f>
        <v>0</v>
      </c>
      <c r="AX154" s="145">
        <f>'002 (19) - VRN - km 15,793'!J39</f>
        <v>0</v>
      </c>
      <c r="AY154" s="145">
        <f>'002 (19) - VRN - km 15,793'!J40</f>
        <v>0</v>
      </c>
      <c r="AZ154" s="145">
        <f>'002 (19) - VRN - km 15,793'!F37</f>
        <v>0</v>
      </c>
      <c r="BA154" s="145">
        <f>'002 (19) - VRN - km 15,793'!F38</f>
        <v>0</v>
      </c>
      <c r="BB154" s="145">
        <f>'002 (19) - VRN - km 15,793'!F39</f>
        <v>0</v>
      </c>
      <c r="BC154" s="145">
        <f>'002 (19) - VRN - km 15,793'!F40</f>
        <v>0</v>
      </c>
      <c r="BD154" s="147">
        <f>'002 (19) - VRN - km 15,793'!F41</f>
        <v>0</v>
      </c>
      <c r="BE154" s="4"/>
      <c r="BT154" s="142" t="s">
        <v>113</v>
      </c>
      <c r="BV154" s="142" t="s">
        <v>79</v>
      </c>
      <c r="BW154" s="142" t="s">
        <v>219</v>
      </c>
      <c r="BX154" s="142" t="s">
        <v>213</v>
      </c>
      <c r="CL154" s="142" t="s">
        <v>1</v>
      </c>
    </row>
    <row r="155" s="2" customFormat="1" ht="30" customHeight="1">
      <c r="A155" s="39"/>
      <c r="B155" s="40"/>
      <c r="C155" s="41"/>
      <c r="D155" s="41"/>
      <c r="E155" s="41"/>
      <c r="F155" s="41"/>
      <c r="G155" s="41"/>
      <c r="H155" s="41"/>
      <c r="I155" s="41"/>
      <c r="J155" s="41"/>
      <c r="K155" s="41"/>
      <c r="L155" s="41"/>
      <c r="M155" s="41"/>
      <c r="N155" s="41"/>
      <c r="O155" s="41"/>
      <c r="P155" s="41"/>
      <c r="Q155" s="41"/>
      <c r="R155" s="41"/>
      <c r="S155" s="41"/>
      <c r="T155" s="41"/>
      <c r="U155" s="41"/>
      <c r="V155" s="41"/>
      <c r="W155" s="41"/>
      <c r="X155" s="41"/>
      <c r="Y155" s="41"/>
      <c r="Z155" s="41"/>
      <c r="AA155" s="41"/>
      <c r="AB155" s="41"/>
      <c r="AC155" s="41"/>
      <c r="AD155" s="41"/>
      <c r="AE155" s="41"/>
      <c r="AF155" s="41"/>
      <c r="AG155" s="41"/>
      <c r="AH155" s="41"/>
      <c r="AI155" s="41"/>
      <c r="AJ155" s="41"/>
      <c r="AK155" s="41"/>
      <c r="AL155" s="41"/>
      <c r="AM155" s="41"/>
      <c r="AN155" s="41"/>
      <c r="AO155" s="41"/>
      <c r="AP155" s="41"/>
      <c r="AQ155" s="41"/>
      <c r="AR155" s="45"/>
      <c r="AS155" s="39"/>
      <c r="AT155" s="39"/>
      <c r="AU155" s="39"/>
      <c r="AV155" s="39"/>
      <c r="AW155" s="39"/>
      <c r="AX155" s="39"/>
      <c r="AY155" s="39"/>
      <c r="AZ155" s="39"/>
      <c r="BA155" s="39"/>
      <c r="BB155" s="39"/>
      <c r="BC155" s="39"/>
      <c r="BD155" s="39"/>
      <c r="BE155" s="39"/>
    </row>
    <row r="156" s="2" customFormat="1" ht="6.96" customHeight="1">
      <c r="A156" s="39"/>
      <c r="B156" s="67"/>
      <c r="C156" s="68"/>
      <c r="D156" s="68"/>
      <c r="E156" s="68"/>
      <c r="F156" s="68"/>
      <c r="G156" s="68"/>
      <c r="H156" s="68"/>
      <c r="I156" s="68"/>
      <c r="J156" s="68"/>
      <c r="K156" s="68"/>
      <c r="L156" s="68"/>
      <c r="M156" s="68"/>
      <c r="N156" s="68"/>
      <c r="O156" s="68"/>
      <c r="P156" s="68"/>
      <c r="Q156" s="68"/>
      <c r="R156" s="68"/>
      <c r="S156" s="68"/>
      <c r="T156" s="68"/>
      <c r="U156" s="68"/>
      <c r="V156" s="68"/>
      <c r="W156" s="68"/>
      <c r="X156" s="68"/>
      <c r="Y156" s="68"/>
      <c r="Z156" s="68"/>
      <c r="AA156" s="68"/>
      <c r="AB156" s="68"/>
      <c r="AC156" s="68"/>
      <c r="AD156" s="68"/>
      <c r="AE156" s="68"/>
      <c r="AF156" s="68"/>
      <c r="AG156" s="68"/>
      <c r="AH156" s="68"/>
      <c r="AI156" s="68"/>
      <c r="AJ156" s="68"/>
      <c r="AK156" s="68"/>
      <c r="AL156" s="68"/>
      <c r="AM156" s="68"/>
      <c r="AN156" s="68"/>
      <c r="AO156" s="68"/>
      <c r="AP156" s="68"/>
      <c r="AQ156" s="68"/>
      <c r="AR156" s="45"/>
      <c r="AS156" s="39"/>
      <c r="AT156" s="39"/>
      <c r="AU156" s="39"/>
      <c r="AV156" s="39"/>
      <c r="AW156" s="39"/>
      <c r="AX156" s="39"/>
      <c r="AY156" s="39"/>
      <c r="AZ156" s="39"/>
      <c r="BA156" s="39"/>
      <c r="BB156" s="39"/>
      <c r="BC156" s="39"/>
      <c r="BD156" s="39"/>
      <c r="BE156" s="39"/>
    </row>
  </sheetData>
  <sheetProtection sheet="1" formatColumns="0" formatRows="0" objects="1" scenarios="1" spinCount="100000" saltValue="ItbCPkgDji+MFuN3j9sTYSJWon7LOOdEm1CBwWCUJj1yQ1kzjWmPPqHNP4aVEhinRKBliTZDNKgY8G7rjkrI3w==" hashValue="WDkod2TAul3qDDdu51kvBwRVTdCNA9XVFtxaOsjfl/C83o3mcpPSwUN3IFsWw6Cr5I+gy2epnH5tsIfXcYePZQ==" algorithmName="SHA-512" password="CC35"/>
  <mergeCells count="278">
    <mergeCell ref="BE5:BE34"/>
    <mergeCell ref="K5:AO5"/>
    <mergeCell ref="K6:AO6"/>
    <mergeCell ref="E14:AJ14"/>
    <mergeCell ref="E23:AN23"/>
    <mergeCell ref="AK26:AO26"/>
    <mergeCell ref="L28:P28"/>
    <mergeCell ref="W28:AE28"/>
    <mergeCell ref="AK28:AO28"/>
    <mergeCell ref="AK29:AO29"/>
    <mergeCell ref="L29:P29"/>
    <mergeCell ref="W29:AE29"/>
    <mergeCell ref="W30:AE30"/>
    <mergeCell ref="AK30:AO30"/>
    <mergeCell ref="L30:P30"/>
    <mergeCell ref="AK31:AO31"/>
    <mergeCell ref="W31:AE31"/>
    <mergeCell ref="L31:P31"/>
    <mergeCell ref="L32:P32"/>
    <mergeCell ref="W32:AE32"/>
    <mergeCell ref="AK32:AO32"/>
    <mergeCell ref="L33:P33"/>
    <mergeCell ref="AK33:AO33"/>
    <mergeCell ref="W33:AE33"/>
    <mergeCell ref="AK35:AO35"/>
    <mergeCell ref="X35:AB35"/>
    <mergeCell ref="AR2:BE2"/>
    <mergeCell ref="AG101:AM101"/>
    <mergeCell ref="AN101:AP101"/>
    <mergeCell ref="AN102:AP102"/>
    <mergeCell ref="AG102:AM102"/>
    <mergeCell ref="AN103:AP103"/>
    <mergeCell ref="AG103:AM103"/>
    <mergeCell ref="AN104:AP104"/>
    <mergeCell ref="AG104:AM104"/>
    <mergeCell ref="AN105:AP105"/>
    <mergeCell ref="AG105:AM105"/>
    <mergeCell ref="AN106:AP106"/>
    <mergeCell ref="AG106:AM106"/>
    <mergeCell ref="AN107:AP107"/>
    <mergeCell ref="AG107:AM107"/>
    <mergeCell ref="AG108:AM108"/>
    <mergeCell ref="AN108:AP108"/>
    <mergeCell ref="AG109:AM109"/>
    <mergeCell ref="AN109:AP109"/>
    <mergeCell ref="AN110:AP110"/>
    <mergeCell ref="AG110:AM110"/>
    <mergeCell ref="AN111:AP111"/>
    <mergeCell ref="AG111:AM111"/>
    <mergeCell ref="AN112:AP112"/>
    <mergeCell ref="AG112:AM112"/>
    <mergeCell ref="AN113:AP113"/>
    <mergeCell ref="AG113:AM113"/>
    <mergeCell ref="AN114:AP114"/>
    <mergeCell ref="AG114:AM114"/>
    <mergeCell ref="AN115:AP115"/>
    <mergeCell ref="AG115:AM115"/>
    <mergeCell ref="AN116:AP116"/>
    <mergeCell ref="AG116:AM116"/>
    <mergeCell ref="AG117:AM117"/>
    <mergeCell ref="AN117:AP117"/>
    <mergeCell ref="AN118:AP118"/>
    <mergeCell ref="AG118:AM118"/>
    <mergeCell ref="AG119:AM119"/>
    <mergeCell ref="AN119:AP119"/>
    <mergeCell ref="AG120:AM120"/>
    <mergeCell ref="AN120:AP120"/>
    <mergeCell ref="AG121:AM121"/>
    <mergeCell ref="AN121:AP121"/>
    <mergeCell ref="AN122:AP122"/>
    <mergeCell ref="AG122:AM122"/>
    <mergeCell ref="AN123:AP123"/>
    <mergeCell ref="AG123:AM123"/>
    <mergeCell ref="AN124:AP124"/>
    <mergeCell ref="AG124:AM124"/>
    <mergeCell ref="AN125:AP125"/>
    <mergeCell ref="AG125:AM125"/>
    <mergeCell ref="AN126:AP126"/>
    <mergeCell ref="AG126:AM126"/>
    <mergeCell ref="AN127:AP127"/>
    <mergeCell ref="AG127:AM127"/>
    <mergeCell ref="AN128:AP128"/>
    <mergeCell ref="AG128:AM128"/>
    <mergeCell ref="AN129:AP129"/>
    <mergeCell ref="AG129:AM129"/>
    <mergeCell ref="AN130:AP130"/>
    <mergeCell ref="AG130:AM130"/>
    <mergeCell ref="AG131:AM131"/>
    <mergeCell ref="AN131:AP131"/>
    <mergeCell ref="AG132:AM132"/>
    <mergeCell ref="AN132:AP132"/>
    <mergeCell ref="AG133:AM133"/>
    <mergeCell ref="AN133:AP133"/>
    <mergeCell ref="AG134:AM134"/>
    <mergeCell ref="AN134:AP134"/>
    <mergeCell ref="AN135:AP135"/>
    <mergeCell ref="AG135:AM135"/>
    <mergeCell ref="AG136:AM136"/>
    <mergeCell ref="AN136:AP136"/>
    <mergeCell ref="AN137:AP137"/>
    <mergeCell ref="AG137:AM137"/>
    <mergeCell ref="AN138:AP138"/>
    <mergeCell ref="AG138:AM138"/>
    <mergeCell ref="AG139:AM139"/>
    <mergeCell ref="AN139:AP139"/>
    <mergeCell ref="AN140:AP140"/>
    <mergeCell ref="AG140:AM140"/>
    <mergeCell ref="AN141:AP141"/>
    <mergeCell ref="AG141:AM141"/>
    <mergeCell ref="AG142:AM142"/>
    <mergeCell ref="AN142:AP142"/>
    <mergeCell ref="AN143:AP143"/>
    <mergeCell ref="AG143:AM143"/>
    <mergeCell ref="AN144:AP144"/>
    <mergeCell ref="AG144:AM144"/>
    <mergeCell ref="AN145:AP145"/>
    <mergeCell ref="AG145:AM145"/>
    <mergeCell ref="AN146:AP146"/>
    <mergeCell ref="AG146:AM146"/>
    <mergeCell ref="AN147:AP147"/>
    <mergeCell ref="AG147:AM147"/>
    <mergeCell ref="AN148:AP148"/>
    <mergeCell ref="AG148:AM148"/>
    <mergeCell ref="AN149:AP149"/>
    <mergeCell ref="AG149:AM149"/>
    <mergeCell ref="AN150:AP150"/>
    <mergeCell ref="AG150:AM150"/>
    <mergeCell ref="AN151:AP151"/>
    <mergeCell ref="AG151:AM151"/>
    <mergeCell ref="AN152:AP152"/>
    <mergeCell ref="AG152:AM152"/>
    <mergeCell ref="AN153:AP153"/>
    <mergeCell ref="AG153:AM153"/>
    <mergeCell ref="AN154:AP154"/>
    <mergeCell ref="AG154:AM154"/>
    <mergeCell ref="L85:AO85"/>
    <mergeCell ref="C92:G92"/>
    <mergeCell ref="I92:AF92"/>
    <mergeCell ref="J95:AF95"/>
    <mergeCell ref="D95:H95"/>
    <mergeCell ref="K96:AF96"/>
    <mergeCell ref="E96:I96"/>
    <mergeCell ref="K97:AF97"/>
    <mergeCell ref="E97:I97"/>
    <mergeCell ref="E98:I98"/>
    <mergeCell ref="K98:AF98"/>
    <mergeCell ref="K99:AF99"/>
    <mergeCell ref="E99:I99"/>
    <mergeCell ref="E100:I100"/>
    <mergeCell ref="K100:AF100"/>
    <mergeCell ref="E101:I101"/>
    <mergeCell ref="K101:AF101"/>
    <mergeCell ref="D102:H102"/>
    <mergeCell ref="J102:AF102"/>
    <mergeCell ref="E103:I103"/>
    <mergeCell ref="K103:AF103"/>
    <mergeCell ref="AM87:AN87"/>
    <mergeCell ref="AM89:AP89"/>
    <mergeCell ref="AS89:AT91"/>
    <mergeCell ref="AM90:AP90"/>
    <mergeCell ref="AG92:AM92"/>
    <mergeCell ref="AN92:AP92"/>
    <mergeCell ref="AG95:AM95"/>
    <mergeCell ref="AN95:AP95"/>
    <mergeCell ref="AG96:AM96"/>
    <mergeCell ref="AN96:AP96"/>
    <mergeCell ref="AN97:AP97"/>
    <mergeCell ref="AG97:AM97"/>
    <mergeCell ref="AN98:AP98"/>
    <mergeCell ref="AG98:AM98"/>
    <mergeCell ref="AG99:AM99"/>
    <mergeCell ref="AN99:AP99"/>
    <mergeCell ref="AG100:AM100"/>
    <mergeCell ref="AN100:AP100"/>
    <mergeCell ref="AG94:AM94"/>
    <mergeCell ref="AN94:AP94"/>
    <mergeCell ref="L104:AF104"/>
    <mergeCell ref="L105:AF105"/>
    <mergeCell ref="K106:AF106"/>
    <mergeCell ref="L107:AF107"/>
    <mergeCell ref="L108:AF108"/>
    <mergeCell ref="K109:AF109"/>
    <mergeCell ref="L110:AF110"/>
    <mergeCell ref="L111:AF111"/>
    <mergeCell ref="K112:AF112"/>
    <mergeCell ref="L113:AF113"/>
    <mergeCell ref="L114:AF114"/>
    <mergeCell ref="K115:AF115"/>
    <mergeCell ref="L116:AF116"/>
    <mergeCell ref="L117:AF117"/>
    <mergeCell ref="L118:AF118"/>
    <mergeCell ref="K119:AF119"/>
    <mergeCell ref="L120:AF120"/>
    <mergeCell ref="L121:AF121"/>
    <mergeCell ref="K122:AF122"/>
    <mergeCell ref="L123:AF123"/>
    <mergeCell ref="F104:J104"/>
    <mergeCell ref="F105:J105"/>
    <mergeCell ref="E106:I106"/>
    <mergeCell ref="F107:J107"/>
    <mergeCell ref="F108:J108"/>
    <mergeCell ref="E109:I109"/>
    <mergeCell ref="F110:J110"/>
    <mergeCell ref="F111:J111"/>
    <mergeCell ref="E112:I112"/>
    <mergeCell ref="F113:J113"/>
    <mergeCell ref="F114:J114"/>
    <mergeCell ref="E115:I115"/>
    <mergeCell ref="F116:J116"/>
    <mergeCell ref="F117:J117"/>
    <mergeCell ref="F118:J118"/>
    <mergeCell ref="E119:I119"/>
    <mergeCell ref="F120:J120"/>
    <mergeCell ref="F121:J121"/>
    <mergeCell ref="E122:I122"/>
    <mergeCell ref="F123:J123"/>
    <mergeCell ref="L124:AF124"/>
    <mergeCell ref="K125:AF125"/>
    <mergeCell ref="L126:AF126"/>
    <mergeCell ref="L127:AF127"/>
    <mergeCell ref="L128:AF128"/>
    <mergeCell ref="K129:AF129"/>
    <mergeCell ref="L130:AF130"/>
    <mergeCell ref="L131:AF131"/>
    <mergeCell ref="K132:AF132"/>
    <mergeCell ref="L133:AF133"/>
    <mergeCell ref="L134:AF134"/>
    <mergeCell ref="K135:AF135"/>
    <mergeCell ref="L136:AF136"/>
    <mergeCell ref="L137:AF137"/>
    <mergeCell ref="L138:AF138"/>
    <mergeCell ref="K139:AF139"/>
    <mergeCell ref="L140:AF140"/>
    <mergeCell ref="L141:AF141"/>
    <mergeCell ref="K142:AF142"/>
    <mergeCell ref="L143:AF143"/>
    <mergeCell ref="L144:AF144"/>
    <mergeCell ref="K145:AF145"/>
    <mergeCell ref="L146:AF146"/>
    <mergeCell ref="L147:AF147"/>
    <mergeCell ref="K148:AF148"/>
    <mergeCell ref="L149:AF149"/>
    <mergeCell ref="L150:AF150"/>
    <mergeCell ref="K151:AF151"/>
    <mergeCell ref="L152:AF152"/>
    <mergeCell ref="L153:AF153"/>
    <mergeCell ref="L154:AF154"/>
    <mergeCell ref="F124:J124"/>
    <mergeCell ref="E125:I125"/>
    <mergeCell ref="F126:J126"/>
    <mergeCell ref="F127:J127"/>
    <mergeCell ref="F128:J128"/>
    <mergeCell ref="E129:I129"/>
    <mergeCell ref="F130:J130"/>
    <mergeCell ref="F131:J131"/>
    <mergeCell ref="E132:I132"/>
    <mergeCell ref="F133:J133"/>
    <mergeCell ref="F134:J134"/>
    <mergeCell ref="E135:I135"/>
    <mergeCell ref="F136:J136"/>
    <mergeCell ref="F137:J137"/>
    <mergeCell ref="F138:J138"/>
    <mergeCell ref="E139:I139"/>
    <mergeCell ref="F140:J140"/>
    <mergeCell ref="F141:J141"/>
    <mergeCell ref="E142:I142"/>
    <mergeCell ref="F143:J143"/>
    <mergeCell ref="F144:J144"/>
    <mergeCell ref="E145:I145"/>
    <mergeCell ref="F146:J146"/>
    <mergeCell ref="F147:J147"/>
    <mergeCell ref="E148:I148"/>
    <mergeCell ref="F149:J149"/>
    <mergeCell ref="F150:J150"/>
    <mergeCell ref="E151:I151"/>
    <mergeCell ref="F152:J152"/>
    <mergeCell ref="F153:J153"/>
    <mergeCell ref="F154:J154"/>
  </mergeCells>
  <hyperlinks>
    <hyperlink ref="A96" location="'A.1.1 - Práce na ŽSV'!C2" display="/"/>
    <hyperlink ref="A97" location="'A.1.2 - Práce na ŽSP'!C2" display="/"/>
    <hyperlink ref="A98" location="'A.1.3 - Materiál zajištěn...'!C2" display="/"/>
    <hyperlink ref="A99" location="'A.1.4 - Práce na SSZT '!C2" display="/"/>
    <hyperlink ref="A100" location="'A.1.5 - Přeprava'!C2" display="/"/>
    <hyperlink ref="A101" location="'A.2 - VON'!C2" display="/"/>
    <hyperlink ref="A104" location="'A.3.1 - Zrušení propustku...'!C2" display="/"/>
    <hyperlink ref="A105" location="'002 - VRN - km 1,997'!C2" display="/"/>
    <hyperlink ref="A107" location="'A.3.2 - Oprava propustku ...'!C2" display="/"/>
    <hyperlink ref="A108" location="'002 (1) - VRN - 2,832'!C2" display="/"/>
    <hyperlink ref="A110" location="'A.3.3 - Oprava propustku ...'!C2" display="/"/>
    <hyperlink ref="A111" location="'002 (2) - VRN - km 3,135'!C2" display="/"/>
    <hyperlink ref="A113" location="'A.3.4 - Oprava propustku ...'!C2" display="/"/>
    <hyperlink ref="A114" location="'002 (3) - VRN - km 4,609'!C2" display="/"/>
    <hyperlink ref="A116" location="'A.3.5 - Oprava propustku ...'!C2" display="/"/>
    <hyperlink ref="A117" location="'002 (4) - km 6,520 - svršek'!C2" display="/"/>
    <hyperlink ref="A118" location="'002 (5) - VRN - km 6,520'!C2" display="/"/>
    <hyperlink ref="A120" location="'A.3.6 - Oprava propustku ...'!C2" display="/"/>
    <hyperlink ref="A121" location="'002 (6) - VRN - km 6,840'!C2" display="/"/>
    <hyperlink ref="A123" location="'A.3.7 - Oprava propustku ...'!C2" display="/"/>
    <hyperlink ref="A124" location="'002 (7) - VRN km 7,040'!C2" display="/"/>
    <hyperlink ref="A126" location="'A.3.8 - Oprava propustku ...'!C2" display="/"/>
    <hyperlink ref="A127" location="'002 (9) - VRN - km 7,605'!C2" display="/"/>
    <hyperlink ref="A128" location="'002 (8) - km 7,605 - svršek'!C2" display="/"/>
    <hyperlink ref="A130" location="'A.3.9 - Oprava propustku ...'!C2" display="/"/>
    <hyperlink ref="A131" location="'002 (10) - VRN km 7,910'!C2" display="/"/>
    <hyperlink ref="A133" location="'A.3.10 - Oprava propustku...'!C2" display="/"/>
    <hyperlink ref="A134" location="'002 (11) - VRN km 8,205'!C2" display="/"/>
    <hyperlink ref="A136" location="'A.3.11 - Oprava mostu v k...'!C2" display="/"/>
    <hyperlink ref="A137" location="'002 (12) - km 8,666 - svršek'!C2" display="/"/>
    <hyperlink ref="A138" location="'002 (13) - VRN - km 8,666'!C2" display="/"/>
    <hyperlink ref="A140" location="'A.3.12 - Oprava propustku...'!C2" display="/"/>
    <hyperlink ref="A141" location="'002 (14) - VRN - km 11,950'!C2" display="/"/>
    <hyperlink ref="A143" location="'A.3.13 - Oprava propustku...'!C2" display="/"/>
    <hyperlink ref="A144" location="'002 (15) - VRN - km 14,845'!C2" display="/"/>
    <hyperlink ref="A146" location="'A.3.14 - Oprava propustku...'!C2" display="/"/>
    <hyperlink ref="A147" location="'002 (16) - VRN - km 15,025'!C2" display="/"/>
    <hyperlink ref="A149" location="'A.3.15 - Oprava propustku...'!C2" display="/"/>
    <hyperlink ref="A150" location="'002 (17) - VRN - km 15,360'!C2" display="/"/>
    <hyperlink ref="A152" location="'A.3.16 - Oprava mostu v k...'!C2" display="/"/>
    <hyperlink ref="A153" location="'002 (18) - km 15,793 - sv...'!C2" display="/"/>
    <hyperlink ref="A154" location="'002 (19) - VRN - km 15,793'!C2" display="/"/>
  </hyperlinks>
  <pageMargins left="0.39375" right="0.39375" top="0.39375" bottom="0.39375" header="0" footer="0"/>
  <pageSetup paperSize="9" orientation="portrait" blackAndWhite="1" fitToHeight="100"/>
  <headerFooter>
    <oddFooter>&amp;CStrana &amp;P z &amp;N</oddFooter>
  </headerFooter>
  <drawing r:id="rId1"/>
</worksheet>
</file>

<file path=xl/worksheets/sheet2.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8" t="s">
        <v>91</v>
      </c>
    </row>
    <row r="3" s="1" customFormat="1" ht="6.96" customHeight="1">
      <c r="B3" s="148"/>
      <c r="C3" s="149"/>
      <c r="D3" s="149"/>
      <c r="E3" s="149"/>
      <c r="F3" s="149"/>
      <c r="G3" s="149"/>
      <c r="H3" s="149"/>
      <c r="I3" s="149"/>
      <c r="J3" s="149"/>
      <c r="K3" s="149"/>
      <c r="L3" s="21"/>
      <c r="AT3" s="18" t="s">
        <v>86</v>
      </c>
    </row>
    <row r="4" s="1" customFormat="1" ht="24.96" customHeight="1">
      <c r="B4" s="21"/>
      <c r="D4" s="150" t="s">
        <v>220</v>
      </c>
      <c r="L4" s="21"/>
      <c r="M4" s="151" t="s">
        <v>10</v>
      </c>
      <c r="AT4" s="18" t="s">
        <v>4</v>
      </c>
    </row>
    <row r="5" s="1" customFormat="1" ht="6.96" customHeight="1">
      <c r="B5" s="21"/>
      <c r="L5" s="21"/>
    </row>
    <row r="6" s="1" customFormat="1" ht="12" customHeight="1">
      <c r="B6" s="21"/>
      <c r="D6" s="152" t="s">
        <v>16</v>
      </c>
      <c r="L6" s="21"/>
    </row>
    <row r="7" s="1" customFormat="1" ht="16.5" customHeight="1">
      <c r="B7" s="21"/>
      <c r="E7" s="153" t="str">
        <f>'Rekapitulace zakázky'!K6</f>
        <v>Oprava trati v úseku Františkovy Lázně - Hazlov</v>
      </c>
      <c r="F7" s="152"/>
      <c r="G7" s="152"/>
      <c r="H7" s="152"/>
      <c r="L7" s="21"/>
    </row>
    <row r="8" s="1" customFormat="1" ht="12" customHeight="1">
      <c r="B8" s="21"/>
      <c r="D8" s="152" t="s">
        <v>221</v>
      </c>
      <c r="L8" s="21"/>
    </row>
    <row r="9" s="2" customFormat="1" ht="16.5" customHeight="1">
      <c r="A9" s="39"/>
      <c r="B9" s="45"/>
      <c r="C9" s="39"/>
      <c r="D9" s="39"/>
      <c r="E9" s="153" t="s">
        <v>222</v>
      </c>
      <c r="F9" s="39"/>
      <c r="G9" s="39"/>
      <c r="H9" s="39"/>
      <c r="I9" s="39"/>
      <c r="J9" s="39"/>
      <c r="K9" s="39"/>
      <c r="L9" s="64"/>
      <c r="S9" s="39"/>
      <c r="T9" s="39"/>
      <c r="U9" s="39"/>
      <c r="V9" s="39"/>
      <c r="W9" s="39"/>
      <c r="X9" s="39"/>
      <c r="Y9" s="39"/>
      <c r="Z9" s="39"/>
      <c r="AA9" s="39"/>
      <c r="AB9" s="39"/>
      <c r="AC9" s="39"/>
      <c r="AD9" s="39"/>
      <c r="AE9" s="39"/>
    </row>
    <row r="10" s="2" customFormat="1" ht="12" customHeight="1">
      <c r="A10" s="39"/>
      <c r="B10" s="45"/>
      <c r="C10" s="39"/>
      <c r="D10" s="152" t="s">
        <v>223</v>
      </c>
      <c r="E10" s="39"/>
      <c r="F10" s="39"/>
      <c r="G10" s="39"/>
      <c r="H10" s="39"/>
      <c r="I10" s="39"/>
      <c r="J10" s="39"/>
      <c r="K10" s="39"/>
      <c r="L10" s="64"/>
      <c r="S10" s="39"/>
      <c r="T10" s="39"/>
      <c r="U10" s="39"/>
      <c r="V10" s="39"/>
      <c r="W10" s="39"/>
      <c r="X10" s="39"/>
      <c r="Y10" s="39"/>
      <c r="Z10" s="39"/>
      <c r="AA10" s="39"/>
      <c r="AB10" s="39"/>
      <c r="AC10" s="39"/>
      <c r="AD10" s="39"/>
      <c r="AE10" s="39"/>
    </row>
    <row r="11" s="2" customFormat="1" ht="16.5" customHeight="1">
      <c r="A11" s="39"/>
      <c r="B11" s="45"/>
      <c r="C11" s="39"/>
      <c r="D11" s="39"/>
      <c r="E11" s="154" t="s">
        <v>224</v>
      </c>
      <c r="F11" s="39"/>
      <c r="G11" s="39"/>
      <c r="H11" s="39"/>
      <c r="I11" s="39"/>
      <c r="J11" s="39"/>
      <c r="K11" s="39"/>
      <c r="L11" s="64"/>
      <c r="S11" s="39"/>
      <c r="T11" s="39"/>
      <c r="U11" s="39"/>
      <c r="V11" s="39"/>
      <c r="W11" s="39"/>
      <c r="X11" s="39"/>
      <c r="Y11" s="39"/>
      <c r="Z11" s="39"/>
      <c r="AA11" s="39"/>
      <c r="AB11" s="39"/>
      <c r="AC11" s="39"/>
      <c r="AD11" s="39"/>
      <c r="AE11" s="39"/>
    </row>
    <row r="12" s="2" customFormat="1">
      <c r="A12" s="39"/>
      <c r="B12" s="45"/>
      <c r="C12" s="39"/>
      <c r="D12" s="39"/>
      <c r="E12" s="39"/>
      <c r="F12" s="39"/>
      <c r="G12" s="39"/>
      <c r="H12" s="39"/>
      <c r="I12" s="39"/>
      <c r="J12" s="39"/>
      <c r="K12" s="39"/>
      <c r="L12" s="64"/>
      <c r="S12" s="39"/>
      <c r="T12" s="39"/>
      <c r="U12" s="39"/>
      <c r="V12" s="39"/>
      <c r="W12" s="39"/>
      <c r="X12" s="39"/>
      <c r="Y12" s="39"/>
      <c r="Z12" s="39"/>
      <c r="AA12" s="39"/>
      <c r="AB12" s="39"/>
      <c r="AC12" s="39"/>
      <c r="AD12" s="39"/>
      <c r="AE12" s="39"/>
    </row>
    <row r="13" s="2" customFormat="1" ht="12" customHeight="1">
      <c r="A13" s="39"/>
      <c r="B13" s="45"/>
      <c r="C13" s="39"/>
      <c r="D13" s="152" t="s">
        <v>18</v>
      </c>
      <c r="E13" s="39"/>
      <c r="F13" s="142" t="s">
        <v>1</v>
      </c>
      <c r="G13" s="39"/>
      <c r="H13" s="39"/>
      <c r="I13" s="152" t="s">
        <v>19</v>
      </c>
      <c r="J13" s="142" t="s">
        <v>1</v>
      </c>
      <c r="K13" s="39"/>
      <c r="L13" s="64"/>
      <c r="S13" s="39"/>
      <c r="T13" s="39"/>
      <c r="U13" s="39"/>
      <c r="V13" s="39"/>
      <c r="W13" s="39"/>
      <c r="X13" s="39"/>
      <c r="Y13" s="39"/>
      <c r="Z13" s="39"/>
      <c r="AA13" s="39"/>
      <c r="AB13" s="39"/>
      <c r="AC13" s="39"/>
      <c r="AD13" s="39"/>
      <c r="AE13" s="39"/>
    </row>
    <row r="14" s="2" customFormat="1" ht="12" customHeight="1">
      <c r="A14" s="39"/>
      <c r="B14" s="45"/>
      <c r="C14" s="39"/>
      <c r="D14" s="152" t="s">
        <v>20</v>
      </c>
      <c r="E14" s="39"/>
      <c r="F14" s="142" t="s">
        <v>21</v>
      </c>
      <c r="G14" s="39"/>
      <c r="H14" s="39"/>
      <c r="I14" s="152" t="s">
        <v>22</v>
      </c>
      <c r="J14" s="155" t="str">
        <f>'Rekapitulace zakázky'!AN8</f>
        <v>7. 1. 2021</v>
      </c>
      <c r="K14" s="39"/>
      <c r="L14" s="64"/>
      <c r="S14" s="39"/>
      <c r="T14" s="39"/>
      <c r="U14" s="39"/>
      <c r="V14" s="39"/>
      <c r="W14" s="39"/>
      <c r="X14" s="39"/>
      <c r="Y14" s="39"/>
      <c r="Z14" s="39"/>
      <c r="AA14" s="39"/>
      <c r="AB14" s="39"/>
      <c r="AC14" s="39"/>
      <c r="AD14" s="39"/>
      <c r="AE14" s="39"/>
    </row>
    <row r="15" s="2" customFormat="1" ht="10.8" customHeight="1">
      <c r="A15" s="39"/>
      <c r="B15" s="45"/>
      <c r="C15" s="39"/>
      <c r="D15" s="39"/>
      <c r="E15" s="39"/>
      <c r="F15" s="39"/>
      <c r="G15" s="39"/>
      <c r="H15" s="39"/>
      <c r="I15" s="39"/>
      <c r="J15" s="39"/>
      <c r="K15" s="39"/>
      <c r="L15" s="64"/>
      <c r="S15" s="39"/>
      <c r="T15" s="39"/>
      <c r="U15" s="39"/>
      <c r="V15" s="39"/>
      <c r="W15" s="39"/>
      <c r="X15" s="39"/>
      <c r="Y15" s="39"/>
      <c r="Z15" s="39"/>
      <c r="AA15" s="39"/>
      <c r="AB15" s="39"/>
      <c r="AC15" s="39"/>
      <c r="AD15" s="39"/>
      <c r="AE15" s="39"/>
    </row>
    <row r="16" s="2" customFormat="1" ht="12" customHeight="1">
      <c r="A16" s="39"/>
      <c r="B16" s="45"/>
      <c r="C16" s="39"/>
      <c r="D16" s="152" t="s">
        <v>24</v>
      </c>
      <c r="E16" s="39"/>
      <c r="F16" s="39"/>
      <c r="G16" s="39"/>
      <c r="H16" s="39"/>
      <c r="I16" s="152" t="s">
        <v>25</v>
      </c>
      <c r="J16" s="142" t="s">
        <v>26</v>
      </c>
      <c r="K16" s="39"/>
      <c r="L16" s="64"/>
      <c r="S16" s="39"/>
      <c r="T16" s="39"/>
      <c r="U16" s="39"/>
      <c r="V16" s="39"/>
      <c r="W16" s="39"/>
      <c r="X16" s="39"/>
      <c r="Y16" s="39"/>
      <c r="Z16" s="39"/>
      <c r="AA16" s="39"/>
      <c r="AB16" s="39"/>
      <c r="AC16" s="39"/>
      <c r="AD16" s="39"/>
      <c r="AE16" s="39"/>
    </row>
    <row r="17" s="2" customFormat="1" ht="18" customHeight="1">
      <c r="A17" s="39"/>
      <c r="B17" s="45"/>
      <c r="C17" s="39"/>
      <c r="D17" s="39"/>
      <c r="E17" s="142" t="s">
        <v>27</v>
      </c>
      <c r="F17" s="39"/>
      <c r="G17" s="39"/>
      <c r="H17" s="39"/>
      <c r="I17" s="152" t="s">
        <v>28</v>
      </c>
      <c r="J17" s="142" t="s">
        <v>29</v>
      </c>
      <c r="K17" s="39"/>
      <c r="L17" s="64"/>
      <c r="S17" s="39"/>
      <c r="T17" s="39"/>
      <c r="U17" s="39"/>
      <c r="V17" s="39"/>
      <c r="W17" s="39"/>
      <c r="X17" s="39"/>
      <c r="Y17" s="39"/>
      <c r="Z17" s="39"/>
      <c r="AA17" s="39"/>
      <c r="AB17" s="39"/>
      <c r="AC17" s="39"/>
      <c r="AD17" s="39"/>
      <c r="AE17" s="39"/>
    </row>
    <row r="18" s="2" customFormat="1" ht="6.96" customHeight="1">
      <c r="A18" s="39"/>
      <c r="B18" s="45"/>
      <c r="C18" s="39"/>
      <c r="D18" s="39"/>
      <c r="E18" s="39"/>
      <c r="F18" s="39"/>
      <c r="G18" s="39"/>
      <c r="H18" s="39"/>
      <c r="I18" s="39"/>
      <c r="J18" s="39"/>
      <c r="K18" s="39"/>
      <c r="L18" s="64"/>
      <c r="S18" s="39"/>
      <c r="T18" s="39"/>
      <c r="U18" s="39"/>
      <c r="V18" s="39"/>
      <c r="W18" s="39"/>
      <c r="X18" s="39"/>
      <c r="Y18" s="39"/>
      <c r="Z18" s="39"/>
      <c r="AA18" s="39"/>
      <c r="AB18" s="39"/>
      <c r="AC18" s="39"/>
      <c r="AD18" s="39"/>
      <c r="AE18" s="39"/>
    </row>
    <row r="19" s="2" customFormat="1" ht="12" customHeight="1">
      <c r="A19" s="39"/>
      <c r="B19" s="45"/>
      <c r="C19" s="39"/>
      <c r="D19" s="152" t="s">
        <v>30</v>
      </c>
      <c r="E19" s="39"/>
      <c r="F19" s="39"/>
      <c r="G19" s="39"/>
      <c r="H19" s="39"/>
      <c r="I19" s="152" t="s">
        <v>25</v>
      </c>
      <c r="J19" s="34" t="str">
        <f>'Rekapitulace zakázky'!AN13</f>
        <v>Vyplň údaj</v>
      </c>
      <c r="K19" s="39"/>
      <c r="L19" s="64"/>
      <c r="S19" s="39"/>
      <c r="T19" s="39"/>
      <c r="U19" s="39"/>
      <c r="V19" s="39"/>
      <c r="W19" s="39"/>
      <c r="X19" s="39"/>
      <c r="Y19" s="39"/>
      <c r="Z19" s="39"/>
      <c r="AA19" s="39"/>
      <c r="AB19" s="39"/>
      <c r="AC19" s="39"/>
      <c r="AD19" s="39"/>
      <c r="AE19" s="39"/>
    </row>
    <row r="20" s="2" customFormat="1" ht="18" customHeight="1">
      <c r="A20" s="39"/>
      <c r="B20" s="45"/>
      <c r="C20" s="39"/>
      <c r="D20" s="39"/>
      <c r="E20" s="34" t="str">
        <f>'Rekapitulace zakázky'!E14</f>
        <v>Vyplň údaj</v>
      </c>
      <c r="F20" s="142"/>
      <c r="G20" s="142"/>
      <c r="H20" s="142"/>
      <c r="I20" s="152" t="s">
        <v>28</v>
      </c>
      <c r="J20" s="34" t="str">
        <f>'Rekapitulace zakázky'!AN14</f>
        <v>Vyplň údaj</v>
      </c>
      <c r="K20" s="39"/>
      <c r="L20" s="64"/>
      <c r="S20" s="39"/>
      <c r="T20" s="39"/>
      <c r="U20" s="39"/>
      <c r="V20" s="39"/>
      <c r="W20" s="39"/>
      <c r="X20" s="39"/>
      <c r="Y20" s="39"/>
      <c r="Z20" s="39"/>
      <c r="AA20" s="39"/>
      <c r="AB20" s="39"/>
      <c r="AC20" s="39"/>
      <c r="AD20" s="39"/>
      <c r="AE20" s="39"/>
    </row>
    <row r="21" s="2" customFormat="1" ht="6.96" customHeight="1">
      <c r="A21" s="39"/>
      <c r="B21" s="45"/>
      <c r="C21" s="39"/>
      <c r="D21" s="39"/>
      <c r="E21" s="39"/>
      <c r="F21" s="39"/>
      <c r="G21" s="39"/>
      <c r="H21" s="39"/>
      <c r="I21" s="39"/>
      <c r="J21" s="39"/>
      <c r="K21" s="39"/>
      <c r="L21" s="64"/>
      <c r="S21" s="39"/>
      <c r="T21" s="39"/>
      <c r="U21" s="39"/>
      <c r="V21" s="39"/>
      <c r="W21" s="39"/>
      <c r="X21" s="39"/>
      <c r="Y21" s="39"/>
      <c r="Z21" s="39"/>
      <c r="AA21" s="39"/>
      <c r="AB21" s="39"/>
      <c r="AC21" s="39"/>
      <c r="AD21" s="39"/>
      <c r="AE21" s="39"/>
    </row>
    <row r="22" s="2" customFormat="1" ht="12" customHeight="1">
      <c r="A22" s="39"/>
      <c r="B22" s="45"/>
      <c r="C22" s="39"/>
      <c r="D22" s="152" t="s">
        <v>32</v>
      </c>
      <c r="E22" s="39"/>
      <c r="F22" s="39"/>
      <c r="G22" s="39"/>
      <c r="H22" s="39"/>
      <c r="I22" s="152" t="s">
        <v>25</v>
      </c>
      <c r="J22" s="142" t="str">
        <f>IF('Rekapitulace zakázky'!AN16="","",'Rekapitulace zakázky'!AN16)</f>
        <v/>
      </c>
      <c r="K22" s="39"/>
      <c r="L22" s="64"/>
      <c r="S22" s="39"/>
      <c r="T22" s="39"/>
      <c r="U22" s="39"/>
      <c r="V22" s="39"/>
      <c r="W22" s="39"/>
      <c r="X22" s="39"/>
      <c r="Y22" s="39"/>
      <c r="Z22" s="39"/>
      <c r="AA22" s="39"/>
      <c r="AB22" s="39"/>
      <c r="AC22" s="39"/>
      <c r="AD22" s="39"/>
      <c r="AE22" s="39"/>
    </row>
    <row r="23" s="2" customFormat="1" ht="18" customHeight="1">
      <c r="A23" s="39"/>
      <c r="B23" s="45"/>
      <c r="C23" s="39"/>
      <c r="D23" s="39"/>
      <c r="E23" s="142" t="str">
        <f>IF('Rekapitulace zakázky'!E17="","",'Rekapitulace zakázky'!E17)</f>
        <v xml:space="preserve"> </v>
      </c>
      <c r="F23" s="39"/>
      <c r="G23" s="39"/>
      <c r="H23" s="39"/>
      <c r="I23" s="152" t="s">
        <v>28</v>
      </c>
      <c r="J23" s="142" t="str">
        <f>IF('Rekapitulace zakázky'!AN17="","",'Rekapitulace zakázky'!AN17)</f>
        <v/>
      </c>
      <c r="K23" s="39"/>
      <c r="L23" s="64"/>
      <c r="S23" s="39"/>
      <c r="T23" s="39"/>
      <c r="U23" s="39"/>
      <c r="V23" s="39"/>
      <c r="W23" s="39"/>
      <c r="X23" s="39"/>
      <c r="Y23" s="39"/>
      <c r="Z23" s="39"/>
      <c r="AA23" s="39"/>
      <c r="AB23" s="39"/>
      <c r="AC23" s="39"/>
      <c r="AD23" s="39"/>
      <c r="AE23" s="39"/>
    </row>
    <row r="24" s="2" customFormat="1" ht="6.96" customHeight="1">
      <c r="A24" s="39"/>
      <c r="B24" s="45"/>
      <c r="C24" s="39"/>
      <c r="D24" s="39"/>
      <c r="E24" s="39"/>
      <c r="F24" s="39"/>
      <c r="G24" s="39"/>
      <c r="H24" s="39"/>
      <c r="I24" s="39"/>
      <c r="J24" s="39"/>
      <c r="K24" s="39"/>
      <c r="L24" s="64"/>
      <c r="S24" s="39"/>
      <c r="T24" s="39"/>
      <c r="U24" s="39"/>
      <c r="V24" s="39"/>
      <c r="W24" s="39"/>
      <c r="X24" s="39"/>
      <c r="Y24" s="39"/>
      <c r="Z24" s="39"/>
      <c r="AA24" s="39"/>
      <c r="AB24" s="39"/>
      <c r="AC24" s="39"/>
      <c r="AD24" s="39"/>
      <c r="AE24" s="39"/>
    </row>
    <row r="25" s="2" customFormat="1" ht="12" customHeight="1">
      <c r="A25" s="39"/>
      <c r="B25" s="45"/>
      <c r="C25" s="39"/>
      <c r="D25" s="152" t="s">
        <v>34</v>
      </c>
      <c r="E25" s="39"/>
      <c r="F25" s="39"/>
      <c r="G25" s="39"/>
      <c r="H25" s="39"/>
      <c r="I25" s="152" t="s">
        <v>25</v>
      </c>
      <c r="J25" s="142" t="s">
        <v>1</v>
      </c>
      <c r="K25" s="39"/>
      <c r="L25" s="64"/>
      <c r="S25" s="39"/>
      <c r="T25" s="39"/>
      <c r="U25" s="39"/>
      <c r="V25" s="39"/>
      <c r="W25" s="39"/>
      <c r="X25" s="39"/>
      <c r="Y25" s="39"/>
      <c r="Z25" s="39"/>
      <c r="AA25" s="39"/>
      <c r="AB25" s="39"/>
      <c r="AC25" s="39"/>
      <c r="AD25" s="39"/>
      <c r="AE25" s="39"/>
    </row>
    <row r="26" s="2" customFormat="1" ht="18" customHeight="1">
      <c r="A26" s="39"/>
      <c r="B26" s="45"/>
      <c r="C26" s="39"/>
      <c r="D26" s="39"/>
      <c r="E26" s="142" t="s">
        <v>35</v>
      </c>
      <c r="F26" s="39"/>
      <c r="G26" s="39"/>
      <c r="H26" s="39"/>
      <c r="I26" s="152" t="s">
        <v>28</v>
      </c>
      <c r="J26" s="142" t="s">
        <v>1</v>
      </c>
      <c r="K26" s="39"/>
      <c r="L26" s="64"/>
      <c r="S26" s="39"/>
      <c r="T26" s="39"/>
      <c r="U26" s="39"/>
      <c r="V26" s="39"/>
      <c r="W26" s="39"/>
      <c r="X26" s="39"/>
      <c r="Y26" s="39"/>
      <c r="Z26" s="39"/>
      <c r="AA26" s="39"/>
      <c r="AB26" s="39"/>
      <c r="AC26" s="39"/>
      <c r="AD26" s="39"/>
      <c r="AE26" s="39"/>
    </row>
    <row r="27" s="2" customFormat="1" ht="6.96" customHeight="1">
      <c r="A27" s="39"/>
      <c r="B27" s="45"/>
      <c r="C27" s="39"/>
      <c r="D27" s="39"/>
      <c r="E27" s="39"/>
      <c r="F27" s="39"/>
      <c r="G27" s="39"/>
      <c r="H27" s="39"/>
      <c r="I27" s="39"/>
      <c r="J27" s="39"/>
      <c r="K27" s="39"/>
      <c r="L27" s="64"/>
      <c r="S27" s="39"/>
      <c r="T27" s="39"/>
      <c r="U27" s="39"/>
      <c r="V27" s="39"/>
      <c r="W27" s="39"/>
      <c r="X27" s="39"/>
      <c r="Y27" s="39"/>
      <c r="Z27" s="39"/>
      <c r="AA27" s="39"/>
      <c r="AB27" s="39"/>
      <c r="AC27" s="39"/>
      <c r="AD27" s="39"/>
      <c r="AE27" s="39"/>
    </row>
    <row r="28" s="2" customFormat="1" ht="12" customHeight="1">
      <c r="A28" s="39"/>
      <c r="B28" s="45"/>
      <c r="C28" s="39"/>
      <c r="D28" s="152" t="s">
        <v>36</v>
      </c>
      <c r="E28" s="39"/>
      <c r="F28" s="39"/>
      <c r="G28" s="39"/>
      <c r="H28" s="39"/>
      <c r="I28" s="39"/>
      <c r="J28" s="39"/>
      <c r="K28" s="39"/>
      <c r="L28" s="64"/>
      <c r="S28" s="39"/>
      <c r="T28" s="39"/>
      <c r="U28" s="39"/>
      <c r="V28" s="39"/>
      <c r="W28" s="39"/>
      <c r="X28" s="39"/>
      <c r="Y28" s="39"/>
      <c r="Z28" s="39"/>
      <c r="AA28" s="39"/>
      <c r="AB28" s="39"/>
      <c r="AC28" s="39"/>
      <c r="AD28" s="39"/>
      <c r="AE28" s="39"/>
    </row>
    <row r="29" s="8" customFormat="1" ht="16.5" customHeight="1">
      <c r="A29" s="156"/>
      <c r="B29" s="157"/>
      <c r="C29" s="156"/>
      <c r="D29" s="156"/>
      <c r="E29" s="158" t="s">
        <v>1</v>
      </c>
      <c r="F29" s="158"/>
      <c r="G29" s="158"/>
      <c r="H29" s="158"/>
      <c r="I29" s="156"/>
      <c r="J29" s="156"/>
      <c r="K29" s="156"/>
      <c r="L29" s="159"/>
      <c r="S29" s="156"/>
      <c r="T29" s="156"/>
      <c r="U29" s="156"/>
      <c r="V29" s="156"/>
      <c r="W29" s="156"/>
      <c r="X29" s="156"/>
      <c r="Y29" s="156"/>
      <c r="Z29" s="156"/>
      <c r="AA29" s="156"/>
      <c r="AB29" s="156"/>
      <c r="AC29" s="156"/>
      <c r="AD29" s="156"/>
      <c r="AE29" s="156"/>
    </row>
    <row r="30" s="2" customFormat="1" ht="6.96" customHeight="1">
      <c r="A30" s="39"/>
      <c r="B30" s="45"/>
      <c r="C30" s="39"/>
      <c r="D30" s="39"/>
      <c r="E30" s="39"/>
      <c r="F30" s="39"/>
      <c r="G30" s="39"/>
      <c r="H30" s="39"/>
      <c r="I30" s="39"/>
      <c r="J30" s="39"/>
      <c r="K30" s="39"/>
      <c r="L30" s="64"/>
      <c r="S30" s="39"/>
      <c r="T30" s="39"/>
      <c r="U30" s="39"/>
      <c r="V30" s="39"/>
      <c r="W30" s="39"/>
      <c r="X30" s="39"/>
      <c r="Y30" s="39"/>
      <c r="Z30" s="39"/>
      <c r="AA30" s="39"/>
      <c r="AB30" s="39"/>
      <c r="AC30" s="39"/>
      <c r="AD30" s="39"/>
      <c r="AE30" s="39"/>
    </row>
    <row r="31" s="2" customFormat="1" ht="6.96" customHeight="1">
      <c r="A31" s="39"/>
      <c r="B31" s="45"/>
      <c r="C31" s="39"/>
      <c r="D31" s="160"/>
      <c r="E31" s="160"/>
      <c r="F31" s="160"/>
      <c r="G31" s="160"/>
      <c r="H31" s="160"/>
      <c r="I31" s="160"/>
      <c r="J31" s="160"/>
      <c r="K31" s="160"/>
      <c r="L31" s="64"/>
      <c r="S31" s="39"/>
      <c r="T31" s="39"/>
      <c r="U31" s="39"/>
      <c r="V31" s="39"/>
      <c r="W31" s="39"/>
      <c r="X31" s="39"/>
      <c r="Y31" s="39"/>
      <c r="Z31" s="39"/>
      <c r="AA31" s="39"/>
      <c r="AB31" s="39"/>
      <c r="AC31" s="39"/>
      <c r="AD31" s="39"/>
      <c r="AE31" s="39"/>
    </row>
    <row r="32" s="2" customFormat="1" ht="25.44" customHeight="1">
      <c r="A32" s="39"/>
      <c r="B32" s="45"/>
      <c r="C32" s="39"/>
      <c r="D32" s="161" t="s">
        <v>37</v>
      </c>
      <c r="E32" s="39"/>
      <c r="F32" s="39"/>
      <c r="G32" s="39"/>
      <c r="H32" s="39"/>
      <c r="I32" s="39"/>
      <c r="J32" s="162">
        <f>ROUND(J121, 2)</f>
        <v>0</v>
      </c>
      <c r="K32" s="39"/>
      <c r="L32" s="64"/>
      <c r="S32" s="39"/>
      <c r="T32" s="39"/>
      <c r="U32" s="39"/>
      <c r="V32" s="39"/>
      <c r="W32" s="39"/>
      <c r="X32" s="39"/>
      <c r="Y32" s="39"/>
      <c r="Z32" s="39"/>
      <c r="AA32" s="39"/>
      <c r="AB32" s="39"/>
      <c r="AC32" s="39"/>
      <c r="AD32" s="39"/>
      <c r="AE32" s="39"/>
    </row>
    <row r="33" s="2" customFormat="1" ht="6.96" customHeight="1">
      <c r="A33" s="39"/>
      <c r="B33" s="45"/>
      <c r="C33" s="39"/>
      <c r="D33" s="160"/>
      <c r="E33" s="160"/>
      <c r="F33" s="160"/>
      <c r="G33" s="160"/>
      <c r="H33" s="160"/>
      <c r="I33" s="160"/>
      <c r="J33" s="160"/>
      <c r="K33" s="160"/>
      <c r="L33" s="64"/>
      <c r="S33" s="39"/>
      <c r="T33" s="39"/>
      <c r="U33" s="39"/>
      <c r="V33" s="39"/>
      <c r="W33" s="39"/>
      <c r="X33" s="39"/>
      <c r="Y33" s="39"/>
      <c r="Z33" s="39"/>
      <c r="AA33" s="39"/>
      <c r="AB33" s="39"/>
      <c r="AC33" s="39"/>
      <c r="AD33" s="39"/>
      <c r="AE33" s="39"/>
    </row>
    <row r="34" s="2" customFormat="1" ht="14.4" customHeight="1">
      <c r="A34" s="39"/>
      <c r="B34" s="45"/>
      <c r="C34" s="39"/>
      <c r="D34" s="39"/>
      <c r="E34" s="39"/>
      <c r="F34" s="163" t="s">
        <v>39</v>
      </c>
      <c r="G34" s="39"/>
      <c r="H34" s="39"/>
      <c r="I34" s="163" t="s">
        <v>38</v>
      </c>
      <c r="J34" s="163" t="s">
        <v>40</v>
      </c>
      <c r="K34" s="39"/>
      <c r="L34" s="64"/>
      <c r="S34" s="39"/>
      <c r="T34" s="39"/>
      <c r="U34" s="39"/>
      <c r="V34" s="39"/>
      <c r="W34" s="39"/>
      <c r="X34" s="39"/>
      <c r="Y34" s="39"/>
      <c r="Z34" s="39"/>
      <c r="AA34" s="39"/>
      <c r="AB34" s="39"/>
      <c r="AC34" s="39"/>
      <c r="AD34" s="39"/>
      <c r="AE34" s="39"/>
    </row>
    <row r="35" s="2" customFormat="1" ht="14.4" customHeight="1">
      <c r="A35" s="39"/>
      <c r="B35" s="45"/>
      <c r="C35" s="39"/>
      <c r="D35" s="164" t="s">
        <v>41</v>
      </c>
      <c r="E35" s="152" t="s">
        <v>42</v>
      </c>
      <c r="F35" s="165">
        <f>ROUND((SUM(BE121:BE252)),  2)</f>
        <v>0</v>
      </c>
      <c r="G35" s="39"/>
      <c r="H35" s="39"/>
      <c r="I35" s="166">
        <v>0.20999999999999999</v>
      </c>
      <c r="J35" s="165">
        <f>ROUND(((SUM(BE121:BE252))*I35),  2)</f>
        <v>0</v>
      </c>
      <c r="K35" s="39"/>
      <c r="L35" s="64"/>
      <c r="S35" s="39"/>
      <c r="T35" s="39"/>
      <c r="U35" s="39"/>
      <c r="V35" s="39"/>
      <c r="W35" s="39"/>
      <c r="X35" s="39"/>
      <c r="Y35" s="39"/>
      <c r="Z35" s="39"/>
      <c r="AA35" s="39"/>
      <c r="AB35" s="39"/>
      <c r="AC35" s="39"/>
      <c r="AD35" s="39"/>
      <c r="AE35" s="39"/>
    </row>
    <row r="36" s="2" customFormat="1" ht="14.4" customHeight="1">
      <c r="A36" s="39"/>
      <c r="B36" s="45"/>
      <c r="C36" s="39"/>
      <c r="D36" s="39"/>
      <c r="E36" s="152" t="s">
        <v>43</v>
      </c>
      <c r="F36" s="165">
        <f>ROUND((SUM(BF121:BF252)),  2)</f>
        <v>0</v>
      </c>
      <c r="G36" s="39"/>
      <c r="H36" s="39"/>
      <c r="I36" s="166">
        <v>0.14999999999999999</v>
      </c>
      <c r="J36" s="165">
        <f>ROUND(((SUM(BF121:BF252))*I36),  2)</f>
        <v>0</v>
      </c>
      <c r="K36" s="39"/>
      <c r="L36" s="64"/>
      <c r="S36" s="39"/>
      <c r="T36" s="39"/>
      <c r="U36" s="39"/>
      <c r="V36" s="39"/>
      <c r="W36" s="39"/>
      <c r="X36" s="39"/>
      <c r="Y36" s="39"/>
      <c r="Z36" s="39"/>
      <c r="AA36" s="39"/>
      <c r="AB36" s="39"/>
      <c r="AC36" s="39"/>
      <c r="AD36" s="39"/>
      <c r="AE36" s="39"/>
    </row>
    <row r="37" hidden="1" s="2" customFormat="1" ht="14.4" customHeight="1">
      <c r="A37" s="39"/>
      <c r="B37" s="45"/>
      <c r="C37" s="39"/>
      <c r="D37" s="39"/>
      <c r="E37" s="152" t="s">
        <v>44</v>
      </c>
      <c r="F37" s="165">
        <f>ROUND((SUM(BG121:BG252)),  2)</f>
        <v>0</v>
      </c>
      <c r="G37" s="39"/>
      <c r="H37" s="39"/>
      <c r="I37" s="166">
        <v>0.20999999999999999</v>
      </c>
      <c r="J37" s="165">
        <f>0</f>
        <v>0</v>
      </c>
      <c r="K37" s="39"/>
      <c r="L37" s="64"/>
      <c r="S37" s="39"/>
      <c r="T37" s="39"/>
      <c r="U37" s="39"/>
      <c r="V37" s="39"/>
      <c r="W37" s="39"/>
      <c r="X37" s="39"/>
      <c r="Y37" s="39"/>
      <c r="Z37" s="39"/>
      <c r="AA37" s="39"/>
      <c r="AB37" s="39"/>
      <c r="AC37" s="39"/>
      <c r="AD37" s="39"/>
      <c r="AE37" s="39"/>
    </row>
    <row r="38" hidden="1" s="2" customFormat="1" ht="14.4" customHeight="1">
      <c r="A38" s="39"/>
      <c r="B38" s="45"/>
      <c r="C38" s="39"/>
      <c r="D38" s="39"/>
      <c r="E38" s="152" t="s">
        <v>45</v>
      </c>
      <c r="F38" s="165">
        <f>ROUND((SUM(BH121:BH252)),  2)</f>
        <v>0</v>
      </c>
      <c r="G38" s="39"/>
      <c r="H38" s="39"/>
      <c r="I38" s="166">
        <v>0.14999999999999999</v>
      </c>
      <c r="J38" s="165">
        <f>0</f>
        <v>0</v>
      </c>
      <c r="K38" s="39"/>
      <c r="L38" s="64"/>
      <c r="S38" s="39"/>
      <c r="T38" s="39"/>
      <c r="U38" s="39"/>
      <c r="V38" s="39"/>
      <c r="W38" s="39"/>
      <c r="X38" s="39"/>
      <c r="Y38" s="39"/>
      <c r="Z38" s="39"/>
      <c r="AA38" s="39"/>
      <c r="AB38" s="39"/>
      <c r="AC38" s="39"/>
      <c r="AD38" s="39"/>
      <c r="AE38" s="39"/>
    </row>
    <row r="39" hidden="1" s="2" customFormat="1" ht="14.4" customHeight="1">
      <c r="A39" s="39"/>
      <c r="B39" s="45"/>
      <c r="C39" s="39"/>
      <c r="D39" s="39"/>
      <c r="E39" s="152" t="s">
        <v>46</v>
      </c>
      <c r="F39" s="165">
        <f>ROUND((SUM(BI121:BI252)),  2)</f>
        <v>0</v>
      </c>
      <c r="G39" s="39"/>
      <c r="H39" s="39"/>
      <c r="I39" s="166">
        <v>0</v>
      </c>
      <c r="J39" s="165">
        <f>0</f>
        <v>0</v>
      </c>
      <c r="K39" s="39"/>
      <c r="L39" s="64"/>
      <c r="S39" s="39"/>
      <c r="T39" s="39"/>
      <c r="U39" s="39"/>
      <c r="V39" s="39"/>
      <c r="W39" s="39"/>
      <c r="X39" s="39"/>
      <c r="Y39" s="39"/>
      <c r="Z39" s="39"/>
      <c r="AA39" s="39"/>
      <c r="AB39" s="39"/>
      <c r="AC39" s="39"/>
      <c r="AD39" s="39"/>
      <c r="AE39" s="39"/>
    </row>
    <row r="40" s="2" customFormat="1" ht="6.96" customHeight="1">
      <c r="A40" s="39"/>
      <c r="B40" s="45"/>
      <c r="C40" s="39"/>
      <c r="D40" s="39"/>
      <c r="E40" s="39"/>
      <c r="F40" s="39"/>
      <c r="G40" s="39"/>
      <c r="H40" s="39"/>
      <c r="I40" s="39"/>
      <c r="J40" s="39"/>
      <c r="K40" s="39"/>
      <c r="L40" s="64"/>
      <c r="S40" s="39"/>
      <c r="T40" s="39"/>
      <c r="U40" s="39"/>
      <c r="V40" s="39"/>
      <c r="W40" s="39"/>
      <c r="X40" s="39"/>
      <c r="Y40" s="39"/>
      <c r="Z40" s="39"/>
      <c r="AA40" s="39"/>
      <c r="AB40" s="39"/>
      <c r="AC40" s="39"/>
      <c r="AD40" s="39"/>
      <c r="AE40" s="39"/>
    </row>
    <row r="41" s="2" customFormat="1" ht="25.44" customHeight="1">
      <c r="A41" s="39"/>
      <c r="B41" s="45"/>
      <c r="C41" s="167"/>
      <c r="D41" s="168" t="s">
        <v>47</v>
      </c>
      <c r="E41" s="169"/>
      <c r="F41" s="169"/>
      <c r="G41" s="170" t="s">
        <v>48</v>
      </c>
      <c r="H41" s="171" t="s">
        <v>49</v>
      </c>
      <c r="I41" s="169"/>
      <c r="J41" s="172">
        <f>SUM(J32:J39)</f>
        <v>0</v>
      </c>
      <c r="K41" s="173"/>
      <c r="L41" s="64"/>
      <c r="S41" s="39"/>
      <c r="T41" s="39"/>
      <c r="U41" s="39"/>
      <c r="V41" s="39"/>
      <c r="W41" s="39"/>
      <c r="X41" s="39"/>
      <c r="Y41" s="39"/>
      <c r="Z41" s="39"/>
      <c r="AA41" s="39"/>
      <c r="AB41" s="39"/>
      <c r="AC41" s="39"/>
      <c r="AD41" s="39"/>
      <c r="AE41" s="39"/>
    </row>
    <row r="42" s="2" customFormat="1" ht="14.4" customHeight="1">
      <c r="A42" s="39"/>
      <c r="B42" s="45"/>
      <c r="C42" s="39"/>
      <c r="D42" s="39"/>
      <c r="E42" s="39"/>
      <c r="F42" s="39"/>
      <c r="G42" s="39"/>
      <c r="H42" s="39"/>
      <c r="I42" s="39"/>
      <c r="J42" s="39"/>
      <c r="K42" s="39"/>
      <c r="L42" s="64"/>
      <c r="S42" s="39"/>
      <c r="T42" s="39"/>
      <c r="U42" s="39"/>
      <c r="V42" s="39"/>
      <c r="W42" s="39"/>
      <c r="X42" s="39"/>
      <c r="Y42" s="39"/>
      <c r="Z42" s="39"/>
      <c r="AA42" s="39"/>
      <c r="AB42" s="39"/>
      <c r="AC42" s="39"/>
      <c r="AD42" s="39"/>
      <c r="AE42" s="39"/>
    </row>
    <row r="43" s="1" customFormat="1" ht="14.4" customHeight="1">
      <c r="B43" s="21"/>
      <c r="L43" s="21"/>
    </row>
    <row r="44" s="1" customFormat="1" ht="14.4" customHeight="1">
      <c r="B44" s="21"/>
      <c r="L44" s="21"/>
    </row>
    <row r="45" s="1" customFormat="1" ht="14.4" customHeight="1">
      <c r="B45" s="21"/>
      <c r="L45" s="21"/>
    </row>
    <row r="46" s="1" customFormat="1" ht="14.4" customHeight="1">
      <c r="B46" s="21"/>
      <c r="L46" s="21"/>
    </row>
    <row r="47" s="1" customFormat="1" ht="14.4" customHeight="1">
      <c r="B47" s="21"/>
      <c r="L47" s="21"/>
    </row>
    <row r="48" s="1" customFormat="1" ht="14.4" customHeight="1">
      <c r="B48" s="21"/>
      <c r="L48" s="21"/>
    </row>
    <row r="49" s="1" customFormat="1" ht="14.4" customHeight="1">
      <c r="B49" s="21"/>
      <c r="L49" s="21"/>
    </row>
    <row r="50" s="2" customFormat="1" ht="14.4" customHeight="1">
      <c r="B50" s="64"/>
      <c r="D50" s="174" t="s">
        <v>50</v>
      </c>
      <c r="E50" s="175"/>
      <c r="F50" s="175"/>
      <c r="G50" s="174" t="s">
        <v>51</v>
      </c>
      <c r="H50" s="175"/>
      <c r="I50" s="175"/>
      <c r="J50" s="175"/>
      <c r="K50" s="175"/>
      <c r="L50" s="64"/>
    </row>
    <row r="51">
      <c r="B51" s="21"/>
      <c r="L51" s="21"/>
    </row>
    <row r="52">
      <c r="B52" s="21"/>
      <c r="L52" s="21"/>
    </row>
    <row r="53">
      <c r="B53" s="21"/>
      <c r="L53" s="21"/>
    </row>
    <row r="54">
      <c r="B54" s="21"/>
      <c r="L54" s="21"/>
    </row>
    <row r="55">
      <c r="B55" s="21"/>
      <c r="L55" s="21"/>
    </row>
    <row r="56">
      <c r="B56" s="21"/>
      <c r="L56" s="21"/>
    </row>
    <row r="57">
      <c r="B57" s="21"/>
      <c r="L57" s="21"/>
    </row>
    <row r="58">
      <c r="B58" s="21"/>
      <c r="L58" s="21"/>
    </row>
    <row r="59">
      <c r="B59" s="21"/>
      <c r="L59" s="21"/>
    </row>
    <row r="60">
      <c r="B60" s="21"/>
      <c r="L60" s="21"/>
    </row>
    <row r="61" s="2" customFormat="1">
      <c r="A61" s="39"/>
      <c r="B61" s="45"/>
      <c r="C61" s="39"/>
      <c r="D61" s="176" t="s">
        <v>52</v>
      </c>
      <c r="E61" s="177"/>
      <c r="F61" s="178" t="s">
        <v>53</v>
      </c>
      <c r="G61" s="176" t="s">
        <v>52</v>
      </c>
      <c r="H61" s="177"/>
      <c r="I61" s="177"/>
      <c r="J61" s="179" t="s">
        <v>53</v>
      </c>
      <c r="K61" s="177"/>
      <c r="L61" s="64"/>
      <c r="S61" s="39"/>
      <c r="T61" s="39"/>
      <c r="U61" s="39"/>
      <c r="V61" s="39"/>
      <c r="W61" s="39"/>
      <c r="X61" s="39"/>
      <c r="Y61" s="39"/>
      <c r="Z61" s="39"/>
      <c r="AA61" s="39"/>
      <c r="AB61" s="39"/>
      <c r="AC61" s="39"/>
      <c r="AD61" s="39"/>
      <c r="AE61" s="39"/>
    </row>
    <row r="62">
      <c r="B62" s="21"/>
      <c r="L62" s="21"/>
    </row>
    <row r="63">
      <c r="B63" s="21"/>
      <c r="L63" s="21"/>
    </row>
    <row r="64">
      <c r="B64" s="21"/>
      <c r="L64" s="21"/>
    </row>
    <row r="65" s="2" customFormat="1">
      <c r="A65" s="39"/>
      <c r="B65" s="45"/>
      <c r="C65" s="39"/>
      <c r="D65" s="174" t="s">
        <v>54</v>
      </c>
      <c r="E65" s="180"/>
      <c r="F65" s="180"/>
      <c r="G65" s="174" t="s">
        <v>55</v>
      </c>
      <c r="H65" s="180"/>
      <c r="I65" s="180"/>
      <c r="J65" s="180"/>
      <c r="K65" s="180"/>
      <c r="L65" s="64"/>
      <c r="S65" s="39"/>
      <c r="T65" s="39"/>
      <c r="U65" s="39"/>
      <c r="V65" s="39"/>
      <c r="W65" s="39"/>
      <c r="X65" s="39"/>
      <c r="Y65" s="39"/>
      <c r="Z65" s="39"/>
      <c r="AA65" s="39"/>
      <c r="AB65" s="39"/>
      <c r="AC65" s="39"/>
      <c r="AD65" s="39"/>
      <c r="AE65" s="39"/>
    </row>
    <row r="66">
      <c r="B66" s="21"/>
      <c r="L66" s="21"/>
    </row>
    <row r="67">
      <c r="B67" s="21"/>
      <c r="L67" s="21"/>
    </row>
    <row r="68">
      <c r="B68" s="21"/>
      <c r="L68" s="21"/>
    </row>
    <row r="69">
      <c r="B69" s="21"/>
      <c r="L69" s="21"/>
    </row>
    <row r="70">
      <c r="B70" s="21"/>
      <c r="L70" s="21"/>
    </row>
    <row r="71">
      <c r="B71" s="21"/>
      <c r="L71" s="21"/>
    </row>
    <row r="72">
      <c r="B72" s="21"/>
      <c r="L72" s="21"/>
    </row>
    <row r="73">
      <c r="B73" s="21"/>
      <c r="L73" s="21"/>
    </row>
    <row r="74">
      <c r="B74" s="21"/>
      <c r="L74" s="21"/>
    </row>
    <row r="75">
      <c r="B75" s="21"/>
      <c r="L75" s="21"/>
    </row>
    <row r="76" s="2" customFormat="1">
      <c r="A76" s="39"/>
      <c r="B76" s="45"/>
      <c r="C76" s="39"/>
      <c r="D76" s="176" t="s">
        <v>52</v>
      </c>
      <c r="E76" s="177"/>
      <c r="F76" s="178" t="s">
        <v>53</v>
      </c>
      <c r="G76" s="176" t="s">
        <v>52</v>
      </c>
      <c r="H76" s="177"/>
      <c r="I76" s="177"/>
      <c r="J76" s="179" t="s">
        <v>53</v>
      </c>
      <c r="K76" s="177"/>
      <c r="L76" s="64"/>
      <c r="S76" s="39"/>
      <c r="T76" s="39"/>
      <c r="U76" s="39"/>
      <c r="V76" s="39"/>
      <c r="W76" s="39"/>
      <c r="X76" s="39"/>
      <c r="Y76" s="39"/>
      <c r="Z76" s="39"/>
      <c r="AA76" s="39"/>
      <c r="AB76" s="39"/>
      <c r="AC76" s="39"/>
      <c r="AD76" s="39"/>
      <c r="AE76" s="39"/>
    </row>
    <row r="77" s="2" customFormat="1" ht="14.4" customHeight="1">
      <c r="A77" s="39"/>
      <c r="B77" s="181"/>
      <c r="C77" s="182"/>
      <c r="D77" s="182"/>
      <c r="E77" s="182"/>
      <c r="F77" s="182"/>
      <c r="G77" s="182"/>
      <c r="H77" s="182"/>
      <c r="I77" s="182"/>
      <c r="J77" s="182"/>
      <c r="K77" s="182"/>
      <c r="L77" s="64"/>
      <c r="S77" s="39"/>
      <c r="T77" s="39"/>
      <c r="U77" s="39"/>
      <c r="V77" s="39"/>
      <c r="W77" s="39"/>
      <c r="X77" s="39"/>
      <c r="Y77" s="39"/>
      <c r="Z77" s="39"/>
      <c r="AA77" s="39"/>
      <c r="AB77" s="39"/>
      <c r="AC77" s="39"/>
      <c r="AD77" s="39"/>
      <c r="AE77" s="39"/>
    </row>
    <row r="81" s="2" customFormat="1" ht="6.96" customHeight="1">
      <c r="A81" s="39"/>
      <c r="B81" s="183"/>
      <c r="C81" s="184"/>
      <c r="D81" s="184"/>
      <c r="E81" s="184"/>
      <c r="F81" s="184"/>
      <c r="G81" s="184"/>
      <c r="H81" s="184"/>
      <c r="I81" s="184"/>
      <c r="J81" s="184"/>
      <c r="K81" s="184"/>
      <c r="L81" s="64"/>
      <c r="S81" s="39"/>
      <c r="T81" s="39"/>
      <c r="U81" s="39"/>
      <c r="V81" s="39"/>
      <c r="W81" s="39"/>
      <c r="X81" s="39"/>
      <c r="Y81" s="39"/>
      <c r="Z81" s="39"/>
      <c r="AA81" s="39"/>
      <c r="AB81" s="39"/>
      <c r="AC81" s="39"/>
      <c r="AD81" s="39"/>
      <c r="AE81" s="39"/>
    </row>
    <row r="82" s="2" customFormat="1" ht="24.96" customHeight="1">
      <c r="A82" s="39"/>
      <c r="B82" s="40"/>
      <c r="C82" s="24" t="s">
        <v>225</v>
      </c>
      <c r="D82" s="41"/>
      <c r="E82" s="41"/>
      <c r="F82" s="41"/>
      <c r="G82" s="41"/>
      <c r="H82" s="41"/>
      <c r="I82" s="41"/>
      <c r="J82" s="41"/>
      <c r="K82" s="41"/>
      <c r="L82" s="64"/>
      <c r="S82" s="39"/>
      <c r="T82" s="39"/>
      <c r="U82" s="39"/>
      <c r="V82" s="39"/>
      <c r="W82" s="39"/>
      <c r="X82" s="39"/>
      <c r="Y82" s="39"/>
      <c r="Z82" s="39"/>
      <c r="AA82" s="39"/>
      <c r="AB82" s="39"/>
      <c r="AC82" s="39"/>
      <c r="AD82" s="39"/>
      <c r="AE82" s="39"/>
    </row>
    <row r="83" s="2" customFormat="1" ht="6.96" customHeight="1">
      <c r="A83" s="39"/>
      <c r="B83" s="40"/>
      <c r="C83" s="41"/>
      <c r="D83" s="41"/>
      <c r="E83" s="41"/>
      <c r="F83" s="41"/>
      <c r="G83" s="41"/>
      <c r="H83" s="41"/>
      <c r="I83" s="41"/>
      <c r="J83" s="41"/>
      <c r="K83" s="41"/>
      <c r="L83" s="64"/>
      <c r="S83" s="39"/>
      <c r="T83" s="39"/>
      <c r="U83" s="39"/>
      <c r="V83" s="39"/>
      <c r="W83" s="39"/>
      <c r="X83" s="39"/>
      <c r="Y83" s="39"/>
      <c r="Z83" s="39"/>
      <c r="AA83" s="39"/>
      <c r="AB83" s="39"/>
      <c r="AC83" s="39"/>
      <c r="AD83" s="39"/>
      <c r="AE83" s="39"/>
    </row>
    <row r="84" s="2" customFormat="1" ht="12" customHeight="1">
      <c r="A84" s="39"/>
      <c r="B84" s="40"/>
      <c r="C84" s="33" t="s">
        <v>16</v>
      </c>
      <c r="D84" s="41"/>
      <c r="E84" s="41"/>
      <c r="F84" s="41"/>
      <c r="G84" s="41"/>
      <c r="H84" s="41"/>
      <c r="I84" s="41"/>
      <c r="J84" s="41"/>
      <c r="K84" s="41"/>
      <c r="L84" s="64"/>
      <c r="S84" s="39"/>
      <c r="T84" s="39"/>
      <c r="U84" s="39"/>
      <c r="V84" s="39"/>
      <c r="W84" s="39"/>
      <c r="X84" s="39"/>
      <c r="Y84" s="39"/>
      <c r="Z84" s="39"/>
      <c r="AA84" s="39"/>
      <c r="AB84" s="39"/>
      <c r="AC84" s="39"/>
      <c r="AD84" s="39"/>
      <c r="AE84" s="39"/>
    </row>
    <row r="85" s="2" customFormat="1" ht="16.5" customHeight="1">
      <c r="A85" s="39"/>
      <c r="B85" s="40"/>
      <c r="C85" s="41"/>
      <c r="D85" s="41"/>
      <c r="E85" s="185" t="str">
        <f>E7</f>
        <v>Oprava trati v úseku Františkovy Lázně - Hazlov</v>
      </c>
      <c r="F85" s="33"/>
      <c r="G85" s="33"/>
      <c r="H85" s="33"/>
      <c r="I85" s="41"/>
      <c r="J85" s="41"/>
      <c r="K85" s="41"/>
      <c r="L85" s="64"/>
      <c r="S85" s="39"/>
      <c r="T85" s="39"/>
      <c r="U85" s="39"/>
      <c r="V85" s="39"/>
      <c r="W85" s="39"/>
      <c r="X85" s="39"/>
      <c r="Y85" s="39"/>
      <c r="Z85" s="39"/>
      <c r="AA85" s="39"/>
      <c r="AB85" s="39"/>
      <c r="AC85" s="39"/>
      <c r="AD85" s="39"/>
      <c r="AE85" s="39"/>
    </row>
    <row r="86" s="1" customFormat="1" ht="12" customHeight="1">
      <c r="B86" s="22"/>
      <c r="C86" s="33" t="s">
        <v>221</v>
      </c>
      <c r="D86" s="23"/>
      <c r="E86" s="23"/>
      <c r="F86" s="23"/>
      <c r="G86" s="23"/>
      <c r="H86" s="23"/>
      <c r="I86" s="23"/>
      <c r="J86" s="23"/>
      <c r="K86" s="23"/>
      <c r="L86" s="21"/>
    </row>
    <row r="87" s="2" customFormat="1" ht="16.5" customHeight="1">
      <c r="A87" s="39"/>
      <c r="B87" s="40"/>
      <c r="C87" s="41"/>
      <c r="D87" s="41"/>
      <c r="E87" s="185" t="s">
        <v>222</v>
      </c>
      <c r="F87" s="41"/>
      <c r="G87" s="41"/>
      <c r="H87" s="41"/>
      <c r="I87" s="41"/>
      <c r="J87" s="41"/>
      <c r="K87" s="41"/>
      <c r="L87" s="64"/>
      <c r="S87" s="39"/>
      <c r="T87" s="39"/>
      <c r="U87" s="39"/>
      <c r="V87" s="39"/>
      <c r="W87" s="39"/>
      <c r="X87" s="39"/>
      <c r="Y87" s="39"/>
      <c r="Z87" s="39"/>
      <c r="AA87" s="39"/>
      <c r="AB87" s="39"/>
      <c r="AC87" s="39"/>
      <c r="AD87" s="39"/>
      <c r="AE87" s="39"/>
    </row>
    <row r="88" s="2" customFormat="1" ht="12" customHeight="1">
      <c r="A88" s="39"/>
      <c r="B88" s="40"/>
      <c r="C88" s="33" t="s">
        <v>223</v>
      </c>
      <c r="D88" s="41"/>
      <c r="E88" s="41"/>
      <c r="F88" s="41"/>
      <c r="G88" s="41"/>
      <c r="H88" s="41"/>
      <c r="I88" s="41"/>
      <c r="J88" s="41"/>
      <c r="K88" s="41"/>
      <c r="L88" s="64"/>
      <c r="S88" s="39"/>
      <c r="T88" s="39"/>
      <c r="U88" s="39"/>
      <c r="V88" s="39"/>
      <c r="W88" s="39"/>
      <c r="X88" s="39"/>
      <c r="Y88" s="39"/>
      <c r="Z88" s="39"/>
      <c r="AA88" s="39"/>
      <c r="AB88" s="39"/>
      <c r="AC88" s="39"/>
      <c r="AD88" s="39"/>
      <c r="AE88" s="39"/>
    </row>
    <row r="89" s="2" customFormat="1" ht="16.5" customHeight="1">
      <c r="A89" s="39"/>
      <c r="B89" s="40"/>
      <c r="C89" s="41"/>
      <c r="D89" s="41"/>
      <c r="E89" s="77" t="str">
        <f>E11</f>
        <v>A.1.1 - Práce na ŽSV</v>
      </c>
      <c r="F89" s="41"/>
      <c r="G89" s="41"/>
      <c r="H89" s="41"/>
      <c r="I89" s="41"/>
      <c r="J89" s="41"/>
      <c r="K89" s="41"/>
      <c r="L89" s="64"/>
      <c r="S89" s="39"/>
      <c r="T89" s="39"/>
      <c r="U89" s="39"/>
      <c r="V89" s="39"/>
      <c r="W89" s="39"/>
      <c r="X89" s="39"/>
      <c r="Y89" s="39"/>
      <c r="Z89" s="39"/>
      <c r="AA89" s="39"/>
      <c r="AB89" s="39"/>
      <c r="AC89" s="39"/>
      <c r="AD89" s="39"/>
      <c r="AE89" s="39"/>
    </row>
    <row r="90" s="2" customFormat="1" ht="6.96" customHeight="1">
      <c r="A90" s="39"/>
      <c r="B90" s="40"/>
      <c r="C90" s="41"/>
      <c r="D90" s="41"/>
      <c r="E90" s="41"/>
      <c r="F90" s="41"/>
      <c r="G90" s="41"/>
      <c r="H90" s="41"/>
      <c r="I90" s="41"/>
      <c r="J90" s="41"/>
      <c r="K90" s="41"/>
      <c r="L90" s="64"/>
      <c r="S90" s="39"/>
      <c r="T90" s="39"/>
      <c r="U90" s="39"/>
      <c r="V90" s="39"/>
      <c r="W90" s="39"/>
      <c r="X90" s="39"/>
      <c r="Y90" s="39"/>
      <c r="Z90" s="39"/>
      <c r="AA90" s="39"/>
      <c r="AB90" s="39"/>
      <c r="AC90" s="39"/>
      <c r="AD90" s="39"/>
      <c r="AE90" s="39"/>
    </row>
    <row r="91" s="2" customFormat="1" ht="12" customHeight="1">
      <c r="A91" s="39"/>
      <c r="B91" s="40"/>
      <c r="C91" s="33" t="s">
        <v>20</v>
      </c>
      <c r="D91" s="41"/>
      <c r="E91" s="41"/>
      <c r="F91" s="28" t="str">
        <f>F14</f>
        <v xml:space="preserve"> </v>
      </c>
      <c r="G91" s="41"/>
      <c r="H91" s="41"/>
      <c r="I91" s="33" t="s">
        <v>22</v>
      </c>
      <c r="J91" s="80" t="str">
        <f>IF(J14="","",J14)</f>
        <v>7. 1. 2021</v>
      </c>
      <c r="K91" s="41"/>
      <c r="L91" s="64"/>
      <c r="S91" s="39"/>
      <c r="T91" s="39"/>
      <c r="U91" s="39"/>
      <c r="V91" s="39"/>
      <c r="W91" s="39"/>
      <c r="X91" s="39"/>
      <c r="Y91" s="39"/>
      <c r="Z91" s="39"/>
      <c r="AA91" s="39"/>
      <c r="AB91" s="39"/>
      <c r="AC91" s="39"/>
      <c r="AD91" s="39"/>
      <c r="AE91" s="39"/>
    </row>
    <row r="92" s="2" customFormat="1" ht="6.96" customHeight="1">
      <c r="A92" s="39"/>
      <c r="B92" s="40"/>
      <c r="C92" s="41"/>
      <c r="D92" s="41"/>
      <c r="E92" s="41"/>
      <c r="F92" s="41"/>
      <c r="G92" s="41"/>
      <c r="H92" s="41"/>
      <c r="I92" s="41"/>
      <c r="J92" s="41"/>
      <c r="K92" s="41"/>
      <c r="L92" s="64"/>
      <c r="S92" s="39"/>
      <c r="T92" s="39"/>
      <c r="U92" s="39"/>
      <c r="V92" s="39"/>
      <c r="W92" s="39"/>
      <c r="X92" s="39"/>
      <c r="Y92" s="39"/>
      <c r="Z92" s="39"/>
      <c r="AA92" s="39"/>
      <c r="AB92" s="39"/>
      <c r="AC92" s="39"/>
      <c r="AD92" s="39"/>
      <c r="AE92" s="39"/>
    </row>
    <row r="93" s="2" customFormat="1" ht="15.15" customHeight="1">
      <c r="A93" s="39"/>
      <c r="B93" s="40"/>
      <c r="C93" s="33" t="s">
        <v>24</v>
      </c>
      <c r="D93" s="41"/>
      <c r="E93" s="41"/>
      <c r="F93" s="28" t="str">
        <f>E17</f>
        <v>Správa železnic,s.o.;OŘ ÚNL - ST K.Vary</v>
      </c>
      <c r="G93" s="41"/>
      <c r="H93" s="41"/>
      <c r="I93" s="33" t="s">
        <v>32</v>
      </c>
      <c r="J93" s="37" t="str">
        <f>E23</f>
        <v xml:space="preserve"> </v>
      </c>
      <c r="K93" s="41"/>
      <c r="L93" s="64"/>
      <c r="S93" s="39"/>
      <c r="T93" s="39"/>
      <c r="U93" s="39"/>
      <c r="V93" s="39"/>
      <c r="W93" s="39"/>
      <c r="X93" s="39"/>
      <c r="Y93" s="39"/>
      <c r="Z93" s="39"/>
      <c r="AA93" s="39"/>
      <c r="AB93" s="39"/>
      <c r="AC93" s="39"/>
      <c r="AD93" s="39"/>
      <c r="AE93" s="39"/>
    </row>
    <row r="94" s="2" customFormat="1" ht="15.15" customHeight="1">
      <c r="A94" s="39"/>
      <c r="B94" s="40"/>
      <c r="C94" s="33" t="s">
        <v>30</v>
      </c>
      <c r="D94" s="41"/>
      <c r="E94" s="41"/>
      <c r="F94" s="28" t="str">
        <f>IF(E20="","",E20)</f>
        <v>Vyplň údaj</v>
      </c>
      <c r="G94" s="41"/>
      <c r="H94" s="41"/>
      <c r="I94" s="33" t="s">
        <v>34</v>
      </c>
      <c r="J94" s="37" t="str">
        <f>E26</f>
        <v>Liprtová Pavlína</v>
      </c>
      <c r="K94" s="41"/>
      <c r="L94" s="64"/>
      <c r="S94" s="39"/>
      <c r="T94" s="39"/>
      <c r="U94" s="39"/>
      <c r="V94" s="39"/>
      <c r="W94" s="39"/>
      <c r="X94" s="39"/>
      <c r="Y94" s="39"/>
      <c r="Z94" s="39"/>
      <c r="AA94" s="39"/>
      <c r="AB94" s="39"/>
      <c r="AC94" s="39"/>
      <c r="AD94" s="39"/>
      <c r="AE94" s="39"/>
    </row>
    <row r="95" s="2" customFormat="1" ht="10.32" customHeight="1">
      <c r="A95" s="39"/>
      <c r="B95" s="40"/>
      <c r="C95" s="41"/>
      <c r="D95" s="41"/>
      <c r="E95" s="41"/>
      <c r="F95" s="41"/>
      <c r="G95" s="41"/>
      <c r="H95" s="41"/>
      <c r="I95" s="41"/>
      <c r="J95" s="41"/>
      <c r="K95" s="41"/>
      <c r="L95" s="64"/>
      <c r="S95" s="39"/>
      <c r="T95" s="39"/>
      <c r="U95" s="39"/>
      <c r="V95" s="39"/>
      <c r="W95" s="39"/>
      <c r="X95" s="39"/>
      <c r="Y95" s="39"/>
      <c r="Z95" s="39"/>
      <c r="AA95" s="39"/>
      <c r="AB95" s="39"/>
      <c r="AC95" s="39"/>
      <c r="AD95" s="39"/>
      <c r="AE95" s="39"/>
    </row>
    <row r="96" s="2" customFormat="1" ht="29.28" customHeight="1">
      <c r="A96" s="39"/>
      <c r="B96" s="40"/>
      <c r="C96" s="186" t="s">
        <v>226</v>
      </c>
      <c r="D96" s="187"/>
      <c r="E96" s="187"/>
      <c r="F96" s="187"/>
      <c r="G96" s="187"/>
      <c r="H96" s="187"/>
      <c r="I96" s="187"/>
      <c r="J96" s="188" t="s">
        <v>227</v>
      </c>
      <c r="K96" s="187"/>
      <c r="L96" s="64"/>
      <c r="S96" s="39"/>
      <c r="T96" s="39"/>
      <c r="U96" s="39"/>
      <c r="V96" s="39"/>
      <c r="W96" s="39"/>
      <c r="X96" s="39"/>
      <c r="Y96" s="39"/>
      <c r="Z96" s="39"/>
      <c r="AA96" s="39"/>
      <c r="AB96" s="39"/>
      <c r="AC96" s="39"/>
      <c r="AD96" s="39"/>
      <c r="AE96" s="39"/>
    </row>
    <row r="97" s="2" customFormat="1" ht="10.32" customHeight="1">
      <c r="A97" s="39"/>
      <c r="B97" s="40"/>
      <c r="C97" s="41"/>
      <c r="D97" s="41"/>
      <c r="E97" s="41"/>
      <c r="F97" s="41"/>
      <c r="G97" s="41"/>
      <c r="H97" s="41"/>
      <c r="I97" s="41"/>
      <c r="J97" s="41"/>
      <c r="K97" s="41"/>
      <c r="L97" s="64"/>
      <c r="S97" s="39"/>
      <c r="T97" s="39"/>
      <c r="U97" s="39"/>
      <c r="V97" s="39"/>
      <c r="W97" s="39"/>
      <c r="X97" s="39"/>
      <c r="Y97" s="39"/>
      <c r="Z97" s="39"/>
      <c r="AA97" s="39"/>
      <c r="AB97" s="39"/>
      <c r="AC97" s="39"/>
      <c r="AD97" s="39"/>
      <c r="AE97" s="39"/>
    </row>
    <row r="98" s="2" customFormat="1" ht="22.8" customHeight="1">
      <c r="A98" s="39"/>
      <c r="B98" s="40"/>
      <c r="C98" s="189" t="s">
        <v>228</v>
      </c>
      <c r="D98" s="41"/>
      <c r="E98" s="41"/>
      <c r="F98" s="41"/>
      <c r="G98" s="41"/>
      <c r="H98" s="41"/>
      <c r="I98" s="41"/>
      <c r="J98" s="111">
        <f>J121</f>
        <v>0</v>
      </c>
      <c r="K98" s="41"/>
      <c r="L98" s="64"/>
      <c r="S98" s="39"/>
      <c r="T98" s="39"/>
      <c r="U98" s="39"/>
      <c r="V98" s="39"/>
      <c r="W98" s="39"/>
      <c r="X98" s="39"/>
      <c r="Y98" s="39"/>
      <c r="Z98" s="39"/>
      <c r="AA98" s="39"/>
      <c r="AB98" s="39"/>
      <c r="AC98" s="39"/>
      <c r="AD98" s="39"/>
      <c r="AE98" s="39"/>
      <c r="AU98" s="18" t="s">
        <v>229</v>
      </c>
    </row>
    <row r="99" s="9" customFormat="1" ht="24.96" customHeight="1">
      <c r="A99" s="9"/>
      <c r="B99" s="190"/>
      <c r="C99" s="191"/>
      <c r="D99" s="192" t="s">
        <v>230</v>
      </c>
      <c r="E99" s="193"/>
      <c r="F99" s="193"/>
      <c r="G99" s="193"/>
      <c r="H99" s="193"/>
      <c r="I99" s="193"/>
      <c r="J99" s="194">
        <f>J122</f>
        <v>0</v>
      </c>
      <c r="K99" s="191"/>
      <c r="L99" s="195"/>
      <c r="S99" s="9"/>
      <c r="T99" s="9"/>
      <c r="U99" s="9"/>
      <c r="V99" s="9"/>
      <c r="W99" s="9"/>
      <c r="X99" s="9"/>
      <c r="Y99" s="9"/>
      <c r="Z99" s="9"/>
      <c r="AA99" s="9"/>
      <c r="AB99" s="9"/>
      <c r="AC99" s="9"/>
      <c r="AD99" s="9"/>
      <c r="AE99" s="9"/>
    </row>
    <row r="100" s="2" customFormat="1" ht="21.84" customHeight="1">
      <c r="A100" s="39"/>
      <c r="B100" s="40"/>
      <c r="C100" s="41"/>
      <c r="D100" s="41"/>
      <c r="E100" s="41"/>
      <c r="F100" s="41"/>
      <c r="G100" s="41"/>
      <c r="H100" s="41"/>
      <c r="I100" s="41"/>
      <c r="J100" s="41"/>
      <c r="K100" s="41"/>
      <c r="L100" s="64"/>
      <c r="S100" s="39"/>
      <c r="T100" s="39"/>
      <c r="U100" s="39"/>
      <c r="V100" s="39"/>
      <c r="W100" s="39"/>
      <c r="X100" s="39"/>
      <c r="Y100" s="39"/>
      <c r="Z100" s="39"/>
      <c r="AA100" s="39"/>
      <c r="AB100" s="39"/>
      <c r="AC100" s="39"/>
      <c r="AD100" s="39"/>
      <c r="AE100" s="39"/>
    </row>
    <row r="101" s="2" customFormat="1" ht="6.96" customHeight="1">
      <c r="A101" s="39"/>
      <c r="B101" s="67"/>
      <c r="C101" s="68"/>
      <c r="D101" s="68"/>
      <c r="E101" s="68"/>
      <c r="F101" s="68"/>
      <c r="G101" s="68"/>
      <c r="H101" s="68"/>
      <c r="I101" s="68"/>
      <c r="J101" s="68"/>
      <c r="K101" s="68"/>
      <c r="L101" s="64"/>
      <c r="S101" s="39"/>
      <c r="T101" s="39"/>
      <c r="U101" s="39"/>
      <c r="V101" s="39"/>
      <c r="W101" s="39"/>
      <c r="X101" s="39"/>
      <c r="Y101" s="39"/>
      <c r="Z101" s="39"/>
      <c r="AA101" s="39"/>
      <c r="AB101" s="39"/>
      <c r="AC101" s="39"/>
      <c r="AD101" s="39"/>
      <c r="AE101" s="39"/>
    </row>
    <row r="105" s="2" customFormat="1" ht="6.96" customHeight="1">
      <c r="A105" s="39"/>
      <c r="B105" s="69"/>
      <c r="C105" s="70"/>
      <c r="D105" s="70"/>
      <c r="E105" s="70"/>
      <c r="F105" s="70"/>
      <c r="G105" s="70"/>
      <c r="H105" s="70"/>
      <c r="I105" s="70"/>
      <c r="J105" s="70"/>
      <c r="K105" s="70"/>
      <c r="L105" s="64"/>
      <c r="S105" s="39"/>
      <c r="T105" s="39"/>
      <c r="U105" s="39"/>
      <c r="V105" s="39"/>
      <c r="W105" s="39"/>
      <c r="X105" s="39"/>
      <c r="Y105" s="39"/>
      <c r="Z105" s="39"/>
      <c r="AA105" s="39"/>
      <c r="AB105" s="39"/>
      <c r="AC105" s="39"/>
      <c r="AD105" s="39"/>
      <c r="AE105" s="39"/>
    </row>
    <row r="106" s="2" customFormat="1" ht="24.96" customHeight="1">
      <c r="A106" s="39"/>
      <c r="B106" s="40"/>
      <c r="C106" s="24" t="s">
        <v>231</v>
      </c>
      <c r="D106" s="41"/>
      <c r="E106" s="41"/>
      <c r="F106" s="41"/>
      <c r="G106" s="41"/>
      <c r="H106" s="41"/>
      <c r="I106" s="41"/>
      <c r="J106" s="41"/>
      <c r="K106" s="41"/>
      <c r="L106" s="64"/>
      <c r="S106" s="39"/>
      <c r="T106" s="39"/>
      <c r="U106" s="39"/>
      <c r="V106" s="39"/>
      <c r="W106" s="39"/>
      <c r="X106" s="39"/>
      <c r="Y106" s="39"/>
      <c r="Z106" s="39"/>
      <c r="AA106" s="39"/>
      <c r="AB106" s="39"/>
      <c r="AC106" s="39"/>
      <c r="AD106" s="39"/>
      <c r="AE106" s="39"/>
    </row>
    <row r="107" s="2" customFormat="1" ht="6.96" customHeight="1">
      <c r="A107" s="39"/>
      <c r="B107" s="40"/>
      <c r="C107" s="41"/>
      <c r="D107" s="41"/>
      <c r="E107" s="41"/>
      <c r="F107" s="41"/>
      <c r="G107" s="41"/>
      <c r="H107" s="41"/>
      <c r="I107" s="41"/>
      <c r="J107" s="41"/>
      <c r="K107" s="41"/>
      <c r="L107" s="64"/>
      <c r="S107" s="39"/>
      <c r="T107" s="39"/>
      <c r="U107" s="39"/>
      <c r="V107" s="39"/>
      <c r="W107" s="39"/>
      <c r="X107" s="39"/>
      <c r="Y107" s="39"/>
      <c r="Z107" s="39"/>
      <c r="AA107" s="39"/>
      <c r="AB107" s="39"/>
      <c r="AC107" s="39"/>
      <c r="AD107" s="39"/>
      <c r="AE107" s="39"/>
    </row>
    <row r="108" s="2" customFormat="1" ht="12" customHeight="1">
      <c r="A108" s="39"/>
      <c r="B108" s="40"/>
      <c r="C108" s="33" t="s">
        <v>16</v>
      </c>
      <c r="D108" s="41"/>
      <c r="E108" s="41"/>
      <c r="F108" s="41"/>
      <c r="G108" s="41"/>
      <c r="H108" s="41"/>
      <c r="I108" s="41"/>
      <c r="J108" s="41"/>
      <c r="K108" s="41"/>
      <c r="L108" s="64"/>
      <c r="S108" s="39"/>
      <c r="T108" s="39"/>
      <c r="U108" s="39"/>
      <c r="V108" s="39"/>
      <c r="W108" s="39"/>
      <c r="X108" s="39"/>
      <c r="Y108" s="39"/>
      <c r="Z108" s="39"/>
      <c r="AA108" s="39"/>
      <c r="AB108" s="39"/>
      <c r="AC108" s="39"/>
      <c r="AD108" s="39"/>
      <c r="AE108" s="39"/>
    </row>
    <row r="109" s="2" customFormat="1" ht="16.5" customHeight="1">
      <c r="A109" s="39"/>
      <c r="B109" s="40"/>
      <c r="C109" s="41"/>
      <c r="D109" s="41"/>
      <c r="E109" s="185" t="str">
        <f>E7</f>
        <v>Oprava trati v úseku Františkovy Lázně - Hazlov</v>
      </c>
      <c r="F109" s="33"/>
      <c r="G109" s="33"/>
      <c r="H109" s="33"/>
      <c r="I109" s="41"/>
      <c r="J109" s="41"/>
      <c r="K109" s="41"/>
      <c r="L109" s="64"/>
      <c r="S109" s="39"/>
      <c r="T109" s="39"/>
      <c r="U109" s="39"/>
      <c r="V109" s="39"/>
      <c r="W109" s="39"/>
      <c r="X109" s="39"/>
      <c r="Y109" s="39"/>
      <c r="Z109" s="39"/>
      <c r="AA109" s="39"/>
      <c r="AB109" s="39"/>
      <c r="AC109" s="39"/>
      <c r="AD109" s="39"/>
      <c r="AE109" s="39"/>
    </row>
    <row r="110" s="1" customFormat="1" ht="12" customHeight="1">
      <c r="B110" s="22"/>
      <c r="C110" s="33" t="s">
        <v>221</v>
      </c>
      <c r="D110" s="23"/>
      <c r="E110" s="23"/>
      <c r="F110" s="23"/>
      <c r="G110" s="23"/>
      <c r="H110" s="23"/>
      <c r="I110" s="23"/>
      <c r="J110" s="23"/>
      <c r="K110" s="23"/>
      <c r="L110" s="21"/>
    </row>
    <row r="111" s="2" customFormat="1" ht="16.5" customHeight="1">
      <c r="A111" s="39"/>
      <c r="B111" s="40"/>
      <c r="C111" s="41"/>
      <c r="D111" s="41"/>
      <c r="E111" s="185" t="s">
        <v>222</v>
      </c>
      <c r="F111" s="41"/>
      <c r="G111" s="41"/>
      <c r="H111" s="41"/>
      <c r="I111" s="41"/>
      <c r="J111" s="41"/>
      <c r="K111" s="41"/>
      <c r="L111" s="64"/>
      <c r="S111" s="39"/>
      <c r="T111" s="39"/>
      <c r="U111" s="39"/>
      <c r="V111" s="39"/>
      <c r="W111" s="39"/>
      <c r="X111" s="39"/>
      <c r="Y111" s="39"/>
      <c r="Z111" s="39"/>
      <c r="AA111" s="39"/>
      <c r="AB111" s="39"/>
      <c r="AC111" s="39"/>
      <c r="AD111" s="39"/>
      <c r="AE111" s="39"/>
    </row>
    <row r="112" s="2" customFormat="1" ht="12" customHeight="1">
      <c r="A112" s="39"/>
      <c r="B112" s="40"/>
      <c r="C112" s="33" t="s">
        <v>223</v>
      </c>
      <c r="D112" s="41"/>
      <c r="E112" s="41"/>
      <c r="F112" s="41"/>
      <c r="G112" s="41"/>
      <c r="H112" s="41"/>
      <c r="I112" s="41"/>
      <c r="J112" s="41"/>
      <c r="K112" s="41"/>
      <c r="L112" s="64"/>
      <c r="S112" s="39"/>
      <c r="T112" s="39"/>
      <c r="U112" s="39"/>
      <c r="V112" s="39"/>
      <c r="W112" s="39"/>
      <c r="X112" s="39"/>
      <c r="Y112" s="39"/>
      <c r="Z112" s="39"/>
      <c r="AA112" s="39"/>
      <c r="AB112" s="39"/>
      <c r="AC112" s="39"/>
      <c r="AD112" s="39"/>
      <c r="AE112" s="39"/>
    </row>
    <row r="113" s="2" customFormat="1" ht="16.5" customHeight="1">
      <c r="A113" s="39"/>
      <c r="B113" s="40"/>
      <c r="C113" s="41"/>
      <c r="D113" s="41"/>
      <c r="E113" s="77" t="str">
        <f>E11</f>
        <v>A.1.1 - Práce na ŽSV</v>
      </c>
      <c r="F113" s="41"/>
      <c r="G113" s="41"/>
      <c r="H113" s="41"/>
      <c r="I113" s="41"/>
      <c r="J113" s="41"/>
      <c r="K113" s="41"/>
      <c r="L113" s="64"/>
      <c r="S113" s="39"/>
      <c r="T113" s="39"/>
      <c r="U113" s="39"/>
      <c r="V113" s="39"/>
      <c r="W113" s="39"/>
      <c r="X113" s="39"/>
      <c r="Y113" s="39"/>
      <c r="Z113" s="39"/>
      <c r="AA113" s="39"/>
      <c r="AB113" s="39"/>
      <c r="AC113" s="39"/>
      <c r="AD113" s="39"/>
      <c r="AE113" s="39"/>
    </row>
    <row r="114" s="2" customFormat="1" ht="6.96" customHeight="1">
      <c r="A114" s="39"/>
      <c r="B114" s="40"/>
      <c r="C114" s="41"/>
      <c r="D114" s="41"/>
      <c r="E114" s="41"/>
      <c r="F114" s="41"/>
      <c r="G114" s="41"/>
      <c r="H114" s="41"/>
      <c r="I114" s="41"/>
      <c r="J114" s="41"/>
      <c r="K114" s="41"/>
      <c r="L114" s="64"/>
      <c r="S114" s="39"/>
      <c r="T114" s="39"/>
      <c r="U114" s="39"/>
      <c r="V114" s="39"/>
      <c r="W114" s="39"/>
      <c r="X114" s="39"/>
      <c r="Y114" s="39"/>
      <c r="Z114" s="39"/>
      <c r="AA114" s="39"/>
      <c r="AB114" s="39"/>
      <c r="AC114" s="39"/>
      <c r="AD114" s="39"/>
      <c r="AE114" s="39"/>
    </row>
    <row r="115" s="2" customFormat="1" ht="12" customHeight="1">
      <c r="A115" s="39"/>
      <c r="B115" s="40"/>
      <c r="C115" s="33" t="s">
        <v>20</v>
      </c>
      <c r="D115" s="41"/>
      <c r="E115" s="41"/>
      <c r="F115" s="28" t="str">
        <f>F14</f>
        <v xml:space="preserve"> </v>
      </c>
      <c r="G115" s="41"/>
      <c r="H115" s="41"/>
      <c r="I115" s="33" t="s">
        <v>22</v>
      </c>
      <c r="J115" s="80" t="str">
        <f>IF(J14="","",J14)</f>
        <v>7. 1. 2021</v>
      </c>
      <c r="K115" s="41"/>
      <c r="L115" s="64"/>
      <c r="S115" s="39"/>
      <c r="T115" s="39"/>
      <c r="U115" s="39"/>
      <c r="V115" s="39"/>
      <c r="W115" s="39"/>
      <c r="X115" s="39"/>
      <c r="Y115" s="39"/>
      <c r="Z115" s="39"/>
      <c r="AA115" s="39"/>
      <c r="AB115" s="39"/>
      <c r="AC115" s="39"/>
      <c r="AD115" s="39"/>
      <c r="AE115" s="39"/>
    </row>
    <row r="116" s="2" customFormat="1" ht="6.96" customHeight="1">
      <c r="A116" s="39"/>
      <c r="B116" s="40"/>
      <c r="C116" s="41"/>
      <c r="D116" s="41"/>
      <c r="E116" s="41"/>
      <c r="F116" s="41"/>
      <c r="G116" s="41"/>
      <c r="H116" s="41"/>
      <c r="I116" s="41"/>
      <c r="J116" s="41"/>
      <c r="K116" s="41"/>
      <c r="L116" s="64"/>
      <c r="S116" s="39"/>
      <c r="T116" s="39"/>
      <c r="U116" s="39"/>
      <c r="V116" s="39"/>
      <c r="W116" s="39"/>
      <c r="X116" s="39"/>
      <c r="Y116" s="39"/>
      <c r="Z116" s="39"/>
      <c r="AA116" s="39"/>
      <c r="AB116" s="39"/>
      <c r="AC116" s="39"/>
      <c r="AD116" s="39"/>
      <c r="AE116" s="39"/>
    </row>
    <row r="117" s="2" customFormat="1" ht="15.15" customHeight="1">
      <c r="A117" s="39"/>
      <c r="B117" s="40"/>
      <c r="C117" s="33" t="s">
        <v>24</v>
      </c>
      <c r="D117" s="41"/>
      <c r="E117" s="41"/>
      <c r="F117" s="28" t="str">
        <f>E17</f>
        <v>Správa železnic,s.o.;OŘ ÚNL - ST K.Vary</v>
      </c>
      <c r="G117" s="41"/>
      <c r="H117" s="41"/>
      <c r="I117" s="33" t="s">
        <v>32</v>
      </c>
      <c r="J117" s="37" t="str">
        <f>E23</f>
        <v xml:space="preserve"> </v>
      </c>
      <c r="K117" s="41"/>
      <c r="L117" s="64"/>
      <c r="S117" s="39"/>
      <c r="T117" s="39"/>
      <c r="U117" s="39"/>
      <c r="V117" s="39"/>
      <c r="W117" s="39"/>
      <c r="X117" s="39"/>
      <c r="Y117" s="39"/>
      <c r="Z117" s="39"/>
      <c r="AA117" s="39"/>
      <c r="AB117" s="39"/>
      <c r="AC117" s="39"/>
      <c r="AD117" s="39"/>
      <c r="AE117" s="39"/>
    </row>
    <row r="118" s="2" customFormat="1" ht="15.15" customHeight="1">
      <c r="A118" s="39"/>
      <c r="B118" s="40"/>
      <c r="C118" s="33" t="s">
        <v>30</v>
      </c>
      <c r="D118" s="41"/>
      <c r="E118" s="41"/>
      <c r="F118" s="28" t="str">
        <f>IF(E20="","",E20)</f>
        <v>Vyplň údaj</v>
      </c>
      <c r="G118" s="41"/>
      <c r="H118" s="41"/>
      <c r="I118" s="33" t="s">
        <v>34</v>
      </c>
      <c r="J118" s="37" t="str">
        <f>E26</f>
        <v>Liprtová Pavlína</v>
      </c>
      <c r="K118" s="41"/>
      <c r="L118" s="64"/>
      <c r="S118" s="39"/>
      <c r="T118" s="39"/>
      <c r="U118" s="39"/>
      <c r="V118" s="39"/>
      <c r="W118" s="39"/>
      <c r="X118" s="39"/>
      <c r="Y118" s="39"/>
      <c r="Z118" s="39"/>
      <c r="AA118" s="39"/>
      <c r="AB118" s="39"/>
      <c r="AC118" s="39"/>
      <c r="AD118" s="39"/>
      <c r="AE118" s="39"/>
    </row>
    <row r="119" s="2" customFormat="1" ht="10.32" customHeight="1">
      <c r="A119" s="39"/>
      <c r="B119" s="40"/>
      <c r="C119" s="41"/>
      <c r="D119" s="41"/>
      <c r="E119" s="41"/>
      <c r="F119" s="41"/>
      <c r="G119" s="41"/>
      <c r="H119" s="41"/>
      <c r="I119" s="41"/>
      <c r="J119" s="41"/>
      <c r="K119" s="41"/>
      <c r="L119" s="64"/>
      <c r="S119" s="39"/>
      <c r="T119" s="39"/>
      <c r="U119" s="39"/>
      <c r="V119" s="39"/>
      <c r="W119" s="39"/>
      <c r="X119" s="39"/>
      <c r="Y119" s="39"/>
      <c r="Z119" s="39"/>
      <c r="AA119" s="39"/>
      <c r="AB119" s="39"/>
      <c r="AC119" s="39"/>
      <c r="AD119" s="39"/>
      <c r="AE119" s="39"/>
    </row>
    <row r="120" s="10" customFormat="1" ht="29.28" customHeight="1">
      <c r="A120" s="196"/>
      <c r="B120" s="197"/>
      <c r="C120" s="198" t="s">
        <v>232</v>
      </c>
      <c r="D120" s="199" t="s">
        <v>62</v>
      </c>
      <c r="E120" s="199" t="s">
        <v>58</v>
      </c>
      <c r="F120" s="199" t="s">
        <v>59</v>
      </c>
      <c r="G120" s="199" t="s">
        <v>233</v>
      </c>
      <c r="H120" s="199" t="s">
        <v>234</v>
      </c>
      <c r="I120" s="199" t="s">
        <v>235</v>
      </c>
      <c r="J120" s="199" t="s">
        <v>227</v>
      </c>
      <c r="K120" s="200" t="s">
        <v>236</v>
      </c>
      <c r="L120" s="201"/>
      <c r="M120" s="101" t="s">
        <v>1</v>
      </c>
      <c r="N120" s="102" t="s">
        <v>41</v>
      </c>
      <c r="O120" s="102" t="s">
        <v>237</v>
      </c>
      <c r="P120" s="102" t="s">
        <v>238</v>
      </c>
      <c r="Q120" s="102" t="s">
        <v>239</v>
      </c>
      <c r="R120" s="102" t="s">
        <v>240</v>
      </c>
      <c r="S120" s="102" t="s">
        <v>241</v>
      </c>
      <c r="T120" s="103" t="s">
        <v>242</v>
      </c>
      <c r="U120" s="196"/>
      <c r="V120" s="196"/>
      <c r="W120" s="196"/>
      <c r="X120" s="196"/>
      <c r="Y120" s="196"/>
      <c r="Z120" s="196"/>
      <c r="AA120" s="196"/>
      <c r="AB120" s="196"/>
      <c r="AC120" s="196"/>
      <c r="AD120" s="196"/>
      <c r="AE120" s="196"/>
    </row>
    <row r="121" s="2" customFormat="1" ht="22.8" customHeight="1">
      <c r="A121" s="39"/>
      <c r="B121" s="40"/>
      <c r="C121" s="108" t="s">
        <v>243</v>
      </c>
      <c r="D121" s="41"/>
      <c r="E121" s="41"/>
      <c r="F121" s="41"/>
      <c r="G121" s="41"/>
      <c r="H121" s="41"/>
      <c r="I121" s="41"/>
      <c r="J121" s="202">
        <f>BK121</f>
        <v>0</v>
      </c>
      <c r="K121" s="41"/>
      <c r="L121" s="45"/>
      <c r="M121" s="104"/>
      <c r="N121" s="203"/>
      <c r="O121" s="105"/>
      <c r="P121" s="204">
        <f>P122</f>
        <v>0</v>
      </c>
      <c r="Q121" s="105"/>
      <c r="R121" s="204">
        <f>R122</f>
        <v>3703.6361999999999</v>
      </c>
      <c r="S121" s="105"/>
      <c r="T121" s="205">
        <f>T122</f>
        <v>0</v>
      </c>
      <c r="U121" s="39"/>
      <c r="V121" s="39"/>
      <c r="W121" s="39"/>
      <c r="X121" s="39"/>
      <c r="Y121" s="39"/>
      <c r="Z121" s="39"/>
      <c r="AA121" s="39"/>
      <c r="AB121" s="39"/>
      <c r="AC121" s="39"/>
      <c r="AD121" s="39"/>
      <c r="AE121" s="39"/>
      <c r="AT121" s="18" t="s">
        <v>76</v>
      </c>
      <c r="AU121" s="18" t="s">
        <v>229</v>
      </c>
      <c r="BK121" s="206">
        <f>BK122</f>
        <v>0</v>
      </c>
    </row>
    <row r="122" s="11" customFormat="1" ht="25.92" customHeight="1">
      <c r="A122" s="11"/>
      <c r="B122" s="207"/>
      <c r="C122" s="208"/>
      <c r="D122" s="209" t="s">
        <v>76</v>
      </c>
      <c r="E122" s="210" t="s">
        <v>244</v>
      </c>
      <c r="F122" s="210" t="s">
        <v>245</v>
      </c>
      <c r="G122" s="208"/>
      <c r="H122" s="208"/>
      <c r="I122" s="211"/>
      <c r="J122" s="212">
        <f>BK122</f>
        <v>0</v>
      </c>
      <c r="K122" s="208"/>
      <c r="L122" s="213"/>
      <c r="M122" s="214"/>
      <c r="N122" s="215"/>
      <c r="O122" s="215"/>
      <c r="P122" s="216">
        <f>SUM(P123:P252)</f>
        <v>0</v>
      </c>
      <c r="Q122" s="215"/>
      <c r="R122" s="216">
        <f>SUM(R123:R252)</f>
        <v>3703.6361999999999</v>
      </c>
      <c r="S122" s="215"/>
      <c r="T122" s="217">
        <f>SUM(T123:T252)</f>
        <v>0</v>
      </c>
      <c r="U122" s="11"/>
      <c r="V122" s="11"/>
      <c r="W122" s="11"/>
      <c r="X122" s="11"/>
      <c r="Y122" s="11"/>
      <c r="Z122" s="11"/>
      <c r="AA122" s="11"/>
      <c r="AB122" s="11"/>
      <c r="AC122" s="11"/>
      <c r="AD122" s="11"/>
      <c r="AE122" s="11"/>
      <c r="AR122" s="218" t="s">
        <v>84</v>
      </c>
      <c r="AT122" s="219" t="s">
        <v>76</v>
      </c>
      <c r="AU122" s="219" t="s">
        <v>77</v>
      </c>
      <c r="AY122" s="218" t="s">
        <v>246</v>
      </c>
      <c r="BK122" s="220">
        <f>SUM(BK123:BK252)</f>
        <v>0</v>
      </c>
    </row>
    <row r="123" s="2" customFormat="1">
      <c r="A123" s="39"/>
      <c r="B123" s="40"/>
      <c r="C123" s="221" t="s">
        <v>84</v>
      </c>
      <c r="D123" s="221" t="s">
        <v>247</v>
      </c>
      <c r="E123" s="222" t="s">
        <v>248</v>
      </c>
      <c r="F123" s="223" t="s">
        <v>249</v>
      </c>
      <c r="G123" s="224" t="s">
        <v>250</v>
      </c>
      <c r="H123" s="225">
        <v>1048.146</v>
      </c>
      <c r="I123" s="226"/>
      <c r="J123" s="227">
        <f>ROUND(I123*H123,2)</f>
        <v>0</v>
      </c>
      <c r="K123" s="223" t="s">
        <v>251</v>
      </c>
      <c r="L123" s="45"/>
      <c r="M123" s="228" t="s">
        <v>1</v>
      </c>
      <c r="N123" s="229" t="s">
        <v>42</v>
      </c>
      <c r="O123" s="92"/>
      <c r="P123" s="230">
        <f>O123*H123</f>
        <v>0</v>
      </c>
      <c r="Q123" s="230">
        <v>0</v>
      </c>
      <c r="R123" s="230">
        <f>Q123*H123</f>
        <v>0</v>
      </c>
      <c r="S123" s="230">
        <v>0</v>
      </c>
      <c r="T123" s="231">
        <f>S123*H123</f>
        <v>0</v>
      </c>
      <c r="U123" s="39"/>
      <c r="V123" s="39"/>
      <c r="W123" s="39"/>
      <c r="X123" s="39"/>
      <c r="Y123" s="39"/>
      <c r="Z123" s="39"/>
      <c r="AA123" s="39"/>
      <c r="AB123" s="39"/>
      <c r="AC123" s="39"/>
      <c r="AD123" s="39"/>
      <c r="AE123" s="39"/>
      <c r="AR123" s="232" t="s">
        <v>252</v>
      </c>
      <c r="AT123" s="232" t="s">
        <v>247</v>
      </c>
      <c r="AU123" s="232" t="s">
        <v>84</v>
      </c>
      <c r="AY123" s="18" t="s">
        <v>246</v>
      </c>
      <c r="BE123" s="233">
        <f>IF(N123="základní",J123,0)</f>
        <v>0</v>
      </c>
      <c r="BF123" s="233">
        <f>IF(N123="snížená",J123,0)</f>
        <v>0</v>
      </c>
      <c r="BG123" s="233">
        <f>IF(N123="zákl. přenesená",J123,0)</f>
        <v>0</v>
      </c>
      <c r="BH123" s="233">
        <f>IF(N123="sníž. přenesená",J123,0)</f>
        <v>0</v>
      </c>
      <c r="BI123" s="233">
        <f>IF(N123="nulová",J123,0)</f>
        <v>0</v>
      </c>
      <c r="BJ123" s="18" t="s">
        <v>84</v>
      </c>
      <c r="BK123" s="233">
        <f>ROUND(I123*H123,2)</f>
        <v>0</v>
      </c>
      <c r="BL123" s="18" t="s">
        <v>252</v>
      </c>
      <c r="BM123" s="232" t="s">
        <v>253</v>
      </c>
    </row>
    <row r="124" s="2" customFormat="1">
      <c r="A124" s="39"/>
      <c r="B124" s="40"/>
      <c r="C124" s="41"/>
      <c r="D124" s="234" t="s">
        <v>254</v>
      </c>
      <c r="E124" s="41"/>
      <c r="F124" s="235" t="s">
        <v>255</v>
      </c>
      <c r="G124" s="41"/>
      <c r="H124" s="41"/>
      <c r="I124" s="236"/>
      <c r="J124" s="41"/>
      <c r="K124" s="41"/>
      <c r="L124" s="45"/>
      <c r="M124" s="237"/>
      <c r="N124" s="238"/>
      <c r="O124" s="92"/>
      <c r="P124" s="92"/>
      <c r="Q124" s="92"/>
      <c r="R124" s="92"/>
      <c r="S124" s="92"/>
      <c r="T124" s="93"/>
      <c r="U124" s="39"/>
      <c r="V124" s="39"/>
      <c r="W124" s="39"/>
      <c r="X124" s="39"/>
      <c r="Y124" s="39"/>
      <c r="Z124" s="39"/>
      <c r="AA124" s="39"/>
      <c r="AB124" s="39"/>
      <c r="AC124" s="39"/>
      <c r="AD124" s="39"/>
      <c r="AE124" s="39"/>
      <c r="AT124" s="18" t="s">
        <v>254</v>
      </c>
      <c r="AU124" s="18" t="s">
        <v>84</v>
      </c>
    </row>
    <row r="125" s="2" customFormat="1">
      <c r="A125" s="39"/>
      <c r="B125" s="40"/>
      <c r="C125" s="41"/>
      <c r="D125" s="234" t="s">
        <v>256</v>
      </c>
      <c r="E125" s="41"/>
      <c r="F125" s="239" t="s">
        <v>257</v>
      </c>
      <c r="G125" s="41"/>
      <c r="H125" s="41"/>
      <c r="I125" s="236"/>
      <c r="J125" s="41"/>
      <c r="K125" s="41"/>
      <c r="L125" s="45"/>
      <c r="M125" s="237"/>
      <c r="N125" s="238"/>
      <c r="O125" s="92"/>
      <c r="P125" s="92"/>
      <c r="Q125" s="92"/>
      <c r="R125" s="92"/>
      <c r="S125" s="92"/>
      <c r="T125" s="93"/>
      <c r="U125" s="39"/>
      <c r="V125" s="39"/>
      <c r="W125" s="39"/>
      <c r="X125" s="39"/>
      <c r="Y125" s="39"/>
      <c r="Z125" s="39"/>
      <c r="AA125" s="39"/>
      <c r="AB125" s="39"/>
      <c r="AC125" s="39"/>
      <c r="AD125" s="39"/>
      <c r="AE125" s="39"/>
      <c r="AT125" s="18" t="s">
        <v>256</v>
      </c>
      <c r="AU125" s="18" t="s">
        <v>84</v>
      </c>
    </row>
    <row r="126" s="12" customFormat="1">
      <c r="A126" s="12"/>
      <c r="B126" s="240"/>
      <c r="C126" s="241"/>
      <c r="D126" s="234" t="s">
        <v>258</v>
      </c>
      <c r="E126" s="242" t="s">
        <v>1</v>
      </c>
      <c r="F126" s="243" t="s">
        <v>259</v>
      </c>
      <c r="G126" s="241"/>
      <c r="H126" s="244">
        <v>1048.146</v>
      </c>
      <c r="I126" s="245"/>
      <c r="J126" s="241"/>
      <c r="K126" s="241"/>
      <c r="L126" s="246"/>
      <c r="M126" s="247"/>
      <c r="N126" s="248"/>
      <c r="O126" s="248"/>
      <c r="P126" s="248"/>
      <c r="Q126" s="248"/>
      <c r="R126" s="248"/>
      <c r="S126" s="248"/>
      <c r="T126" s="249"/>
      <c r="U126" s="12"/>
      <c r="V126" s="12"/>
      <c r="W126" s="12"/>
      <c r="X126" s="12"/>
      <c r="Y126" s="12"/>
      <c r="Z126" s="12"/>
      <c r="AA126" s="12"/>
      <c r="AB126" s="12"/>
      <c r="AC126" s="12"/>
      <c r="AD126" s="12"/>
      <c r="AE126" s="12"/>
      <c r="AT126" s="250" t="s">
        <v>258</v>
      </c>
      <c r="AU126" s="250" t="s">
        <v>84</v>
      </c>
      <c r="AV126" s="12" t="s">
        <v>86</v>
      </c>
      <c r="AW126" s="12" t="s">
        <v>33</v>
      </c>
      <c r="AX126" s="12" t="s">
        <v>84</v>
      </c>
      <c r="AY126" s="250" t="s">
        <v>246</v>
      </c>
    </row>
    <row r="127" s="2" customFormat="1" ht="16.5" customHeight="1">
      <c r="A127" s="39"/>
      <c r="B127" s="40"/>
      <c r="C127" s="221" t="s">
        <v>86</v>
      </c>
      <c r="D127" s="221" t="s">
        <v>247</v>
      </c>
      <c r="E127" s="222" t="s">
        <v>260</v>
      </c>
      <c r="F127" s="223" t="s">
        <v>261</v>
      </c>
      <c r="G127" s="224" t="s">
        <v>250</v>
      </c>
      <c r="H127" s="225">
        <v>17.149999999999999</v>
      </c>
      <c r="I127" s="226"/>
      <c r="J127" s="227">
        <f>ROUND(I127*H127,2)</f>
        <v>0</v>
      </c>
      <c r="K127" s="223" t="s">
        <v>251</v>
      </c>
      <c r="L127" s="45"/>
      <c r="M127" s="228" t="s">
        <v>1</v>
      </c>
      <c r="N127" s="229" t="s">
        <v>42</v>
      </c>
      <c r="O127" s="92"/>
      <c r="P127" s="230">
        <f>O127*H127</f>
        <v>0</v>
      </c>
      <c r="Q127" s="230">
        <v>0</v>
      </c>
      <c r="R127" s="230">
        <f>Q127*H127</f>
        <v>0</v>
      </c>
      <c r="S127" s="230">
        <v>0</v>
      </c>
      <c r="T127" s="231">
        <f>S127*H127</f>
        <v>0</v>
      </c>
      <c r="U127" s="39"/>
      <c r="V127" s="39"/>
      <c r="W127" s="39"/>
      <c r="X127" s="39"/>
      <c r="Y127" s="39"/>
      <c r="Z127" s="39"/>
      <c r="AA127" s="39"/>
      <c r="AB127" s="39"/>
      <c r="AC127" s="39"/>
      <c r="AD127" s="39"/>
      <c r="AE127" s="39"/>
      <c r="AR127" s="232" t="s">
        <v>262</v>
      </c>
      <c r="AT127" s="232" t="s">
        <v>247</v>
      </c>
      <c r="AU127" s="232" t="s">
        <v>84</v>
      </c>
      <c r="AY127" s="18" t="s">
        <v>246</v>
      </c>
      <c r="BE127" s="233">
        <f>IF(N127="základní",J127,0)</f>
        <v>0</v>
      </c>
      <c r="BF127" s="233">
        <f>IF(N127="snížená",J127,0)</f>
        <v>0</v>
      </c>
      <c r="BG127" s="233">
        <f>IF(N127="zákl. přenesená",J127,0)</f>
        <v>0</v>
      </c>
      <c r="BH127" s="233">
        <f>IF(N127="sníž. přenesená",J127,0)</f>
        <v>0</v>
      </c>
      <c r="BI127" s="233">
        <f>IF(N127="nulová",J127,0)</f>
        <v>0</v>
      </c>
      <c r="BJ127" s="18" t="s">
        <v>84</v>
      </c>
      <c r="BK127" s="233">
        <f>ROUND(I127*H127,2)</f>
        <v>0</v>
      </c>
      <c r="BL127" s="18" t="s">
        <v>262</v>
      </c>
      <c r="BM127" s="232" t="s">
        <v>263</v>
      </c>
    </row>
    <row r="128" s="2" customFormat="1">
      <c r="A128" s="39"/>
      <c r="B128" s="40"/>
      <c r="C128" s="41"/>
      <c r="D128" s="234" t="s">
        <v>254</v>
      </c>
      <c r="E128" s="41"/>
      <c r="F128" s="235" t="s">
        <v>264</v>
      </c>
      <c r="G128" s="41"/>
      <c r="H128" s="41"/>
      <c r="I128" s="236"/>
      <c r="J128" s="41"/>
      <c r="K128" s="41"/>
      <c r="L128" s="45"/>
      <c r="M128" s="237"/>
      <c r="N128" s="238"/>
      <c r="O128" s="92"/>
      <c r="P128" s="92"/>
      <c r="Q128" s="92"/>
      <c r="R128" s="92"/>
      <c r="S128" s="92"/>
      <c r="T128" s="93"/>
      <c r="U128" s="39"/>
      <c r="V128" s="39"/>
      <c r="W128" s="39"/>
      <c r="X128" s="39"/>
      <c r="Y128" s="39"/>
      <c r="Z128" s="39"/>
      <c r="AA128" s="39"/>
      <c r="AB128" s="39"/>
      <c r="AC128" s="39"/>
      <c r="AD128" s="39"/>
      <c r="AE128" s="39"/>
      <c r="AT128" s="18" t="s">
        <v>254</v>
      </c>
      <c r="AU128" s="18" t="s">
        <v>84</v>
      </c>
    </row>
    <row r="129" s="2" customFormat="1">
      <c r="A129" s="39"/>
      <c r="B129" s="40"/>
      <c r="C129" s="41"/>
      <c r="D129" s="234" t="s">
        <v>256</v>
      </c>
      <c r="E129" s="41"/>
      <c r="F129" s="239" t="s">
        <v>265</v>
      </c>
      <c r="G129" s="41"/>
      <c r="H129" s="41"/>
      <c r="I129" s="236"/>
      <c r="J129" s="41"/>
      <c r="K129" s="41"/>
      <c r="L129" s="45"/>
      <c r="M129" s="237"/>
      <c r="N129" s="238"/>
      <c r="O129" s="92"/>
      <c r="P129" s="92"/>
      <c r="Q129" s="92"/>
      <c r="R129" s="92"/>
      <c r="S129" s="92"/>
      <c r="T129" s="93"/>
      <c r="U129" s="39"/>
      <c r="V129" s="39"/>
      <c r="W129" s="39"/>
      <c r="X129" s="39"/>
      <c r="Y129" s="39"/>
      <c r="Z129" s="39"/>
      <c r="AA129" s="39"/>
      <c r="AB129" s="39"/>
      <c r="AC129" s="39"/>
      <c r="AD129" s="39"/>
      <c r="AE129" s="39"/>
      <c r="AT129" s="18" t="s">
        <v>256</v>
      </c>
      <c r="AU129" s="18" t="s">
        <v>84</v>
      </c>
    </row>
    <row r="130" s="12" customFormat="1">
      <c r="A130" s="12"/>
      <c r="B130" s="240"/>
      <c r="C130" s="241"/>
      <c r="D130" s="234" t="s">
        <v>258</v>
      </c>
      <c r="E130" s="242" t="s">
        <v>1</v>
      </c>
      <c r="F130" s="243" t="s">
        <v>266</v>
      </c>
      <c r="G130" s="241"/>
      <c r="H130" s="244">
        <v>17.149999999999999</v>
      </c>
      <c r="I130" s="245"/>
      <c r="J130" s="241"/>
      <c r="K130" s="241"/>
      <c r="L130" s="246"/>
      <c r="M130" s="247"/>
      <c r="N130" s="248"/>
      <c r="O130" s="248"/>
      <c r="P130" s="248"/>
      <c r="Q130" s="248"/>
      <c r="R130" s="248"/>
      <c r="S130" s="248"/>
      <c r="T130" s="249"/>
      <c r="U130" s="12"/>
      <c r="V130" s="12"/>
      <c r="W130" s="12"/>
      <c r="X130" s="12"/>
      <c r="Y130" s="12"/>
      <c r="Z130" s="12"/>
      <c r="AA130" s="12"/>
      <c r="AB130" s="12"/>
      <c r="AC130" s="12"/>
      <c r="AD130" s="12"/>
      <c r="AE130" s="12"/>
      <c r="AT130" s="250" t="s">
        <v>258</v>
      </c>
      <c r="AU130" s="250" t="s">
        <v>84</v>
      </c>
      <c r="AV130" s="12" t="s">
        <v>86</v>
      </c>
      <c r="AW130" s="12" t="s">
        <v>33</v>
      </c>
      <c r="AX130" s="12" t="s">
        <v>84</v>
      </c>
      <c r="AY130" s="250" t="s">
        <v>246</v>
      </c>
    </row>
    <row r="131" s="2" customFormat="1" ht="21.75" customHeight="1">
      <c r="A131" s="39"/>
      <c r="B131" s="40"/>
      <c r="C131" s="221" t="s">
        <v>113</v>
      </c>
      <c r="D131" s="221" t="s">
        <v>247</v>
      </c>
      <c r="E131" s="222" t="s">
        <v>267</v>
      </c>
      <c r="F131" s="223" t="s">
        <v>268</v>
      </c>
      <c r="G131" s="224" t="s">
        <v>269</v>
      </c>
      <c r="H131" s="225">
        <v>140</v>
      </c>
      <c r="I131" s="226"/>
      <c r="J131" s="227">
        <f>ROUND(I131*H131,2)</f>
        <v>0</v>
      </c>
      <c r="K131" s="223" t="s">
        <v>251</v>
      </c>
      <c r="L131" s="45"/>
      <c r="M131" s="228" t="s">
        <v>1</v>
      </c>
      <c r="N131" s="229" t="s">
        <v>42</v>
      </c>
      <c r="O131" s="92"/>
      <c r="P131" s="230">
        <f>O131*H131</f>
        <v>0</v>
      </c>
      <c r="Q131" s="230">
        <v>0</v>
      </c>
      <c r="R131" s="230">
        <f>Q131*H131</f>
        <v>0</v>
      </c>
      <c r="S131" s="230">
        <v>0</v>
      </c>
      <c r="T131" s="231">
        <f>S131*H131</f>
        <v>0</v>
      </c>
      <c r="U131" s="39"/>
      <c r="V131" s="39"/>
      <c r="W131" s="39"/>
      <c r="X131" s="39"/>
      <c r="Y131" s="39"/>
      <c r="Z131" s="39"/>
      <c r="AA131" s="39"/>
      <c r="AB131" s="39"/>
      <c r="AC131" s="39"/>
      <c r="AD131" s="39"/>
      <c r="AE131" s="39"/>
      <c r="AR131" s="232" t="s">
        <v>262</v>
      </c>
      <c r="AT131" s="232" t="s">
        <v>247</v>
      </c>
      <c r="AU131" s="232" t="s">
        <v>84</v>
      </c>
      <c r="AY131" s="18" t="s">
        <v>246</v>
      </c>
      <c r="BE131" s="233">
        <f>IF(N131="základní",J131,0)</f>
        <v>0</v>
      </c>
      <c r="BF131" s="233">
        <f>IF(N131="snížená",J131,0)</f>
        <v>0</v>
      </c>
      <c r="BG131" s="233">
        <f>IF(N131="zákl. přenesená",J131,0)</f>
        <v>0</v>
      </c>
      <c r="BH131" s="233">
        <f>IF(N131="sníž. přenesená",J131,0)</f>
        <v>0</v>
      </c>
      <c r="BI131" s="233">
        <f>IF(N131="nulová",J131,0)</f>
        <v>0</v>
      </c>
      <c r="BJ131" s="18" t="s">
        <v>84</v>
      </c>
      <c r="BK131" s="233">
        <f>ROUND(I131*H131,2)</f>
        <v>0</v>
      </c>
      <c r="BL131" s="18" t="s">
        <v>262</v>
      </c>
      <c r="BM131" s="232" t="s">
        <v>270</v>
      </c>
    </row>
    <row r="132" s="2" customFormat="1">
      <c r="A132" s="39"/>
      <c r="B132" s="40"/>
      <c r="C132" s="41"/>
      <c r="D132" s="234" t="s">
        <v>254</v>
      </c>
      <c r="E132" s="41"/>
      <c r="F132" s="235" t="s">
        <v>271</v>
      </c>
      <c r="G132" s="41"/>
      <c r="H132" s="41"/>
      <c r="I132" s="236"/>
      <c r="J132" s="41"/>
      <c r="K132" s="41"/>
      <c r="L132" s="45"/>
      <c r="M132" s="237"/>
      <c r="N132" s="238"/>
      <c r="O132" s="92"/>
      <c r="P132" s="92"/>
      <c r="Q132" s="92"/>
      <c r="R132" s="92"/>
      <c r="S132" s="92"/>
      <c r="T132" s="93"/>
      <c r="U132" s="39"/>
      <c r="V132" s="39"/>
      <c r="W132" s="39"/>
      <c r="X132" s="39"/>
      <c r="Y132" s="39"/>
      <c r="Z132" s="39"/>
      <c r="AA132" s="39"/>
      <c r="AB132" s="39"/>
      <c r="AC132" s="39"/>
      <c r="AD132" s="39"/>
      <c r="AE132" s="39"/>
      <c r="AT132" s="18" t="s">
        <v>254</v>
      </c>
      <c r="AU132" s="18" t="s">
        <v>84</v>
      </c>
    </row>
    <row r="133" s="2" customFormat="1">
      <c r="A133" s="39"/>
      <c r="B133" s="40"/>
      <c r="C133" s="41"/>
      <c r="D133" s="234" t="s">
        <v>256</v>
      </c>
      <c r="E133" s="41"/>
      <c r="F133" s="239" t="s">
        <v>272</v>
      </c>
      <c r="G133" s="41"/>
      <c r="H133" s="41"/>
      <c r="I133" s="236"/>
      <c r="J133" s="41"/>
      <c r="K133" s="41"/>
      <c r="L133" s="45"/>
      <c r="M133" s="237"/>
      <c r="N133" s="238"/>
      <c r="O133" s="92"/>
      <c r="P133" s="92"/>
      <c r="Q133" s="92"/>
      <c r="R133" s="92"/>
      <c r="S133" s="92"/>
      <c r="T133" s="93"/>
      <c r="U133" s="39"/>
      <c r="V133" s="39"/>
      <c r="W133" s="39"/>
      <c r="X133" s="39"/>
      <c r="Y133" s="39"/>
      <c r="Z133" s="39"/>
      <c r="AA133" s="39"/>
      <c r="AB133" s="39"/>
      <c r="AC133" s="39"/>
      <c r="AD133" s="39"/>
      <c r="AE133" s="39"/>
      <c r="AT133" s="18" t="s">
        <v>256</v>
      </c>
      <c r="AU133" s="18" t="s">
        <v>84</v>
      </c>
    </row>
    <row r="134" s="12" customFormat="1">
      <c r="A134" s="12"/>
      <c r="B134" s="240"/>
      <c r="C134" s="241"/>
      <c r="D134" s="234" t="s">
        <v>258</v>
      </c>
      <c r="E134" s="242" t="s">
        <v>1</v>
      </c>
      <c r="F134" s="243" t="s">
        <v>273</v>
      </c>
      <c r="G134" s="241"/>
      <c r="H134" s="244">
        <v>140</v>
      </c>
      <c r="I134" s="245"/>
      <c r="J134" s="241"/>
      <c r="K134" s="241"/>
      <c r="L134" s="246"/>
      <c r="M134" s="247"/>
      <c r="N134" s="248"/>
      <c r="O134" s="248"/>
      <c r="P134" s="248"/>
      <c r="Q134" s="248"/>
      <c r="R134" s="248"/>
      <c r="S134" s="248"/>
      <c r="T134" s="249"/>
      <c r="U134" s="12"/>
      <c r="V134" s="12"/>
      <c r="W134" s="12"/>
      <c r="X134" s="12"/>
      <c r="Y134" s="12"/>
      <c r="Z134" s="12"/>
      <c r="AA134" s="12"/>
      <c r="AB134" s="12"/>
      <c r="AC134" s="12"/>
      <c r="AD134" s="12"/>
      <c r="AE134" s="12"/>
      <c r="AT134" s="250" t="s">
        <v>258</v>
      </c>
      <c r="AU134" s="250" t="s">
        <v>84</v>
      </c>
      <c r="AV134" s="12" t="s">
        <v>86</v>
      </c>
      <c r="AW134" s="12" t="s">
        <v>33</v>
      </c>
      <c r="AX134" s="12" t="s">
        <v>84</v>
      </c>
      <c r="AY134" s="250" t="s">
        <v>246</v>
      </c>
    </row>
    <row r="135" s="2" customFormat="1" ht="21.75" customHeight="1">
      <c r="A135" s="39"/>
      <c r="B135" s="40"/>
      <c r="C135" s="221" t="s">
        <v>262</v>
      </c>
      <c r="D135" s="221" t="s">
        <v>247</v>
      </c>
      <c r="E135" s="222" t="s">
        <v>274</v>
      </c>
      <c r="F135" s="223" t="s">
        <v>275</v>
      </c>
      <c r="G135" s="224" t="s">
        <v>276</v>
      </c>
      <c r="H135" s="225">
        <v>340</v>
      </c>
      <c r="I135" s="226"/>
      <c r="J135" s="227">
        <f>ROUND(I135*H135,2)</f>
        <v>0</v>
      </c>
      <c r="K135" s="223" t="s">
        <v>277</v>
      </c>
      <c r="L135" s="45"/>
      <c r="M135" s="228" t="s">
        <v>1</v>
      </c>
      <c r="N135" s="229" t="s">
        <v>42</v>
      </c>
      <c r="O135" s="92"/>
      <c r="P135" s="230">
        <f>O135*H135</f>
        <v>0</v>
      </c>
      <c r="Q135" s="230">
        <v>0</v>
      </c>
      <c r="R135" s="230">
        <f>Q135*H135</f>
        <v>0</v>
      </c>
      <c r="S135" s="230">
        <v>0</v>
      </c>
      <c r="T135" s="231">
        <f>S135*H135</f>
        <v>0</v>
      </c>
      <c r="U135" s="39"/>
      <c r="V135" s="39"/>
      <c r="W135" s="39"/>
      <c r="X135" s="39"/>
      <c r="Y135" s="39"/>
      <c r="Z135" s="39"/>
      <c r="AA135" s="39"/>
      <c r="AB135" s="39"/>
      <c r="AC135" s="39"/>
      <c r="AD135" s="39"/>
      <c r="AE135" s="39"/>
      <c r="AR135" s="232" t="s">
        <v>262</v>
      </c>
      <c r="AT135" s="232" t="s">
        <v>247</v>
      </c>
      <c r="AU135" s="232" t="s">
        <v>84</v>
      </c>
      <c r="AY135" s="18" t="s">
        <v>246</v>
      </c>
      <c r="BE135" s="233">
        <f>IF(N135="základní",J135,0)</f>
        <v>0</v>
      </c>
      <c r="BF135" s="233">
        <f>IF(N135="snížená",J135,0)</f>
        <v>0</v>
      </c>
      <c r="BG135" s="233">
        <f>IF(N135="zákl. přenesená",J135,0)</f>
        <v>0</v>
      </c>
      <c r="BH135" s="233">
        <f>IF(N135="sníž. přenesená",J135,0)</f>
        <v>0</v>
      </c>
      <c r="BI135" s="233">
        <f>IF(N135="nulová",J135,0)</f>
        <v>0</v>
      </c>
      <c r="BJ135" s="18" t="s">
        <v>84</v>
      </c>
      <c r="BK135" s="233">
        <f>ROUND(I135*H135,2)</f>
        <v>0</v>
      </c>
      <c r="BL135" s="18" t="s">
        <v>262</v>
      </c>
      <c r="BM135" s="232" t="s">
        <v>278</v>
      </c>
    </row>
    <row r="136" s="2" customFormat="1">
      <c r="A136" s="39"/>
      <c r="B136" s="40"/>
      <c r="C136" s="41"/>
      <c r="D136" s="234" t="s">
        <v>254</v>
      </c>
      <c r="E136" s="41"/>
      <c r="F136" s="235" t="s">
        <v>279</v>
      </c>
      <c r="G136" s="41"/>
      <c r="H136" s="41"/>
      <c r="I136" s="236"/>
      <c r="J136" s="41"/>
      <c r="K136" s="41"/>
      <c r="L136" s="45"/>
      <c r="M136" s="237"/>
      <c r="N136" s="238"/>
      <c r="O136" s="92"/>
      <c r="P136" s="92"/>
      <c r="Q136" s="92"/>
      <c r="R136" s="92"/>
      <c r="S136" s="92"/>
      <c r="T136" s="93"/>
      <c r="U136" s="39"/>
      <c r="V136" s="39"/>
      <c r="W136" s="39"/>
      <c r="X136" s="39"/>
      <c r="Y136" s="39"/>
      <c r="Z136" s="39"/>
      <c r="AA136" s="39"/>
      <c r="AB136" s="39"/>
      <c r="AC136" s="39"/>
      <c r="AD136" s="39"/>
      <c r="AE136" s="39"/>
      <c r="AT136" s="18" t="s">
        <v>254</v>
      </c>
      <c r="AU136" s="18" t="s">
        <v>84</v>
      </c>
    </row>
    <row r="137" s="2" customFormat="1">
      <c r="A137" s="39"/>
      <c r="B137" s="40"/>
      <c r="C137" s="41"/>
      <c r="D137" s="234" t="s">
        <v>256</v>
      </c>
      <c r="E137" s="41"/>
      <c r="F137" s="239" t="s">
        <v>280</v>
      </c>
      <c r="G137" s="41"/>
      <c r="H137" s="41"/>
      <c r="I137" s="236"/>
      <c r="J137" s="41"/>
      <c r="K137" s="41"/>
      <c r="L137" s="45"/>
      <c r="M137" s="237"/>
      <c r="N137" s="238"/>
      <c r="O137" s="92"/>
      <c r="P137" s="92"/>
      <c r="Q137" s="92"/>
      <c r="R137" s="92"/>
      <c r="S137" s="92"/>
      <c r="T137" s="93"/>
      <c r="U137" s="39"/>
      <c r="V137" s="39"/>
      <c r="W137" s="39"/>
      <c r="X137" s="39"/>
      <c r="Y137" s="39"/>
      <c r="Z137" s="39"/>
      <c r="AA137" s="39"/>
      <c r="AB137" s="39"/>
      <c r="AC137" s="39"/>
      <c r="AD137" s="39"/>
      <c r="AE137" s="39"/>
      <c r="AT137" s="18" t="s">
        <v>256</v>
      </c>
      <c r="AU137" s="18" t="s">
        <v>84</v>
      </c>
    </row>
    <row r="138" s="12" customFormat="1">
      <c r="A138" s="12"/>
      <c r="B138" s="240"/>
      <c r="C138" s="241"/>
      <c r="D138" s="234" t="s">
        <v>258</v>
      </c>
      <c r="E138" s="242" t="s">
        <v>1</v>
      </c>
      <c r="F138" s="243" t="s">
        <v>281</v>
      </c>
      <c r="G138" s="241"/>
      <c r="H138" s="244">
        <v>340</v>
      </c>
      <c r="I138" s="245"/>
      <c r="J138" s="241"/>
      <c r="K138" s="241"/>
      <c r="L138" s="246"/>
      <c r="M138" s="247"/>
      <c r="N138" s="248"/>
      <c r="O138" s="248"/>
      <c r="P138" s="248"/>
      <c r="Q138" s="248"/>
      <c r="R138" s="248"/>
      <c r="S138" s="248"/>
      <c r="T138" s="249"/>
      <c r="U138" s="12"/>
      <c r="V138" s="12"/>
      <c r="W138" s="12"/>
      <c r="X138" s="12"/>
      <c r="Y138" s="12"/>
      <c r="Z138" s="12"/>
      <c r="AA138" s="12"/>
      <c r="AB138" s="12"/>
      <c r="AC138" s="12"/>
      <c r="AD138" s="12"/>
      <c r="AE138" s="12"/>
      <c r="AT138" s="250" t="s">
        <v>258</v>
      </c>
      <c r="AU138" s="250" t="s">
        <v>84</v>
      </c>
      <c r="AV138" s="12" t="s">
        <v>86</v>
      </c>
      <c r="AW138" s="12" t="s">
        <v>33</v>
      </c>
      <c r="AX138" s="12" t="s">
        <v>84</v>
      </c>
      <c r="AY138" s="250" t="s">
        <v>246</v>
      </c>
    </row>
    <row r="139" s="2" customFormat="1">
      <c r="A139" s="39"/>
      <c r="B139" s="40"/>
      <c r="C139" s="221" t="s">
        <v>282</v>
      </c>
      <c r="D139" s="221" t="s">
        <v>247</v>
      </c>
      <c r="E139" s="222" t="s">
        <v>283</v>
      </c>
      <c r="F139" s="223" t="s">
        <v>284</v>
      </c>
      <c r="G139" s="224" t="s">
        <v>285</v>
      </c>
      <c r="H139" s="225">
        <v>1.7230000000000001</v>
      </c>
      <c r="I139" s="226"/>
      <c r="J139" s="227">
        <f>ROUND(I139*H139,2)</f>
        <v>0</v>
      </c>
      <c r="K139" s="223" t="s">
        <v>251</v>
      </c>
      <c r="L139" s="45"/>
      <c r="M139" s="228" t="s">
        <v>1</v>
      </c>
      <c r="N139" s="229" t="s">
        <v>42</v>
      </c>
      <c r="O139" s="92"/>
      <c r="P139" s="230">
        <f>O139*H139</f>
        <v>0</v>
      </c>
      <c r="Q139" s="230">
        <v>0</v>
      </c>
      <c r="R139" s="230">
        <f>Q139*H139</f>
        <v>0</v>
      </c>
      <c r="S139" s="230">
        <v>0</v>
      </c>
      <c r="T139" s="231">
        <f>S139*H139</f>
        <v>0</v>
      </c>
      <c r="U139" s="39"/>
      <c r="V139" s="39"/>
      <c r="W139" s="39"/>
      <c r="X139" s="39"/>
      <c r="Y139" s="39"/>
      <c r="Z139" s="39"/>
      <c r="AA139" s="39"/>
      <c r="AB139" s="39"/>
      <c r="AC139" s="39"/>
      <c r="AD139" s="39"/>
      <c r="AE139" s="39"/>
      <c r="AR139" s="232" t="s">
        <v>262</v>
      </c>
      <c r="AT139" s="232" t="s">
        <v>247</v>
      </c>
      <c r="AU139" s="232" t="s">
        <v>84</v>
      </c>
      <c r="AY139" s="18" t="s">
        <v>246</v>
      </c>
      <c r="BE139" s="233">
        <f>IF(N139="základní",J139,0)</f>
        <v>0</v>
      </c>
      <c r="BF139" s="233">
        <f>IF(N139="snížená",J139,0)</f>
        <v>0</v>
      </c>
      <c r="BG139" s="233">
        <f>IF(N139="zákl. přenesená",J139,0)</f>
        <v>0</v>
      </c>
      <c r="BH139" s="233">
        <f>IF(N139="sníž. přenesená",J139,0)</f>
        <v>0</v>
      </c>
      <c r="BI139" s="233">
        <f>IF(N139="nulová",J139,0)</f>
        <v>0</v>
      </c>
      <c r="BJ139" s="18" t="s">
        <v>84</v>
      </c>
      <c r="BK139" s="233">
        <f>ROUND(I139*H139,2)</f>
        <v>0</v>
      </c>
      <c r="BL139" s="18" t="s">
        <v>262</v>
      </c>
      <c r="BM139" s="232" t="s">
        <v>286</v>
      </c>
    </row>
    <row r="140" s="2" customFormat="1">
      <c r="A140" s="39"/>
      <c r="B140" s="40"/>
      <c r="C140" s="41"/>
      <c r="D140" s="234" t="s">
        <v>254</v>
      </c>
      <c r="E140" s="41"/>
      <c r="F140" s="235" t="s">
        <v>287</v>
      </c>
      <c r="G140" s="41"/>
      <c r="H140" s="41"/>
      <c r="I140" s="236"/>
      <c r="J140" s="41"/>
      <c r="K140" s="41"/>
      <c r="L140" s="45"/>
      <c r="M140" s="237"/>
      <c r="N140" s="238"/>
      <c r="O140" s="92"/>
      <c r="P140" s="92"/>
      <c r="Q140" s="92"/>
      <c r="R140" s="92"/>
      <c r="S140" s="92"/>
      <c r="T140" s="93"/>
      <c r="U140" s="39"/>
      <c r="V140" s="39"/>
      <c r="W140" s="39"/>
      <c r="X140" s="39"/>
      <c r="Y140" s="39"/>
      <c r="Z140" s="39"/>
      <c r="AA140" s="39"/>
      <c r="AB140" s="39"/>
      <c r="AC140" s="39"/>
      <c r="AD140" s="39"/>
      <c r="AE140" s="39"/>
      <c r="AT140" s="18" t="s">
        <v>254</v>
      </c>
      <c r="AU140" s="18" t="s">
        <v>84</v>
      </c>
    </row>
    <row r="141" s="2" customFormat="1">
      <c r="A141" s="39"/>
      <c r="B141" s="40"/>
      <c r="C141" s="41"/>
      <c r="D141" s="234" t="s">
        <v>256</v>
      </c>
      <c r="E141" s="41"/>
      <c r="F141" s="239" t="s">
        <v>288</v>
      </c>
      <c r="G141" s="41"/>
      <c r="H141" s="41"/>
      <c r="I141" s="236"/>
      <c r="J141" s="41"/>
      <c r="K141" s="41"/>
      <c r="L141" s="45"/>
      <c r="M141" s="237"/>
      <c r="N141" s="238"/>
      <c r="O141" s="92"/>
      <c r="P141" s="92"/>
      <c r="Q141" s="92"/>
      <c r="R141" s="92"/>
      <c r="S141" s="92"/>
      <c r="T141" s="93"/>
      <c r="U141" s="39"/>
      <c r="V141" s="39"/>
      <c r="W141" s="39"/>
      <c r="X141" s="39"/>
      <c r="Y141" s="39"/>
      <c r="Z141" s="39"/>
      <c r="AA141" s="39"/>
      <c r="AB141" s="39"/>
      <c r="AC141" s="39"/>
      <c r="AD141" s="39"/>
      <c r="AE141" s="39"/>
      <c r="AT141" s="18" t="s">
        <v>256</v>
      </c>
      <c r="AU141" s="18" t="s">
        <v>84</v>
      </c>
    </row>
    <row r="142" s="12" customFormat="1">
      <c r="A142" s="12"/>
      <c r="B142" s="240"/>
      <c r="C142" s="241"/>
      <c r="D142" s="234" t="s">
        <v>258</v>
      </c>
      <c r="E142" s="242" t="s">
        <v>1</v>
      </c>
      <c r="F142" s="243" t="s">
        <v>289</v>
      </c>
      <c r="G142" s="241"/>
      <c r="H142" s="244">
        <v>1.7230000000000001</v>
      </c>
      <c r="I142" s="245"/>
      <c r="J142" s="241"/>
      <c r="K142" s="241"/>
      <c r="L142" s="246"/>
      <c r="M142" s="247"/>
      <c r="N142" s="248"/>
      <c r="O142" s="248"/>
      <c r="P142" s="248"/>
      <c r="Q142" s="248"/>
      <c r="R142" s="248"/>
      <c r="S142" s="248"/>
      <c r="T142" s="249"/>
      <c r="U142" s="12"/>
      <c r="V142" s="12"/>
      <c r="W142" s="12"/>
      <c r="X142" s="12"/>
      <c r="Y142" s="12"/>
      <c r="Z142" s="12"/>
      <c r="AA142" s="12"/>
      <c r="AB142" s="12"/>
      <c r="AC142" s="12"/>
      <c r="AD142" s="12"/>
      <c r="AE142" s="12"/>
      <c r="AT142" s="250" t="s">
        <v>258</v>
      </c>
      <c r="AU142" s="250" t="s">
        <v>84</v>
      </c>
      <c r="AV142" s="12" t="s">
        <v>86</v>
      </c>
      <c r="AW142" s="12" t="s">
        <v>33</v>
      </c>
      <c r="AX142" s="12" t="s">
        <v>84</v>
      </c>
      <c r="AY142" s="250" t="s">
        <v>246</v>
      </c>
    </row>
    <row r="143" s="2" customFormat="1" ht="16.5" customHeight="1">
      <c r="A143" s="39"/>
      <c r="B143" s="40"/>
      <c r="C143" s="221" t="s">
        <v>290</v>
      </c>
      <c r="D143" s="221" t="s">
        <v>247</v>
      </c>
      <c r="E143" s="222" t="s">
        <v>291</v>
      </c>
      <c r="F143" s="223" t="s">
        <v>292</v>
      </c>
      <c r="G143" s="224" t="s">
        <v>276</v>
      </c>
      <c r="H143" s="225">
        <v>2666</v>
      </c>
      <c r="I143" s="226"/>
      <c r="J143" s="227">
        <f>ROUND(I143*H143,2)</f>
        <v>0</v>
      </c>
      <c r="K143" s="223" t="s">
        <v>251</v>
      </c>
      <c r="L143" s="45"/>
      <c r="M143" s="228" t="s">
        <v>1</v>
      </c>
      <c r="N143" s="229" t="s">
        <v>42</v>
      </c>
      <c r="O143" s="92"/>
      <c r="P143" s="230">
        <f>O143*H143</f>
        <v>0</v>
      </c>
      <c r="Q143" s="230">
        <v>0</v>
      </c>
      <c r="R143" s="230">
        <f>Q143*H143</f>
        <v>0</v>
      </c>
      <c r="S143" s="230">
        <v>0</v>
      </c>
      <c r="T143" s="231">
        <f>S143*H143</f>
        <v>0</v>
      </c>
      <c r="U143" s="39"/>
      <c r="V143" s="39"/>
      <c r="W143" s="39"/>
      <c r="X143" s="39"/>
      <c r="Y143" s="39"/>
      <c r="Z143" s="39"/>
      <c r="AA143" s="39"/>
      <c r="AB143" s="39"/>
      <c r="AC143" s="39"/>
      <c r="AD143" s="39"/>
      <c r="AE143" s="39"/>
      <c r="AR143" s="232" t="s">
        <v>262</v>
      </c>
      <c r="AT143" s="232" t="s">
        <v>247</v>
      </c>
      <c r="AU143" s="232" t="s">
        <v>84</v>
      </c>
      <c r="AY143" s="18" t="s">
        <v>246</v>
      </c>
      <c r="BE143" s="233">
        <f>IF(N143="základní",J143,0)</f>
        <v>0</v>
      </c>
      <c r="BF143" s="233">
        <f>IF(N143="snížená",J143,0)</f>
        <v>0</v>
      </c>
      <c r="BG143" s="233">
        <f>IF(N143="zákl. přenesená",J143,0)</f>
        <v>0</v>
      </c>
      <c r="BH143" s="233">
        <f>IF(N143="sníž. přenesená",J143,0)</f>
        <v>0</v>
      </c>
      <c r="BI143" s="233">
        <f>IF(N143="nulová",J143,0)</f>
        <v>0</v>
      </c>
      <c r="BJ143" s="18" t="s">
        <v>84</v>
      </c>
      <c r="BK143" s="233">
        <f>ROUND(I143*H143,2)</f>
        <v>0</v>
      </c>
      <c r="BL143" s="18" t="s">
        <v>262</v>
      </c>
      <c r="BM143" s="232" t="s">
        <v>293</v>
      </c>
    </row>
    <row r="144" s="2" customFormat="1">
      <c r="A144" s="39"/>
      <c r="B144" s="40"/>
      <c r="C144" s="41"/>
      <c r="D144" s="234" t="s">
        <v>254</v>
      </c>
      <c r="E144" s="41"/>
      <c r="F144" s="235" t="s">
        <v>294</v>
      </c>
      <c r="G144" s="41"/>
      <c r="H144" s="41"/>
      <c r="I144" s="236"/>
      <c r="J144" s="41"/>
      <c r="K144" s="41"/>
      <c r="L144" s="45"/>
      <c r="M144" s="237"/>
      <c r="N144" s="238"/>
      <c r="O144" s="92"/>
      <c r="P144" s="92"/>
      <c r="Q144" s="92"/>
      <c r="R144" s="92"/>
      <c r="S144" s="92"/>
      <c r="T144" s="93"/>
      <c r="U144" s="39"/>
      <c r="V144" s="39"/>
      <c r="W144" s="39"/>
      <c r="X144" s="39"/>
      <c r="Y144" s="39"/>
      <c r="Z144" s="39"/>
      <c r="AA144" s="39"/>
      <c r="AB144" s="39"/>
      <c r="AC144" s="39"/>
      <c r="AD144" s="39"/>
      <c r="AE144" s="39"/>
      <c r="AT144" s="18" t="s">
        <v>254</v>
      </c>
      <c r="AU144" s="18" t="s">
        <v>84</v>
      </c>
    </row>
    <row r="145" s="2" customFormat="1">
      <c r="A145" s="39"/>
      <c r="B145" s="40"/>
      <c r="C145" s="41"/>
      <c r="D145" s="234" t="s">
        <v>256</v>
      </c>
      <c r="E145" s="41"/>
      <c r="F145" s="239" t="s">
        <v>295</v>
      </c>
      <c r="G145" s="41"/>
      <c r="H145" s="41"/>
      <c r="I145" s="236"/>
      <c r="J145" s="41"/>
      <c r="K145" s="41"/>
      <c r="L145" s="45"/>
      <c r="M145" s="237"/>
      <c r="N145" s="238"/>
      <c r="O145" s="92"/>
      <c r="P145" s="92"/>
      <c r="Q145" s="92"/>
      <c r="R145" s="92"/>
      <c r="S145" s="92"/>
      <c r="T145" s="93"/>
      <c r="U145" s="39"/>
      <c r="V145" s="39"/>
      <c r="W145" s="39"/>
      <c r="X145" s="39"/>
      <c r="Y145" s="39"/>
      <c r="Z145" s="39"/>
      <c r="AA145" s="39"/>
      <c r="AB145" s="39"/>
      <c r="AC145" s="39"/>
      <c r="AD145" s="39"/>
      <c r="AE145" s="39"/>
      <c r="AT145" s="18" t="s">
        <v>256</v>
      </c>
      <c r="AU145" s="18" t="s">
        <v>84</v>
      </c>
    </row>
    <row r="146" s="2" customFormat="1" ht="16.5" customHeight="1">
      <c r="A146" s="39"/>
      <c r="B146" s="40"/>
      <c r="C146" s="221" t="s">
        <v>296</v>
      </c>
      <c r="D146" s="221" t="s">
        <v>247</v>
      </c>
      <c r="E146" s="222" t="s">
        <v>297</v>
      </c>
      <c r="F146" s="223" t="s">
        <v>298</v>
      </c>
      <c r="G146" s="224" t="s">
        <v>250</v>
      </c>
      <c r="H146" s="225">
        <v>266.60000000000002</v>
      </c>
      <c r="I146" s="226"/>
      <c r="J146" s="227">
        <f>ROUND(I146*H146,2)</f>
        <v>0</v>
      </c>
      <c r="K146" s="223" t="s">
        <v>251</v>
      </c>
      <c r="L146" s="45"/>
      <c r="M146" s="228" t="s">
        <v>1</v>
      </c>
      <c r="N146" s="229" t="s">
        <v>42</v>
      </c>
      <c r="O146" s="92"/>
      <c r="P146" s="230">
        <f>O146*H146</f>
        <v>0</v>
      </c>
      <c r="Q146" s="230">
        <v>0</v>
      </c>
      <c r="R146" s="230">
        <f>Q146*H146</f>
        <v>0</v>
      </c>
      <c r="S146" s="230">
        <v>0</v>
      </c>
      <c r="T146" s="231">
        <f>S146*H146</f>
        <v>0</v>
      </c>
      <c r="U146" s="39"/>
      <c r="V146" s="39"/>
      <c r="W146" s="39"/>
      <c r="X146" s="39"/>
      <c r="Y146" s="39"/>
      <c r="Z146" s="39"/>
      <c r="AA146" s="39"/>
      <c r="AB146" s="39"/>
      <c r="AC146" s="39"/>
      <c r="AD146" s="39"/>
      <c r="AE146" s="39"/>
      <c r="AR146" s="232" t="s">
        <v>262</v>
      </c>
      <c r="AT146" s="232" t="s">
        <v>247</v>
      </c>
      <c r="AU146" s="232" t="s">
        <v>84</v>
      </c>
      <c r="AY146" s="18" t="s">
        <v>246</v>
      </c>
      <c r="BE146" s="233">
        <f>IF(N146="základní",J146,0)</f>
        <v>0</v>
      </c>
      <c r="BF146" s="233">
        <f>IF(N146="snížená",J146,0)</f>
        <v>0</v>
      </c>
      <c r="BG146" s="233">
        <f>IF(N146="zákl. přenesená",J146,0)</f>
        <v>0</v>
      </c>
      <c r="BH146" s="233">
        <f>IF(N146="sníž. přenesená",J146,0)</f>
        <v>0</v>
      </c>
      <c r="BI146" s="233">
        <f>IF(N146="nulová",J146,0)</f>
        <v>0</v>
      </c>
      <c r="BJ146" s="18" t="s">
        <v>84</v>
      </c>
      <c r="BK146" s="233">
        <f>ROUND(I146*H146,2)</f>
        <v>0</v>
      </c>
      <c r="BL146" s="18" t="s">
        <v>262</v>
      </c>
      <c r="BM146" s="232" t="s">
        <v>299</v>
      </c>
    </row>
    <row r="147" s="2" customFormat="1">
      <c r="A147" s="39"/>
      <c r="B147" s="40"/>
      <c r="C147" s="41"/>
      <c r="D147" s="234" t="s">
        <v>254</v>
      </c>
      <c r="E147" s="41"/>
      <c r="F147" s="235" t="s">
        <v>300</v>
      </c>
      <c r="G147" s="41"/>
      <c r="H147" s="41"/>
      <c r="I147" s="236"/>
      <c r="J147" s="41"/>
      <c r="K147" s="41"/>
      <c r="L147" s="45"/>
      <c r="M147" s="237"/>
      <c r="N147" s="238"/>
      <c r="O147" s="92"/>
      <c r="P147" s="92"/>
      <c r="Q147" s="92"/>
      <c r="R147" s="92"/>
      <c r="S147" s="92"/>
      <c r="T147" s="93"/>
      <c r="U147" s="39"/>
      <c r="V147" s="39"/>
      <c r="W147" s="39"/>
      <c r="X147" s="39"/>
      <c r="Y147" s="39"/>
      <c r="Z147" s="39"/>
      <c r="AA147" s="39"/>
      <c r="AB147" s="39"/>
      <c r="AC147" s="39"/>
      <c r="AD147" s="39"/>
      <c r="AE147" s="39"/>
      <c r="AT147" s="18" t="s">
        <v>254</v>
      </c>
      <c r="AU147" s="18" t="s">
        <v>84</v>
      </c>
    </row>
    <row r="148" s="12" customFormat="1">
      <c r="A148" s="12"/>
      <c r="B148" s="240"/>
      <c r="C148" s="241"/>
      <c r="D148" s="234" t="s">
        <v>258</v>
      </c>
      <c r="E148" s="242" t="s">
        <v>1</v>
      </c>
      <c r="F148" s="243" t="s">
        <v>301</v>
      </c>
      <c r="G148" s="241"/>
      <c r="H148" s="244">
        <v>266.60000000000002</v>
      </c>
      <c r="I148" s="245"/>
      <c r="J148" s="241"/>
      <c r="K148" s="241"/>
      <c r="L148" s="246"/>
      <c r="M148" s="247"/>
      <c r="N148" s="248"/>
      <c r="O148" s="248"/>
      <c r="P148" s="248"/>
      <c r="Q148" s="248"/>
      <c r="R148" s="248"/>
      <c r="S148" s="248"/>
      <c r="T148" s="249"/>
      <c r="U148" s="12"/>
      <c r="V148" s="12"/>
      <c r="W148" s="12"/>
      <c r="X148" s="12"/>
      <c r="Y148" s="12"/>
      <c r="Z148" s="12"/>
      <c r="AA148" s="12"/>
      <c r="AB148" s="12"/>
      <c r="AC148" s="12"/>
      <c r="AD148" s="12"/>
      <c r="AE148" s="12"/>
      <c r="AT148" s="250" t="s">
        <v>258</v>
      </c>
      <c r="AU148" s="250" t="s">
        <v>84</v>
      </c>
      <c r="AV148" s="12" t="s">
        <v>86</v>
      </c>
      <c r="AW148" s="12" t="s">
        <v>33</v>
      </c>
      <c r="AX148" s="12" t="s">
        <v>84</v>
      </c>
      <c r="AY148" s="250" t="s">
        <v>246</v>
      </c>
    </row>
    <row r="149" s="2" customFormat="1">
      <c r="A149" s="39"/>
      <c r="B149" s="40"/>
      <c r="C149" s="221" t="s">
        <v>302</v>
      </c>
      <c r="D149" s="221" t="s">
        <v>247</v>
      </c>
      <c r="E149" s="222" t="s">
        <v>303</v>
      </c>
      <c r="F149" s="223" t="s">
        <v>304</v>
      </c>
      <c r="G149" s="224" t="s">
        <v>285</v>
      </c>
      <c r="H149" s="225">
        <v>1.7230000000000001</v>
      </c>
      <c r="I149" s="226"/>
      <c r="J149" s="227">
        <f>ROUND(I149*H149,2)</f>
        <v>0</v>
      </c>
      <c r="K149" s="223" t="s">
        <v>251</v>
      </c>
      <c r="L149" s="45"/>
      <c r="M149" s="228" t="s">
        <v>1</v>
      </c>
      <c r="N149" s="229" t="s">
        <v>42</v>
      </c>
      <c r="O149" s="92"/>
      <c r="P149" s="230">
        <f>O149*H149</f>
        <v>0</v>
      </c>
      <c r="Q149" s="230">
        <v>0</v>
      </c>
      <c r="R149" s="230">
        <f>Q149*H149</f>
        <v>0</v>
      </c>
      <c r="S149" s="230">
        <v>0</v>
      </c>
      <c r="T149" s="231">
        <f>S149*H149</f>
        <v>0</v>
      </c>
      <c r="U149" s="39"/>
      <c r="V149" s="39"/>
      <c r="W149" s="39"/>
      <c r="X149" s="39"/>
      <c r="Y149" s="39"/>
      <c r="Z149" s="39"/>
      <c r="AA149" s="39"/>
      <c r="AB149" s="39"/>
      <c r="AC149" s="39"/>
      <c r="AD149" s="39"/>
      <c r="AE149" s="39"/>
      <c r="AR149" s="232" t="s">
        <v>262</v>
      </c>
      <c r="AT149" s="232" t="s">
        <v>247</v>
      </c>
      <c r="AU149" s="232" t="s">
        <v>84</v>
      </c>
      <c r="AY149" s="18" t="s">
        <v>246</v>
      </c>
      <c r="BE149" s="233">
        <f>IF(N149="základní",J149,0)</f>
        <v>0</v>
      </c>
      <c r="BF149" s="233">
        <f>IF(N149="snížená",J149,0)</f>
        <v>0</v>
      </c>
      <c r="BG149" s="233">
        <f>IF(N149="zákl. přenesená",J149,0)</f>
        <v>0</v>
      </c>
      <c r="BH149" s="233">
        <f>IF(N149="sníž. přenesená",J149,0)</f>
        <v>0</v>
      </c>
      <c r="BI149" s="233">
        <f>IF(N149="nulová",J149,0)</f>
        <v>0</v>
      </c>
      <c r="BJ149" s="18" t="s">
        <v>84</v>
      </c>
      <c r="BK149" s="233">
        <f>ROUND(I149*H149,2)</f>
        <v>0</v>
      </c>
      <c r="BL149" s="18" t="s">
        <v>262</v>
      </c>
      <c r="BM149" s="232" t="s">
        <v>305</v>
      </c>
    </row>
    <row r="150" s="2" customFormat="1">
      <c r="A150" s="39"/>
      <c r="B150" s="40"/>
      <c r="C150" s="41"/>
      <c r="D150" s="234" t="s">
        <v>254</v>
      </c>
      <c r="E150" s="41"/>
      <c r="F150" s="235" t="s">
        <v>306</v>
      </c>
      <c r="G150" s="41"/>
      <c r="H150" s="41"/>
      <c r="I150" s="236"/>
      <c r="J150" s="41"/>
      <c r="K150" s="41"/>
      <c r="L150" s="45"/>
      <c r="M150" s="237"/>
      <c r="N150" s="238"/>
      <c r="O150" s="92"/>
      <c r="P150" s="92"/>
      <c r="Q150" s="92"/>
      <c r="R150" s="92"/>
      <c r="S150" s="92"/>
      <c r="T150" s="93"/>
      <c r="U150" s="39"/>
      <c r="V150" s="39"/>
      <c r="W150" s="39"/>
      <c r="X150" s="39"/>
      <c r="Y150" s="39"/>
      <c r="Z150" s="39"/>
      <c r="AA150" s="39"/>
      <c r="AB150" s="39"/>
      <c r="AC150" s="39"/>
      <c r="AD150" s="39"/>
      <c r="AE150" s="39"/>
      <c r="AT150" s="18" t="s">
        <v>254</v>
      </c>
      <c r="AU150" s="18" t="s">
        <v>84</v>
      </c>
    </row>
    <row r="151" s="2" customFormat="1">
      <c r="A151" s="39"/>
      <c r="B151" s="40"/>
      <c r="C151" s="41"/>
      <c r="D151" s="234" t="s">
        <v>256</v>
      </c>
      <c r="E151" s="41"/>
      <c r="F151" s="239" t="s">
        <v>307</v>
      </c>
      <c r="G151" s="41"/>
      <c r="H151" s="41"/>
      <c r="I151" s="236"/>
      <c r="J151" s="41"/>
      <c r="K151" s="41"/>
      <c r="L151" s="45"/>
      <c r="M151" s="237"/>
      <c r="N151" s="238"/>
      <c r="O151" s="92"/>
      <c r="P151" s="92"/>
      <c r="Q151" s="92"/>
      <c r="R151" s="92"/>
      <c r="S151" s="92"/>
      <c r="T151" s="93"/>
      <c r="U151" s="39"/>
      <c r="V151" s="39"/>
      <c r="W151" s="39"/>
      <c r="X151" s="39"/>
      <c r="Y151" s="39"/>
      <c r="Z151" s="39"/>
      <c r="AA151" s="39"/>
      <c r="AB151" s="39"/>
      <c r="AC151" s="39"/>
      <c r="AD151" s="39"/>
      <c r="AE151" s="39"/>
      <c r="AT151" s="18" t="s">
        <v>256</v>
      </c>
      <c r="AU151" s="18" t="s">
        <v>84</v>
      </c>
    </row>
    <row r="152" s="12" customFormat="1">
      <c r="A152" s="12"/>
      <c r="B152" s="240"/>
      <c r="C152" s="241"/>
      <c r="D152" s="234" t="s">
        <v>258</v>
      </c>
      <c r="E152" s="242" t="s">
        <v>1</v>
      </c>
      <c r="F152" s="243" t="s">
        <v>289</v>
      </c>
      <c r="G152" s="241"/>
      <c r="H152" s="244">
        <v>1.7230000000000001</v>
      </c>
      <c r="I152" s="245"/>
      <c r="J152" s="241"/>
      <c r="K152" s="241"/>
      <c r="L152" s="246"/>
      <c r="M152" s="247"/>
      <c r="N152" s="248"/>
      <c r="O152" s="248"/>
      <c r="P152" s="248"/>
      <c r="Q152" s="248"/>
      <c r="R152" s="248"/>
      <c r="S152" s="248"/>
      <c r="T152" s="249"/>
      <c r="U152" s="12"/>
      <c r="V152" s="12"/>
      <c r="W152" s="12"/>
      <c r="X152" s="12"/>
      <c r="Y152" s="12"/>
      <c r="Z152" s="12"/>
      <c r="AA152" s="12"/>
      <c r="AB152" s="12"/>
      <c r="AC152" s="12"/>
      <c r="AD152" s="12"/>
      <c r="AE152" s="12"/>
      <c r="AT152" s="250" t="s">
        <v>258</v>
      </c>
      <c r="AU152" s="250" t="s">
        <v>84</v>
      </c>
      <c r="AV152" s="12" t="s">
        <v>86</v>
      </c>
      <c r="AW152" s="12" t="s">
        <v>33</v>
      </c>
      <c r="AX152" s="12" t="s">
        <v>84</v>
      </c>
      <c r="AY152" s="250" t="s">
        <v>246</v>
      </c>
    </row>
    <row r="153" s="2" customFormat="1">
      <c r="A153" s="39"/>
      <c r="B153" s="40"/>
      <c r="C153" s="221" t="s">
        <v>308</v>
      </c>
      <c r="D153" s="221" t="s">
        <v>247</v>
      </c>
      <c r="E153" s="222" t="s">
        <v>309</v>
      </c>
      <c r="F153" s="223" t="s">
        <v>310</v>
      </c>
      <c r="G153" s="224" t="s">
        <v>311</v>
      </c>
      <c r="H153" s="225">
        <v>8904</v>
      </c>
      <c r="I153" s="226"/>
      <c r="J153" s="227">
        <f>ROUND(I153*H153,2)</f>
        <v>0</v>
      </c>
      <c r="K153" s="223" t="s">
        <v>251</v>
      </c>
      <c r="L153" s="45"/>
      <c r="M153" s="228" t="s">
        <v>1</v>
      </c>
      <c r="N153" s="229" t="s">
        <v>42</v>
      </c>
      <c r="O153" s="92"/>
      <c r="P153" s="230">
        <f>O153*H153</f>
        <v>0</v>
      </c>
      <c r="Q153" s="230">
        <v>0</v>
      </c>
      <c r="R153" s="230">
        <f>Q153*H153</f>
        <v>0</v>
      </c>
      <c r="S153" s="230">
        <v>0</v>
      </c>
      <c r="T153" s="231">
        <f>S153*H153</f>
        <v>0</v>
      </c>
      <c r="U153" s="39"/>
      <c r="V153" s="39"/>
      <c r="W153" s="39"/>
      <c r="X153" s="39"/>
      <c r="Y153" s="39"/>
      <c r="Z153" s="39"/>
      <c r="AA153" s="39"/>
      <c r="AB153" s="39"/>
      <c r="AC153" s="39"/>
      <c r="AD153" s="39"/>
      <c r="AE153" s="39"/>
      <c r="AR153" s="232" t="s">
        <v>262</v>
      </c>
      <c r="AT153" s="232" t="s">
        <v>247</v>
      </c>
      <c r="AU153" s="232" t="s">
        <v>84</v>
      </c>
      <c r="AY153" s="18" t="s">
        <v>246</v>
      </c>
      <c r="BE153" s="233">
        <f>IF(N153="základní",J153,0)</f>
        <v>0</v>
      </c>
      <c r="BF153" s="233">
        <f>IF(N153="snížená",J153,0)</f>
        <v>0</v>
      </c>
      <c r="BG153" s="233">
        <f>IF(N153="zákl. přenesená",J153,0)</f>
        <v>0</v>
      </c>
      <c r="BH153" s="233">
        <f>IF(N153="sníž. přenesená",J153,0)</f>
        <v>0</v>
      </c>
      <c r="BI153" s="233">
        <f>IF(N153="nulová",J153,0)</f>
        <v>0</v>
      </c>
      <c r="BJ153" s="18" t="s">
        <v>84</v>
      </c>
      <c r="BK153" s="233">
        <f>ROUND(I153*H153,2)</f>
        <v>0</v>
      </c>
      <c r="BL153" s="18" t="s">
        <v>262</v>
      </c>
      <c r="BM153" s="232" t="s">
        <v>312</v>
      </c>
    </row>
    <row r="154" s="2" customFormat="1">
      <c r="A154" s="39"/>
      <c r="B154" s="40"/>
      <c r="C154" s="41"/>
      <c r="D154" s="234" t="s">
        <v>254</v>
      </c>
      <c r="E154" s="41"/>
      <c r="F154" s="235" t="s">
        <v>313</v>
      </c>
      <c r="G154" s="41"/>
      <c r="H154" s="41"/>
      <c r="I154" s="236"/>
      <c r="J154" s="41"/>
      <c r="K154" s="41"/>
      <c r="L154" s="45"/>
      <c r="M154" s="237"/>
      <c r="N154" s="238"/>
      <c r="O154" s="92"/>
      <c r="P154" s="92"/>
      <c r="Q154" s="92"/>
      <c r="R154" s="92"/>
      <c r="S154" s="92"/>
      <c r="T154" s="93"/>
      <c r="U154" s="39"/>
      <c r="V154" s="39"/>
      <c r="W154" s="39"/>
      <c r="X154" s="39"/>
      <c r="Y154" s="39"/>
      <c r="Z154" s="39"/>
      <c r="AA154" s="39"/>
      <c r="AB154" s="39"/>
      <c r="AC154" s="39"/>
      <c r="AD154" s="39"/>
      <c r="AE154" s="39"/>
      <c r="AT154" s="18" t="s">
        <v>254</v>
      </c>
      <c r="AU154" s="18" t="s">
        <v>84</v>
      </c>
    </row>
    <row r="155" s="2" customFormat="1">
      <c r="A155" s="39"/>
      <c r="B155" s="40"/>
      <c r="C155" s="41"/>
      <c r="D155" s="234" t="s">
        <v>256</v>
      </c>
      <c r="E155" s="41"/>
      <c r="F155" s="239" t="s">
        <v>314</v>
      </c>
      <c r="G155" s="41"/>
      <c r="H155" s="41"/>
      <c r="I155" s="236"/>
      <c r="J155" s="41"/>
      <c r="K155" s="41"/>
      <c r="L155" s="45"/>
      <c r="M155" s="237"/>
      <c r="N155" s="238"/>
      <c r="O155" s="92"/>
      <c r="P155" s="92"/>
      <c r="Q155" s="92"/>
      <c r="R155" s="92"/>
      <c r="S155" s="92"/>
      <c r="T155" s="93"/>
      <c r="U155" s="39"/>
      <c r="V155" s="39"/>
      <c r="W155" s="39"/>
      <c r="X155" s="39"/>
      <c r="Y155" s="39"/>
      <c r="Z155" s="39"/>
      <c r="AA155" s="39"/>
      <c r="AB155" s="39"/>
      <c r="AC155" s="39"/>
      <c r="AD155" s="39"/>
      <c r="AE155" s="39"/>
      <c r="AT155" s="18" t="s">
        <v>256</v>
      </c>
      <c r="AU155" s="18" t="s">
        <v>84</v>
      </c>
    </row>
    <row r="156" s="12" customFormat="1">
      <c r="A156" s="12"/>
      <c r="B156" s="240"/>
      <c r="C156" s="241"/>
      <c r="D156" s="234" t="s">
        <v>258</v>
      </c>
      <c r="E156" s="242" t="s">
        <v>1</v>
      </c>
      <c r="F156" s="243" t="s">
        <v>315</v>
      </c>
      <c r="G156" s="241"/>
      <c r="H156" s="244">
        <v>8904</v>
      </c>
      <c r="I156" s="245"/>
      <c r="J156" s="241"/>
      <c r="K156" s="241"/>
      <c r="L156" s="246"/>
      <c r="M156" s="247"/>
      <c r="N156" s="248"/>
      <c r="O156" s="248"/>
      <c r="P156" s="248"/>
      <c r="Q156" s="248"/>
      <c r="R156" s="248"/>
      <c r="S156" s="248"/>
      <c r="T156" s="249"/>
      <c r="U156" s="12"/>
      <c r="V156" s="12"/>
      <c r="W156" s="12"/>
      <c r="X156" s="12"/>
      <c r="Y156" s="12"/>
      <c r="Z156" s="12"/>
      <c r="AA156" s="12"/>
      <c r="AB156" s="12"/>
      <c r="AC156" s="12"/>
      <c r="AD156" s="12"/>
      <c r="AE156" s="12"/>
      <c r="AT156" s="250" t="s">
        <v>258</v>
      </c>
      <c r="AU156" s="250" t="s">
        <v>84</v>
      </c>
      <c r="AV156" s="12" t="s">
        <v>86</v>
      </c>
      <c r="AW156" s="12" t="s">
        <v>33</v>
      </c>
      <c r="AX156" s="12" t="s">
        <v>84</v>
      </c>
      <c r="AY156" s="250" t="s">
        <v>246</v>
      </c>
    </row>
    <row r="157" s="2" customFormat="1">
      <c r="A157" s="39"/>
      <c r="B157" s="40"/>
      <c r="C157" s="221" t="s">
        <v>316</v>
      </c>
      <c r="D157" s="221" t="s">
        <v>247</v>
      </c>
      <c r="E157" s="222" t="s">
        <v>317</v>
      </c>
      <c r="F157" s="223" t="s">
        <v>318</v>
      </c>
      <c r="G157" s="224" t="s">
        <v>285</v>
      </c>
      <c r="H157" s="225">
        <v>1.7230000000000001</v>
      </c>
      <c r="I157" s="226"/>
      <c r="J157" s="227">
        <f>ROUND(I157*H157,2)</f>
        <v>0</v>
      </c>
      <c r="K157" s="223" t="s">
        <v>251</v>
      </c>
      <c r="L157" s="45"/>
      <c r="M157" s="228" t="s">
        <v>1</v>
      </c>
      <c r="N157" s="229" t="s">
        <v>42</v>
      </c>
      <c r="O157" s="92"/>
      <c r="P157" s="230">
        <f>O157*H157</f>
        <v>0</v>
      </c>
      <c r="Q157" s="230">
        <v>0</v>
      </c>
      <c r="R157" s="230">
        <f>Q157*H157</f>
        <v>0</v>
      </c>
      <c r="S157" s="230">
        <v>0</v>
      </c>
      <c r="T157" s="231">
        <f>S157*H157</f>
        <v>0</v>
      </c>
      <c r="U157" s="39"/>
      <c r="V157" s="39"/>
      <c r="W157" s="39"/>
      <c r="X157" s="39"/>
      <c r="Y157" s="39"/>
      <c r="Z157" s="39"/>
      <c r="AA157" s="39"/>
      <c r="AB157" s="39"/>
      <c r="AC157" s="39"/>
      <c r="AD157" s="39"/>
      <c r="AE157" s="39"/>
      <c r="AR157" s="232" t="s">
        <v>262</v>
      </c>
      <c r="AT157" s="232" t="s">
        <v>247</v>
      </c>
      <c r="AU157" s="232" t="s">
        <v>84</v>
      </c>
      <c r="AY157" s="18" t="s">
        <v>246</v>
      </c>
      <c r="BE157" s="233">
        <f>IF(N157="základní",J157,0)</f>
        <v>0</v>
      </c>
      <c r="BF157" s="233">
        <f>IF(N157="snížená",J157,0)</f>
        <v>0</v>
      </c>
      <c r="BG157" s="233">
        <f>IF(N157="zákl. přenesená",J157,0)</f>
        <v>0</v>
      </c>
      <c r="BH157" s="233">
        <f>IF(N157="sníž. přenesená",J157,0)</f>
        <v>0</v>
      </c>
      <c r="BI157" s="233">
        <f>IF(N157="nulová",J157,0)</f>
        <v>0</v>
      </c>
      <c r="BJ157" s="18" t="s">
        <v>84</v>
      </c>
      <c r="BK157" s="233">
        <f>ROUND(I157*H157,2)</f>
        <v>0</v>
      </c>
      <c r="BL157" s="18" t="s">
        <v>262</v>
      </c>
      <c r="BM157" s="232" t="s">
        <v>319</v>
      </c>
    </row>
    <row r="158" s="2" customFormat="1">
      <c r="A158" s="39"/>
      <c r="B158" s="40"/>
      <c r="C158" s="41"/>
      <c r="D158" s="234" t="s">
        <v>254</v>
      </c>
      <c r="E158" s="41"/>
      <c r="F158" s="235" t="s">
        <v>320</v>
      </c>
      <c r="G158" s="41"/>
      <c r="H158" s="41"/>
      <c r="I158" s="236"/>
      <c r="J158" s="41"/>
      <c r="K158" s="41"/>
      <c r="L158" s="45"/>
      <c r="M158" s="237"/>
      <c r="N158" s="238"/>
      <c r="O158" s="92"/>
      <c r="P158" s="92"/>
      <c r="Q158" s="92"/>
      <c r="R158" s="92"/>
      <c r="S158" s="92"/>
      <c r="T158" s="93"/>
      <c r="U158" s="39"/>
      <c r="V158" s="39"/>
      <c r="W158" s="39"/>
      <c r="X158" s="39"/>
      <c r="Y158" s="39"/>
      <c r="Z158" s="39"/>
      <c r="AA158" s="39"/>
      <c r="AB158" s="39"/>
      <c r="AC158" s="39"/>
      <c r="AD158" s="39"/>
      <c r="AE158" s="39"/>
      <c r="AT158" s="18" t="s">
        <v>254</v>
      </c>
      <c r="AU158" s="18" t="s">
        <v>84</v>
      </c>
    </row>
    <row r="159" s="2" customFormat="1">
      <c r="A159" s="39"/>
      <c r="B159" s="40"/>
      <c r="C159" s="41"/>
      <c r="D159" s="234" t="s">
        <v>256</v>
      </c>
      <c r="E159" s="41"/>
      <c r="F159" s="239" t="s">
        <v>321</v>
      </c>
      <c r="G159" s="41"/>
      <c r="H159" s="41"/>
      <c r="I159" s="236"/>
      <c r="J159" s="41"/>
      <c r="K159" s="41"/>
      <c r="L159" s="45"/>
      <c r="M159" s="237"/>
      <c r="N159" s="238"/>
      <c r="O159" s="92"/>
      <c r="P159" s="92"/>
      <c r="Q159" s="92"/>
      <c r="R159" s="92"/>
      <c r="S159" s="92"/>
      <c r="T159" s="93"/>
      <c r="U159" s="39"/>
      <c r="V159" s="39"/>
      <c r="W159" s="39"/>
      <c r="X159" s="39"/>
      <c r="Y159" s="39"/>
      <c r="Z159" s="39"/>
      <c r="AA159" s="39"/>
      <c r="AB159" s="39"/>
      <c r="AC159" s="39"/>
      <c r="AD159" s="39"/>
      <c r="AE159" s="39"/>
      <c r="AT159" s="18" t="s">
        <v>256</v>
      </c>
      <c r="AU159" s="18" t="s">
        <v>84</v>
      </c>
    </row>
    <row r="160" s="12" customFormat="1">
      <c r="A160" s="12"/>
      <c r="B160" s="240"/>
      <c r="C160" s="241"/>
      <c r="D160" s="234" t="s">
        <v>258</v>
      </c>
      <c r="E160" s="242" t="s">
        <v>1</v>
      </c>
      <c r="F160" s="243" t="s">
        <v>289</v>
      </c>
      <c r="G160" s="241"/>
      <c r="H160" s="244">
        <v>1.7230000000000001</v>
      </c>
      <c r="I160" s="245"/>
      <c r="J160" s="241"/>
      <c r="K160" s="241"/>
      <c r="L160" s="246"/>
      <c r="M160" s="247"/>
      <c r="N160" s="248"/>
      <c r="O160" s="248"/>
      <c r="P160" s="248"/>
      <c r="Q160" s="248"/>
      <c r="R160" s="248"/>
      <c r="S160" s="248"/>
      <c r="T160" s="249"/>
      <c r="U160" s="12"/>
      <c r="V160" s="12"/>
      <c r="W160" s="12"/>
      <c r="X160" s="12"/>
      <c r="Y160" s="12"/>
      <c r="Z160" s="12"/>
      <c r="AA160" s="12"/>
      <c r="AB160" s="12"/>
      <c r="AC160" s="12"/>
      <c r="AD160" s="12"/>
      <c r="AE160" s="12"/>
      <c r="AT160" s="250" t="s">
        <v>258</v>
      </c>
      <c r="AU160" s="250" t="s">
        <v>84</v>
      </c>
      <c r="AV160" s="12" t="s">
        <v>86</v>
      </c>
      <c r="AW160" s="12" t="s">
        <v>33</v>
      </c>
      <c r="AX160" s="12" t="s">
        <v>84</v>
      </c>
      <c r="AY160" s="250" t="s">
        <v>246</v>
      </c>
    </row>
    <row r="161" s="2" customFormat="1">
      <c r="A161" s="39"/>
      <c r="B161" s="40"/>
      <c r="C161" s="221" t="s">
        <v>322</v>
      </c>
      <c r="D161" s="221" t="s">
        <v>247</v>
      </c>
      <c r="E161" s="222" t="s">
        <v>323</v>
      </c>
      <c r="F161" s="223" t="s">
        <v>324</v>
      </c>
      <c r="G161" s="224" t="s">
        <v>285</v>
      </c>
      <c r="H161" s="225">
        <v>0.503</v>
      </c>
      <c r="I161" s="226"/>
      <c r="J161" s="227">
        <f>ROUND(I161*H161,2)</f>
        <v>0</v>
      </c>
      <c r="K161" s="223" t="s">
        <v>251</v>
      </c>
      <c r="L161" s="45"/>
      <c r="M161" s="228" t="s">
        <v>1</v>
      </c>
      <c r="N161" s="229" t="s">
        <v>42</v>
      </c>
      <c r="O161" s="92"/>
      <c r="P161" s="230">
        <f>O161*H161</f>
        <v>0</v>
      </c>
      <c r="Q161" s="230">
        <v>0</v>
      </c>
      <c r="R161" s="230">
        <f>Q161*H161</f>
        <v>0</v>
      </c>
      <c r="S161" s="230">
        <v>0</v>
      </c>
      <c r="T161" s="231">
        <f>S161*H161</f>
        <v>0</v>
      </c>
      <c r="U161" s="39"/>
      <c r="V161" s="39"/>
      <c r="W161" s="39"/>
      <c r="X161" s="39"/>
      <c r="Y161" s="39"/>
      <c r="Z161" s="39"/>
      <c r="AA161" s="39"/>
      <c r="AB161" s="39"/>
      <c r="AC161" s="39"/>
      <c r="AD161" s="39"/>
      <c r="AE161" s="39"/>
      <c r="AR161" s="232" t="s">
        <v>262</v>
      </c>
      <c r="AT161" s="232" t="s">
        <v>247</v>
      </c>
      <c r="AU161" s="232" t="s">
        <v>84</v>
      </c>
      <c r="AY161" s="18" t="s">
        <v>246</v>
      </c>
      <c r="BE161" s="233">
        <f>IF(N161="základní",J161,0)</f>
        <v>0</v>
      </c>
      <c r="BF161" s="233">
        <f>IF(N161="snížená",J161,0)</f>
        <v>0</v>
      </c>
      <c r="BG161" s="233">
        <f>IF(N161="zákl. přenesená",J161,0)</f>
        <v>0</v>
      </c>
      <c r="BH161" s="233">
        <f>IF(N161="sníž. přenesená",J161,0)</f>
        <v>0</v>
      </c>
      <c r="BI161" s="233">
        <f>IF(N161="nulová",J161,0)</f>
        <v>0</v>
      </c>
      <c r="BJ161" s="18" t="s">
        <v>84</v>
      </c>
      <c r="BK161" s="233">
        <f>ROUND(I161*H161,2)</f>
        <v>0</v>
      </c>
      <c r="BL161" s="18" t="s">
        <v>262</v>
      </c>
      <c r="BM161" s="232" t="s">
        <v>325</v>
      </c>
    </row>
    <row r="162" s="2" customFormat="1">
      <c r="A162" s="39"/>
      <c r="B162" s="40"/>
      <c r="C162" s="41"/>
      <c r="D162" s="234" t="s">
        <v>254</v>
      </c>
      <c r="E162" s="41"/>
      <c r="F162" s="235" t="s">
        <v>326</v>
      </c>
      <c r="G162" s="41"/>
      <c r="H162" s="41"/>
      <c r="I162" s="236"/>
      <c r="J162" s="41"/>
      <c r="K162" s="41"/>
      <c r="L162" s="45"/>
      <c r="M162" s="237"/>
      <c r="N162" s="238"/>
      <c r="O162" s="92"/>
      <c r="P162" s="92"/>
      <c r="Q162" s="92"/>
      <c r="R162" s="92"/>
      <c r="S162" s="92"/>
      <c r="T162" s="93"/>
      <c r="U162" s="39"/>
      <c r="V162" s="39"/>
      <c r="W162" s="39"/>
      <c r="X162" s="39"/>
      <c r="Y162" s="39"/>
      <c r="Z162" s="39"/>
      <c r="AA162" s="39"/>
      <c r="AB162" s="39"/>
      <c r="AC162" s="39"/>
      <c r="AD162" s="39"/>
      <c r="AE162" s="39"/>
      <c r="AT162" s="18" t="s">
        <v>254</v>
      </c>
      <c r="AU162" s="18" t="s">
        <v>84</v>
      </c>
    </row>
    <row r="163" s="2" customFormat="1">
      <c r="A163" s="39"/>
      <c r="B163" s="40"/>
      <c r="C163" s="41"/>
      <c r="D163" s="234" t="s">
        <v>256</v>
      </c>
      <c r="E163" s="41"/>
      <c r="F163" s="239" t="s">
        <v>327</v>
      </c>
      <c r="G163" s="41"/>
      <c r="H163" s="41"/>
      <c r="I163" s="236"/>
      <c r="J163" s="41"/>
      <c r="K163" s="41"/>
      <c r="L163" s="45"/>
      <c r="M163" s="237"/>
      <c r="N163" s="238"/>
      <c r="O163" s="92"/>
      <c r="P163" s="92"/>
      <c r="Q163" s="92"/>
      <c r="R163" s="92"/>
      <c r="S163" s="92"/>
      <c r="T163" s="93"/>
      <c r="U163" s="39"/>
      <c r="V163" s="39"/>
      <c r="W163" s="39"/>
      <c r="X163" s="39"/>
      <c r="Y163" s="39"/>
      <c r="Z163" s="39"/>
      <c r="AA163" s="39"/>
      <c r="AB163" s="39"/>
      <c r="AC163" s="39"/>
      <c r="AD163" s="39"/>
      <c r="AE163" s="39"/>
      <c r="AT163" s="18" t="s">
        <v>256</v>
      </c>
      <c r="AU163" s="18" t="s">
        <v>84</v>
      </c>
    </row>
    <row r="164" s="12" customFormat="1">
      <c r="A164" s="12"/>
      <c r="B164" s="240"/>
      <c r="C164" s="241"/>
      <c r="D164" s="234" t="s">
        <v>258</v>
      </c>
      <c r="E164" s="242" t="s">
        <v>1</v>
      </c>
      <c r="F164" s="243" t="s">
        <v>328</v>
      </c>
      <c r="G164" s="241"/>
      <c r="H164" s="244">
        <v>0.503</v>
      </c>
      <c r="I164" s="245"/>
      <c r="J164" s="241"/>
      <c r="K164" s="241"/>
      <c r="L164" s="246"/>
      <c r="M164" s="247"/>
      <c r="N164" s="248"/>
      <c r="O164" s="248"/>
      <c r="P164" s="248"/>
      <c r="Q164" s="248"/>
      <c r="R164" s="248"/>
      <c r="S164" s="248"/>
      <c r="T164" s="249"/>
      <c r="U164" s="12"/>
      <c r="V164" s="12"/>
      <c r="W164" s="12"/>
      <c r="X164" s="12"/>
      <c r="Y164" s="12"/>
      <c r="Z164" s="12"/>
      <c r="AA164" s="12"/>
      <c r="AB164" s="12"/>
      <c r="AC164" s="12"/>
      <c r="AD164" s="12"/>
      <c r="AE164" s="12"/>
      <c r="AT164" s="250" t="s">
        <v>258</v>
      </c>
      <c r="AU164" s="250" t="s">
        <v>84</v>
      </c>
      <c r="AV164" s="12" t="s">
        <v>86</v>
      </c>
      <c r="AW164" s="12" t="s">
        <v>33</v>
      </c>
      <c r="AX164" s="12" t="s">
        <v>84</v>
      </c>
      <c r="AY164" s="250" t="s">
        <v>246</v>
      </c>
    </row>
    <row r="165" s="2" customFormat="1" ht="21.75" customHeight="1">
      <c r="A165" s="39"/>
      <c r="B165" s="40"/>
      <c r="C165" s="221" t="s">
        <v>329</v>
      </c>
      <c r="D165" s="221" t="s">
        <v>247</v>
      </c>
      <c r="E165" s="222" t="s">
        <v>330</v>
      </c>
      <c r="F165" s="223" t="s">
        <v>331</v>
      </c>
      <c r="G165" s="224" t="s">
        <v>250</v>
      </c>
      <c r="H165" s="225">
        <v>1397.473</v>
      </c>
      <c r="I165" s="226"/>
      <c r="J165" s="227">
        <f>ROUND(I165*H165,2)</f>
        <v>0</v>
      </c>
      <c r="K165" s="223" t="s">
        <v>251</v>
      </c>
      <c r="L165" s="45"/>
      <c r="M165" s="228" t="s">
        <v>1</v>
      </c>
      <c r="N165" s="229" t="s">
        <v>42</v>
      </c>
      <c r="O165" s="92"/>
      <c r="P165" s="230">
        <f>O165*H165</f>
        <v>0</v>
      </c>
      <c r="Q165" s="230">
        <v>0</v>
      </c>
      <c r="R165" s="230">
        <f>Q165*H165</f>
        <v>0</v>
      </c>
      <c r="S165" s="230">
        <v>0</v>
      </c>
      <c r="T165" s="231">
        <f>S165*H165</f>
        <v>0</v>
      </c>
      <c r="U165" s="39"/>
      <c r="V165" s="39"/>
      <c r="W165" s="39"/>
      <c r="X165" s="39"/>
      <c r="Y165" s="39"/>
      <c r="Z165" s="39"/>
      <c r="AA165" s="39"/>
      <c r="AB165" s="39"/>
      <c r="AC165" s="39"/>
      <c r="AD165" s="39"/>
      <c r="AE165" s="39"/>
      <c r="AR165" s="232" t="s">
        <v>252</v>
      </c>
      <c r="AT165" s="232" t="s">
        <v>247</v>
      </c>
      <c r="AU165" s="232" t="s">
        <v>84</v>
      </c>
      <c r="AY165" s="18" t="s">
        <v>246</v>
      </c>
      <c r="BE165" s="233">
        <f>IF(N165="základní",J165,0)</f>
        <v>0</v>
      </c>
      <c r="BF165" s="233">
        <f>IF(N165="snížená",J165,0)</f>
        <v>0</v>
      </c>
      <c r="BG165" s="233">
        <f>IF(N165="zákl. přenesená",J165,0)</f>
        <v>0</v>
      </c>
      <c r="BH165" s="233">
        <f>IF(N165="sníž. přenesená",J165,0)</f>
        <v>0</v>
      </c>
      <c r="BI165" s="233">
        <f>IF(N165="nulová",J165,0)</f>
        <v>0</v>
      </c>
      <c r="BJ165" s="18" t="s">
        <v>84</v>
      </c>
      <c r="BK165" s="233">
        <f>ROUND(I165*H165,2)</f>
        <v>0</v>
      </c>
      <c r="BL165" s="18" t="s">
        <v>252</v>
      </c>
      <c r="BM165" s="232" t="s">
        <v>332</v>
      </c>
    </row>
    <row r="166" s="2" customFormat="1">
      <c r="A166" s="39"/>
      <c r="B166" s="40"/>
      <c r="C166" s="41"/>
      <c r="D166" s="234" t="s">
        <v>254</v>
      </c>
      <c r="E166" s="41"/>
      <c r="F166" s="235" t="s">
        <v>333</v>
      </c>
      <c r="G166" s="41"/>
      <c r="H166" s="41"/>
      <c r="I166" s="236"/>
      <c r="J166" s="41"/>
      <c r="K166" s="41"/>
      <c r="L166" s="45"/>
      <c r="M166" s="237"/>
      <c r="N166" s="238"/>
      <c r="O166" s="92"/>
      <c r="P166" s="92"/>
      <c r="Q166" s="92"/>
      <c r="R166" s="92"/>
      <c r="S166" s="92"/>
      <c r="T166" s="93"/>
      <c r="U166" s="39"/>
      <c r="V166" s="39"/>
      <c r="W166" s="39"/>
      <c r="X166" s="39"/>
      <c r="Y166" s="39"/>
      <c r="Z166" s="39"/>
      <c r="AA166" s="39"/>
      <c r="AB166" s="39"/>
      <c r="AC166" s="39"/>
      <c r="AD166" s="39"/>
      <c r="AE166" s="39"/>
      <c r="AT166" s="18" t="s">
        <v>254</v>
      </c>
      <c r="AU166" s="18" t="s">
        <v>84</v>
      </c>
    </row>
    <row r="167" s="2" customFormat="1">
      <c r="A167" s="39"/>
      <c r="B167" s="40"/>
      <c r="C167" s="41"/>
      <c r="D167" s="234" t="s">
        <v>256</v>
      </c>
      <c r="E167" s="41"/>
      <c r="F167" s="239" t="s">
        <v>334</v>
      </c>
      <c r="G167" s="41"/>
      <c r="H167" s="41"/>
      <c r="I167" s="236"/>
      <c r="J167" s="41"/>
      <c r="K167" s="41"/>
      <c r="L167" s="45"/>
      <c r="M167" s="237"/>
      <c r="N167" s="238"/>
      <c r="O167" s="92"/>
      <c r="P167" s="92"/>
      <c r="Q167" s="92"/>
      <c r="R167" s="92"/>
      <c r="S167" s="92"/>
      <c r="T167" s="93"/>
      <c r="U167" s="39"/>
      <c r="V167" s="39"/>
      <c r="W167" s="39"/>
      <c r="X167" s="39"/>
      <c r="Y167" s="39"/>
      <c r="Z167" s="39"/>
      <c r="AA167" s="39"/>
      <c r="AB167" s="39"/>
      <c r="AC167" s="39"/>
      <c r="AD167" s="39"/>
      <c r="AE167" s="39"/>
      <c r="AT167" s="18" t="s">
        <v>256</v>
      </c>
      <c r="AU167" s="18" t="s">
        <v>84</v>
      </c>
    </row>
    <row r="168" s="12" customFormat="1">
      <c r="A168" s="12"/>
      <c r="B168" s="240"/>
      <c r="C168" s="241"/>
      <c r="D168" s="234" t="s">
        <v>258</v>
      </c>
      <c r="E168" s="242" t="s">
        <v>1</v>
      </c>
      <c r="F168" s="243" t="s">
        <v>335</v>
      </c>
      <c r="G168" s="241"/>
      <c r="H168" s="244">
        <v>1397.473</v>
      </c>
      <c r="I168" s="245"/>
      <c r="J168" s="241"/>
      <c r="K168" s="241"/>
      <c r="L168" s="246"/>
      <c r="M168" s="247"/>
      <c r="N168" s="248"/>
      <c r="O168" s="248"/>
      <c r="P168" s="248"/>
      <c r="Q168" s="248"/>
      <c r="R168" s="248"/>
      <c r="S168" s="248"/>
      <c r="T168" s="249"/>
      <c r="U168" s="12"/>
      <c r="V168" s="12"/>
      <c r="W168" s="12"/>
      <c r="X168" s="12"/>
      <c r="Y168" s="12"/>
      <c r="Z168" s="12"/>
      <c r="AA168" s="12"/>
      <c r="AB168" s="12"/>
      <c r="AC168" s="12"/>
      <c r="AD168" s="12"/>
      <c r="AE168" s="12"/>
      <c r="AT168" s="250" t="s">
        <v>258</v>
      </c>
      <c r="AU168" s="250" t="s">
        <v>84</v>
      </c>
      <c r="AV168" s="12" t="s">
        <v>86</v>
      </c>
      <c r="AW168" s="12" t="s">
        <v>33</v>
      </c>
      <c r="AX168" s="12" t="s">
        <v>77</v>
      </c>
      <c r="AY168" s="250" t="s">
        <v>246</v>
      </c>
    </row>
    <row r="169" s="13" customFormat="1">
      <c r="A169" s="13"/>
      <c r="B169" s="251"/>
      <c r="C169" s="252"/>
      <c r="D169" s="234" t="s">
        <v>258</v>
      </c>
      <c r="E169" s="253" t="s">
        <v>1</v>
      </c>
      <c r="F169" s="254" t="s">
        <v>336</v>
      </c>
      <c r="G169" s="252"/>
      <c r="H169" s="255">
        <v>1397.473</v>
      </c>
      <c r="I169" s="256"/>
      <c r="J169" s="252"/>
      <c r="K169" s="252"/>
      <c r="L169" s="257"/>
      <c r="M169" s="258"/>
      <c r="N169" s="259"/>
      <c r="O169" s="259"/>
      <c r="P169" s="259"/>
      <c r="Q169" s="259"/>
      <c r="R169" s="259"/>
      <c r="S169" s="259"/>
      <c r="T169" s="260"/>
      <c r="U169" s="13"/>
      <c r="V169" s="13"/>
      <c r="W169" s="13"/>
      <c r="X169" s="13"/>
      <c r="Y169" s="13"/>
      <c r="Z169" s="13"/>
      <c r="AA169" s="13"/>
      <c r="AB169" s="13"/>
      <c r="AC169" s="13"/>
      <c r="AD169" s="13"/>
      <c r="AE169" s="13"/>
      <c r="AT169" s="261" t="s">
        <v>258</v>
      </c>
      <c r="AU169" s="261" t="s">
        <v>84</v>
      </c>
      <c r="AV169" s="13" t="s">
        <v>262</v>
      </c>
      <c r="AW169" s="13" t="s">
        <v>33</v>
      </c>
      <c r="AX169" s="13" t="s">
        <v>84</v>
      </c>
      <c r="AY169" s="261" t="s">
        <v>246</v>
      </c>
    </row>
    <row r="170" s="2" customFormat="1" ht="16.5" customHeight="1">
      <c r="A170" s="39"/>
      <c r="B170" s="40"/>
      <c r="C170" s="221" t="s">
        <v>337</v>
      </c>
      <c r="D170" s="221" t="s">
        <v>247</v>
      </c>
      <c r="E170" s="222" t="s">
        <v>338</v>
      </c>
      <c r="F170" s="223" t="s">
        <v>339</v>
      </c>
      <c r="G170" s="224" t="s">
        <v>340</v>
      </c>
      <c r="H170" s="225">
        <v>2172.6060000000002</v>
      </c>
      <c r="I170" s="226"/>
      <c r="J170" s="227">
        <f>ROUND(I170*H170,2)</f>
        <v>0</v>
      </c>
      <c r="K170" s="223" t="s">
        <v>251</v>
      </c>
      <c r="L170" s="45"/>
      <c r="M170" s="228" t="s">
        <v>1</v>
      </c>
      <c r="N170" s="229" t="s">
        <v>42</v>
      </c>
      <c r="O170" s="92"/>
      <c r="P170" s="230">
        <f>O170*H170</f>
        <v>0</v>
      </c>
      <c r="Q170" s="230">
        <v>0</v>
      </c>
      <c r="R170" s="230">
        <f>Q170*H170</f>
        <v>0</v>
      </c>
      <c r="S170" s="230">
        <v>0</v>
      </c>
      <c r="T170" s="231">
        <f>S170*H170</f>
        <v>0</v>
      </c>
      <c r="U170" s="39"/>
      <c r="V170" s="39"/>
      <c r="W170" s="39"/>
      <c r="X170" s="39"/>
      <c r="Y170" s="39"/>
      <c r="Z170" s="39"/>
      <c r="AA170" s="39"/>
      <c r="AB170" s="39"/>
      <c r="AC170" s="39"/>
      <c r="AD170" s="39"/>
      <c r="AE170" s="39"/>
      <c r="AR170" s="232" t="s">
        <v>262</v>
      </c>
      <c r="AT170" s="232" t="s">
        <v>247</v>
      </c>
      <c r="AU170" s="232" t="s">
        <v>84</v>
      </c>
      <c r="AY170" s="18" t="s">
        <v>246</v>
      </c>
      <c r="BE170" s="233">
        <f>IF(N170="základní",J170,0)</f>
        <v>0</v>
      </c>
      <c r="BF170" s="233">
        <f>IF(N170="snížená",J170,0)</f>
        <v>0</v>
      </c>
      <c r="BG170" s="233">
        <f>IF(N170="zákl. přenesená",J170,0)</f>
        <v>0</v>
      </c>
      <c r="BH170" s="233">
        <f>IF(N170="sníž. přenesená",J170,0)</f>
        <v>0</v>
      </c>
      <c r="BI170" s="233">
        <f>IF(N170="nulová",J170,0)</f>
        <v>0</v>
      </c>
      <c r="BJ170" s="18" t="s">
        <v>84</v>
      </c>
      <c r="BK170" s="233">
        <f>ROUND(I170*H170,2)</f>
        <v>0</v>
      </c>
      <c r="BL170" s="18" t="s">
        <v>262</v>
      </c>
      <c r="BM170" s="232" t="s">
        <v>341</v>
      </c>
    </row>
    <row r="171" s="2" customFormat="1">
      <c r="A171" s="39"/>
      <c r="B171" s="40"/>
      <c r="C171" s="41"/>
      <c r="D171" s="234" t="s">
        <v>254</v>
      </c>
      <c r="E171" s="41"/>
      <c r="F171" s="235" t="s">
        <v>342</v>
      </c>
      <c r="G171" s="41"/>
      <c r="H171" s="41"/>
      <c r="I171" s="236"/>
      <c r="J171" s="41"/>
      <c r="K171" s="41"/>
      <c r="L171" s="45"/>
      <c r="M171" s="237"/>
      <c r="N171" s="238"/>
      <c r="O171" s="92"/>
      <c r="P171" s="92"/>
      <c r="Q171" s="92"/>
      <c r="R171" s="92"/>
      <c r="S171" s="92"/>
      <c r="T171" s="93"/>
      <c r="U171" s="39"/>
      <c r="V171" s="39"/>
      <c r="W171" s="39"/>
      <c r="X171" s="39"/>
      <c r="Y171" s="39"/>
      <c r="Z171" s="39"/>
      <c r="AA171" s="39"/>
      <c r="AB171" s="39"/>
      <c r="AC171" s="39"/>
      <c r="AD171" s="39"/>
      <c r="AE171" s="39"/>
      <c r="AT171" s="18" t="s">
        <v>254</v>
      </c>
      <c r="AU171" s="18" t="s">
        <v>84</v>
      </c>
    </row>
    <row r="172" s="2" customFormat="1">
      <c r="A172" s="39"/>
      <c r="B172" s="40"/>
      <c r="C172" s="41"/>
      <c r="D172" s="234" t="s">
        <v>256</v>
      </c>
      <c r="E172" s="41"/>
      <c r="F172" s="239" t="s">
        <v>343</v>
      </c>
      <c r="G172" s="41"/>
      <c r="H172" s="41"/>
      <c r="I172" s="236"/>
      <c r="J172" s="41"/>
      <c r="K172" s="41"/>
      <c r="L172" s="45"/>
      <c r="M172" s="237"/>
      <c r="N172" s="238"/>
      <c r="O172" s="92"/>
      <c r="P172" s="92"/>
      <c r="Q172" s="92"/>
      <c r="R172" s="92"/>
      <c r="S172" s="92"/>
      <c r="T172" s="93"/>
      <c r="U172" s="39"/>
      <c r="V172" s="39"/>
      <c r="W172" s="39"/>
      <c r="X172" s="39"/>
      <c r="Y172" s="39"/>
      <c r="Z172" s="39"/>
      <c r="AA172" s="39"/>
      <c r="AB172" s="39"/>
      <c r="AC172" s="39"/>
      <c r="AD172" s="39"/>
      <c r="AE172" s="39"/>
      <c r="AT172" s="18" t="s">
        <v>256</v>
      </c>
      <c r="AU172" s="18" t="s">
        <v>84</v>
      </c>
    </row>
    <row r="173" s="12" customFormat="1">
      <c r="A173" s="12"/>
      <c r="B173" s="240"/>
      <c r="C173" s="241"/>
      <c r="D173" s="234" t="s">
        <v>258</v>
      </c>
      <c r="E173" s="242" t="s">
        <v>1</v>
      </c>
      <c r="F173" s="243" t="s">
        <v>344</v>
      </c>
      <c r="G173" s="241"/>
      <c r="H173" s="244">
        <v>228.52000000000001</v>
      </c>
      <c r="I173" s="245"/>
      <c r="J173" s="241"/>
      <c r="K173" s="241"/>
      <c r="L173" s="246"/>
      <c r="M173" s="247"/>
      <c r="N173" s="248"/>
      <c r="O173" s="248"/>
      <c r="P173" s="248"/>
      <c r="Q173" s="248"/>
      <c r="R173" s="248"/>
      <c r="S173" s="248"/>
      <c r="T173" s="249"/>
      <c r="U173" s="12"/>
      <c r="V173" s="12"/>
      <c r="W173" s="12"/>
      <c r="X173" s="12"/>
      <c r="Y173" s="12"/>
      <c r="Z173" s="12"/>
      <c r="AA173" s="12"/>
      <c r="AB173" s="12"/>
      <c r="AC173" s="12"/>
      <c r="AD173" s="12"/>
      <c r="AE173" s="12"/>
      <c r="AT173" s="250" t="s">
        <v>258</v>
      </c>
      <c r="AU173" s="250" t="s">
        <v>84</v>
      </c>
      <c r="AV173" s="12" t="s">
        <v>86</v>
      </c>
      <c r="AW173" s="12" t="s">
        <v>33</v>
      </c>
      <c r="AX173" s="12" t="s">
        <v>77</v>
      </c>
      <c r="AY173" s="250" t="s">
        <v>246</v>
      </c>
    </row>
    <row r="174" s="12" customFormat="1">
      <c r="A174" s="12"/>
      <c r="B174" s="240"/>
      <c r="C174" s="241"/>
      <c r="D174" s="234" t="s">
        <v>258</v>
      </c>
      <c r="E174" s="242" t="s">
        <v>1</v>
      </c>
      <c r="F174" s="243" t="s">
        <v>345</v>
      </c>
      <c r="G174" s="241"/>
      <c r="H174" s="244">
        <v>300</v>
      </c>
      <c r="I174" s="245"/>
      <c r="J174" s="241"/>
      <c r="K174" s="241"/>
      <c r="L174" s="246"/>
      <c r="M174" s="247"/>
      <c r="N174" s="248"/>
      <c r="O174" s="248"/>
      <c r="P174" s="248"/>
      <c r="Q174" s="248"/>
      <c r="R174" s="248"/>
      <c r="S174" s="248"/>
      <c r="T174" s="249"/>
      <c r="U174" s="12"/>
      <c r="V174" s="12"/>
      <c r="W174" s="12"/>
      <c r="X174" s="12"/>
      <c r="Y174" s="12"/>
      <c r="Z174" s="12"/>
      <c r="AA174" s="12"/>
      <c r="AB174" s="12"/>
      <c r="AC174" s="12"/>
      <c r="AD174" s="12"/>
      <c r="AE174" s="12"/>
      <c r="AT174" s="250" t="s">
        <v>258</v>
      </c>
      <c r="AU174" s="250" t="s">
        <v>84</v>
      </c>
      <c r="AV174" s="12" t="s">
        <v>86</v>
      </c>
      <c r="AW174" s="12" t="s">
        <v>33</v>
      </c>
      <c r="AX174" s="12" t="s">
        <v>77</v>
      </c>
      <c r="AY174" s="250" t="s">
        <v>246</v>
      </c>
    </row>
    <row r="175" s="12" customFormat="1">
      <c r="A175" s="12"/>
      <c r="B175" s="240"/>
      <c r="C175" s="241"/>
      <c r="D175" s="234" t="s">
        <v>258</v>
      </c>
      <c r="E175" s="242" t="s">
        <v>1</v>
      </c>
      <c r="F175" s="243" t="s">
        <v>346</v>
      </c>
      <c r="G175" s="241"/>
      <c r="H175" s="244">
        <v>1644.086</v>
      </c>
      <c r="I175" s="245"/>
      <c r="J175" s="241"/>
      <c r="K175" s="241"/>
      <c r="L175" s="246"/>
      <c r="M175" s="247"/>
      <c r="N175" s="248"/>
      <c r="O175" s="248"/>
      <c r="P175" s="248"/>
      <c r="Q175" s="248"/>
      <c r="R175" s="248"/>
      <c r="S175" s="248"/>
      <c r="T175" s="249"/>
      <c r="U175" s="12"/>
      <c r="V175" s="12"/>
      <c r="W175" s="12"/>
      <c r="X175" s="12"/>
      <c r="Y175" s="12"/>
      <c r="Z175" s="12"/>
      <c r="AA175" s="12"/>
      <c r="AB175" s="12"/>
      <c r="AC175" s="12"/>
      <c r="AD175" s="12"/>
      <c r="AE175" s="12"/>
      <c r="AT175" s="250" t="s">
        <v>258</v>
      </c>
      <c r="AU175" s="250" t="s">
        <v>84</v>
      </c>
      <c r="AV175" s="12" t="s">
        <v>86</v>
      </c>
      <c r="AW175" s="12" t="s">
        <v>33</v>
      </c>
      <c r="AX175" s="12" t="s">
        <v>77</v>
      </c>
      <c r="AY175" s="250" t="s">
        <v>246</v>
      </c>
    </row>
    <row r="176" s="13" customFormat="1">
      <c r="A176" s="13"/>
      <c r="B176" s="251"/>
      <c r="C176" s="252"/>
      <c r="D176" s="234" t="s">
        <v>258</v>
      </c>
      <c r="E176" s="253" t="s">
        <v>1</v>
      </c>
      <c r="F176" s="254" t="s">
        <v>336</v>
      </c>
      <c r="G176" s="252"/>
      <c r="H176" s="255">
        <v>2172.6059999999998</v>
      </c>
      <c r="I176" s="256"/>
      <c r="J176" s="252"/>
      <c r="K176" s="252"/>
      <c r="L176" s="257"/>
      <c r="M176" s="258"/>
      <c r="N176" s="259"/>
      <c r="O176" s="259"/>
      <c r="P176" s="259"/>
      <c r="Q176" s="259"/>
      <c r="R176" s="259"/>
      <c r="S176" s="259"/>
      <c r="T176" s="260"/>
      <c r="U176" s="13"/>
      <c r="V176" s="13"/>
      <c r="W176" s="13"/>
      <c r="X176" s="13"/>
      <c r="Y176" s="13"/>
      <c r="Z176" s="13"/>
      <c r="AA176" s="13"/>
      <c r="AB176" s="13"/>
      <c r="AC176" s="13"/>
      <c r="AD176" s="13"/>
      <c r="AE176" s="13"/>
      <c r="AT176" s="261" t="s">
        <v>258</v>
      </c>
      <c r="AU176" s="261" t="s">
        <v>84</v>
      </c>
      <c r="AV176" s="13" t="s">
        <v>262</v>
      </c>
      <c r="AW176" s="13" t="s">
        <v>33</v>
      </c>
      <c r="AX176" s="13" t="s">
        <v>84</v>
      </c>
      <c r="AY176" s="261" t="s">
        <v>246</v>
      </c>
    </row>
    <row r="177" s="2" customFormat="1">
      <c r="A177" s="39"/>
      <c r="B177" s="40"/>
      <c r="C177" s="221" t="s">
        <v>347</v>
      </c>
      <c r="D177" s="221" t="s">
        <v>247</v>
      </c>
      <c r="E177" s="222" t="s">
        <v>348</v>
      </c>
      <c r="F177" s="223" t="s">
        <v>349</v>
      </c>
      <c r="G177" s="224" t="s">
        <v>350</v>
      </c>
      <c r="H177" s="225">
        <v>1331</v>
      </c>
      <c r="I177" s="226"/>
      <c r="J177" s="227">
        <f>ROUND(I177*H177,2)</f>
        <v>0</v>
      </c>
      <c r="K177" s="223" t="s">
        <v>251</v>
      </c>
      <c r="L177" s="45"/>
      <c r="M177" s="228" t="s">
        <v>1</v>
      </c>
      <c r="N177" s="229" t="s">
        <v>42</v>
      </c>
      <c r="O177" s="92"/>
      <c r="P177" s="230">
        <f>O177*H177</f>
        <v>0</v>
      </c>
      <c r="Q177" s="230">
        <v>0</v>
      </c>
      <c r="R177" s="230">
        <f>Q177*H177</f>
        <v>0</v>
      </c>
      <c r="S177" s="230">
        <v>0</v>
      </c>
      <c r="T177" s="231">
        <f>S177*H177</f>
        <v>0</v>
      </c>
      <c r="U177" s="39"/>
      <c r="V177" s="39"/>
      <c r="W177" s="39"/>
      <c r="X177" s="39"/>
      <c r="Y177" s="39"/>
      <c r="Z177" s="39"/>
      <c r="AA177" s="39"/>
      <c r="AB177" s="39"/>
      <c r="AC177" s="39"/>
      <c r="AD177" s="39"/>
      <c r="AE177" s="39"/>
      <c r="AR177" s="232" t="s">
        <v>262</v>
      </c>
      <c r="AT177" s="232" t="s">
        <v>247</v>
      </c>
      <c r="AU177" s="232" t="s">
        <v>84</v>
      </c>
      <c r="AY177" s="18" t="s">
        <v>246</v>
      </c>
      <c r="BE177" s="233">
        <f>IF(N177="základní",J177,0)</f>
        <v>0</v>
      </c>
      <c r="BF177" s="233">
        <f>IF(N177="snížená",J177,0)</f>
        <v>0</v>
      </c>
      <c r="BG177" s="233">
        <f>IF(N177="zákl. přenesená",J177,0)</f>
        <v>0</v>
      </c>
      <c r="BH177" s="233">
        <f>IF(N177="sníž. přenesená",J177,0)</f>
        <v>0</v>
      </c>
      <c r="BI177" s="233">
        <f>IF(N177="nulová",J177,0)</f>
        <v>0</v>
      </c>
      <c r="BJ177" s="18" t="s">
        <v>84</v>
      </c>
      <c r="BK177" s="233">
        <f>ROUND(I177*H177,2)</f>
        <v>0</v>
      </c>
      <c r="BL177" s="18" t="s">
        <v>262</v>
      </c>
      <c r="BM177" s="232" t="s">
        <v>351</v>
      </c>
    </row>
    <row r="178" s="2" customFormat="1">
      <c r="A178" s="39"/>
      <c r="B178" s="40"/>
      <c r="C178" s="41"/>
      <c r="D178" s="234" t="s">
        <v>254</v>
      </c>
      <c r="E178" s="41"/>
      <c r="F178" s="235" t="s">
        <v>352</v>
      </c>
      <c r="G178" s="41"/>
      <c r="H178" s="41"/>
      <c r="I178" s="236"/>
      <c r="J178" s="41"/>
      <c r="K178" s="41"/>
      <c r="L178" s="45"/>
      <c r="M178" s="237"/>
      <c r="N178" s="238"/>
      <c r="O178" s="92"/>
      <c r="P178" s="92"/>
      <c r="Q178" s="92"/>
      <c r="R178" s="92"/>
      <c r="S178" s="92"/>
      <c r="T178" s="93"/>
      <c r="U178" s="39"/>
      <c r="V178" s="39"/>
      <c r="W178" s="39"/>
      <c r="X178" s="39"/>
      <c r="Y178" s="39"/>
      <c r="Z178" s="39"/>
      <c r="AA178" s="39"/>
      <c r="AB178" s="39"/>
      <c r="AC178" s="39"/>
      <c r="AD178" s="39"/>
      <c r="AE178" s="39"/>
      <c r="AT178" s="18" t="s">
        <v>254</v>
      </c>
      <c r="AU178" s="18" t="s">
        <v>84</v>
      </c>
    </row>
    <row r="179" s="2" customFormat="1">
      <c r="A179" s="39"/>
      <c r="B179" s="40"/>
      <c r="C179" s="41"/>
      <c r="D179" s="234" t="s">
        <v>256</v>
      </c>
      <c r="E179" s="41"/>
      <c r="F179" s="239" t="s">
        <v>353</v>
      </c>
      <c r="G179" s="41"/>
      <c r="H179" s="41"/>
      <c r="I179" s="236"/>
      <c r="J179" s="41"/>
      <c r="K179" s="41"/>
      <c r="L179" s="45"/>
      <c r="M179" s="237"/>
      <c r="N179" s="238"/>
      <c r="O179" s="92"/>
      <c r="P179" s="92"/>
      <c r="Q179" s="92"/>
      <c r="R179" s="92"/>
      <c r="S179" s="92"/>
      <c r="T179" s="93"/>
      <c r="U179" s="39"/>
      <c r="V179" s="39"/>
      <c r="W179" s="39"/>
      <c r="X179" s="39"/>
      <c r="Y179" s="39"/>
      <c r="Z179" s="39"/>
      <c r="AA179" s="39"/>
      <c r="AB179" s="39"/>
      <c r="AC179" s="39"/>
      <c r="AD179" s="39"/>
      <c r="AE179" s="39"/>
      <c r="AT179" s="18" t="s">
        <v>256</v>
      </c>
      <c r="AU179" s="18" t="s">
        <v>84</v>
      </c>
    </row>
    <row r="180" s="2" customFormat="1">
      <c r="A180" s="39"/>
      <c r="B180" s="40"/>
      <c r="C180" s="221" t="s">
        <v>8</v>
      </c>
      <c r="D180" s="221" t="s">
        <v>247</v>
      </c>
      <c r="E180" s="222" t="s">
        <v>354</v>
      </c>
      <c r="F180" s="223" t="s">
        <v>355</v>
      </c>
      <c r="G180" s="224" t="s">
        <v>356</v>
      </c>
      <c r="H180" s="225">
        <v>12</v>
      </c>
      <c r="I180" s="226"/>
      <c r="J180" s="227">
        <f>ROUND(I180*H180,2)</f>
        <v>0</v>
      </c>
      <c r="K180" s="223" t="s">
        <v>251</v>
      </c>
      <c r="L180" s="45"/>
      <c r="M180" s="228" t="s">
        <v>1</v>
      </c>
      <c r="N180" s="229" t="s">
        <v>42</v>
      </c>
      <c r="O180" s="92"/>
      <c r="P180" s="230">
        <f>O180*H180</f>
        <v>0</v>
      </c>
      <c r="Q180" s="230">
        <v>0</v>
      </c>
      <c r="R180" s="230">
        <f>Q180*H180</f>
        <v>0</v>
      </c>
      <c r="S180" s="230">
        <v>0</v>
      </c>
      <c r="T180" s="231">
        <f>S180*H180</f>
        <v>0</v>
      </c>
      <c r="U180" s="39"/>
      <c r="V180" s="39"/>
      <c r="W180" s="39"/>
      <c r="X180" s="39"/>
      <c r="Y180" s="39"/>
      <c r="Z180" s="39"/>
      <c r="AA180" s="39"/>
      <c r="AB180" s="39"/>
      <c r="AC180" s="39"/>
      <c r="AD180" s="39"/>
      <c r="AE180" s="39"/>
      <c r="AR180" s="232" t="s">
        <v>262</v>
      </c>
      <c r="AT180" s="232" t="s">
        <v>247</v>
      </c>
      <c r="AU180" s="232" t="s">
        <v>84</v>
      </c>
      <c r="AY180" s="18" t="s">
        <v>246</v>
      </c>
      <c r="BE180" s="233">
        <f>IF(N180="základní",J180,0)</f>
        <v>0</v>
      </c>
      <c r="BF180" s="233">
        <f>IF(N180="snížená",J180,0)</f>
        <v>0</v>
      </c>
      <c r="BG180" s="233">
        <f>IF(N180="zákl. přenesená",J180,0)</f>
        <v>0</v>
      </c>
      <c r="BH180" s="233">
        <f>IF(N180="sníž. přenesená",J180,0)</f>
        <v>0</v>
      </c>
      <c r="BI180" s="233">
        <f>IF(N180="nulová",J180,0)</f>
        <v>0</v>
      </c>
      <c r="BJ180" s="18" t="s">
        <v>84</v>
      </c>
      <c r="BK180" s="233">
        <f>ROUND(I180*H180,2)</f>
        <v>0</v>
      </c>
      <c r="BL180" s="18" t="s">
        <v>262</v>
      </c>
      <c r="BM180" s="232" t="s">
        <v>357</v>
      </c>
    </row>
    <row r="181" s="2" customFormat="1">
      <c r="A181" s="39"/>
      <c r="B181" s="40"/>
      <c r="C181" s="41"/>
      <c r="D181" s="234" t="s">
        <v>254</v>
      </c>
      <c r="E181" s="41"/>
      <c r="F181" s="235" t="s">
        <v>358</v>
      </c>
      <c r="G181" s="41"/>
      <c r="H181" s="41"/>
      <c r="I181" s="236"/>
      <c r="J181" s="41"/>
      <c r="K181" s="41"/>
      <c r="L181" s="45"/>
      <c r="M181" s="237"/>
      <c r="N181" s="238"/>
      <c r="O181" s="92"/>
      <c r="P181" s="92"/>
      <c r="Q181" s="92"/>
      <c r="R181" s="92"/>
      <c r="S181" s="92"/>
      <c r="T181" s="93"/>
      <c r="U181" s="39"/>
      <c r="V181" s="39"/>
      <c r="W181" s="39"/>
      <c r="X181" s="39"/>
      <c r="Y181" s="39"/>
      <c r="Z181" s="39"/>
      <c r="AA181" s="39"/>
      <c r="AB181" s="39"/>
      <c r="AC181" s="39"/>
      <c r="AD181" s="39"/>
      <c r="AE181" s="39"/>
      <c r="AT181" s="18" t="s">
        <v>254</v>
      </c>
      <c r="AU181" s="18" t="s">
        <v>84</v>
      </c>
    </row>
    <row r="182" s="2" customFormat="1">
      <c r="A182" s="39"/>
      <c r="B182" s="40"/>
      <c r="C182" s="221" t="s">
        <v>359</v>
      </c>
      <c r="D182" s="221" t="s">
        <v>247</v>
      </c>
      <c r="E182" s="222" t="s">
        <v>360</v>
      </c>
      <c r="F182" s="223" t="s">
        <v>361</v>
      </c>
      <c r="G182" s="224" t="s">
        <v>356</v>
      </c>
      <c r="H182" s="225">
        <v>12</v>
      </c>
      <c r="I182" s="226"/>
      <c r="J182" s="227">
        <f>ROUND(I182*H182,2)</f>
        <v>0</v>
      </c>
      <c r="K182" s="223" t="s">
        <v>251</v>
      </c>
      <c r="L182" s="45"/>
      <c r="M182" s="228" t="s">
        <v>1</v>
      </c>
      <c r="N182" s="229" t="s">
        <v>42</v>
      </c>
      <c r="O182" s="92"/>
      <c r="P182" s="230">
        <f>O182*H182</f>
        <v>0</v>
      </c>
      <c r="Q182" s="230">
        <v>0</v>
      </c>
      <c r="R182" s="230">
        <f>Q182*H182</f>
        <v>0</v>
      </c>
      <c r="S182" s="230">
        <v>0</v>
      </c>
      <c r="T182" s="231">
        <f>S182*H182</f>
        <v>0</v>
      </c>
      <c r="U182" s="39"/>
      <c r="V182" s="39"/>
      <c r="W182" s="39"/>
      <c r="X182" s="39"/>
      <c r="Y182" s="39"/>
      <c r="Z182" s="39"/>
      <c r="AA182" s="39"/>
      <c r="AB182" s="39"/>
      <c r="AC182" s="39"/>
      <c r="AD182" s="39"/>
      <c r="AE182" s="39"/>
      <c r="AR182" s="232" t="s">
        <v>262</v>
      </c>
      <c r="AT182" s="232" t="s">
        <v>247</v>
      </c>
      <c r="AU182" s="232" t="s">
        <v>84</v>
      </c>
      <c r="AY182" s="18" t="s">
        <v>246</v>
      </c>
      <c r="BE182" s="233">
        <f>IF(N182="základní",J182,0)</f>
        <v>0</v>
      </c>
      <c r="BF182" s="233">
        <f>IF(N182="snížená",J182,0)</f>
        <v>0</v>
      </c>
      <c r="BG182" s="233">
        <f>IF(N182="zákl. přenesená",J182,0)</f>
        <v>0</v>
      </c>
      <c r="BH182" s="233">
        <f>IF(N182="sníž. přenesená",J182,0)</f>
        <v>0</v>
      </c>
      <c r="BI182" s="233">
        <f>IF(N182="nulová",J182,0)</f>
        <v>0</v>
      </c>
      <c r="BJ182" s="18" t="s">
        <v>84</v>
      </c>
      <c r="BK182" s="233">
        <f>ROUND(I182*H182,2)</f>
        <v>0</v>
      </c>
      <c r="BL182" s="18" t="s">
        <v>262</v>
      </c>
      <c r="BM182" s="232" t="s">
        <v>362</v>
      </c>
    </row>
    <row r="183" s="2" customFormat="1">
      <c r="A183" s="39"/>
      <c r="B183" s="40"/>
      <c r="C183" s="41"/>
      <c r="D183" s="234" t="s">
        <v>254</v>
      </c>
      <c r="E183" s="41"/>
      <c r="F183" s="235" t="s">
        <v>363</v>
      </c>
      <c r="G183" s="41"/>
      <c r="H183" s="41"/>
      <c r="I183" s="236"/>
      <c r="J183" s="41"/>
      <c r="K183" s="41"/>
      <c r="L183" s="45"/>
      <c r="M183" s="237"/>
      <c r="N183" s="238"/>
      <c r="O183" s="92"/>
      <c r="P183" s="92"/>
      <c r="Q183" s="92"/>
      <c r="R183" s="92"/>
      <c r="S183" s="92"/>
      <c r="T183" s="93"/>
      <c r="U183" s="39"/>
      <c r="V183" s="39"/>
      <c r="W183" s="39"/>
      <c r="X183" s="39"/>
      <c r="Y183" s="39"/>
      <c r="Z183" s="39"/>
      <c r="AA183" s="39"/>
      <c r="AB183" s="39"/>
      <c r="AC183" s="39"/>
      <c r="AD183" s="39"/>
      <c r="AE183" s="39"/>
      <c r="AT183" s="18" t="s">
        <v>254</v>
      </c>
      <c r="AU183" s="18" t="s">
        <v>84</v>
      </c>
    </row>
    <row r="184" s="2" customFormat="1" ht="16.5" customHeight="1">
      <c r="A184" s="39"/>
      <c r="B184" s="40"/>
      <c r="C184" s="221" t="s">
        <v>364</v>
      </c>
      <c r="D184" s="221" t="s">
        <v>247</v>
      </c>
      <c r="E184" s="222" t="s">
        <v>365</v>
      </c>
      <c r="F184" s="223" t="s">
        <v>366</v>
      </c>
      <c r="G184" s="224" t="s">
        <v>350</v>
      </c>
      <c r="H184" s="225">
        <v>946</v>
      </c>
      <c r="I184" s="226"/>
      <c r="J184" s="227">
        <f>ROUND(I184*H184,2)</f>
        <v>0</v>
      </c>
      <c r="K184" s="223" t="s">
        <v>251</v>
      </c>
      <c r="L184" s="45"/>
      <c r="M184" s="228" t="s">
        <v>1</v>
      </c>
      <c r="N184" s="229" t="s">
        <v>42</v>
      </c>
      <c r="O184" s="92"/>
      <c r="P184" s="230">
        <f>O184*H184</f>
        <v>0</v>
      </c>
      <c r="Q184" s="230">
        <v>0</v>
      </c>
      <c r="R184" s="230">
        <f>Q184*H184</f>
        <v>0</v>
      </c>
      <c r="S184" s="230">
        <v>0</v>
      </c>
      <c r="T184" s="231">
        <f>S184*H184</f>
        <v>0</v>
      </c>
      <c r="U184" s="39"/>
      <c r="V184" s="39"/>
      <c r="W184" s="39"/>
      <c r="X184" s="39"/>
      <c r="Y184" s="39"/>
      <c r="Z184" s="39"/>
      <c r="AA184" s="39"/>
      <c r="AB184" s="39"/>
      <c r="AC184" s="39"/>
      <c r="AD184" s="39"/>
      <c r="AE184" s="39"/>
      <c r="AR184" s="232" t="s">
        <v>262</v>
      </c>
      <c r="AT184" s="232" t="s">
        <v>247</v>
      </c>
      <c r="AU184" s="232" t="s">
        <v>84</v>
      </c>
      <c r="AY184" s="18" t="s">
        <v>246</v>
      </c>
      <c r="BE184" s="233">
        <f>IF(N184="základní",J184,0)</f>
        <v>0</v>
      </c>
      <c r="BF184" s="233">
        <f>IF(N184="snížená",J184,0)</f>
        <v>0</v>
      </c>
      <c r="BG184" s="233">
        <f>IF(N184="zákl. přenesená",J184,0)</f>
        <v>0</v>
      </c>
      <c r="BH184" s="233">
        <f>IF(N184="sníž. přenesená",J184,0)</f>
        <v>0</v>
      </c>
      <c r="BI184" s="233">
        <f>IF(N184="nulová",J184,0)</f>
        <v>0</v>
      </c>
      <c r="BJ184" s="18" t="s">
        <v>84</v>
      </c>
      <c r="BK184" s="233">
        <f>ROUND(I184*H184,2)</f>
        <v>0</v>
      </c>
      <c r="BL184" s="18" t="s">
        <v>262</v>
      </c>
      <c r="BM184" s="232" t="s">
        <v>367</v>
      </c>
    </row>
    <row r="185" s="2" customFormat="1">
      <c r="A185" s="39"/>
      <c r="B185" s="40"/>
      <c r="C185" s="41"/>
      <c r="D185" s="234" t="s">
        <v>254</v>
      </c>
      <c r="E185" s="41"/>
      <c r="F185" s="235" t="s">
        <v>368</v>
      </c>
      <c r="G185" s="41"/>
      <c r="H185" s="41"/>
      <c r="I185" s="236"/>
      <c r="J185" s="41"/>
      <c r="K185" s="41"/>
      <c r="L185" s="45"/>
      <c r="M185" s="237"/>
      <c r="N185" s="238"/>
      <c r="O185" s="92"/>
      <c r="P185" s="92"/>
      <c r="Q185" s="92"/>
      <c r="R185" s="92"/>
      <c r="S185" s="92"/>
      <c r="T185" s="93"/>
      <c r="U185" s="39"/>
      <c r="V185" s="39"/>
      <c r="W185" s="39"/>
      <c r="X185" s="39"/>
      <c r="Y185" s="39"/>
      <c r="Z185" s="39"/>
      <c r="AA185" s="39"/>
      <c r="AB185" s="39"/>
      <c r="AC185" s="39"/>
      <c r="AD185" s="39"/>
      <c r="AE185" s="39"/>
      <c r="AT185" s="18" t="s">
        <v>254</v>
      </c>
      <c r="AU185" s="18" t="s">
        <v>84</v>
      </c>
    </row>
    <row r="186" s="2" customFormat="1">
      <c r="A186" s="39"/>
      <c r="B186" s="40"/>
      <c r="C186" s="41"/>
      <c r="D186" s="234" t="s">
        <v>256</v>
      </c>
      <c r="E186" s="41"/>
      <c r="F186" s="239" t="s">
        <v>369</v>
      </c>
      <c r="G186" s="41"/>
      <c r="H186" s="41"/>
      <c r="I186" s="236"/>
      <c r="J186" s="41"/>
      <c r="K186" s="41"/>
      <c r="L186" s="45"/>
      <c r="M186" s="237"/>
      <c r="N186" s="238"/>
      <c r="O186" s="92"/>
      <c r="P186" s="92"/>
      <c r="Q186" s="92"/>
      <c r="R186" s="92"/>
      <c r="S186" s="92"/>
      <c r="T186" s="93"/>
      <c r="U186" s="39"/>
      <c r="V186" s="39"/>
      <c r="W186" s="39"/>
      <c r="X186" s="39"/>
      <c r="Y186" s="39"/>
      <c r="Z186" s="39"/>
      <c r="AA186" s="39"/>
      <c r="AB186" s="39"/>
      <c r="AC186" s="39"/>
      <c r="AD186" s="39"/>
      <c r="AE186" s="39"/>
      <c r="AT186" s="18" t="s">
        <v>256</v>
      </c>
      <c r="AU186" s="18" t="s">
        <v>84</v>
      </c>
    </row>
    <row r="187" s="12" customFormat="1">
      <c r="A187" s="12"/>
      <c r="B187" s="240"/>
      <c r="C187" s="241"/>
      <c r="D187" s="234" t="s">
        <v>258</v>
      </c>
      <c r="E187" s="242" t="s">
        <v>1</v>
      </c>
      <c r="F187" s="243" t="s">
        <v>370</v>
      </c>
      <c r="G187" s="241"/>
      <c r="H187" s="244">
        <v>946</v>
      </c>
      <c r="I187" s="245"/>
      <c r="J187" s="241"/>
      <c r="K187" s="241"/>
      <c r="L187" s="246"/>
      <c r="M187" s="247"/>
      <c r="N187" s="248"/>
      <c r="O187" s="248"/>
      <c r="P187" s="248"/>
      <c r="Q187" s="248"/>
      <c r="R187" s="248"/>
      <c r="S187" s="248"/>
      <c r="T187" s="249"/>
      <c r="U187" s="12"/>
      <c r="V187" s="12"/>
      <c r="W187" s="12"/>
      <c r="X187" s="12"/>
      <c r="Y187" s="12"/>
      <c r="Z187" s="12"/>
      <c r="AA187" s="12"/>
      <c r="AB187" s="12"/>
      <c r="AC187" s="12"/>
      <c r="AD187" s="12"/>
      <c r="AE187" s="12"/>
      <c r="AT187" s="250" t="s">
        <v>258</v>
      </c>
      <c r="AU187" s="250" t="s">
        <v>84</v>
      </c>
      <c r="AV187" s="12" t="s">
        <v>86</v>
      </c>
      <c r="AW187" s="12" t="s">
        <v>33</v>
      </c>
      <c r="AX187" s="12" t="s">
        <v>84</v>
      </c>
      <c r="AY187" s="250" t="s">
        <v>246</v>
      </c>
    </row>
    <row r="188" s="2" customFormat="1" ht="33" customHeight="1">
      <c r="A188" s="39"/>
      <c r="B188" s="40"/>
      <c r="C188" s="221" t="s">
        <v>371</v>
      </c>
      <c r="D188" s="221" t="s">
        <v>247</v>
      </c>
      <c r="E188" s="222" t="s">
        <v>372</v>
      </c>
      <c r="F188" s="223" t="s">
        <v>373</v>
      </c>
      <c r="G188" s="224" t="s">
        <v>350</v>
      </c>
      <c r="H188" s="225">
        <v>60</v>
      </c>
      <c r="I188" s="226"/>
      <c r="J188" s="227">
        <f>ROUND(I188*H188,2)</f>
        <v>0</v>
      </c>
      <c r="K188" s="223" t="s">
        <v>251</v>
      </c>
      <c r="L188" s="45"/>
      <c r="M188" s="228" t="s">
        <v>1</v>
      </c>
      <c r="N188" s="229" t="s">
        <v>42</v>
      </c>
      <c r="O188" s="92"/>
      <c r="P188" s="230">
        <f>O188*H188</f>
        <v>0</v>
      </c>
      <c r="Q188" s="230">
        <v>0</v>
      </c>
      <c r="R188" s="230">
        <f>Q188*H188</f>
        <v>0</v>
      </c>
      <c r="S188" s="230">
        <v>0</v>
      </c>
      <c r="T188" s="231">
        <f>S188*H188</f>
        <v>0</v>
      </c>
      <c r="U188" s="39"/>
      <c r="V188" s="39"/>
      <c r="W188" s="39"/>
      <c r="X188" s="39"/>
      <c r="Y188" s="39"/>
      <c r="Z188" s="39"/>
      <c r="AA188" s="39"/>
      <c r="AB188" s="39"/>
      <c r="AC188" s="39"/>
      <c r="AD188" s="39"/>
      <c r="AE188" s="39"/>
      <c r="AR188" s="232" t="s">
        <v>262</v>
      </c>
      <c r="AT188" s="232" t="s">
        <v>247</v>
      </c>
      <c r="AU188" s="232" t="s">
        <v>84</v>
      </c>
      <c r="AY188" s="18" t="s">
        <v>246</v>
      </c>
      <c r="BE188" s="233">
        <f>IF(N188="základní",J188,0)</f>
        <v>0</v>
      </c>
      <c r="BF188" s="233">
        <f>IF(N188="snížená",J188,0)</f>
        <v>0</v>
      </c>
      <c r="BG188" s="233">
        <f>IF(N188="zákl. přenesená",J188,0)</f>
        <v>0</v>
      </c>
      <c r="BH188" s="233">
        <f>IF(N188="sníž. přenesená",J188,0)</f>
        <v>0</v>
      </c>
      <c r="BI188" s="233">
        <f>IF(N188="nulová",J188,0)</f>
        <v>0</v>
      </c>
      <c r="BJ188" s="18" t="s">
        <v>84</v>
      </c>
      <c r="BK188" s="233">
        <f>ROUND(I188*H188,2)</f>
        <v>0</v>
      </c>
      <c r="BL188" s="18" t="s">
        <v>262</v>
      </c>
      <c r="BM188" s="232" t="s">
        <v>374</v>
      </c>
    </row>
    <row r="189" s="2" customFormat="1">
      <c r="A189" s="39"/>
      <c r="B189" s="40"/>
      <c r="C189" s="41"/>
      <c r="D189" s="234" t="s">
        <v>254</v>
      </c>
      <c r="E189" s="41"/>
      <c r="F189" s="235" t="s">
        <v>375</v>
      </c>
      <c r="G189" s="41"/>
      <c r="H189" s="41"/>
      <c r="I189" s="236"/>
      <c r="J189" s="41"/>
      <c r="K189" s="41"/>
      <c r="L189" s="45"/>
      <c r="M189" s="237"/>
      <c r="N189" s="238"/>
      <c r="O189" s="92"/>
      <c r="P189" s="92"/>
      <c r="Q189" s="92"/>
      <c r="R189" s="92"/>
      <c r="S189" s="92"/>
      <c r="T189" s="93"/>
      <c r="U189" s="39"/>
      <c r="V189" s="39"/>
      <c r="W189" s="39"/>
      <c r="X189" s="39"/>
      <c r="Y189" s="39"/>
      <c r="Z189" s="39"/>
      <c r="AA189" s="39"/>
      <c r="AB189" s="39"/>
      <c r="AC189" s="39"/>
      <c r="AD189" s="39"/>
      <c r="AE189" s="39"/>
      <c r="AT189" s="18" t="s">
        <v>254</v>
      </c>
      <c r="AU189" s="18" t="s">
        <v>84</v>
      </c>
    </row>
    <row r="190" s="2" customFormat="1">
      <c r="A190" s="39"/>
      <c r="B190" s="40"/>
      <c r="C190" s="41"/>
      <c r="D190" s="234" t="s">
        <v>256</v>
      </c>
      <c r="E190" s="41"/>
      <c r="F190" s="239" t="s">
        <v>376</v>
      </c>
      <c r="G190" s="41"/>
      <c r="H190" s="41"/>
      <c r="I190" s="236"/>
      <c r="J190" s="41"/>
      <c r="K190" s="41"/>
      <c r="L190" s="45"/>
      <c r="M190" s="237"/>
      <c r="N190" s="238"/>
      <c r="O190" s="92"/>
      <c r="P190" s="92"/>
      <c r="Q190" s="92"/>
      <c r="R190" s="92"/>
      <c r="S190" s="92"/>
      <c r="T190" s="93"/>
      <c r="U190" s="39"/>
      <c r="V190" s="39"/>
      <c r="W190" s="39"/>
      <c r="X190" s="39"/>
      <c r="Y190" s="39"/>
      <c r="Z190" s="39"/>
      <c r="AA190" s="39"/>
      <c r="AB190" s="39"/>
      <c r="AC190" s="39"/>
      <c r="AD190" s="39"/>
      <c r="AE190" s="39"/>
      <c r="AT190" s="18" t="s">
        <v>256</v>
      </c>
      <c r="AU190" s="18" t="s">
        <v>84</v>
      </c>
    </row>
    <row r="191" s="2" customFormat="1">
      <c r="A191" s="39"/>
      <c r="B191" s="40"/>
      <c r="C191" s="221" t="s">
        <v>377</v>
      </c>
      <c r="D191" s="221" t="s">
        <v>247</v>
      </c>
      <c r="E191" s="222" t="s">
        <v>378</v>
      </c>
      <c r="F191" s="223" t="s">
        <v>379</v>
      </c>
      <c r="G191" s="224" t="s">
        <v>350</v>
      </c>
      <c r="H191" s="225">
        <v>60</v>
      </c>
      <c r="I191" s="226"/>
      <c r="J191" s="227">
        <f>ROUND(I191*H191,2)</f>
        <v>0</v>
      </c>
      <c r="K191" s="223" t="s">
        <v>251</v>
      </c>
      <c r="L191" s="45"/>
      <c r="M191" s="228" t="s">
        <v>1</v>
      </c>
      <c r="N191" s="229" t="s">
        <v>42</v>
      </c>
      <c r="O191" s="92"/>
      <c r="P191" s="230">
        <f>O191*H191</f>
        <v>0</v>
      </c>
      <c r="Q191" s="230">
        <v>0</v>
      </c>
      <c r="R191" s="230">
        <f>Q191*H191</f>
        <v>0</v>
      </c>
      <c r="S191" s="230">
        <v>0</v>
      </c>
      <c r="T191" s="231">
        <f>S191*H191</f>
        <v>0</v>
      </c>
      <c r="U191" s="39"/>
      <c r="V191" s="39"/>
      <c r="W191" s="39"/>
      <c r="X191" s="39"/>
      <c r="Y191" s="39"/>
      <c r="Z191" s="39"/>
      <c r="AA191" s="39"/>
      <c r="AB191" s="39"/>
      <c r="AC191" s="39"/>
      <c r="AD191" s="39"/>
      <c r="AE191" s="39"/>
      <c r="AR191" s="232" t="s">
        <v>262</v>
      </c>
      <c r="AT191" s="232" t="s">
        <v>247</v>
      </c>
      <c r="AU191" s="232" t="s">
        <v>84</v>
      </c>
      <c r="AY191" s="18" t="s">
        <v>246</v>
      </c>
      <c r="BE191" s="233">
        <f>IF(N191="základní",J191,0)</f>
        <v>0</v>
      </c>
      <c r="BF191" s="233">
        <f>IF(N191="snížená",J191,0)</f>
        <v>0</v>
      </c>
      <c r="BG191" s="233">
        <f>IF(N191="zákl. přenesená",J191,0)</f>
        <v>0</v>
      </c>
      <c r="BH191" s="233">
        <f>IF(N191="sníž. přenesená",J191,0)</f>
        <v>0</v>
      </c>
      <c r="BI191" s="233">
        <f>IF(N191="nulová",J191,0)</f>
        <v>0</v>
      </c>
      <c r="BJ191" s="18" t="s">
        <v>84</v>
      </c>
      <c r="BK191" s="233">
        <f>ROUND(I191*H191,2)</f>
        <v>0</v>
      </c>
      <c r="BL191" s="18" t="s">
        <v>262</v>
      </c>
      <c r="BM191" s="232" t="s">
        <v>380</v>
      </c>
    </row>
    <row r="192" s="2" customFormat="1">
      <c r="A192" s="39"/>
      <c r="B192" s="40"/>
      <c r="C192" s="41"/>
      <c r="D192" s="234" t="s">
        <v>254</v>
      </c>
      <c r="E192" s="41"/>
      <c r="F192" s="235" t="s">
        <v>381</v>
      </c>
      <c r="G192" s="41"/>
      <c r="H192" s="41"/>
      <c r="I192" s="236"/>
      <c r="J192" s="41"/>
      <c r="K192" s="41"/>
      <c r="L192" s="45"/>
      <c r="M192" s="237"/>
      <c r="N192" s="238"/>
      <c r="O192" s="92"/>
      <c r="P192" s="92"/>
      <c r="Q192" s="92"/>
      <c r="R192" s="92"/>
      <c r="S192" s="92"/>
      <c r="T192" s="93"/>
      <c r="U192" s="39"/>
      <c r="V192" s="39"/>
      <c r="W192" s="39"/>
      <c r="X192" s="39"/>
      <c r="Y192" s="39"/>
      <c r="Z192" s="39"/>
      <c r="AA192" s="39"/>
      <c r="AB192" s="39"/>
      <c r="AC192" s="39"/>
      <c r="AD192" s="39"/>
      <c r="AE192" s="39"/>
      <c r="AT192" s="18" t="s">
        <v>254</v>
      </c>
      <c r="AU192" s="18" t="s">
        <v>84</v>
      </c>
    </row>
    <row r="193" s="2" customFormat="1">
      <c r="A193" s="39"/>
      <c r="B193" s="40"/>
      <c r="C193" s="41"/>
      <c r="D193" s="234" t="s">
        <v>256</v>
      </c>
      <c r="E193" s="41"/>
      <c r="F193" s="239" t="s">
        <v>376</v>
      </c>
      <c r="G193" s="41"/>
      <c r="H193" s="41"/>
      <c r="I193" s="236"/>
      <c r="J193" s="41"/>
      <c r="K193" s="41"/>
      <c r="L193" s="45"/>
      <c r="M193" s="237"/>
      <c r="N193" s="238"/>
      <c r="O193" s="92"/>
      <c r="P193" s="92"/>
      <c r="Q193" s="92"/>
      <c r="R193" s="92"/>
      <c r="S193" s="92"/>
      <c r="T193" s="93"/>
      <c r="U193" s="39"/>
      <c r="V193" s="39"/>
      <c r="W193" s="39"/>
      <c r="X193" s="39"/>
      <c r="Y193" s="39"/>
      <c r="Z193" s="39"/>
      <c r="AA193" s="39"/>
      <c r="AB193" s="39"/>
      <c r="AC193" s="39"/>
      <c r="AD193" s="39"/>
      <c r="AE193" s="39"/>
      <c r="AT193" s="18" t="s">
        <v>256</v>
      </c>
      <c r="AU193" s="18" t="s">
        <v>84</v>
      </c>
    </row>
    <row r="194" s="2" customFormat="1" ht="16.5" customHeight="1">
      <c r="A194" s="39"/>
      <c r="B194" s="40"/>
      <c r="C194" s="221" t="s">
        <v>382</v>
      </c>
      <c r="D194" s="221" t="s">
        <v>247</v>
      </c>
      <c r="E194" s="222" t="s">
        <v>383</v>
      </c>
      <c r="F194" s="223" t="s">
        <v>384</v>
      </c>
      <c r="G194" s="224" t="s">
        <v>276</v>
      </c>
      <c r="H194" s="225">
        <v>1438</v>
      </c>
      <c r="I194" s="226"/>
      <c r="J194" s="227">
        <f>ROUND(I194*H194,2)</f>
        <v>0</v>
      </c>
      <c r="K194" s="223" t="s">
        <v>251</v>
      </c>
      <c r="L194" s="45"/>
      <c r="M194" s="228" t="s">
        <v>1</v>
      </c>
      <c r="N194" s="229" t="s">
        <v>42</v>
      </c>
      <c r="O194" s="92"/>
      <c r="P194" s="230">
        <f>O194*H194</f>
        <v>0</v>
      </c>
      <c r="Q194" s="230">
        <v>0</v>
      </c>
      <c r="R194" s="230">
        <f>Q194*H194</f>
        <v>0</v>
      </c>
      <c r="S194" s="230">
        <v>0</v>
      </c>
      <c r="T194" s="231">
        <f>S194*H194</f>
        <v>0</v>
      </c>
      <c r="U194" s="39"/>
      <c r="V194" s="39"/>
      <c r="W194" s="39"/>
      <c r="X194" s="39"/>
      <c r="Y194" s="39"/>
      <c r="Z194" s="39"/>
      <c r="AA194" s="39"/>
      <c r="AB194" s="39"/>
      <c r="AC194" s="39"/>
      <c r="AD194" s="39"/>
      <c r="AE194" s="39"/>
      <c r="AR194" s="232" t="s">
        <v>262</v>
      </c>
      <c r="AT194" s="232" t="s">
        <v>247</v>
      </c>
      <c r="AU194" s="232" t="s">
        <v>84</v>
      </c>
      <c r="AY194" s="18" t="s">
        <v>246</v>
      </c>
      <c r="BE194" s="233">
        <f>IF(N194="základní",J194,0)</f>
        <v>0</v>
      </c>
      <c r="BF194" s="233">
        <f>IF(N194="snížená",J194,0)</f>
        <v>0</v>
      </c>
      <c r="BG194" s="233">
        <f>IF(N194="zákl. přenesená",J194,0)</f>
        <v>0</v>
      </c>
      <c r="BH194" s="233">
        <f>IF(N194="sníž. přenesená",J194,0)</f>
        <v>0</v>
      </c>
      <c r="BI194" s="233">
        <f>IF(N194="nulová",J194,0)</f>
        <v>0</v>
      </c>
      <c r="BJ194" s="18" t="s">
        <v>84</v>
      </c>
      <c r="BK194" s="233">
        <f>ROUND(I194*H194,2)</f>
        <v>0</v>
      </c>
      <c r="BL194" s="18" t="s">
        <v>262</v>
      </c>
      <c r="BM194" s="232" t="s">
        <v>385</v>
      </c>
    </row>
    <row r="195" s="2" customFormat="1">
      <c r="A195" s="39"/>
      <c r="B195" s="40"/>
      <c r="C195" s="41"/>
      <c r="D195" s="234" t="s">
        <v>254</v>
      </c>
      <c r="E195" s="41"/>
      <c r="F195" s="235" t="s">
        <v>386</v>
      </c>
      <c r="G195" s="41"/>
      <c r="H195" s="41"/>
      <c r="I195" s="236"/>
      <c r="J195" s="41"/>
      <c r="K195" s="41"/>
      <c r="L195" s="45"/>
      <c r="M195" s="237"/>
      <c r="N195" s="238"/>
      <c r="O195" s="92"/>
      <c r="P195" s="92"/>
      <c r="Q195" s="92"/>
      <c r="R195" s="92"/>
      <c r="S195" s="92"/>
      <c r="T195" s="93"/>
      <c r="U195" s="39"/>
      <c r="V195" s="39"/>
      <c r="W195" s="39"/>
      <c r="X195" s="39"/>
      <c r="Y195" s="39"/>
      <c r="Z195" s="39"/>
      <c r="AA195" s="39"/>
      <c r="AB195" s="39"/>
      <c r="AC195" s="39"/>
      <c r="AD195" s="39"/>
      <c r="AE195" s="39"/>
      <c r="AT195" s="18" t="s">
        <v>254</v>
      </c>
      <c r="AU195" s="18" t="s">
        <v>84</v>
      </c>
    </row>
    <row r="196" s="2" customFormat="1">
      <c r="A196" s="39"/>
      <c r="B196" s="40"/>
      <c r="C196" s="41"/>
      <c r="D196" s="234" t="s">
        <v>256</v>
      </c>
      <c r="E196" s="41"/>
      <c r="F196" s="239" t="s">
        <v>387</v>
      </c>
      <c r="G196" s="41"/>
      <c r="H196" s="41"/>
      <c r="I196" s="236"/>
      <c r="J196" s="41"/>
      <c r="K196" s="41"/>
      <c r="L196" s="45"/>
      <c r="M196" s="237"/>
      <c r="N196" s="238"/>
      <c r="O196" s="92"/>
      <c r="P196" s="92"/>
      <c r="Q196" s="92"/>
      <c r="R196" s="92"/>
      <c r="S196" s="92"/>
      <c r="T196" s="93"/>
      <c r="U196" s="39"/>
      <c r="V196" s="39"/>
      <c r="W196" s="39"/>
      <c r="X196" s="39"/>
      <c r="Y196" s="39"/>
      <c r="Z196" s="39"/>
      <c r="AA196" s="39"/>
      <c r="AB196" s="39"/>
      <c r="AC196" s="39"/>
      <c r="AD196" s="39"/>
      <c r="AE196" s="39"/>
      <c r="AT196" s="18" t="s">
        <v>256</v>
      </c>
      <c r="AU196" s="18" t="s">
        <v>84</v>
      </c>
    </row>
    <row r="197" s="12" customFormat="1">
      <c r="A197" s="12"/>
      <c r="B197" s="240"/>
      <c r="C197" s="241"/>
      <c r="D197" s="234" t="s">
        <v>258</v>
      </c>
      <c r="E197" s="242" t="s">
        <v>1</v>
      </c>
      <c r="F197" s="243" t="s">
        <v>388</v>
      </c>
      <c r="G197" s="241"/>
      <c r="H197" s="244">
        <v>1438</v>
      </c>
      <c r="I197" s="245"/>
      <c r="J197" s="241"/>
      <c r="K197" s="241"/>
      <c r="L197" s="246"/>
      <c r="M197" s="247"/>
      <c r="N197" s="248"/>
      <c r="O197" s="248"/>
      <c r="P197" s="248"/>
      <c r="Q197" s="248"/>
      <c r="R197" s="248"/>
      <c r="S197" s="248"/>
      <c r="T197" s="249"/>
      <c r="U197" s="12"/>
      <c r="V197" s="12"/>
      <c r="W197" s="12"/>
      <c r="X197" s="12"/>
      <c r="Y197" s="12"/>
      <c r="Z197" s="12"/>
      <c r="AA197" s="12"/>
      <c r="AB197" s="12"/>
      <c r="AC197" s="12"/>
      <c r="AD197" s="12"/>
      <c r="AE197" s="12"/>
      <c r="AT197" s="250" t="s">
        <v>258</v>
      </c>
      <c r="AU197" s="250" t="s">
        <v>84</v>
      </c>
      <c r="AV197" s="12" t="s">
        <v>86</v>
      </c>
      <c r="AW197" s="12" t="s">
        <v>33</v>
      </c>
      <c r="AX197" s="12" t="s">
        <v>84</v>
      </c>
      <c r="AY197" s="250" t="s">
        <v>246</v>
      </c>
    </row>
    <row r="198" s="2" customFormat="1">
      <c r="A198" s="39"/>
      <c r="B198" s="40"/>
      <c r="C198" s="221" t="s">
        <v>7</v>
      </c>
      <c r="D198" s="221" t="s">
        <v>247</v>
      </c>
      <c r="E198" s="222" t="s">
        <v>389</v>
      </c>
      <c r="F198" s="223" t="s">
        <v>390</v>
      </c>
      <c r="G198" s="224" t="s">
        <v>356</v>
      </c>
      <c r="H198" s="225">
        <v>6</v>
      </c>
      <c r="I198" s="226"/>
      <c r="J198" s="227">
        <f>ROUND(I198*H198,2)</f>
        <v>0</v>
      </c>
      <c r="K198" s="223" t="s">
        <v>251</v>
      </c>
      <c r="L198" s="45"/>
      <c r="M198" s="228" t="s">
        <v>1</v>
      </c>
      <c r="N198" s="229" t="s">
        <v>42</v>
      </c>
      <c r="O198" s="92"/>
      <c r="P198" s="230">
        <f>O198*H198</f>
        <v>0</v>
      </c>
      <c r="Q198" s="230">
        <v>0</v>
      </c>
      <c r="R198" s="230">
        <f>Q198*H198</f>
        <v>0</v>
      </c>
      <c r="S198" s="230">
        <v>0</v>
      </c>
      <c r="T198" s="231">
        <f>S198*H198</f>
        <v>0</v>
      </c>
      <c r="U198" s="39"/>
      <c r="V198" s="39"/>
      <c r="W198" s="39"/>
      <c r="X198" s="39"/>
      <c r="Y198" s="39"/>
      <c r="Z198" s="39"/>
      <c r="AA198" s="39"/>
      <c r="AB198" s="39"/>
      <c r="AC198" s="39"/>
      <c r="AD198" s="39"/>
      <c r="AE198" s="39"/>
      <c r="AR198" s="232" t="s">
        <v>262</v>
      </c>
      <c r="AT198" s="232" t="s">
        <v>247</v>
      </c>
      <c r="AU198" s="232" t="s">
        <v>84</v>
      </c>
      <c r="AY198" s="18" t="s">
        <v>246</v>
      </c>
      <c r="BE198" s="233">
        <f>IF(N198="základní",J198,0)</f>
        <v>0</v>
      </c>
      <c r="BF198" s="233">
        <f>IF(N198="snížená",J198,0)</f>
        <v>0</v>
      </c>
      <c r="BG198" s="233">
        <f>IF(N198="zákl. přenesená",J198,0)</f>
        <v>0</v>
      </c>
      <c r="BH198" s="233">
        <f>IF(N198="sníž. přenesená",J198,0)</f>
        <v>0</v>
      </c>
      <c r="BI198" s="233">
        <f>IF(N198="nulová",J198,0)</f>
        <v>0</v>
      </c>
      <c r="BJ198" s="18" t="s">
        <v>84</v>
      </c>
      <c r="BK198" s="233">
        <f>ROUND(I198*H198,2)</f>
        <v>0</v>
      </c>
      <c r="BL198" s="18" t="s">
        <v>262</v>
      </c>
      <c r="BM198" s="232" t="s">
        <v>391</v>
      </c>
    </row>
    <row r="199" s="2" customFormat="1">
      <c r="A199" s="39"/>
      <c r="B199" s="40"/>
      <c r="C199" s="41"/>
      <c r="D199" s="234" t="s">
        <v>254</v>
      </c>
      <c r="E199" s="41"/>
      <c r="F199" s="235" t="s">
        <v>392</v>
      </c>
      <c r="G199" s="41"/>
      <c r="H199" s="41"/>
      <c r="I199" s="236"/>
      <c r="J199" s="41"/>
      <c r="K199" s="41"/>
      <c r="L199" s="45"/>
      <c r="M199" s="237"/>
      <c r="N199" s="238"/>
      <c r="O199" s="92"/>
      <c r="P199" s="92"/>
      <c r="Q199" s="92"/>
      <c r="R199" s="92"/>
      <c r="S199" s="92"/>
      <c r="T199" s="93"/>
      <c r="U199" s="39"/>
      <c r="V199" s="39"/>
      <c r="W199" s="39"/>
      <c r="X199" s="39"/>
      <c r="Y199" s="39"/>
      <c r="Z199" s="39"/>
      <c r="AA199" s="39"/>
      <c r="AB199" s="39"/>
      <c r="AC199" s="39"/>
      <c r="AD199" s="39"/>
      <c r="AE199" s="39"/>
      <c r="AT199" s="18" t="s">
        <v>254</v>
      </c>
      <c r="AU199" s="18" t="s">
        <v>84</v>
      </c>
    </row>
    <row r="200" s="2" customFormat="1" ht="21.75" customHeight="1">
      <c r="A200" s="39"/>
      <c r="B200" s="40"/>
      <c r="C200" s="221" t="s">
        <v>393</v>
      </c>
      <c r="D200" s="221" t="s">
        <v>247</v>
      </c>
      <c r="E200" s="222" t="s">
        <v>394</v>
      </c>
      <c r="F200" s="223" t="s">
        <v>395</v>
      </c>
      <c r="G200" s="224" t="s">
        <v>350</v>
      </c>
      <c r="H200" s="225">
        <v>130</v>
      </c>
      <c r="I200" s="226"/>
      <c r="J200" s="227">
        <f>ROUND(I200*H200,2)</f>
        <v>0</v>
      </c>
      <c r="K200" s="223" t="s">
        <v>251</v>
      </c>
      <c r="L200" s="45"/>
      <c r="M200" s="228" t="s">
        <v>1</v>
      </c>
      <c r="N200" s="229" t="s">
        <v>42</v>
      </c>
      <c r="O200" s="92"/>
      <c r="P200" s="230">
        <f>O200*H200</f>
        <v>0</v>
      </c>
      <c r="Q200" s="230">
        <v>0</v>
      </c>
      <c r="R200" s="230">
        <f>Q200*H200</f>
        <v>0</v>
      </c>
      <c r="S200" s="230">
        <v>0</v>
      </c>
      <c r="T200" s="231">
        <f>S200*H200</f>
        <v>0</v>
      </c>
      <c r="U200" s="39"/>
      <c r="V200" s="39"/>
      <c r="W200" s="39"/>
      <c r="X200" s="39"/>
      <c r="Y200" s="39"/>
      <c r="Z200" s="39"/>
      <c r="AA200" s="39"/>
      <c r="AB200" s="39"/>
      <c r="AC200" s="39"/>
      <c r="AD200" s="39"/>
      <c r="AE200" s="39"/>
      <c r="AR200" s="232" t="s">
        <v>262</v>
      </c>
      <c r="AT200" s="232" t="s">
        <v>247</v>
      </c>
      <c r="AU200" s="232" t="s">
        <v>84</v>
      </c>
      <c r="AY200" s="18" t="s">
        <v>246</v>
      </c>
      <c r="BE200" s="233">
        <f>IF(N200="základní",J200,0)</f>
        <v>0</v>
      </c>
      <c r="BF200" s="233">
        <f>IF(N200="snížená",J200,0)</f>
        <v>0</v>
      </c>
      <c r="BG200" s="233">
        <f>IF(N200="zákl. přenesená",J200,0)</f>
        <v>0</v>
      </c>
      <c r="BH200" s="233">
        <f>IF(N200="sníž. přenesená",J200,0)</f>
        <v>0</v>
      </c>
      <c r="BI200" s="233">
        <f>IF(N200="nulová",J200,0)</f>
        <v>0</v>
      </c>
      <c r="BJ200" s="18" t="s">
        <v>84</v>
      </c>
      <c r="BK200" s="233">
        <f>ROUND(I200*H200,2)</f>
        <v>0</v>
      </c>
      <c r="BL200" s="18" t="s">
        <v>262</v>
      </c>
      <c r="BM200" s="232" t="s">
        <v>396</v>
      </c>
    </row>
    <row r="201" s="2" customFormat="1">
      <c r="A201" s="39"/>
      <c r="B201" s="40"/>
      <c r="C201" s="41"/>
      <c r="D201" s="234" t="s">
        <v>254</v>
      </c>
      <c r="E201" s="41"/>
      <c r="F201" s="235" t="s">
        <v>397</v>
      </c>
      <c r="G201" s="41"/>
      <c r="H201" s="41"/>
      <c r="I201" s="236"/>
      <c r="J201" s="41"/>
      <c r="K201" s="41"/>
      <c r="L201" s="45"/>
      <c r="M201" s="237"/>
      <c r="N201" s="238"/>
      <c r="O201" s="92"/>
      <c r="P201" s="92"/>
      <c r="Q201" s="92"/>
      <c r="R201" s="92"/>
      <c r="S201" s="92"/>
      <c r="T201" s="93"/>
      <c r="U201" s="39"/>
      <c r="V201" s="39"/>
      <c r="W201" s="39"/>
      <c r="X201" s="39"/>
      <c r="Y201" s="39"/>
      <c r="Z201" s="39"/>
      <c r="AA201" s="39"/>
      <c r="AB201" s="39"/>
      <c r="AC201" s="39"/>
      <c r="AD201" s="39"/>
      <c r="AE201" s="39"/>
      <c r="AT201" s="18" t="s">
        <v>254</v>
      </c>
      <c r="AU201" s="18" t="s">
        <v>84</v>
      </c>
    </row>
    <row r="202" s="2" customFormat="1">
      <c r="A202" s="39"/>
      <c r="B202" s="40"/>
      <c r="C202" s="41"/>
      <c r="D202" s="234" t="s">
        <v>256</v>
      </c>
      <c r="E202" s="41"/>
      <c r="F202" s="239" t="s">
        <v>398</v>
      </c>
      <c r="G202" s="41"/>
      <c r="H202" s="41"/>
      <c r="I202" s="236"/>
      <c r="J202" s="41"/>
      <c r="K202" s="41"/>
      <c r="L202" s="45"/>
      <c r="M202" s="237"/>
      <c r="N202" s="238"/>
      <c r="O202" s="92"/>
      <c r="P202" s="92"/>
      <c r="Q202" s="92"/>
      <c r="R202" s="92"/>
      <c r="S202" s="92"/>
      <c r="T202" s="93"/>
      <c r="U202" s="39"/>
      <c r="V202" s="39"/>
      <c r="W202" s="39"/>
      <c r="X202" s="39"/>
      <c r="Y202" s="39"/>
      <c r="Z202" s="39"/>
      <c r="AA202" s="39"/>
      <c r="AB202" s="39"/>
      <c r="AC202" s="39"/>
      <c r="AD202" s="39"/>
      <c r="AE202" s="39"/>
      <c r="AT202" s="18" t="s">
        <v>256</v>
      </c>
      <c r="AU202" s="18" t="s">
        <v>84</v>
      </c>
    </row>
    <row r="203" s="12" customFormat="1">
      <c r="A203" s="12"/>
      <c r="B203" s="240"/>
      <c r="C203" s="241"/>
      <c r="D203" s="234" t="s">
        <v>258</v>
      </c>
      <c r="E203" s="242" t="s">
        <v>1</v>
      </c>
      <c r="F203" s="243" t="s">
        <v>399</v>
      </c>
      <c r="G203" s="241"/>
      <c r="H203" s="244">
        <v>130</v>
      </c>
      <c r="I203" s="245"/>
      <c r="J203" s="241"/>
      <c r="K203" s="241"/>
      <c r="L203" s="246"/>
      <c r="M203" s="247"/>
      <c r="N203" s="248"/>
      <c r="O203" s="248"/>
      <c r="P203" s="248"/>
      <c r="Q203" s="248"/>
      <c r="R203" s="248"/>
      <c r="S203" s="248"/>
      <c r="T203" s="249"/>
      <c r="U203" s="12"/>
      <c r="V203" s="12"/>
      <c r="W203" s="12"/>
      <c r="X203" s="12"/>
      <c r="Y203" s="12"/>
      <c r="Z203" s="12"/>
      <c r="AA203" s="12"/>
      <c r="AB203" s="12"/>
      <c r="AC203" s="12"/>
      <c r="AD203" s="12"/>
      <c r="AE203" s="12"/>
      <c r="AT203" s="250" t="s">
        <v>258</v>
      </c>
      <c r="AU203" s="250" t="s">
        <v>84</v>
      </c>
      <c r="AV203" s="12" t="s">
        <v>86</v>
      </c>
      <c r="AW203" s="12" t="s">
        <v>33</v>
      </c>
      <c r="AX203" s="12" t="s">
        <v>84</v>
      </c>
      <c r="AY203" s="250" t="s">
        <v>246</v>
      </c>
    </row>
    <row r="204" s="2" customFormat="1" ht="16.5" customHeight="1">
      <c r="A204" s="39"/>
      <c r="B204" s="40"/>
      <c r="C204" s="221" t="s">
        <v>400</v>
      </c>
      <c r="D204" s="221" t="s">
        <v>247</v>
      </c>
      <c r="E204" s="222" t="s">
        <v>401</v>
      </c>
      <c r="F204" s="223" t="s">
        <v>402</v>
      </c>
      <c r="G204" s="224" t="s">
        <v>250</v>
      </c>
      <c r="H204" s="225">
        <v>0.68999999999999995</v>
      </c>
      <c r="I204" s="226"/>
      <c r="J204" s="227">
        <f>ROUND(I204*H204,2)</f>
        <v>0</v>
      </c>
      <c r="K204" s="223" t="s">
        <v>251</v>
      </c>
      <c r="L204" s="45"/>
      <c r="M204" s="228" t="s">
        <v>1</v>
      </c>
      <c r="N204" s="229" t="s">
        <v>42</v>
      </c>
      <c r="O204" s="92"/>
      <c r="P204" s="230">
        <f>O204*H204</f>
        <v>0</v>
      </c>
      <c r="Q204" s="230">
        <v>0</v>
      </c>
      <c r="R204" s="230">
        <f>Q204*H204</f>
        <v>0</v>
      </c>
      <c r="S204" s="230">
        <v>0</v>
      </c>
      <c r="T204" s="231">
        <f>S204*H204</f>
        <v>0</v>
      </c>
      <c r="U204" s="39"/>
      <c r="V204" s="39"/>
      <c r="W204" s="39"/>
      <c r="X204" s="39"/>
      <c r="Y204" s="39"/>
      <c r="Z204" s="39"/>
      <c r="AA204" s="39"/>
      <c r="AB204" s="39"/>
      <c r="AC204" s="39"/>
      <c r="AD204" s="39"/>
      <c r="AE204" s="39"/>
      <c r="AR204" s="232" t="s">
        <v>252</v>
      </c>
      <c r="AT204" s="232" t="s">
        <v>247</v>
      </c>
      <c r="AU204" s="232" t="s">
        <v>84</v>
      </c>
      <c r="AY204" s="18" t="s">
        <v>246</v>
      </c>
      <c r="BE204" s="233">
        <f>IF(N204="základní",J204,0)</f>
        <v>0</v>
      </c>
      <c r="BF204" s="233">
        <f>IF(N204="snížená",J204,0)</f>
        <v>0</v>
      </c>
      <c r="BG204" s="233">
        <f>IF(N204="zákl. přenesená",J204,0)</f>
        <v>0</v>
      </c>
      <c r="BH204" s="233">
        <f>IF(N204="sníž. přenesená",J204,0)</f>
        <v>0</v>
      </c>
      <c r="BI204" s="233">
        <f>IF(N204="nulová",J204,0)</f>
        <v>0</v>
      </c>
      <c r="BJ204" s="18" t="s">
        <v>84</v>
      </c>
      <c r="BK204" s="233">
        <f>ROUND(I204*H204,2)</f>
        <v>0</v>
      </c>
      <c r="BL204" s="18" t="s">
        <v>252</v>
      </c>
      <c r="BM204" s="232" t="s">
        <v>403</v>
      </c>
    </row>
    <row r="205" s="2" customFormat="1">
      <c r="A205" s="39"/>
      <c r="B205" s="40"/>
      <c r="C205" s="41"/>
      <c r="D205" s="234" t="s">
        <v>254</v>
      </c>
      <c r="E205" s="41"/>
      <c r="F205" s="235" t="s">
        <v>404</v>
      </c>
      <c r="G205" s="41"/>
      <c r="H205" s="41"/>
      <c r="I205" s="236"/>
      <c r="J205" s="41"/>
      <c r="K205" s="41"/>
      <c r="L205" s="45"/>
      <c r="M205" s="237"/>
      <c r="N205" s="238"/>
      <c r="O205" s="92"/>
      <c r="P205" s="92"/>
      <c r="Q205" s="92"/>
      <c r="R205" s="92"/>
      <c r="S205" s="92"/>
      <c r="T205" s="93"/>
      <c r="U205" s="39"/>
      <c r="V205" s="39"/>
      <c r="W205" s="39"/>
      <c r="X205" s="39"/>
      <c r="Y205" s="39"/>
      <c r="Z205" s="39"/>
      <c r="AA205" s="39"/>
      <c r="AB205" s="39"/>
      <c r="AC205" s="39"/>
      <c r="AD205" s="39"/>
      <c r="AE205" s="39"/>
      <c r="AT205" s="18" t="s">
        <v>254</v>
      </c>
      <c r="AU205" s="18" t="s">
        <v>84</v>
      </c>
    </row>
    <row r="206" s="2" customFormat="1">
      <c r="A206" s="39"/>
      <c r="B206" s="40"/>
      <c r="C206" s="221" t="s">
        <v>405</v>
      </c>
      <c r="D206" s="221" t="s">
        <v>247</v>
      </c>
      <c r="E206" s="222" t="s">
        <v>406</v>
      </c>
      <c r="F206" s="223" t="s">
        <v>407</v>
      </c>
      <c r="G206" s="224" t="s">
        <v>356</v>
      </c>
      <c r="H206" s="225">
        <v>162</v>
      </c>
      <c r="I206" s="226"/>
      <c r="J206" s="227">
        <f>ROUND(I206*H206,2)</f>
        <v>0</v>
      </c>
      <c r="K206" s="223" t="s">
        <v>251</v>
      </c>
      <c r="L206" s="45"/>
      <c r="M206" s="228" t="s">
        <v>1</v>
      </c>
      <c r="N206" s="229" t="s">
        <v>42</v>
      </c>
      <c r="O206" s="92"/>
      <c r="P206" s="230">
        <f>O206*H206</f>
        <v>0</v>
      </c>
      <c r="Q206" s="230">
        <v>0</v>
      </c>
      <c r="R206" s="230">
        <f>Q206*H206</f>
        <v>0</v>
      </c>
      <c r="S206" s="230">
        <v>0</v>
      </c>
      <c r="T206" s="231">
        <f>S206*H206</f>
        <v>0</v>
      </c>
      <c r="U206" s="39"/>
      <c r="V206" s="39"/>
      <c r="W206" s="39"/>
      <c r="X206" s="39"/>
      <c r="Y206" s="39"/>
      <c r="Z206" s="39"/>
      <c r="AA206" s="39"/>
      <c r="AB206" s="39"/>
      <c r="AC206" s="39"/>
      <c r="AD206" s="39"/>
      <c r="AE206" s="39"/>
      <c r="AR206" s="232" t="s">
        <v>262</v>
      </c>
      <c r="AT206" s="232" t="s">
        <v>247</v>
      </c>
      <c r="AU206" s="232" t="s">
        <v>84</v>
      </c>
      <c r="AY206" s="18" t="s">
        <v>246</v>
      </c>
      <c r="BE206" s="233">
        <f>IF(N206="základní",J206,0)</f>
        <v>0</v>
      </c>
      <c r="BF206" s="233">
        <f>IF(N206="snížená",J206,0)</f>
        <v>0</v>
      </c>
      <c r="BG206" s="233">
        <f>IF(N206="zákl. přenesená",J206,0)</f>
        <v>0</v>
      </c>
      <c r="BH206" s="233">
        <f>IF(N206="sníž. přenesená",J206,0)</f>
        <v>0</v>
      </c>
      <c r="BI206" s="233">
        <f>IF(N206="nulová",J206,0)</f>
        <v>0</v>
      </c>
      <c r="BJ206" s="18" t="s">
        <v>84</v>
      </c>
      <c r="BK206" s="233">
        <f>ROUND(I206*H206,2)</f>
        <v>0</v>
      </c>
      <c r="BL206" s="18" t="s">
        <v>262</v>
      </c>
      <c r="BM206" s="232" t="s">
        <v>408</v>
      </c>
    </row>
    <row r="207" s="2" customFormat="1">
      <c r="A207" s="39"/>
      <c r="B207" s="40"/>
      <c r="C207" s="41"/>
      <c r="D207" s="234" t="s">
        <v>254</v>
      </c>
      <c r="E207" s="41"/>
      <c r="F207" s="235" t="s">
        <v>409</v>
      </c>
      <c r="G207" s="41"/>
      <c r="H207" s="41"/>
      <c r="I207" s="236"/>
      <c r="J207" s="41"/>
      <c r="K207" s="41"/>
      <c r="L207" s="45"/>
      <c r="M207" s="237"/>
      <c r="N207" s="238"/>
      <c r="O207" s="92"/>
      <c r="P207" s="92"/>
      <c r="Q207" s="92"/>
      <c r="R207" s="92"/>
      <c r="S207" s="92"/>
      <c r="T207" s="93"/>
      <c r="U207" s="39"/>
      <c r="V207" s="39"/>
      <c r="W207" s="39"/>
      <c r="X207" s="39"/>
      <c r="Y207" s="39"/>
      <c r="Z207" s="39"/>
      <c r="AA207" s="39"/>
      <c r="AB207" s="39"/>
      <c r="AC207" s="39"/>
      <c r="AD207" s="39"/>
      <c r="AE207" s="39"/>
      <c r="AT207" s="18" t="s">
        <v>254</v>
      </c>
      <c r="AU207" s="18" t="s">
        <v>84</v>
      </c>
    </row>
    <row r="208" s="2" customFormat="1" ht="44.25" customHeight="1">
      <c r="A208" s="39"/>
      <c r="B208" s="40"/>
      <c r="C208" s="221" t="s">
        <v>410</v>
      </c>
      <c r="D208" s="221" t="s">
        <v>247</v>
      </c>
      <c r="E208" s="222" t="s">
        <v>411</v>
      </c>
      <c r="F208" s="223" t="s">
        <v>412</v>
      </c>
      <c r="G208" s="224" t="s">
        <v>350</v>
      </c>
      <c r="H208" s="225">
        <v>1006</v>
      </c>
      <c r="I208" s="226"/>
      <c r="J208" s="227">
        <f>ROUND(I208*H208,2)</f>
        <v>0</v>
      </c>
      <c r="K208" s="223" t="s">
        <v>251</v>
      </c>
      <c r="L208" s="45"/>
      <c r="M208" s="228" t="s">
        <v>1</v>
      </c>
      <c r="N208" s="229" t="s">
        <v>42</v>
      </c>
      <c r="O208" s="92"/>
      <c r="P208" s="230">
        <f>O208*H208</f>
        <v>0</v>
      </c>
      <c r="Q208" s="230">
        <v>0</v>
      </c>
      <c r="R208" s="230">
        <f>Q208*H208</f>
        <v>0</v>
      </c>
      <c r="S208" s="230">
        <v>0</v>
      </c>
      <c r="T208" s="231">
        <f>S208*H208</f>
        <v>0</v>
      </c>
      <c r="U208" s="39"/>
      <c r="V208" s="39"/>
      <c r="W208" s="39"/>
      <c r="X208" s="39"/>
      <c r="Y208" s="39"/>
      <c r="Z208" s="39"/>
      <c r="AA208" s="39"/>
      <c r="AB208" s="39"/>
      <c r="AC208" s="39"/>
      <c r="AD208" s="39"/>
      <c r="AE208" s="39"/>
      <c r="AR208" s="232" t="s">
        <v>262</v>
      </c>
      <c r="AT208" s="232" t="s">
        <v>247</v>
      </c>
      <c r="AU208" s="232" t="s">
        <v>84</v>
      </c>
      <c r="AY208" s="18" t="s">
        <v>246</v>
      </c>
      <c r="BE208" s="233">
        <f>IF(N208="základní",J208,0)</f>
        <v>0</v>
      </c>
      <c r="BF208" s="233">
        <f>IF(N208="snížená",J208,0)</f>
        <v>0</v>
      </c>
      <c r="BG208" s="233">
        <f>IF(N208="zákl. přenesená",J208,0)</f>
        <v>0</v>
      </c>
      <c r="BH208" s="233">
        <f>IF(N208="sníž. přenesená",J208,0)</f>
        <v>0</v>
      </c>
      <c r="BI208" s="233">
        <f>IF(N208="nulová",J208,0)</f>
        <v>0</v>
      </c>
      <c r="BJ208" s="18" t="s">
        <v>84</v>
      </c>
      <c r="BK208" s="233">
        <f>ROUND(I208*H208,2)</f>
        <v>0</v>
      </c>
      <c r="BL208" s="18" t="s">
        <v>262</v>
      </c>
      <c r="BM208" s="232" t="s">
        <v>413</v>
      </c>
    </row>
    <row r="209" s="2" customFormat="1">
      <c r="A209" s="39"/>
      <c r="B209" s="40"/>
      <c r="C209" s="41"/>
      <c r="D209" s="234" t="s">
        <v>254</v>
      </c>
      <c r="E209" s="41"/>
      <c r="F209" s="235" t="s">
        <v>414</v>
      </c>
      <c r="G209" s="41"/>
      <c r="H209" s="41"/>
      <c r="I209" s="236"/>
      <c r="J209" s="41"/>
      <c r="K209" s="41"/>
      <c r="L209" s="45"/>
      <c r="M209" s="237"/>
      <c r="N209" s="238"/>
      <c r="O209" s="92"/>
      <c r="P209" s="92"/>
      <c r="Q209" s="92"/>
      <c r="R209" s="92"/>
      <c r="S209" s="92"/>
      <c r="T209" s="93"/>
      <c r="U209" s="39"/>
      <c r="V209" s="39"/>
      <c r="W209" s="39"/>
      <c r="X209" s="39"/>
      <c r="Y209" s="39"/>
      <c r="Z209" s="39"/>
      <c r="AA209" s="39"/>
      <c r="AB209" s="39"/>
      <c r="AC209" s="39"/>
      <c r="AD209" s="39"/>
      <c r="AE209" s="39"/>
      <c r="AT209" s="18" t="s">
        <v>254</v>
      </c>
      <c r="AU209" s="18" t="s">
        <v>84</v>
      </c>
    </row>
    <row r="210" s="2" customFormat="1">
      <c r="A210" s="39"/>
      <c r="B210" s="40"/>
      <c r="C210" s="41"/>
      <c r="D210" s="234" t="s">
        <v>256</v>
      </c>
      <c r="E210" s="41"/>
      <c r="F210" s="239" t="s">
        <v>415</v>
      </c>
      <c r="G210" s="41"/>
      <c r="H210" s="41"/>
      <c r="I210" s="236"/>
      <c r="J210" s="41"/>
      <c r="K210" s="41"/>
      <c r="L210" s="45"/>
      <c r="M210" s="237"/>
      <c r="N210" s="238"/>
      <c r="O210" s="92"/>
      <c r="P210" s="92"/>
      <c r="Q210" s="92"/>
      <c r="R210" s="92"/>
      <c r="S210" s="92"/>
      <c r="T210" s="93"/>
      <c r="U210" s="39"/>
      <c r="V210" s="39"/>
      <c r="W210" s="39"/>
      <c r="X210" s="39"/>
      <c r="Y210" s="39"/>
      <c r="Z210" s="39"/>
      <c r="AA210" s="39"/>
      <c r="AB210" s="39"/>
      <c r="AC210" s="39"/>
      <c r="AD210" s="39"/>
      <c r="AE210" s="39"/>
      <c r="AT210" s="18" t="s">
        <v>256</v>
      </c>
      <c r="AU210" s="18" t="s">
        <v>84</v>
      </c>
    </row>
    <row r="211" s="12" customFormat="1">
      <c r="A211" s="12"/>
      <c r="B211" s="240"/>
      <c r="C211" s="241"/>
      <c r="D211" s="234" t="s">
        <v>258</v>
      </c>
      <c r="E211" s="242" t="s">
        <v>1</v>
      </c>
      <c r="F211" s="243" t="s">
        <v>416</v>
      </c>
      <c r="G211" s="241"/>
      <c r="H211" s="244">
        <v>1006</v>
      </c>
      <c r="I211" s="245"/>
      <c r="J211" s="241"/>
      <c r="K211" s="241"/>
      <c r="L211" s="246"/>
      <c r="M211" s="247"/>
      <c r="N211" s="248"/>
      <c r="O211" s="248"/>
      <c r="P211" s="248"/>
      <c r="Q211" s="248"/>
      <c r="R211" s="248"/>
      <c r="S211" s="248"/>
      <c r="T211" s="249"/>
      <c r="U211" s="12"/>
      <c r="V211" s="12"/>
      <c r="W211" s="12"/>
      <c r="X211" s="12"/>
      <c r="Y211" s="12"/>
      <c r="Z211" s="12"/>
      <c r="AA211" s="12"/>
      <c r="AB211" s="12"/>
      <c r="AC211" s="12"/>
      <c r="AD211" s="12"/>
      <c r="AE211" s="12"/>
      <c r="AT211" s="250" t="s">
        <v>258</v>
      </c>
      <c r="AU211" s="250" t="s">
        <v>84</v>
      </c>
      <c r="AV211" s="12" t="s">
        <v>86</v>
      </c>
      <c r="AW211" s="12" t="s">
        <v>33</v>
      </c>
      <c r="AX211" s="12" t="s">
        <v>84</v>
      </c>
      <c r="AY211" s="250" t="s">
        <v>246</v>
      </c>
    </row>
    <row r="212" s="2" customFormat="1" ht="44.25" customHeight="1">
      <c r="A212" s="39"/>
      <c r="B212" s="40"/>
      <c r="C212" s="221" t="s">
        <v>417</v>
      </c>
      <c r="D212" s="221" t="s">
        <v>247</v>
      </c>
      <c r="E212" s="222" t="s">
        <v>418</v>
      </c>
      <c r="F212" s="223" t="s">
        <v>419</v>
      </c>
      <c r="G212" s="224" t="s">
        <v>350</v>
      </c>
      <c r="H212" s="225">
        <v>3708</v>
      </c>
      <c r="I212" s="226"/>
      <c r="J212" s="227">
        <f>ROUND(I212*H212,2)</f>
        <v>0</v>
      </c>
      <c r="K212" s="223" t="s">
        <v>251</v>
      </c>
      <c r="L212" s="45"/>
      <c r="M212" s="228" t="s">
        <v>1</v>
      </c>
      <c r="N212" s="229" t="s">
        <v>42</v>
      </c>
      <c r="O212" s="92"/>
      <c r="P212" s="230">
        <f>O212*H212</f>
        <v>0</v>
      </c>
      <c r="Q212" s="230">
        <v>0</v>
      </c>
      <c r="R212" s="230">
        <f>Q212*H212</f>
        <v>0</v>
      </c>
      <c r="S212" s="230">
        <v>0</v>
      </c>
      <c r="T212" s="231">
        <f>S212*H212</f>
        <v>0</v>
      </c>
      <c r="U212" s="39"/>
      <c r="V212" s="39"/>
      <c r="W212" s="39"/>
      <c r="X212" s="39"/>
      <c r="Y212" s="39"/>
      <c r="Z212" s="39"/>
      <c r="AA212" s="39"/>
      <c r="AB212" s="39"/>
      <c r="AC212" s="39"/>
      <c r="AD212" s="39"/>
      <c r="AE212" s="39"/>
      <c r="AR212" s="232" t="s">
        <v>262</v>
      </c>
      <c r="AT212" s="232" t="s">
        <v>247</v>
      </c>
      <c r="AU212" s="232" t="s">
        <v>84</v>
      </c>
      <c r="AY212" s="18" t="s">
        <v>246</v>
      </c>
      <c r="BE212" s="233">
        <f>IF(N212="základní",J212,0)</f>
        <v>0</v>
      </c>
      <c r="BF212" s="233">
        <f>IF(N212="snížená",J212,0)</f>
        <v>0</v>
      </c>
      <c r="BG212" s="233">
        <f>IF(N212="zákl. přenesená",J212,0)</f>
        <v>0</v>
      </c>
      <c r="BH212" s="233">
        <f>IF(N212="sníž. přenesená",J212,0)</f>
        <v>0</v>
      </c>
      <c r="BI212" s="233">
        <f>IF(N212="nulová",J212,0)</f>
        <v>0</v>
      </c>
      <c r="BJ212" s="18" t="s">
        <v>84</v>
      </c>
      <c r="BK212" s="233">
        <f>ROUND(I212*H212,2)</f>
        <v>0</v>
      </c>
      <c r="BL212" s="18" t="s">
        <v>262</v>
      </c>
      <c r="BM212" s="232" t="s">
        <v>420</v>
      </c>
    </row>
    <row r="213" s="2" customFormat="1">
      <c r="A213" s="39"/>
      <c r="B213" s="40"/>
      <c r="C213" s="41"/>
      <c r="D213" s="234" t="s">
        <v>254</v>
      </c>
      <c r="E213" s="41"/>
      <c r="F213" s="235" t="s">
        <v>421</v>
      </c>
      <c r="G213" s="41"/>
      <c r="H213" s="41"/>
      <c r="I213" s="236"/>
      <c r="J213" s="41"/>
      <c r="K213" s="41"/>
      <c r="L213" s="45"/>
      <c r="M213" s="237"/>
      <c r="N213" s="238"/>
      <c r="O213" s="92"/>
      <c r="P213" s="92"/>
      <c r="Q213" s="92"/>
      <c r="R213" s="92"/>
      <c r="S213" s="92"/>
      <c r="T213" s="93"/>
      <c r="U213" s="39"/>
      <c r="V213" s="39"/>
      <c r="W213" s="39"/>
      <c r="X213" s="39"/>
      <c r="Y213" s="39"/>
      <c r="Z213" s="39"/>
      <c r="AA213" s="39"/>
      <c r="AB213" s="39"/>
      <c r="AC213" s="39"/>
      <c r="AD213" s="39"/>
      <c r="AE213" s="39"/>
      <c r="AT213" s="18" t="s">
        <v>254</v>
      </c>
      <c r="AU213" s="18" t="s">
        <v>84</v>
      </c>
    </row>
    <row r="214" s="2" customFormat="1">
      <c r="A214" s="39"/>
      <c r="B214" s="40"/>
      <c r="C214" s="41"/>
      <c r="D214" s="234" t="s">
        <v>256</v>
      </c>
      <c r="E214" s="41"/>
      <c r="F214" s="239" t="s">
        <v>422</v>
      </c>
      <c r="G214" s="41"/>
      <c r="H214" s="41"/>
      <c r="I214" s="236"/>
      <c r="J214" s="41"/>
      <c r="K214" s="41"/>
      <c r="L214" s="45"/>
      <c r="M214" s="237"/>
      <c r="N214" s="238"/>
      <c r="O214" s="92"/>
      <c r="P214" s="92"/>
      <c r="Q214" s="92"/>
      <c r="R214" s="92"/>
      <c r="S214" s="92"/>
      <c r="T214" s="93"/>
      <c r="U214" s="39"/>
      <c r="V214" s="39"/>
      <c r="W214" s="39"/>
      <c r="X214" s="39"/>
      <c r="Y214" s="39"/>
      <c r="Z214" s="39"/>
      <c r="AA214" s="39"/>
      <c r="AB214" s="39"/>
      <c r="AC214" s="39"/>
      <c r="AD214" s="39"/>
      <c r="AE214" s="39"/>
      <c r="AT214" s="18" t="s">
        <v>256</v>
      </c>
      <c r="AU214" s="18" t="s">
        <v>84</v>
      </c>
    </row>
    <row r="215" s="12" customFormat="1">
      <c r="A215" s="12"/>
      <c r="B215" s="240"/>
      <c r="C215" s="241"/>
      <c r="D215" s="234" t="s">
        <v>258</v>
      </c>
      <c r="E215" s="242" t="s">
        <v>1</v>
      </c>
      <c r="F215" s="243" t="s">
        <v>423</v>
      </c>
      <c r="G215" s="241"/>
      <c r="H215" s="244">
        <v>3708</v>
      </c>
      <c r="I215" s="245"/>
      <c r="J215" s="241"/>
      <c r="K215" s="241"/>
      <c r="L215" s="246"/>
      <c r="M215" s="247"/>
      <c r="N215" s="248"/>
      <c r="O215" s="248"/>
      <c r="P215" s="248"/>
      <c r="Q215" s="248"/>
      <c r="R215" s="248"/>
      <c r="S215" s="248"/>
      <c r="T215" s="249"/>
      <c r="U215" s="12"/>
      <c r="V215" s="12"/>
      <c r="W215" s="12"/>
      <c r="X215" s="12"/>
      <c r="Y215" s="12"/>
      <c r="Z215" s="12"/>
      <c r="AA215" s="12"/>
      <c r="AB215" s="12"/>
      <c r="AC215" s="12"/>
      <c r="AD215" s="12"/>
      <c r="AE215" s="12"/>
      <c r="AT215" s="250" t="s">
        <v>258</v>
      </c>
      <c r="AU215" s="250" t="s">
        <v>84</v>
      </c>
      <c r="AV215" s="12" t="s">
        <v>86</v>
      </c>
      <c r="AW215" s="12" t="s">
        <v>33</v>
      </c>
      <c r="AX215" s="12" t="s">
        <v>84</v>
      </c>
      <c r="AY215" s="250" t="s">
        <v>246</v>
      </c>
    </row>
    <row r="216" s="2" customFormat="1" ht="21.75" customHeight="1">
      <c r="A216" s="39"/>
      <c r="B216" s="40"/>
      <c r="C216" s="221" t="s">
        <v>424</v>
      </c>
      <c r="D216" s="221" t="s">
        <v>247</v>
      </c>
      <c r="E216" s="222" t="s">
        <v>425</v>
      </c>
      <c r="F216" s="223" t="s">
        <v>426</v>
      </c>
      <c r="G216" s="224" t="s">
        <v>276</v>
      </c>
      <c r="H216" s="225">
        <v>96</v>
      </c>
      <c r="I216" s="226"/>
      <c r="J216" s="227">
        <f>ROUND(I216*H216,2)</f>
        <v>0</v>
      </c>
      <c r="K216" s="223" t="s">
        <v>251</v>
      </c>
      <c r="L216" s="45"/>
      <c r="M216" s="228" t="s">
        <v>1</v>
      </c>
      <c r="N216" s="229" t="s">
        <v>42</v>
      </c>
      <c r="O216" s="92"/>
      <c r="P216" s="230">
        <f>O216*H216</f>
        <v>0</v>
      </c>
      <c r="Q216" s="230">
        <v>0</v>
      </c>
      <c r="R216" s="230">
        <f>Q216*H216</f>
        <v>0</v>
      </c>
      <c r="S216" s="230">
        <v>0</v>
      </c>
      <c r="T216" s="231">
        <f>S216*H216</f>
        <v>0</v>
      </c>
      <c r="U216" s="39"/>
      <c r="V216" s="39"/>
      <c r="W216" s="39"/>
      <c r="X216" s="39"/>
      <c r="Y216" s="39"/>
      <c r="Z216" s="39"/>
      <c r="AA216" s="39"/>
      <c r="AB216" s="39"/>
      <c r="AC216" s="39"/>
      <c r="AD216" s="39"/>
      <c r="AE216" s="39"/>
      <c r="AR216" s="232" t="s">
        <v>262</v>
      </c>
      <c r="AT216" s="232" t="s">
        <v>247</v>
      </c>
      <c r="AU216" s="232" t="s">
        <v>84</v>
      </c>
      <c r="AY216" s="18" t="s">
        <v>246</v>
      </c>
      <c r="BE216" s="233">
        <f>IF(N216="základní",J216,0)</f>
        <v>0</v>
      </c>
      <c r="BF216" s="233">
        <f>IF(N216="snížená",J216,0)</f>
        <v>0</v>
      </c>
      <c r="BG216" s="233">
        <f>IF(N216="zákl. přenesená",J216,0)</f>
        <v>0</v>
      </c>
      <c r="BH216" s="233">
        <f>IF(N216="sníž. přenesená",J216,0)</f>
        <v>0</v>
      </c>
      <c r="BI216" s="233">
        <f>IF(N216="nulová",J216,0)</f>
        <v>0</v>
      </c>
      <c r="BJ216" s="18" t="s">
        <v>84</v>
      </c>
      <c r="BK216" s="233">
        <f>ROUND(I216*H216,2)</f>
        <v>0</v>
      </c>
      <c r="BL216" s="18" t="s">
        <v>262</v>
      </c>
      <c r="BM216" s="232" t="s">
        <v>427</v>
      </c>
    </row>
    <row r="217" s="2" customFormat="1">
      <c r="A217" s="39"/>
      <c r="B217" s="40"/>
      <c r="C217" s="41"/>
      <c r="D217" s="234" t="s">
        <v>254</v>
      </c>
      <c r="E217" s="41"/>
      <c r="F217" s="235" t="s">
        <v>428</v>
      </c>
      <c r="G217" s="41"/>
      <c r="H217" s="41"/>
      <c r="I217" s="236"/>
      <c r="J217" s="41"/>
      <c r="K217" s="41"/>
      <c r="L217" s="45"/>
      <c r="M217" s="237"/>
      <c r="N217" s="238"/>
      <c r="O217" s="92"/>
      <c r="P217" s="92"/>
      <c r="Q217" s="92"/>
      <c r="R217" s="92"/>
      <c r="S217" s="92"/>
      <c r="T217" s="93"/>
      <c r="U217" s="39"/>
      <c r="V217" s="39"/>
      <c r="W217" s="39"/>
      <c r="X217" s="39"/>
      <c r="Y217" s="39"/>
      <c r="Z217" s="39"/>
      <c r="AA217" s="39"/>
      <c r="AB217" s="39"/>
      <c r="AC217" s="39"/>
      <c r="AD217" s="39"/>
      <c r="AE217" s="39"/>
      <c r="AT217" s="18" t="s">
        <v>254</v>
      </c>
      <c r="AU217" s="18" t="s">
        <v>84</v>
      </c>
    </row>
    <row r="218" s="2" customFormat="1">
      <c r="A218" s="39"/>
      <c r="B218" s="40"/>
      <c r="C218" s="41"/>
      <c r="D218" s="234" t="s">
        <v>256</v>
      </c>
      <c r="E218" s="41"/>
      <c r="F218" s="239" t="s">
        <v>429</v>
      </c>
      <c r="G218" s="41"/>
      <c r="H218" s="41"/>
      <c r="I218" s="236"/>
      <c r="J218" s="41"/>
      <c r="K218" s="41"/>
      <c r="L218" s="45"/>
      <c r="M218" s="237"/>
      <c r="N218" s="238"/>
      <c r="O218" s="92"/>
      <c r="P218" s="92"/>
      <c r="Q218" s="92"/>
      <c r="R218" s="92"/>
      <c r="S218" s="92"/>
      <c r="T218" s="93"/>
      <c r="U218" s="39"/>
      <c r="V218" s="39"/>
      <c r="W218" s="39"/>
      <c r="X218" s="39"/>
      <c r="Y218" s="39"/>
      <c r="Z218" s="39"/>
      <c r="AA218" s="39"/>
      <c r="AB218" s="39"/>
      <c r="AC218" s="39"/>
      <c r="AD218" s="39"/>
      <c r="AE218" s="39"/>
      <c r="AT218" s="18" t="s">
        <v>256</v>
      </c>
      <c r="AU218" s="18" t="s">
        <v>84</v>
      </c>
    </row>
    <row r="219" s="2" customFormat="1" ht="21.75" customHeight="1">
      <c r="A219" s="39"/>
      <c r="B219" s="40"/>
      <c r="C219" s="221" t="s">
        <v>430</v>
      </c>
      <c r="D219" s="221" t="s">
        <v>247</v>
      </c>
      <c r="E219" s="222" t="s">
        <v>431</v>
      </c>
      <c r="F219" s="223" t="s">
        <v>432</v>
      </c>
      <c r="G219" s="224" t="s">
        <v>276</v>
      </c>
      <c r="H219" s="225">
        <v>60</v>
      </c>
      <c r="I219" s="226"/>
      <c r="J219" s="227">
        <f>ROUND(I219*H219,2)</f>
        <v>0</v>
      </c>
      <c r="K219" s="223" t="s">
        <v>251</v>
      </c>
      <c r="L219" s="45"/>
      <c r="M219" s="228" t="s">
        <v>1</v>
      </c>
      <c r="N219" s="229" t="s">
        <v>42</v>
      </c>
      <c r="O219" s="92"/>
      <c r="P219" s="230">
        <f>O219*H219</f>
        <v>0</v>
      </c>
      <c r="Q219" s="230">
        <v>0</v>
      </c>
      <c r="R219" s="230">
        <f>Q219*H219</f>
        <v>0</v>
      </c>
      <c r="S219" s="230">
        <v>0</v>
      </c>
      <c r="T219" s="231">
        <f>S219*H219</f>
        <v>0</v>
      </c>
      <c r="U219" s="39"/>
      <c r="V219" s="39"/>
      <c r="W219" s="39"/>
      <c r="X219" s="39"/>
      <c r="Y219" s="39"/>
      <c r="Z219" s="39"/>
      <c r="AA219" s="39"/>
      <c r="AB219" s="39"/>
      <c r="AC219" s="39"/>
      <c r="AD219" s="39"/>
      <c r="AE219" s="39"/>
      <c r="AR219" s="232" t="s">
        <v>262</v>
      </c>
      <c r="AT219" s="232" t="s">
        <v>247</v>
      </c>
      <c r="AU219" s="232" t="s">
        <v>84</v>
      </c>
      <c r="AY219" s="18" t="s">
        <v>246</v>
      </c>
      <c r="BE219" s="233">
        <f>IF(N219="základní",J219,0)</f>
        <v>0</v>
      </c>
      <c r="BF219" s="233">
        <f>IF(N219="snížená",J219,0)</f>
        <v>0</v>
      </c>
      <c r="BG219" s="233">
        <f>IF(N219="zákl. přenesená",J219,0)</f>
        <v>0</v>
      </c>
      <c r="BH219" s="233">
        <f>IF(N219="sníž. přenesená",J219,0)</f>
        <v>0</v>
      </c>
      <c r="BI219" s="233">
        <f>IF(N219="nulová",J219,0)</f>
        <v>0</v>
      </c>
      <c r="BJ219" s="18" t="s">
        <v>84</v>
      </c>
      <c r="BK219" s="233">
        <f>ROUND(I219*H219,2)</f>
        <v>0</v>
      </c>
      <c r="BL219" s="18" t="s">
        <v>262</v>
      </c>
      <c r="BM219" s="232" t="s">
        <v>433</v>
      </c>
    </row>
    <row r="220" s="2" customFormat="1">
      <c r="A220" s="39"/>
      <c r="B220" s="40"/>
      <c r="C220" s="41"/>
      <c r="D220" s="234" t="s">
        <v>254</v>
      </c>
      <c r="E220" s="41"/>
      <c r="F220" s="235" t="s">
        <v>434</v>
      </c>
      <c r="G220" s="41"/>
      <c r="H220" s="41"/>
      <c r="I220" s="236"/>
      <c r="J220" s="41"/>
      <c r="K220" s="41"/>
      <c r="L220" s="45"/>
      <c r="M220" s="237"/>
      <c r="N220" s="238"/>
      <c r="O220" s="92"/>
      <c r="P220" s="92"/>
      <c r="Q220" s="92"/>
      <c r="R220" s="92"/>
      <c r="S220" s="92"/>
      <c r="T220" s="93"/>
      <c r="U220" s="39"/>
      <c r="V220" s="39"/>
      <c r="W220" s="39"/>
      <c r="X220" s="39"/>
      <c r="Y220" s="39"/>
      <c r="Z220" s="39"/>
      <c r="AA220" s="39"/>
      <c r="AB220" s="39"/>
      <c r="AC220" s="39"/>
      <c r="AD220" s="39"/>
      <c r="AE220" s="39"/>
      <c r="AT220" s="18" t="s">
        <v>254</v>
      </c>
      <c r="AU220" s="18" t="s">
        <v>84</v>
      </c>
    </row>
    <row r="221" s="2" customFormat="1">
      <c r="A221" s="39"/>
      <c r="B221" s="40"/>
      <c r="C221" s="221" t="s">
        <v>435</v>
      </c>
      <c r="D221" s="221" t="s">
        <v>247</v>
      </c>
      <c r="E221" s="222" t="s">
        <v>436</v>
      </c>
      <c r="F221" s="223" t="s">
        <v>437</v>
      </c>
      <c r="G221" s="224" t="s">
        <v>350</v>
      </c>
      <c r="H221" s="225">
        <v>24</v>
      </c>
      <c r="I221" s="226"/>
      <c r="J221" s="227">
        <f>ROUND(I221*H221,2)</f>
        <v>0</v>
      </c>
      <c r="K221" s="223" t="s">
        <v>251</v>
      </c>
      <c r="L221" s="45"/>
      <c r="M221" s="228" t="s">
        <v>1</v>
      </c>
      <c r="N221" s="229" t="s">
        <v>42</v>
      </c>
      <c r="O221" s="92"/>
      <c r="P221" s="230">
        <f>O221*H221</f>
        <v>0</v>
      </c>
      <c r="Q221" s="230">
        <v>0</v>
      </c>
      <c r="R221" s="230">
        <f>Q221*H221</f>
        <v>0</v>
      </c>
      <c r="S221" s="230">
        <v>0</v>
      </c>
      <c r="T221" s="231">
        <f>S221*H221</f>
        <v>0</v>
      </c>
      <c r="U221" s="39"/>
      <c r="V221" s="39"/>
      <c r="W221" s="39"/>
      <c r="X221" s="39"/>
      <c r="Y221" s="39"/>
      <c r="Z221" s="39"/>
      <c r="AA221" s="39"/>
      <c r="AB221" s="39"/>
      <c r="AC221" s="39"/>
      <c r="AD221" s="39"/>
      <c r="AE221" s="39"/>
      <c r="AR221" s="232" t="s">
        <v>262</v>
      </c>
      <c r="AT221" s="232" t="s">
        <v>247</v>
      </c>
      <c r="AU221" s="232" t="s">
        <v>84</v>
      </c>
      <c r="AY221" s="18" t="s">
        <v>246</v>
      </c>
      <c r="BE221" s="233">
        <f>IF(N221="základní",J221,0)</f>
        <v>0</v>
      </c>
      <c r="BF221" s="233">
        <f>IF(N221="snížená",J221,0)</f>
        <v>0</v>
      </c>
      <c r="BG221" s="233">
        <f>IF(N221="zákl. přenesená",J221,0)</f>
        <v>0</v>
      </c>
      <c r="BH221" s="233">
        <f>IF(N221="sníž. přenesená",J221,0)</f>
        <v>0</v>
      </c>
      <c r="BI221" s="233">
        <f>IF(N221="nulová",J221,0)</f>
        <v>0</v>
      </c>
      <c r="BJ221" s="18" t="s">
        <v>84</v>
      </c>
      <c r="BK221" s="233">
        <f>ROUND(I221*H221,2)</f>
        <v>0</v>
      </c>
      <c r="BL221" s="18" t="s">
        <v>262</v>
      </c>
      <c r="BM221" s="232" t="s">
        <v>438</v>
      </c>
    </row>
    <row r="222" s="2" customFormat="1">
      <c r="A222" s="39"/>
      <c r="B222" s="40"/>
      <c r="C222" s="41"/>
      <c r="D222" s="234" t="s">
        <v>254</v>
      </c>
      <c r="E222" s="41"/>
      <c r="F222" s="235" t="s">
        <v>439</v>
      </c>
      <c r="G222" s="41"/>
      <c r="H222" s="41"/>
      <c r="I222" s="236"/>
      <c r="J222" s="41"/>
      <c r="K222" s="41"/>
      <c r="L222" s="45"/>
      <c r="M222" s="237"/>
      <c r="N222" s="238"/>
      <c r="O222" s="92"/>
      <c r="P222" s="92"/>
      <c r="Q222" s="92"/>
      <c r="R222" s="92"/>
      <c r="S222" s="92"/>
      <c r="T222" s="93"/>
      <c r="U222" s="39"/>
      <c r="V222" s="39"/>
      <c r="W222" s="39"/>
      <c r="X222" s="39"/>
      <c r="Y222" s="39"/>
      <c r="Z222" s="39"/>
      <c r="AA222" s="39"/>
      <c r="AB222" s="39"/>
      <c r="AC222" s="39"/>
      <c r="AD222" s="39"/>
      <c r="AE222" s="39"/>
      <c r="AT222" s="18" t="s">
        <v>254</v>
      </c>
      <c r="AU222" s="18" t="s">
        <v>84</v>
      </c>
    </row>
    <row r="223" s="2" customFormat="1">
      <c r="A223" s="39"/>
      <c r="B223" s="40"/>
      <c r="C223" s="41"/>
      <c r="D223" s="234" t="s">
        <v>256</v>
      </c>
      <c r="E223" s="41"/>
      <c r="F223" s="239" t="s">
        <v>440</v>
      </c>
      <c r="G223" s="41"/>
      <c r="H223" s="41"/>
      <c r="I223" s="236"/>
      <c r="J223" s="41"/>
      <c r="K223" s="41"/>
      <c r="L223" s="45"/>
      <c r="M223" s="237"/>
      <c r="N223" s="238"/>
      <c r="O223" s="92"/>
      <c r="P223" s="92"/>
      <c r="Q223" s="92"/>
      <c r="R223" s="92"/>
      <c r="S223" s="92"/>
      <c r="T223" s="93"/>
      <c r="U223" s="39"/>
      <c r="V223" s="39"/>
      <c r="W223" s="39"/>
      <c r="X223" s="39"/>
      <c r="Y223" s="39"/>
      <c r="Z223" s="39"/>
      <c r="AA223" s="39"/>
      <c r="AB223" s="39"/>
      <c r="AC223" s="39"/>
      <c r="AD223" s="39"/>
      <c r="AE223" s="39"/>
      <c r="AT223" s="18" t="s">
        <v>256</v>
      </c>
      <c r="AU223" s="18" t="s">
        <v>84</v>
      </c>
    </row>
    <row r="224" s="2" customFormat="1" ht="21.75" customHeight="1">
      <c r="A224" s="39"/>
      <c r="B224" s="40"/>
      <c r="C224" s="221" t="s">
        <v>441</v>
      </c>
      <c r="D224" s="221" t="s">
        <v>247</v>
      </c>
      <c r="E224" s="222" t="s">
        <v>442</v>
      </c>
      <c r="F224" s="223" t="s">
        <v>443</v>
      </c>
      <c r="G224" s="224" t="s">
        <v>350</v>
      </c>
      <c r="H224" s="225">
        <v>60</v>
      </c>
      <c r="I224" s="226"/>
      <c r="J224" s="227">
        <f>ROUND(I224*H224,2)</f>
        <v>0</v>
      </c>
      <c r="K224" s="223" t="s">
        <v>251</v>
      </c>
      <c r="L224" s="45"/>
      <c r="M224" s="228" t="s">
        <v>1</v>
      </c>
      <c r="N224" s="229" t="s">
        <v>42</v>
      </c>
      <c r="O224" s="92"/>
      <c r="P224" s="230">
        <f>O224*H224</f>
        <v>0</v>
      </c>
      <c r="Q224" s="230">
        <v>0</v>
      </c>
      <c r="R224" s="230">
        <f>Q224*H224</f>
        <v>0</v>
      </c>
      <c r="S224" s="230">
        <v>0</v>
      </c>
      <c r="T224" s="231">
        <f>S224*H224</f>
        <v>0</v>
      </c>
      <c r="U224" s="39"/>
      <c r="V224" s="39"/>
      <c r="W224" s="39"/>
      <c r="X224" s="39"/>
      <c r="Y224" s="39"/>
      <c r="Z224" s="39"/>
      <c r="AA224" s="39"/>
      <c r="AB224" s="39"/>
      <c r="AC224" s="39"/>
      <c r="AD224" s="39"/>
      <c r="AE224" s="39"/>
      <c r="AR224" s="232" t="s">
        <v>262</v>
      </c>
      <c r="AT224" s="232" t="s">
        <v>247</v>
      </c>
      <c r="AU224" s="232" t="s">
        <v>84</v>
      </c>
      <c r="AY224" s="18" t="s">
        <v>246</v>
      </c>
      <c r="BE224" s="233">
        <f>IF(N224="základní",J224,0)</f>
        <v>0</v>
      </c>
      <c r="BF224" s="233">
        <f>IF(N224="snížená",J224,0)</f>
        <v>0</v>
      </c>
      <c r="BG224" s="233">
        <f>IF(N224="zákl. přenesená",J224,0)</f>
        <v>0</v>
      </c>
      <c r="BH224" s="233">
        <f>IF(N224="sníž. přenesená",J224,0)</f>
        <v>0</v>
      </c>
      <c r="BI224" s="233">
        <f>IF(N224="nulová",J224,0)</f>
        <v>0</v>
      </c>
      <c r="BJ224" s="18" t="s">
        <v>84</v>
      </c>
      <c r="BK224" s="233">
        <f>ROUND(I224*H224,2)</f>
        <v>0</v>
      </c>
      <c r="BL224" s="18" t="s">
        <v>262</v>
      </c>
      <c r="BM224" s="232" t="s">
        <v>444</v>
      </c>
    </row>
    <row r="225" s="2" customFormat="1">
      <c r="A225" s="39"/>
      <c r="B225" s="40"/>
      <c r="C225" s="41"/>
      <c r="D225" s="234" t="s">
        <v>254</v>
      </c>
      <c r="E225" s="41"/>
      <c r="F225" s="235" t="s">
        <v>445</v>
      </c>
      <c r="G225" s="41"/>
      <c r="H225" s="41"/>
      <c r="I225" s="236"/>
      <c r="J225" s="41"/>
      <c r="K225" s="41"/>
      <c r="L225" s="45"/>
      <c r="M225" s="237"/>
      <c r="N225" s="238"/>
      <c r="O225" s="92"/>
      <c r="P225" s="92"/>
      <c r="Q225" s="92"/>
      <c r="R225" s="92"/>
      <c r="S225" s="92"/>
      <c r="T225" s="93"/>
      <c r="U225" s="39"/>
      <c r="V225" s="39"/>
      <c r="W225" s="39"/>
      <c r="X225" s="39"/>
      <c r="Y225" s="39"/>
      <c r="Z225" s="39"/>
      <c r="AA225" s="39"/>
      <c r="AB225" s="39"/>
      <c r="AC225" s="39"/>
      <c r="AD225" s="39"/>
      <c r="AE225" s="39"/>
      <c r="AT225" s="18" t="s">
        <v>254</v>
      </c>
      <c r="AU225" s="18" t="s">
        <v>84</v>
      </c>
    </row>
    <row r="226" s="2" customFormat="1" ht="16.5" customHeight="1">
      <c r="A226" s="39"/>
      <c r="B226" s="40"/>
      <c r="C226" s="221" t="s">
        <v>446</v>
      </c>
      <c r="D226" s="221" t="s">
        <v>247</v>
      </c>
      <c r="E226" s="222" t="s">
        <v>447</v>
      </c>
      <c r="F226" s="223" t="s">
        <v>448</v>
      </c>
      <c r="G226" s="224" t="s">
        <v>250</v>
      </c>
      <c r="H226" s="225">
        <v>32.789999999999999</v>
      </c>
      <c r="I226" s="226"/>
      <c r="J226" s="227">
        <f>ROUND(I226*H226,2)</f>
        <v>0</v>
      </c>
      <c r="K226" s="223" t="s">
        <v>251</v>
      </c>
      <c r="L226" s="45"/>
      <c r="M226" s="228" t="s">
        <v>1</v>
      </c>
      <c r="N226" s="229" t="s">
        <v>42</v>
      </c>
      <c r="O226" s="92"/>
      <c r="P226" s="230">
        <f>O226*H226</f>
        <v>0</v>
      </c>
      <c r="Q226" s="230">
        <v>0</v>
      </c>
      <c r="R226" s="230">
        <f>Q226*H226</f>
        <v>0</v>
      </c>
      <c r="S226" s="230">
        <v>0</v>
      </c>
      <c r="T226" s="231">
        <f>S226*H226</f>
        <v>0</v>
      </c>
      <c r="U226" s="39"/>
      <c r="V226" s="39"/>
      <c r="W226" s="39"/>
      <c r="X226" s="39"/>
      <c r="Y226" s="39"/>
      <c r="Z226" s="39"/>
      <c r="AA226" s="39"/>
      <c r="AB226" s="39"/>
      <c r="AC226" s="39"/>
      <c r="AD226" s="39"/>
      <c r="AE226" s="39"/>
      <c r="AR226" s="232" t="s">
        <v>252</v>
      </c>
      <c r="AT226" s="232" t="s">
        <v>247</v>
      </c>
      <c r="AU226" s="232" t="s">
        <v>84</v>
      </c>
      <c r="AY226" s="18" t="s">
        <v>246</v>
      </c>
      <c r="BE226" s="233">
        <f>IF(N226="základní",J226,0)</f>
        <v>0</v>
      </c>
      <c r="BF226" s="233">
        <f>IF(N226="snížená",J226,0)</f>
        <v>0</v>
      </c>
      <c r="BG226" s="233">
        <f>IF(N226="zákl. přenesená",J226,0)</f>
        <v>0</v>
      </c>
      <c r="BH226" s="233">
        <f>IF(N226="sníž. přenesená",J226,0)</f>
        <v>0</v>
      </c>
      <c r="BI226" s="233">
        <f>IF(N226="nulová",J226,0)</f>
        <v>0</v>
      </c>
      <c r="BJ226" s="18" t="s">
        <v>84</v>
      </c>
      <c r="BK226" s="233">
        <f>ROUND(I226*H226,2)</f>
        <v>0</v>
      </c>
      <c r="BL226" s="18" t="s">
        <v>252</v>
      </c>
      <c r="BM226" s="232" t="s">
        <v>449</v>
      </c>
    </row>
    <row r="227" s="2" customFormat="1">
      <c r="A227" s="39"/>
      <c r="B227" s="40"/>
      <c r="C227" s="41"/>
      <c r="D227" s="234" t="s">
        <v>254</v>
      </c>
      <c r="E227" s="41"/>
      <c r="F227" s="235" t="s">
        <v>450</v>
      </c>
      <c r="G227" s="41"/>
      <c r="H227" s="41"/>
      <c r="I227" s="236"/>
      <c r="J227" s="41"/>
      <c r="K227" s="41"/>
      <c r="L227" s="45"/>
      <c r="M227" s="237"/>
      <c r="N227" s="238"/>
      <c r="O227" s="92"/>
      <c r="P227" s="92"/>
      <c r="Q227" s="92"/>
      <c r="R227" s="92"/>
      <c r="S227" s="92"/>
      <c r="T227" s="93"/>
      <c r="U227" s="39"/>
      <c r="V227" s="39"/>
      <c r="W227" s="39"/>
      <c r="X227" s="39"/>
      <c r="Y227" s="39"/>
      <c r="Z227" s="39"/>
      <c r="AA227" s="39"/>
      <c r="AB227" s="39"/>
      <c r="AC227" s="39"/>
      <c r="AD227" s="39"/>
      <c r="AE227" s="39"/>
      <c r="AT227" s="18" t="s">
        <v>254</v>
      </c>
      <c r="AU227" s="18" t="s">
        <v>84</v>
      </c>
    </row>
    <row r="228" s="2" customFormat="1">
      <c r="A228" s="39"/>
      <c r="B228" s="40"/>
      <c r="C228" s="41"/>
      <c r="D228" s="234" t="s">
        <v>256</v>
      </c>
      <c r="E228" s="41"/>
      <c r="F228" s="239" t="s">
        <v>451</v>
      </c>
      <c r="G228" s="41"/>
      <c r="H228" s="41"/>
      <c r="I228" s="236"/>
      <c r="J228" s="41"/>
      <c r="K228" s="41"/>
      <c r="L228" s="45"/>
      <c r="M228" s="237"/>
      <c r="N228" s="238"/>
      <c r="O228" s="92"/>
      <c r="P228" s="92"/>
      <c r="Q228" s="92"/>
      <c r="R228" s="92"/>
      <c r="S228" s="92"/>
      <c r="T228" s="93"/>
      <c r="U228" s="39"/>
      <c r="V228" s="39"/>
      <c r="W228" s="39"/>
      <c r="X228" s="39"/>
      <c r="Y228" s="39"/>
      <c r="Z228" s="39"/>
      <c r="AA228" s="39"/>
      <c r="AB228" s="39"/>
      <c r="AC228" s="39"/>
      <c r="AD228" s="39"/>
      <c r="AE228" s="39"/>
      <c r="AT228" s="18" t="s">
        <v>256</v>
      </c>
      <c r="AU228" s="18" t="s">
        <v>84</v>
      </c>
    </row>
    <row r="229" s="12" customFormat="1">
      <c r="A229" s="12"/>
      <c r="B229" s="240"/>
      <c r="C229" s="241"/>
      <c r="D229" s="234" t="s">
        <v>258</v>
      </c>
      <c r="E229" s="242" t="s">
        <v>1</v>
      </c>
      <c r="F229" s="243" t="s">
        <v>452</v>
      </c>
      <c r="G229" s="241"/>
      <c r="H229" s="244">
        <v>32.789999999999999</v>
      </c>
      <c r="I229" s="245"/>
      <c r="J229" s="241"/>
      <c r="K229" s="241"/>
      <c r="L229" s="246"/>
      <c r="M229" s="247"/>
      <c r="N229" s="248"/>
      <c r="O229" s="248"/>
      <c r="P229" s="248"/>
      <c r="Q229" s="248"/>
      <c r="R229" s="248"/>
      <c r="S229" s="248"/>
      <c r="T229" s="249"/>
      <c r="U229" s="12"/>
      <c r="V229" s="12"/>
      <c r="W229" s="12"/>
      <c r="X229" s="12"/>
      <c r="Y229" s="12"/>
      <c r="Z229" s="12"/>
      <c r="AA229" s="12"/>
      <c r="AB229" s="12"/>
      <c r="AC229" s="12"/>
      <c r="AD229" s="12"/>
      <c r="AE229" s="12"/>
      <c r="AT229" s="250" t="s">
        <v>258</v>
      </c>
      <c r="AU229" s="250" t="s">
        <v>84</v>
      </c>
      <c r="AV229" s="12" t="s">
        <v>86</v>
      </c>
      <c r="AW229" s="12" t="s">
        <v>33</v>
      </c>
      <c r="AX229" s="12" t="s">
        <v>84</v>
      </c>
      <c r="AY229" s="250" t="s">
        <v>246</v>
      </c>
    </row>
    <row r="230" s="2" customFormat="1">
      <c r="A230" s="39"/>
      <c r="B230" s="40"/>
      <c r="C230" s="221" t="s">
        <v>453</v>
      </c>
      <c r="D230" s="221" t="s">
        <v>247</v>
      </c>
      <c r="E230" s="222" t="s">
        <v>454</v>
      </c>
      <c r="F230" s="223" t="s">
        <v>455</v>
      </c>
      <c r="G230" s="224" t="s">
        <v>276</v>
      </c>
      <c r="H230" s="225">
        <v>23</v>
      </c>
      <c r="I230" s="226"/>
      <c r="J230" s="227">
        <f>ROUND(I230*H230,2)</f>
        <v>0</v>
      </c>
      <c r="K230" s="223" t="s">
        <v>251</v>
      </c>
      <c r="L230" s="45"/>
      <c r="M230" s="228" t="s">
        <v>1</v>
      </c>
      <c r="N230" s="229" t="s">
        <v>42</v>
      </c>
      <c r="O230" s="92"/>
      <c r="P230" s="230">
        <f>O230*H230</f>
        <v>0</v>
      </c>
      <c r="Q230" s="230">
        <v>0</v>
      </c>
      <c r="R230" s="230">
        <f>Q230*H230</f>
        <v>0</v>
      </c>
      <c r="S230" s="230">
        <v>0</v>
      </c>
      <c r="T230" s="231">
        <f>S230*H230</f>
        <v>0</v>
      </c>
      <c r="U230" s="39"/>
      <c r="V230" s="39"/>
      <c r="W230" s="39"/>
      <c r="X230" s="39"/>
      <c r="Y230" s="39"/>
      <c r="Z230" s="39"/>
      <c r="AA230" s="39"/>
      <c r="AB230" s="39"/>
      <c r="AC230" s="39"/>
      <c r="AD230" s="39"/>
      <c r="AE230" s="39"/>
      <c r="AR230" s="232" t="s">
        <v>262</v>
      </c>
      <c r="AT230" s="232" t="s">
        <v>247</v>
      </c>
      <c r="AU230" s="232" t="s">
        <v>84</v>
      </c>
      <c r="AY230" s="18" t="s">
        <v>246</v>
      </c>
      <c r="BE230" s="233">
        <f>IF(N230="základní",J230,0)</f>
        <v>0</v>
      </c>
      <c r="BF230" s="233">
        <f>IF(N230="snížená",J230,0)</f>
        <v>0</v>
      </c>
      <c r="BG230" s="233">
        <f>IF(N230="zákl. přenesená",J230,0)</f>
        <v>0</v>
      </c>
      <c r="BH230" s="233">
        <f>IF(N230="sníž. přenesená",J230,0)</f>
        <v>0</v>
      </c>
      <c r="BI230" s="233">
        <f>IF(N230="nulová",J230,0)</f>
        <v>0</v>
      </c>
      <c r="BJ230" s="18" t="s">
        <v>84</v>
      </c>
      <c r="BK230" s="233">
        <f>ROUND(I230*H230,2)</f>
        <v>0</v>
      </c>
      <c r="BL230" s="18" t="s">
        <v>262</v>
      </c>
      <c r="BM230" s="232" t="s">
        <v>456</v>
      </c>
    </row>
    <row r="231" s="2" customFormat="1">
      <c r="A231" s="39"/>
      <c r="B231" s="40"/>
      <c r="C231" s="41"/>
      <c r="D231" s="234" t="s">
        <v>254</v>
      </c>
      <c r="E231" s="41"/>
      <c r="F231" s="235" t="s">
        <v>457</v>
      </c>
      <c r="G231" s="41"/>
      <c r="H231" s="41"/>
      <c r="I231" s="236"/>
      <c r="J231" s="41"/>
      <c r="K231" s="41"/>
      <c r="L231" s="45"/>
      <c r="M231" s="237"/>
      <c r="N231" s="238"/>
      <c r="O231" s="92"/>
      <c r="P231" s="92"/>
      <c r="Q231" s="92"/>
      <c r="R231" s="92"/>
      <c r="S231" s="92"/>
      <c r="T231" s="93"/>
      <c r="U231" s="39"/>
      <c r="V231" s="39"/>
      <c r="W231" s="39"/>
      <c r="X231" s="39"/>
      <c r="Y231" s="39"/>
      <c r="Z231" s="39"/>
      <c r="AA231" s="39"/>
      <c r="AB231" s="39"/>
      <c r="AC231" s="39"/>
      <c r="AD231" s="39"/>
      <c r="AE231" s="39"/>
      <c r="AT231" s="18" t="s">
        <v>254</v>
      </c>
      <c r="AU231" s="18" t="s">
        <v>84</v>
      </c>
    </row>
    <row r="232" s="2" customFormat="1">
      <c r="A232" s="39"/>
      <c r="B232" s="40"/>
      <c r="C232" s="41"/>
      <c r="D232" s="234" t="s">
        <v>256</v>
      </c>
      <c r="E232" s="41"/>
      <c r="F232" s="239" t="s">
        <v>429</v>
      </c>
      <c r="G232" s="41"/>
      <c r="H232" s="41"/>
      <c r="I232" s="236"/>
      <c r="J232" s="41"/>
      <c r="K232" s="41"/>
      <c r="L232" s="45"/>
      <c r="M232" s="237"/>
      <c r="N232" s="238"/>
      <c r="O232" s="92"/>
      <c r="P232" s="92"/>
      <c r="Q232" s="92"/>
      <c r="R232" s="92"/>
      <c r="S232" s="92"/>
      <c r="T232" s="93"/>
      <c r="U232" s="39"/>
      <c r="V232" s="39"/>
      <c r="W232" s="39"/>
      <c r="X232" s="39"/>
      <c r="Y232" s="39"/>
      <c r="Z232" s="39"/>
      <c r="AA232" s="39"/>
      <c r="AB232" s="39"/>
      <c r="AC232" s="39"/>
      <c r="AD232" s="39"/>
      <c r="AE232" s="39"/>
      <c r="AT232" s="18" t="s">
        <v>256</v>
      </c>
      <c r="AU232" s="18" t="s">
        <v>84</v>
      </c>
    </row>
    <row r="233" s="2" customFormat="1">
      <c r="A233" s="39"/>
      <c r="B233" s="40"/>
      <c r="C233" s="221" t="s">
        <v>458</v>
      </c>
      <c r="D233" s="221" t="s">
        <v>247</v>
      </c>
      <c r="E233" s="222" t="s">
        <v>459</v>
      </c>
      <c r="F233" s="223" t="s">
        <v>460</v>
      </c>
      <c r="G233" s="224" t="s">
        <v>285</v>
      </c>
      <c r="H233" s="225">
        <v>2.2570000000000001</v>
      </c>
      <c r="I233" s="226"/>
      <c r="J233" s="227">
        <f>ROUND(I233*H233,2)</f>
        <v>0</v>
      </c>
      <c r="K233" s="223" t="s">
        <v>251</v>
      </c>
      <c r="L233" s="45"/>
      <c r="M233" s="228" t="s">
        <v>1</v>
      </c>
      <c r="N233" s="229" t="s">
        <v>42</v>
      </c>
      <c r="O233" s="92"/>
      <c r="P233" s="230">
        <f>O233*H233</f>
        <v>0</v>
      </c>
      <c r="Q233" s="230">
        <v>0</v>
      </c>
      <c r="R233" s="230">
        <f>Q233*H233</f>
        <v>0</v>
      </c>
      <c r="S233" s="230">
        <v>0</v>
      </c>
      <c r="T233" s="231">
        <f>S233*H233</f>
        <v>0</v>
      </c>
      <c r="U233" s="39"/>
      <c r="V233" s="39"/>
      <c r="W233" s="39"/>
      <c r="X233" s="39"/>
      <c r="Y233" s="39"/>
      <c r="Z233" s="39"/>
      <c r="AA233" s="39"/>
      <c r="AB233" s="39"/>
      <c r="AC233" s="39"/>
      <c r="AD233" s="39"/>
      <c r="AE233" s="39"/>
      <c r="AR233" s="232" t="s">
        <v>262</v>
      </c>
      <c r="AT233" s="232" t="s">
        <v>247</v>
      </c>
      <c r="AU233" s="232" t="s">
        <v>84</v>
      </c>
      <c r="AY233" s="18" t="s">
        <v>246</v>
      </c>
      <c r="BE233" s="233">
        <f>IF(N233="základní",J233,0)</f>
        <v>0</v>
      </c>
      <c r="BF233" s="233">
        <f>IF(N233="snížená",J233,0)</f>
        <v>0</v>
      </c>
      <c r="BG233" s="233">
        <f>IF(N233="zákl. přenesená",J233,0)</f>
        <v>0</v>
      </c>
      <c r="BH233" s="233">
        <f>IF(N233="sníž. přenesená",J233,0)</f>
        <v>0</v>
      </c>
      <c r="BI233" s="233">
        <f>IF(N233="nulová",J233,0)</f>
        <v>0</v>
      </c>
      <c r="BJ233" s="18" t="s">
        <v>84</v>
      </c>
      <c r="BK233" s="233">
        <f>ROUND(I233*H233,2)</f>
        <v>0</v>
      </c>
      <c r="BL233" s="18" t="s">
        <v>262</v>
      </c>
      <c r="BM233" s="232" t="s">
        <v>461</v>
      </c>
    </row>
    <row r="234" s="2" customFormat="1">
      <c r="A234" s="39"/>
      <c r="B234" s="40"/>
      <c r="C234" s="41"/>
      <c r="D234" s="234" t="s">
        <v>254</v>
      </c>
      <c r="E234" s="41"/>
      <c r="F234" s="235" t="s">
        <v>462</v>
      </c>
      <c r="G234" s="41"/>
      <c r="H234" s="41"/>
      <c r="I234" s="236"/>
      <c r="J234" s="41"/>
      <c r="K234" s="41"/>
      <c r="L234" s="45"/>
      <c r="M234" s="237"/>
      <c r="N234" s="238"/>
      <c r="O234" s="92"/>
      <c r="P234" s="92"/>
      <c r="Q234" s="92"/>
      <c r="R234" s="92"/>
      <c r="S234" s="92"/>
      <c r="T234" s="93"/>
      <c r="U234" s="39"/>
      <c r="V234" s="39"/>
      <c r="W234" s="39"/>
      <c r="X234" s="39"/>
      <c r="Y234" s="39"/>
      <c r="Z234" s="39"/>
      <c r="AA234" s="39"/>
      <c r="AB234" s="39"/>
      <c r="AC234" s="39"/>
      <c r="AD234" s="39"/>
      <c r="AE234" s="39"/>
      <c r="AT234" s="18" t="s">
        <v>254</v>
      </c>
      <c r="AU234" s="18" t="s">
        <v>84</v>
      </c>
    </row>
    <row r="235" s="2" customFormat="1">
      <c r="A235" s="39"/>
      <c r="B235" s="40"/>
      <c r="C235" s="41"/>
      <c r="D235" s="234" t="s">
        <v>256</v>
      </c>
      <c r="E235" s="41"/>
      <c r="F235" s="239" t="s">
        <v>463</v>
      </c>
      <c r="G235" s="41"/>
      <c r="H235" s="41"/>
      <c r="I235" s="236"/>
      <c r="J235" s="41"/>
      <c r="K235" s="41"/>
      <c r="L235" s="45"/>
      <c r="M235" s="237"/>
      <c r="N235" s="238"/>
      <c r="O235" s="92"/>
      <c r="P235" s="92"/>
      <c r="Q235" s="92"/>
      <c r="R235" s="92"/>
      <c r="S235" s="92"/>
      <c r="T235" s="93"/>
      <c r="U235" s="39"/>
      <c r="V235" s="39"/>
      <c r="W235" s="39"/>
      <c r="X235" s="39"/>
      <c r="Y235" s="39"/>
      <c r="Z235" s="39"/>
      <c r="AA235" s="39"/>
      <c r="AB235" s="39"/>
      <c r="AC235" s="39"/>
      <c r="AD235" s="39"/>
      <c r="AE235" s="39"/>
      <c r="AT235" s="18" t="s">
        <v>256</v>
      </c>
      <c r="AU235" s="18" t="s">
        <v>84</v>
      </c>
    </row>
    <row r="236" s="2" customFormat="1">
      <c r="A236" s="39"/>
      <c r="B236" s="40"/>
      <c r="C236" s="262" t="s">
        <v>464</v>
      </c>
      <c r="D236" s="262" t="s">
        <v>465</v>
      </c>
      <c r="E236" s="263" t="s">
        <v>466</v>
      </c>
      <c r="F236" s="264" t="s">
        <v>467</v>
      </c>
      <c r="G236" s="265" t="s">
        <v>276</v>
      </c>
      <c r="H236" s="266">
        <v>5848</v>
      </c>
      <c r="I236" s="267"/>
      <c r="J236" s="268">
        <f>ROUND(I236*H236,2)</f>
        <v>0</v>
      </c>
      <c r="K236" s="264" t="s">
        <v>251</v>
      </c>
      <c r="L236" s="269"/>
      <c r="M236" s="270" t="s">
        <v>1</v>
      </c>
      <c r="N236" s="271" t="s">
        <v>42</v>
      </c>
      <c r="O236" s="92"/>
      <c r="P236" s="230">
        <f>O236*H236</f>
        <v>0</v>
      </c>
      <c r="Q236" s="230">
        <v>0.00014999999999999999</v>
      </c>
      <c r="R236" s="230">
        <f>Q236*H236</f>
        <v>0.87719999999999987</v>
      </c>
      <c r="S236" s="230">
        <v>0</v>
      </c>
      <c r="T236" s="231">
        <f>S236*H236</f>
        <v>0</v>
      </c>
      <c r="U236" s="39"/>
      <c r="V236" s="39"/>
      <c r="W236" s="39"/>
      <c r="X236" s="39"/>
      <c r="Y236" s="39"/>
      <c r="Z236" s="39"/>
      <c r="AA236" s="39"/>
      <c r="AB236" s="39"/>
      <c r="AC236" s="39"/>
      <c r="AD236" s="39"/>
      <c r="AE236" s="39"/>
      <c r="AR236" s="232" t="s">
        <v>302</v>
      </c>
      <c r="AT236" s="232" t="s">
        <v>465</v>
      </c>
      <c r="AU236" s="232" t="s">
        <v>84</v>
      </c>
      <c r="AY236" s="18" t="s">
        <v>246</v>
      </c>
      <c r="BE236" s="233">
        <f>IF(N236="základní",J236,0)</f>
        <v>0</v>
      </c>
      <c r="BF236" s="233">
        <f>IF(N236="snížená",J236,0)</f>
        <v>0</v>
      </c>
      <c r="BG236" s="233">
        <f>IF(N236="zákl. přenesená",J236,0)</f>
        <v>0</v>
      </c>
      <c r="BH236" s="233">
        <f>IF(N236="sníž. přenesená",J236,0)</f>
        <v>0</v>
      </c>
      <c r="BI236" s="233">
        <f>IF(N236="nulová",J236,0)</f>
        <v>0</v>
      </c>
      <c r="BJ236" s="18" t="s">
        <v>84</v>
      </c>
      <c r="BK236" s="233">
        <f>ROUND(I236*H236,2)</f>
        <v>0</v>
      </c>
      <c r="BL236" s="18" t="s">
        <v>262</v>
      </c>
      <c r="BM236" s="232" t="s">
        <v>468</v>
      </c>
    </row>
    <row r="237" s="2" customFormat="1">
      <c r="A237" s="39"/>
      <c r="B237" s="40"/>
      <c r="C237" s="41"/>
      <c r="D237" s="234" t="s">
        <v>254</v>
      </c>
      <c r="E237" s="41"/>
      <c r="F237" s="235" t="s">
        <v>467</v>
      </c>
      <c r="G237" s="41"/>
      <c r="H237" s="41"/>
      <c r="I237" s="236"/>
      <c r="J237" s="41"/>
      <c r="K237" s="41"/>
      <c r="L237" s="45"/>
      <c r="M237" s="237"/>
      <c r="N237" s="238"/>
      <c r="O237" s="92"/>
      <c r="P237" s="92"/>
      <c r="Q237" s="92"/>
      <c r="R237" s="92"/>
      <c r="S237" s="92"/>
      <c r="T237" s="93"/>
      <c r="U237" s="39"/>
      <c r="V237" s="39"/>
      <c r="W237" s="39"/>
      <c r="X237" s="39"/>
      <c r="Y237" s="39"/>
      <c r="Z237" s="39"/>
      <c r="AA237" s="39"/>
      <c r="AB237" s="39"/>
      <c r="AC237" s="39"/>
      <c r="AD237" s="39"/>
      <c r="AE237" s="39"/>
      <c r="AT237" s="18" t="s">
        <v>254</v>
      </c>
      <c r="AU237" s="18" t="s">
        <v>84</v>
      </c>
    </row>
    <row r="238" s="2" customFormat="1" ht="16.5" customHeight="1">
      <c r="A238" s="39"/>
      <c r="B238" s="40"/>
      <c r="C238" s="262" t="s">
        <v>469</v>
      </c>
      <c r="D238" s="262" t="s">
        <v>465</v>
      </c>
      <c r="E238" s="263" t="s">
        <v>470</v>
      </c>
      <c r="F238" s="264" t="s">
        <v>471</v>
      </c>
      <c r="G238" s="265" t="s">
        <v>276</v>
      </c>
      <c r="H238" s="266">
        <v>23</v>
      </c>
      <c r="I238" s="267"/>
      <c r="J238" s="268">
        <f>ROUND(I238*H238,2)</f>
        <v>0</v>
      </c>
      <c r="K238" s="264" t="s">
        <v>251</v>
      </c>
      <c r="L238" s="269"/>
      <c r="M238" s="270" t="s">
        <v>1</v>
      </c>
      <c r="N238" s="271" t="s">
        <v>42</v>
      </c>
      <c r="O238" s="92"/>
      <c r="P238" s="230">
        <f>O238*H238</f>
        <v>0</v>
      </c>
      <c r="Q238" s="230">
        <v>0</v>
      </c>
      <c r="R238" s="230">
        <f>Q238*H238</f>
        <v>0</v>
      </c>
      <c r="S238" s="230">
        <v>0</v>
      </c>
      <c r="T238" s="231">
        <f>S238*H238</f>
        <v>0</v>
      </c>
      <c r="U238" s="39"/>
      <c r="V238" s="39"/>
      <c r="W238" s="39"/>
      <c r="X238" s="39"/>
      <c r="Y238" s="39"/>
      <c r="Z238" s="39"/>
      <c r="AA238" s="39"/>
      <c r="AB238" s="39"/>
      <c r="AC238" s="39"/>
      <c r="AD238" s="39"/>
      <c r="AE238" s="39"/>
      <c r="AR238" s="232" t="s">
        <v>302</v>
      </c>
      <c r="AT238" s="232" t="s">
        <v>465</v>
      </c>
      <c r="AU238" s="232" t="s">
        <v>84</v>
      </c>
      <c r="AY238" s="18" t="s">
        <v>246</v>
      </c>
      <c r="BE238" s="233">
        <f>IF(N238="základní",J238,0)</f>
        <v>0</v>
      </c>
      <c r="BF238" s="233">
        <f>IF(N238="snížená",J238,0)</f>
        <v>0</v>
      </c>
      <c r="BG238" s="233">
        <f>IF(N238="zákl. přenesená",J238,0)</f>
        <v>0</v>
      </c>
      <c r="BH238" s="233">
        <f>IF(N238="sníž. přenesená",J238,0)</f>
        <v>0</v>
      </c>
      <c r="BI238" s="233">
        <f>IF(N238="nulová",J238,0)</f>
        <v>0</v>
      </c>
      <c r="BJ238" s="18" t="s">
        <v>84</v>
      </c>
      <c r="BK238" s="233">
        <f>ROUND(I238*H238,2)</f>
        <v>0</v>
      </c>
      <c r="BL238" s="18" t="s">
        <v>262</v>
      </c>
      <c r="BM238" s="232" t="s">
        <v>472</v>
      </c>
    </row>
    <row r="239" s="2" customFormat="1">
      <c r="A239" s="39"/>
      <c r="B239" s="40"/>
      <c r="C239" s="41"/>
      <c r="D239" s="234" t="s">
        <v>254</v>
      </c>
      <c r="E239" s="41"/>
      <c r="F239" s="235" t="s">
        <v>471</v>
      </c>
      <c r="G239" s="41"/>
      <c r="H239" s="41"/>
      <c r="I239" s="236"/>
      <c r="J239" s="41"/>
      <c r="K239" s="41"/>
      <c r="L239" s="45"/>
      <c r="M239" s="237"/>
      <c r="N239" s="238"/>
      <c r="O239" s="92"/>
      <c r="P239" s="92"/>
      <c r="Q239" s="92"/>
      <c r="R239" s="92"/>
      <c r="S239" s="92"/>
      <c r="T239" s="93"/>
      <c r="U239" s="39"/>
      <c r="V239" s="39"/>
      <c r="W239" s="39"/>
      <c r="X239" s="39"/>
      <c r="Y239" s="39"/>
      <c r="Z239" s="39"/>
      <c r="AA239" s="39"/>
      <c r="AB239" s="39"/>
      <c r="AC239" s="39"/>
      <c r="AD239" s="39"/>
      <c r="AE239" s="39"/>
      <c r="AT239" s="18" t="s">
        <v>254</v>
      </c>
      <c r="AU239" s="18" t="s">
        <v>84</v>
      </c>
    </row>
    <row r="240" s="2" customFormat="1" ht="16.5" customHeight="1">
      <c r="A240" s="39"/>
      <c r="B240" s="40"/>
      <c r="C240" s="262" t="s">
        <v>473</v>
      </c>
      <c r="D240" s="262" t="s">
        <v>465</v>
      </c>
      <c r="E240" s="263" t="s">
        <v>474</v>
      </c>
      <c r="F240" s="264" t="s">
        <v>475</v>
      </c>
      <c r="G240" s="265" t="s">
        <v>276</v>
      </c>
      <c r="H240" s="266">
        <v>23</v>
      </c>
      <c r="I240" s="267"/>
      <c r="J240" s="268">
        <f>ROUND(I240*H240,2)</f>
        <v>0</v>
      </c>
      <c r="K240" s="264" t="s">
        <v>251</v>
      </c>
      <c r="L240" s="269"/>
      <c r="M240" s="270" t="s">
        <v>1</v>
      </c>
      <c r="N240" s="271" t="s">
        <v>42</v>
      </c>
      <c r="O240" s="92"/>
      <c r="P240" s="230">
        <f>O240*H240</f>
        <v>0</v>
      </c>
      <c r="Q240" s="230">
        <v>0.29999999999999999</v>
      </c>
      <c r="R240" s="230">
        <f>Q240*H240</f>
        <v>6.8999999999999995</v>
      </c>
      <c r="S240" s="230">
        <v>0</v>
      </c>
      <c r="T240" s="231">
        <f>S240*H240</f>
        <v>0</v>
      </c>
      <c r="U240" s="39"/>
      <c r="V240" s="39"/>
      <c r="W240" s="39"/>
      <c r="X240" s="39"/>
      <c r="Y240" s="39"/>
      <c r="Z240" s="39"/>
      <c r="AA240" s="39"/>
      <c r="AB240" s="39"/>
      <c r="AC240" s="39"/>
      <c r="AD240" s="39"/>
      <c r="AE240" s="39"/>
      <c r="AR240" s="232" t="s">
        <v>302</v>
      </c>
      <c r="AT240" s="232" t="s">
        <v>465</v>
      </c>
      <c r="AU240" s="232" t="s">
        <v>84</v>
      </c>
      <c r="AY240" s="18" t="s">
        <v>246</v>
      </c>
      <c r="BE240" s="233">
        <f>IF(N240="základní",J240,0)</f>
        <v>0</v>
      </c>
      <c r="BF240" s="233">
        <f>IF(N240="snížená",J240,0)</f>
        <v>0</v>
      </c>
      <c r="BG240" s="233">
        <f>IF(N240="zákl. přenesená",J240,0)</f>
        <v>0</v>
      </c>
      <c r="BH240" s="233">
        <f>IF(N240="sníž. přenesená",J240,0)</f>
        <v>0</v>
      </c>
      <c r="BI240" s="233">
        <f>IF(N240="nulová",J240,0)</f>
        <v>0</v>
      </c>
      <c r="BJ240" s="18" t="s">
        <v>84</v>
      </c>
      <c r="BK240" s="233">
        <f>ROUND(I240*H240,2)</f>
        <v>0</v>
      </c>
      <c r="BL240" s="18" t="s">
        <v>262</v>
      </c>
      <c r="BM240" s="232" t="s">
        <v>476</v>
      </c>
    </row>
    <row r="241" s="2" customFormat="1">
      <c r="A241" s="39"/>
      <c r="B241" s="40"/>
      <c r="C241" s="41"/>
      <c r="D241" s="234" t="s">
        <v>254</v>
      </c>
      <c r="E241" s="41"/>
      <c r="F241" s="235" t="s">
        <v>475</v>
      </c>
      <c r="G241" s="41"/>
      <c r="H241" s="41"/>
      <c r="I241" s="236"/>
      <c r="J241" s="41"/>
      <c r="K241" s="41"/>
      <c r="L241" s="45"/>
      <c r="M241" s="237"/>
      <c r="N241" s="238"/>
      <c r="O241" s="92"/>
      <c r="P241" s="92"/>
      <c r="Q241" s="92"/>
      <c r="R241" s="92"/>
      <c r="S241" s="92"/>
      <c r="T241" s="93"/>
      <c r="U241" s="39"/>
      <c r="V241" s="39"/>
      <c r="W241" s="39"/>
      <c r="X241" s="39"/>
      <c r="Y241" s="39"/>
      <c r="Z241" s="39"/>
      <c r="AA241" s="39"/>
      <c r="AB241" s="39"/>
      <c r="AC241" s="39"/>
      <c r="AD241" s="39"/>
      <c r="AE241" s="39"/>
      <c r="AT241" s="18" t="s">
        <v>254</v>
      </c>
      <c r="AU241" s="18" t="s">
        <v>84</v>
      </c>
    </row>
    <row r="242" s="2" customFormat="1" ht="16.5" customHeight="1">
      <c r="A242" s="39"/>
      <c r="B242" s="40"/>
      <c r="C242" s="262" t="s">
        <v>477</v>
      </c>
      <c r="D242" s="262" t="s">
        <v>465</v>
      </c>
      <c r="E242" s="263" t="s">
        <v>478</v>
      </c>
      <c r="F242" s="264" t="s">
        <v>479</v>
      </c>
      <c r="G242" s="265" t="s">
        <v>276</v>
      </c>
      <c r="H242" s="266">
        <v>23</v>
      </c>
      <c r="I242" s="267"/>
      <c r="J242" s="268">
        <f>ROUND(I242*H242,2)</f>
        <v>0</v>
      </c>
      <c r="K242" s="264" t="s">
        <v>251</v>
      </c>
      <c r="L242" s="269"/>
      <c r="M242" s="270" t="s">
        <v>1</v>
      </c>
      <c r="N242" s="271" t="s">
        <v>42</v>
      </c>
      <c r="O242" s="92"/>
      <c r="P242" s="230">
        <f>O242*H242</f>
        <v>0</v>
      </c>
      <c r="Q242" s="230">
        <v>0</v>
      </c>
      <c r="R242" s="230">
        <f>Q242*H242</f>
        <v>0</v>
      </c>
      <c r="S242" s="230">
        <v>0</v>
      </c>
      <c r="T242" s="231">
        <f>S242*H242</f>
        <v>0</v>
      </c>
      <c r="U242" s="39"/>
      <c r="V242" s="39"/>
      <c r="W242" s="39"/>
      <c r="X242" s="39"/>
      <c r="Y242" s="39"/>
      <c r="Z242" s="39"/>
      <c r="AA242" s="39"/>
      <c r="AB242" s="39"/>
      <c r="AC242" s="39"/>
      <c r="AD242" s="39"/>
      <c r="AE242" s="39"/>
      <c r="AR242" s="232" t="s">
        <v>302</v>
      </c>
      <c r="AT242" s="232" t="s">
        <v>465</v>
      </c>
      <c r="AU242" s="232" t="s">
        <v>84</v>
      </c>
      <c r="AY242" s="18" t="s">
        <v>246</v>
      </c>
      <c r="BE242" s="233">
        <f>IF(N242="základní",J242,0)</f>
        <v>0</v>
      </c>
      <c r="BF242" s="233">
        <f>IF(N242="snížená",J242,0)</f>
        <v>0</v>
      </c>
      <c r="BG242" s="233">
        <f>IF(N242="zákl. přenesená",J242,0)</f>
        <v>0</v>
      </c>
      <c r="BH242" s="233">
        <f>IF(N242="sníž. přenesená",J242,0)</f>
        <v>0</v>
      </c>
      <c r="BI242" s="233">
        <f>IF(N242="nulová",J242,0)</f>
        <v>0</v>
      </c>
      <c r="BJ242" s="18" t="s">
        <v>84</v>
      </c>
      <c r="BK242" s="233">
        <f>ROUND(I242*H242,2)</f>
        <v>0</v>
      </c>
      <c r="BL242" s="18" t="s">
        <v>262</v>
      </c>
      <c r="BM242" s="232" t="s">
        <v>480</v>
      </c>
    </row>
    <row r="243" s="2" customFormat="1">
      <c r="A243" s="39"/>
      <c r="B243" s="40"/>
      <c r="C243" s="41"/>
      <c r="D243" s="234" t="s">
        <v>254</v>
      </c>
      <c r="E243" s="41"/>
      <c r="F243" s="235" t="s">
        <v>479</v>
      </c>
      <c r="G243" s="41"/>
      <c r="H243" s="41"/>
      <c r="I243" s="236"/>
      <c r="J243" s="41"/>
      <c r="K243" s="41"/>
      <c r="L243" s="45"/>
      <c r="M243" s="237"/>
      <c r="N243" s="238"/>
      <c r="O243" s="92"/>
      <c r="P243" s="92"/>
      <c r="Q243" s="92"/>
      <c r="R243" s="92"/>
      <c r="S243" s="92"/>
      <c r="T243" s="93"/>
      <c r="U243" s="39"/>
      <c r="V243" s="39"/>
      <c r="W243" s="39"/>
      <c r="X243" s="39"/>
      <c r="Y243" s="39"/>
      <c r="Z243" s="39"/>
      <c r="AA243" s="39"/>
      <c r="AB243" s="39"/>
      <c r="AC243" s="39"/>
      <c r="AD243" s="39"/>
      <c r="AE243" s="39"/>
      <c r="AT243" s="18" t="s">
        <v>254</v>
      </c>
      <c r="AU243" s="18" t="s">
        <v>84</v>
      </c>
    </row>
    <row r="244" s="2" customFormat="1" ht="16.5" customHeight="1">
      <c r="A244" s="39"/>
      <c r="B244" s="40"/>
      <c r="C244" s="262" t="s">
        <v>481</v>
      </c>
      <c r="D244" s="262" t="s">
        <v>465</v>
      </c>
      <c r="E244" s="263" t="s">
        <v>482</v>
      </c>
      <c r="F244" s="264" t="s">
        <v>483</v>
      </c>
      <c r="G244" s="265" t="s">
        <v>250</v>
      </c>
      <c r="H244" s="266">
        <v>3693.4299999999998</v>
      </c>
      <c r="I244" s="267"/>
      <c r="J244" s="268">
        <f>ROUND(I244*H244,2)</f>
        <v>0</v>
      </c>
      <c r="K244" s="264" t="s">
        <v>251</v>
      </c>
      <c r="L244" s="269"/>
      <c r="M244" s="270" t="s">
        <v>1</v>
      </c>
      <c r="N244" s="271" t="s">
        <v>42</v>
      </c>
      <c r="O244" s="92"/>
      <c r="P244" s="230">
        <f>O244*H244</f>
        <v>0</v>
      </c>
      <c r="Q244" s="230">
        <v>1</v>
      </c>
      <c r="R244" s="230">
        <f>Q244*H244</f>
        <v>3693.4299999999998</v>
      </c>
      <c r="S244" s="230">
        <v>0</v>
      </c>
      <c r="T244" s="231">
        <f>S244*H244</f>
        <v>0</v>
      </c>
      <c r="U244" s="39"/>
      <c r="V244" s="39"/>
      <c r="W244" s="39"/>
      <c r="X244" s="39"/>
      <c r="Y244" s="39"/>
      <c r="Z244" s="39"/>
      <c r="AA244" s="39"/>
      <c r="AB244" s="39"/>
      <c r="AC244" s="39"/>
      <c r="AD244" s="39"/>
      <c r="AE244" s="39"/>
      <c r="AR244" s="232" t="s">
        <v>302</v>
      </c>
      <c r="AT244" s="232" t="s">
        <v>465</v>
      </c>
      <c r="AU244" s="232" t="s">
        <v>84</v>
      </c>
      <c r="AY244" s="18" t="s">
        <v>246</v>
      </c>
      <c r="BE244" s="233">
        <f>IF(N244="základní",J244,0)</f>
        <v>0</v>
      </c>
      <c r="BF244" s="233">
        <f>IF(N244="snížená",J244,0)</f>
        <v>0</v>
      </c>
      <c r="BG244" s="233">
        <f>IF(N244="zákl. přenesená",J244,0)</f>
        <v>0</v>
      </c>
      <c r="BH244" s="233">
        <f>IF(N244="sníž. přenesená",J244,0)</f>
        <v>0</v>
      </c>
      <c r="BI244" s="233">
        <f>IF(N244="nulová",J244,0)</f>
        <v>0</v>
      </c>
      <c r="BJ244" s="18" t="s">
        <v>84</v>
      </c>
      <c r="BK244" s="233">
        <f>ROUND(I244*H244,2)</f>
        <v>0</v>
      </c>
      <c r="BL244" s="18" t="s">
        <v>262</v>
      </c>
      <c r="BM244" s="232" t="s">
        <v>484</v>
      </c>
    </row>
    <row r="245" s="2" customFormat="1">
      <c r="A245" s="39"/>
      <c r="B245" s="40"/>
      <c r="C245" s="41"/>
      <c r="D245" s="234" t="s">
        <v>254</v>
      </c>
      <c r="E245" s="41"/>
      <c r="F245" s="235" t="s">
        <v>483</v>
      </c>
      <c r="G245" s="41"/>
      <c r="H245" s="41"/>
      <c r="I245" s="236"/>
      <c r="J245" s="41"/>
      <c r="K245" s="41"/>
      <c r="L245" s="45"/>
      <c r="M245" s="237"/>
      <c r="N245" s="238"/>
      <c r="O245" s="92"/>
      <c r="P245" s="92"/>
      <c r="Q245" s="92"/>
      <c r="R245" s="92"/>
      <c r="S245" s="92"/>
      <c r="T245" s="93"/>
      <c r="U245" s="39"/>
      <c r="V245" s="39"/>
      <c r="W245" s="39"/>
      <c r="X245" s="39"/>
      <c r="Y245" s="39"/>
      <c r="Z245" s="39"/>
      <c r="AA245" s="39"/>
      <c r="AB245" s="39"/>
      <c r="AC245" s="39"/>
      <c r="AD245" s="39"/>
      <c r="AE245" s="39"/>
      <c r="AT245" s="18" t="s">
        <v>254</v>
      </c>
      <c r="AU245" s="18" t="s">
        <v>84</v>
      </c>
    </row>
    <row r="246" s="12" customFormat="1">
      <c r="A246" s="12"/>
      <c r="B246" s="240"/>
      <c r="C246" s="241"/>
      <c r="D246" s="234" t="s">
        <v>258</v>
      </c>
      <c r="E246" s="242" t="s">
        <v>1</v>
      </c>
      <c r="F246" s="243" t="s">
        <v>485</v>
      </c>
      <c r="G246" s="241"/>
      <c r="H246" s="244">
        <v>2794.9459999999999</v>
      </c>
      <c r="I246" s="245"/>
      <c r="J246" s="241"/>
      <c r="K246" s="241"/>
      <c r="L246" s="246"/>
      <c r="M246" s="247"/>
      <c r="N246" s="248"/>
      <c r="O246" s="248"/>
      <c r="P246" s="248"/>
      <c r="Q246" s="248"/>
      <c r="R246" s="248"/>
      <c r="S246" s="248"/>
      <c r="T246" s="249"/>
      <c r="U246" s="12"/>
      <c r="V246" s="12"/>
      <c r="W246" s="12"/>
      <c r="X246" s="12"/>
      <c r="Y246" s="12"/>
      <c r="Z246" s="12"/>
      <c r="AA246" s="12"/>
      <c r="AB246" s="12"/>
      <c r="AC246" s="12"/>
      <c r="AD246" s="12"/>
      <c r="AE246" s="12"/>
      <c r="AT246" s="250" t="s">
        <v>258</v>
      </c>
      <c r="AU246" s="250" t="s">
        <v>84</v>
      </c>
      <c r="AV246" s="12" t="s">
        <v>86</v>
      </c>
      <c r="AW246" s="12" t="s">
        <v>33</v>
      </c>
      <c r="AX246" s="12" t="s">
        <v>77</v>
      </c>
      <c r="AY246" s="250" t="s">
        <v>246</v>
      </c>
    </row>
    <row r="247" s="12" customFormat="1">
      <c r="A247" s="12"/>
      <c r="B247" s="240"/>
      <c r="C247" s="241"/>
      <c r="D247" s="234" t="s">
        <v>258</v>
      </c>
      <c r="E247" s="242" t="s">
        <v>1</v>
      </c>
      <c r="F247" s="243" t="s">
        <v>486</v>
      </c>
      <c r="G247" s="241"/>
      <c r="H247" s="244">
        <v>388.48399999999998</v>
      </c>
      <c r="I247" s="245"/>
      <c r="J247" s="241"/>
      <c r="K247" s="241"/>
      <c r="L247" s="246"/>
      <c r="M247" s="247"/>
      <c r="N247" s="248"/>
      <c r="O247" s="248"/>
      <c r="P247" s="248"/>
      <c r="Q247" s="248"/>
      <c r="R247" s="248"/>
      <c r="S247" s="248"/>
      <c r="T247" s="249"/>
      <c r="U247" s="12"/>
      <c r="V247" s="12"/>
      <c r="W247" s="12"/>
      <c r="X247" s="12"/>
      <c r="Y247" s="12"/>
      <c r="Z247" s="12"/>
      <c r="AA247" s="12"/>
      <c r="AB247" s="12"/>
      <c r="AC247" s="12"/>
      <c r="AD247" s="12"/>
      <c r="AE247" s="12"/>
      <c r="AT247" s="250" t="s">
        <v>258</v>
      </c>
      <c r="AU247" s="250" t="s">
        <v>84</v>
      </c>
      <c r="AV247" s="12" t="s">
        <v>86</v>
      </c>
      <c r="AW247" s="12" t="s">
        <v>33</v>
      </c>
      <c r="AX247" s="12" t="s">
        <v>77</v>
      </c>
      <c r="AY247" s="250" t="s">
        <v>246</v>
      </c>
    </row>
    <row r="248" s="12" customFormat="1">
      <c r="A248" s="12"/>
      <c r="B248" s="240"/>
      <c r="C248" s="241"/>
      <c r="D248" s="234" t="s">
        <v>258</v>
      </c>
      <c r="E248" s="242" t="s">
        <v>1</v>
      </c>
      <c r="F248" s="243" t="s">
        <v>487</v>
      </c>
      <c r="G248" s="241"/>
      <c r="H248" s="244">
        <v>510</v>
      </c>
      <c r="I248" s="245"/>
      <c r="J248" s="241"/>
      <c r="K248" s="241"/>
      <c r="L248" s="246"/>
      <c r="M248" s="247"/>
      <c r="N248" s="248"/>
      <c r="O248" s="248"/>
      <c r="P248" s="248"/>
      <c r="Q248" s="248"/>
      <c r="R248" s="248"/>
      <c r="S248" s="248"/>
      <c r="T248" s="249"/>
      <c r="U248" s="12"/>
      <c r="V248" s="12"/>
      <c r="W248" s="12"/>
      <c r="X248" s="12"/>
      <c r="Y248" s="12"/>
      <c r="Z248" s="12"/>
      <c r="AA248" s="12"/>
      <c r="AB248" s="12"/>
      <c r="AC248" s="12"/>
      <c r="AD248" s="12"/>
      <c r="AE248" s="12"/>
      <c r="AT248" s="250" t="s">
        <v>258</v>
      </c>
      <c r="AU248" s="250" t="s">
        <v>84</v>
      </c>
      <c r="AV248" s="12" t="s">
        <v>86</v>
      </c>
      <c r="AW248" s="12" t="s">
        <v>33</v>
      </c>
      <c r="AX248" s="12" t="s">
        <v>77</v>
      </c>
      <c r="AY248" s="250" t="s">
        <v>246</v>
      </c>
    </row>
    <row r="249" s="13" customFormat="1">
      <c r="A249" s="13"/>
      <c r="B249" s="251"/>
      <c r="C249" s="252"/>
      <c r="D249" s="234" t="s">
        <v>258</v>
      </c>
      <c r="E249" s="253" t="s">
        <v>1</v>
      </c>
      <c r="F249" s="254" t="s">
        <v>336</v>
      </c>
      <c r="G249" s="252"/>
      <c r="H249" s="255">
        <v>3693.4299999999998</v>
      </c>
      <c r="I249" s="256"/>
      <c r="J249" s="252"/>
      <c r="K249" s="252"/>
      <c r="L249" s="257"/>
      <c r="M249" s="258"/>
      <c r="N249" s="259"/>
      <c r="O249" s="259"/>
      <c r="P249" s="259"/>
      <c r="Q249" s="259"/>
      <c r="R249" s="259"/>
      <c r="S249" s="259"/>
      <c r="T249" s="260"/>
      <c r="U249" s="13"/>
      <c r="V249" s="13"/>
      <c r="W249" s="13"/>
      <c r="X249" s="13"/>
      <c r="Y249" s="13"/>
      <c r="Z249" s="13"/>
      <c r="AA249" s="13"/>
      <c r="AB249" s="13"/>
      <c r="AC249" s="13"/>
      <c r="AD249" s="13"/>
      <c r="AE249" s="13"/>
      <c r="AT249" s="261" t="s">
        <v>258</v>
      </c>
      <c r="AU249" s="261" t="s">
        <v>84</v>
      </c>
      <c r="AV249" s="13" t="s">
        <v>262</v>
      </c>
      <c r="AW249" s="13" t="s">
        <v>33</v>
      </c>
      <c r="AX249" s="13" t="s">
        <v>84</v>
      </c>
      <c r="AY249" s="261" t="s">
        <v>246</v>
      </c>
    </row>
    <row r="250" s="2" customFormat="1" ht="21.75" customHeight="1">
      <c r="A250" s="39"/>
      <c r="B250" s="40"/>
      <c r="C250" s="262" t="s">
        <v>488</v>
      </c>
      <c r="D250" s="262" t="s">
        <v>465</v>
      </c>
      <c r="E250" s="263" t="s">
        <v>489</v>
      </c>
      <c r="F250" s="264" t="s">
        <v>490</v>
      </c>
      <c r="G250" s="265" t="s">
        <v>340</v>
      </c>
      <c r="H250" s="266">
        <v>1</v>
      </c>
      <c r="I250" s="267"/>
      <c r="J250" s="268">
        <f>ROUND(I250*H250,2)</f>
        <v>0</v>
      </c>
      <c r="K250" s="264" t="s">
        <v>251</v>
      </c>
      <c r="L250" s="269"/>
      <c r="M250" s="270" t="s">
        <v>1</v>
      </c>
      <c r="N250" s="271" t="s">
        <v>42</v>
      </c>
      <c r="O250" s="92"/>
      <c r="P250" s="230">
        <f>O250*H250</f>
        <v>0</v>
      </c>
      <c r="Q250" s="230">
        <v>2.4289999999999998</v>
      </c>
      <c r="R250" s="230">
        <f>Q250*H250</f>
        <v>2.4289999999999998</v>
      </c>
      <c r="S250" s="230">
        <v>0</v>
      </c>
      <c r="T250" s="231">
        <f>S250*H250</f>
        <v>0</v>
      </c>
      <c r="U250" s="39"/>
      <c r="V250" s="39"/>
      <c r="W250" s="39"/>
      <c r="X250" s="39"/>
      <c r="Y250" s="39"/>
      <c r="Z250" s="39"/>
      <c r="AA250" s="39"/>
      <c r="AB250" s="39"/>
      <c r="AC250" s="39"/>
      <c r="AD250" s="39"/>
      <c r="AE250" s="39"/>
      <c r="AR250" s="232" t="s">
        <v>252</v>
      </c>
      <c r="AT250" s="232" t="s">
        <v>465</v>
      </c>
      <c r="AU250" s="232" t="s">
        <v>84</v>
      </c>
      <c r="AY250" s="18" t="s">
        <v>246</v>
      </c>
      <c r="BE250" s="233">
        <f>IF(N250="základní",J250,0)</f>
        <v>0</v>
      </c>
      <c r="BF250" s="233">
        <f>IF(N250="snížená",J250,0)</f>
        <v>0</v>
      </c>
      <c r="BG250" s="233">
        <f>IF(N250="zákl. přenesená",J250,0)</f>
        <v>0</v>
      </c>
      <c r="BH250" s="233">
        <f>IF(N250="sníž. přenesená",J250,0)</f>
        <v>0</v>
      </c>
      <c r="BI250" s="233">
        <f>IF(N250="nulová",J250,0)</f>
        <v>0</v>
      </c>
      <c r="BJ250" s="18" t="s">
        <v>84</v>
      </c>
      <c r="BK250" s="233">
        <f>ROUND(I250*H250,2)</f>
        <v>0</v>
      </c>
      <c r="BL250" s="18" t="s">
        <v>252</v>
      </c>
      <c r="BM250" s="232" t="s">
        <v>491</v>
      </c>
    </row>
    <row r="251" s="2" customFormat="1">
      <c r="A251" s="39"/>
      <c r="B251" s="40"/>
      <c r="C251" s="41"/>
      <c r="D251" s="234" t="s">
        <v>254</v>
      </c>
      <c r="E251" s="41"/>
      <c r="F251" s="235" t="s">
        <v>490</v>
      </c>
      <c r="G251" s="41"/>
      <c r="H251" s="41"/>
      <c r="I251" s="236"/>
      <c r="J251" s="41"/>
      <c r="K251" s="41"/>
      <c r="L251" s="45"/>
      <c r="M251" s="237"/>
      <c r="N251" s="238"/>
      <c r="O251" s="92"/>
      <c r="P251" s="92"/>
      <c r="Q251" s="92"/>
      <c r="R251" s="92"/>
      <c r="S251" s="92"/>
      <c r="T251" s="93"/>
      <c r="U251" s="39"/>
      <c r="V251" s="39"/>
      <c r="W251" s="39"/>
      <c r="X251" s="39"/>
      <c r="Y251" s="39"/>
      <c r="Z251" s="39"/>
      <c r="AA251" s="39"/>
      <c r="AB251" s="39"/>
      <c r="AC251" s="39"/>
      <c r="AD251" s="39"/>
      <c r="AE251" s="39"/>
      <c r="AT251" s="18" t="s">
        <v>254</v>
      </c>
      <c r="AU251" s="18" t="s">
        <v>84</v>
      </c>
    </row>
    <row r="252" s="2" customFormat="1">
      <c r="A252" s="39"/>
      <c r="B252" s="40"/>
      <c r="C252" s="41"/>
      <c r="D252" s="234" t="s">
        <v>256</v>
      </c>
      <c r="E252" s="41"/>
      <c r="F252" s="239" t="s">
        <v>492</v>
      </c>
      <c r="G252" s="41"/>
      <c r="H252" s="41"/>
      <c r="I252" s="236"/>
      <c r="J252" s="41"/>
      <c r="K252" s="41"/>
      <c r="L252" s="45"/>
      <c r="M252" s="272"/>
      <c r="N252" s="273"/>
      <c r="O252" s="274"/>
      <c r="P252" s="274"/>
      <c r="Q252" s="274"/>
      <c r="R252" s="274"/>
      <c r="S252" s="274"/>
      <c r="T252" s="275"/>
      <c r="U252" s="39"/>
      <c r="V252" s="39"/>
      <c r="W252" s="39"/>
      <c r="X252" s="39"/>
      <c r="Y252" s="39"/>
      <c r="Z252" s="39"/>
      <c r="AA252" s="39"/>
      <c r="AB252" s="39"/>
      <c r="AC252" s="39"/>
      <c r="AD252" s="39"/>
      <c r="AE252" s="39"/>
      <c r="AT252" s="18" t="s">
        <v>256</v>
      </c>
      <c r="AU252" s="18" t="s">
        <v>84</v>
      </c>
    </row>
    <row r="253" s="2" customFormat="1" ht="6.96" customHeight="1">
      <c r="A253" s="39"/>
      <c r="B253" s="67"/>
      <c r="C253" s="68"/>
      <c r="D253" s="68"/>
      <c r="E253" s="68"/>
      <c r="F253" s="68"/>
      <c r="G253" s="68"/>
      <c r="H253" s="68"/>
      <c r="I253" s="68"/>
      <c r="J253" s="68"/>
      <c r="K253" s="68"/>
      <c r="L253" s="45"/>
      <c r="M253" s="39"/>
      <c r="O253" s="39"/>
      <c r="P253" s="39"/>
      <c r="Q253" s="39"/>
      <c r="R253" s="39"/>
      <c r="S253" s="39"/>
      <c r="T253" s="39"/>
      <c r="U253" s="39"/>
      <c r="V253" s="39"/>
      <c r="W253" s="39"/>
      <c r="X253" s="39"/>
      <c r="Y253" s="39"/>
      <c r="Z253" s="39"/>
      <c r="AA253" s="39"/>
      <c r="AB253" s="39"/>
      <c r="AC253" s="39"/>
      <c r="AD253" s="39"/>
      <c r="AE253" s="39"/>
    </row>
  </sheetData>
  <sheetProtection sheet="1" autoFilter="0" formatColumns="0" formatRows="0" objects="1" scenarios="1" spinCount="100000" saltValue="NAw6/ae1kC+cAkLGAiqkMRNIRvoKgpxnG6GJ+HPXPExqceZ6GCUD1UDvi3BocNCnFnd3J7KPFYQGa5xphnSjZw==" hashValue="q9YCW+UZ4Au6X+/re/D97+0kHco7TwVXqWBLZTC1XbQT0dk5ZrthHY9j1qqI3MZUWH5x92izSNh+MXNGRWfPmw==" algorithmName="SHA-512" password="CC35"/>
  <autoFilter ref="C120:K252"/>
  <mergeCells count="12">
    <mergeCell ref="E7:H7"/>
    <mergeCell ref="E9:H9"/>
    <mergeCell ref="E11:H11"/>
    <mergeCell ref="E20:H20"/>
    <mergeCell ref="E29:H29"/>
    <mergeCell ref="E85:H85"/>
    <mergeCell ref="E87:H87"/>
    <mergeCell ref="E89:H89"/>
    <mergeCell ref="E109:H109"/>
    <mergeCell ref="E111:H111"/>
    <mergeCell ref="E113:H113"/>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3.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8" t="s">
        <v>94</v>
      </c>
    </row>
    <row r="3" s="1" customFormat="1" ht="6.96" customHeight="1">
      <c r="B3" s="148"/>
      <c r="C3" s="149"/>
      <c r="D3" s="149"/>
      <c r="E3" s="149"/>
      <c r="F3" s="149"/>
      <c r="G3" s="149"/>
      <c r="H3" s="149"/>
      <c r="I3" s="149"/>
      <c r="J3" s="149"/>
      <c r="K3" s="149"/>
      <c r="L3" s="21"/>
      <c r="AT3" s="18" t="s">
        <v>86</v>
      </c>
    </row>
    <row r="4" s="1" customFormat="1" ht="24.96" customHeight="1">
      <c r="B4" s="21"/>
      <c r="D4" s="150" t="s">
        <v>220</v>
      </c>
      <c r="L4" s="21"/>
      <c r="M4" s="151" t="s">
        <v>10</v>
      </c>
      <c r="AT4" s="18" t="s">
        <v>4</v>
      </c>
    </row>
    <row r="5" s="1" customFormat="1" ht="6.96" customHeight="1">
      <c r="B5" s="21"/>
      <c r="L5" s="21"/>
    </row>
    <row r="6" s="1" customFormat="1" ht="12" customHeight="1">
      <c r="B6" s="21"/>
      <c r="D6" s="152" t="s">
        <v>16</v>
      </c>
      <c r="L6" s="21"/>
    </row>
    <row r="7" s="1" customFormat="1" ht="16.5" customHeight="1">
      <c r="B7" s="21"/>
      <c r="E7" s="153" t="str">
        <f>'Rekapitulace zakázky'!K6</f>
        <v>Oprava trati v úseku Františkovy Lázně - Hazlov</v>
      </c>
      <c r="F7" s="152"/>
      <c r="G7" s="152"/>
      <c r="H7" s="152"/>
      <c r="L7" s="21"/>
    </row>
    <row r="8" s="1" customFormat="1" ht="12" customHeight="1">
      <c r="B8" s="21"/>
      <c r="D8" s="152" t="s">
        <v>221</v>
      </c>
      <c r="L8" s="21"/>
    </row>
    <row r="9" s="2" customFormat="1" ht="16.5" customHeight="1">
      <c r="A9" s="39"/>
      <c r="B9" s="45"/>
      <c r="C9" s="39"/>
      <c r="D9" s="39"/>
      <c r="E9" s="153" t="s">
        <v>222</v>
      </c>
      <c r="F9" s="39"/>
      <c r="G9" s="39"/>
      <c r="H9" s="39"/>
      <c r="I9" s="39"/>
      <c r="J9" s="39"/>
      <c r="K9" s="39"/>
      <c r="L9" s="64"/>
      <c r="S9" s="39"/>
      <c r="T9" s="39"/>
      <c r="U9" s="39"/>
      <c r="V9" s="39"/>
      <c r="W9" s="39"/>
      <c r="X9" s="39"/>
      <c r="Y9" s="39"/>
      <c r="Z9" s="39"/>
      <c r="AA9" s="39"/>
      <c r="AB9" s="39"/>
      <c r="AC9" s="39"/>
      <c r="AD9" s="39"/>
      <c r="AE9" s="39"/>
    </row>
    <row r="10" s="2" customFormat="1" ht="12" customHeight="1">
      <c r="A10" s="39"/>
      <c r="B10" s="45"/>
      <c r="C10" s="39"/>
      <c r="D10" s="152" t="s">
        <v>223</v>
      </c>
      <c r="E10" s="39"/>
      <c r="F10" s="39"/>
      <c r="G10" s="39"/>
      <c r="H10" s="39"/>
      <c r="I10" s="39"/>
      <c r="J10" s="39"/>
      <c r="K10" s="39"/>
      <c r="L10" s="64"/>
      <c r="S10" s="39"/>
      <c r="T10" s="39"/>
      <c r="U10" s="39"/>
      <c r="V10" s="39"/>
      <c r="W10" s="39"/>
      <c r="X10" s="39"/>
      <c r="Y10" s="39"/>
      <c r="Z10" s="39"/>
      <c r="AA10" s="39"/>
      <c r="AB10" s="39"/>
      <c r="AC10" s="39"/>
      <c r="AD10" s="39"/>
      <c r="AE10" s="39"/>
    </row>
    <row r="11" s="2" customFormat="1" ht="16.5" customHeight="1">
      <c r="A11" s="39"/>
      <c r="B11" s="45"/>
      <c r="C11" s="39"/>
      <c r="D11" s="39"/>
      <c r="E11" s="154" t="s">
        <v>493</v>
      </c>
      <c r="F11" s="39"/>
      <c r="G11" s="39"/>
      <c r="H11" s="39"/>
      <c r="I11" s="39"/>
      <c r="J11" s="39"/>
      <c r="K11" s="39"/>
      <c r="L11" s="64"/>
      <c r="S11" s="39"/>
      <c r="T11" s="39"/>
      <c r="U11" s="39"/>
      <c r="V11" s="39"/>
      <c r="W11" s="39"/>
      <c r="X11" s="39"/>
      <c r="Y11" s="39"/>
      <c r="Z11" s="39"/>
      <c r="AA11" s="39"/>
      <c r="AB11" s="39"/>
      <c r="AC11" s="39"/>
      <c r="AD11" s="39"/>
      <c r="AE11" s="39"/>
    </row>
    <row r="12" s="2" customFormat="1">
      <c r="A12" s="39"/>
      <c r="B12" s="45"/>
      <c r="C12" s="39"/>
      <c r="D12" s="39"/>
      <c r="E12" s="39"/>
      <c r="F12" s="39"/>
      <c r="G12" s="39"/>
      <c r="H12" s="39"/>
      <c r="I12" s="39"/>
      <c r="J12" s="39"/>
      <c r="K12" s="39"/>
      <c r="L12" s="64"/>
      <c r="S12" s="39"/>
      <c r="T12" s="39"/>
      <c r="U12" s="39"/>
      <c r="V12" s="39"/>
      <c r="W12" s="39"/>
      <c r="X12" s="39"/>
      <c r="Y12" s="39"/>
      <c r="Z12" s="39"/>
      <c r="AA12" s="39"/>
      <c r="AB12" s="39"/>
      <c r="AC12" s="39"/>
      <c r="AD12" s="39"/>
      <c r="AE12" s="39"/>
    </row>
    <row r="13" s="2" customFormat="1" ht="12" customHeight="1">
      <c r="A13" s="39"/>
      <c r="B13" s="45"/>
      <c r="C13" s="39"/>
      <c r="D13" s="152" t="s">
        <v>18</v>
      </c>
      <c r="E13" s="39"/>
      <c r="F13" s="142" t="s">
        <v>1</v>
      </c>
      <c r="G13" s="39"/>
      <c r="H13" s="39"/>
      <c r="I13" s="152" t="s">
        <v>19</v>
      </c>
      <c r="J13" s="142" t="s">
        <v>1</v>
      </c>
      <c r="K13" s="39"/>
      <c r="L13" s="64"/>
      <c r="S13" s="39"/>
      <c r="T13" s="39"/>
      <c r="U13" s="39"/>
      <c r="V13" s="39"/>
      <c r="W13" s="39"/>
      <c r="X13" s="39"/>
      <c r="Y13" s="39"/>
      <c r="Z13" s="39"/>
      <c r="AA13" s="39"/>
      <c r="AB13" s="39"/>
      <c r="AC13" s="39"/>
      <c r="AD13" s="39"/>
      <c r="AE13" s="39"/>
    </row>
    <row r="14" s="2" customFormat="1" ht="12" customHeight="1">
      <c r="A14" s="39"/>
      <c r="B14" s="45"/>
      <c r="C14" s="39"/>
      <c r="D14" s="152" t="s">
        <v>20</v>
      </c>
      <c r="E14" s="39"/>
      <c r="F14" s="142" t="s">
        <v>21</v>
      </c>
      <c r="G14" s="39"/>
      <c r="H14" s="39"/>
      <c r="I14" s="152" t="s">
        <v>22</v>
      </c>
      <c r="J14" s="155" t="str">
        <f>'Rekapitulace zakázky'!AN8</f>
        <v>7. 1. 2021</v>
      </c>
      <c r="K14" s="39"/>
      <c r="L14" s="64"/>
      <c r="S14" s="39"/>
      <c r="T14" s="39"/>
      <c r="U14" s="39"/>
      <c r="V14" s="39"/>
      <c r="W14" s="39"/>
      <c r="X14" s="39"/>
      <c r="Y14" s="39"/>
      <c r="Z14" s="39"/>
      <c r="AA14" s="39"/>
      <c r="AB14" s="39"/>
      <c r="AC14" s="39"/>
      <c r="AD14" s="39"/>
      <c r="AE14" s="39"/>
    </row>
    <row r="15" s="2" customFormat="1" ht="10.8" customHeight="1">
      <c r="A15" s="39"/>
      <c r="B15" s="45"/>
      <c r="C15" s="39"/>
      <c r="D15" s="39"/>
      <c r="E15" s="39"/>
      <c r="F15" s="39"/>
      <c r="G15" s="39"/>
      <c r="H15" s="39"/>
      <c r="I15" s="39"/>
      <c r="J15" s="39"/>
      <c r="K15" s="39"/>
      <c r="L15" s="64"/>
      <c r="S15" s="39"/>
      <c r="T15" s="39"/>
      <c r="U15" s="39"/>
      <c r="V15" s="39"/>
      <c r="W15" s="39"/>
      <c r="X15" s="39"/>
      <c r="Y15" s="39"/>
      <c r="Z15" s="39"/>
      <c r="AA15" s="39"/>
      <c r="AB15" s="39"/>
      <c r="AC15" s="39"/>
      <c r="AD15" s="39"/>
      <c r="AE15" s="39"/>
    </row>
    <row r="16" s="2" customFormat="1" ht="12" customHeight="1">
      <c r="A16" s="39"/>
      <c r="B16" s="45"/>
      <c r="C16" s="39"/>
      <c r="D16" s="152" t="s">
        <v>24</v>
      </c>
      <c r="E16" s="39"/>
      <c r="F16" s="39"/>
      <c r="G16" s="39"/>
      <c r="H16" s="39"/>
      <c r="I16" s="152" t="s">
        <v>25</v>
      </c>
      <c r="J16" s="142" t="s">
        <v>26</v>
      </c>
      <c r="K16" s="39"/>
      <c r="L16" s="64"/>
      <c r="S16" s="39"/>
      <c r="T16" s="39"/>
      <c r="U16" s="39"/>
      <c r="V16" s="39"/>
      <c r="W16" s="39"/>
      <c r="X16" s="39"/>
      <c r="Y16" s="39"/>
      <c r="Z16" s="39"/>
      <c r="AA16" s="39"/>
      <c r="AB16" s="39"/>
      <c r="AC16" s="39"/>
      <c r="AD16" s="39"/>
      <c r="AE16" s="39"/>
    </row>
    <row r="17" s="2" customFormat="1" ht="18" customHeight="1">
      <c r="A17" s="39"/>
      <c r="B17" s="45"/>
      <c r="C17" s="39"/>
      <c r="D17" s="39"/>
      <c r="E17" s="142" t="s">
        <v>27</v>
      </c>
      <c r="F17" s="39"/>
      <c r="G17" s="39"/>
      <c r="H17" s="39"/>
      <c r="I17" s="152" t="s">
        <v>28</v>
      </c>
      <c r="J17" s="142" t="s">
        <v>29</v>
      </c>
      <c r="K17" s="39"/>
      <c r="L17" s="64"/>
      <c r="S17" s="39"/>
      <c r="T17" s="39"/>
      <c r="U17" s="39"/>
      <c r="V17" s="39"/>
      <c r="W17" s="39"/>
      <c r="X17" s="39"/>
      <c r="Y17" s="39"/>
      <c r="Z17" s="39"/>
      <c r="AA17" s="39"/>
      <c r="AB17" s="39"/>
      <c r="AC17" s="39"/>
      <c r="AD17" s="39"/>
      <c r="AE17" s="39"/>
    </row>
    <row r="18" s="2" customFormat="1" ht="6.96" customHeight="1">
      <c r="A18" s="39"/>
      <c r="B18" s="45"/>
      <c r="C18" s="39"/>
      <c r="D18" s="39"/>
      <c r="E18" s="39"/>
      <c r="F18" s="39"/>
      <c r="G18" s="39"/>
      <c r="H18" s="39"/>
      <c r="I18" s="39"/>
      <c r="J18" s="39"/>
      <c r="K18" s="39"/>
      <c r="L18" s="64"/>
      <c r="S18" s="39"/>
      <c r="T18" s="39"/>
      <c r="U18" s="39"/>
      <c r="V18" s="39"/>
      <c r="W18" s="39"/>
      <c r="X18" s="39"/>
      <c r="Y18" s="39"/>
      <c r="Z18" s="39"/>
      <c r="AA18" s="39"/>
      <c r="AB18" s="39"/>
      <c r="AC18" s="39"/>
      <c r="AD18" s="39"/>
      <c r="AE18" s="39"/>
    </row>
    <row r="19" s="2" customFormat="1" ht="12" customHeight="1">
      <c r="A19" s="39"/>
      <c r="B19" s="45"/>
      <c r="C19" s="39"/>
      <c r="D19" s="152" t="s">
        <v>30</v>
      </c>
      <c r="E19" s="39"/>
      <c r="F19" s="39"/>
      <c r="G19" s="39"/>
      <c r="H19" s="39"/>
      <c r="I19" s="152" t="s">
        <v>25</v>
      </c>
      <c r="J19" s="34" t="str">
        <f>'Rekapitulace zakázky'!AN13</f>
        <v>Vyplň údaj</v>
      </c>
      <c r="K19" s="39"/>
      <c r="L19" s="64"/>
      <c r="S19" s="39"/>
      <c r="T19" s="39"/>
      <c r="U19" s="39"/>
      <c r="V19" s="39"/>
      <c r="W19" s="39"/>
      <c r="X19" s="39"/>
      <c r="Y19" s="39"/>
      <c r="Z19" s="39"/>
      <c r="AA19" s="39"/>
      <c r="AB19" s="39"/>
      <c r="AC19" s="39"/>
      <c r="AD19" s="39"/>
      <c r="AE19" s="39"/>
    </row>
    <row r="20" s="2" customFormat="1" ht="18" customHeight="1">
      <c r="A20" s="39"/>
      <c r="B20" s="45"/>
      <c r="C20" s="39"/>
      <c r="D20" s="39"/>
      <c r="E20" s="34" t="str">
        <f>'Rekapitulace zakázky'!E14</f>
        <v>Vyplň údaj</v>
      </c>
      <c r="F20" s="142"/>
      <c r="G20" s="142"/>
      <c r="H20" s="142"/>
      <c r="I20" s="152" t="s">
        <v>28</v>
      </c>
      <c r="J20" s="34" t="str">
        <f>'Rekapitulace zakázky'!AN14</f>
        <v>Vyplň údaj</v>
      </c>
      <c r="K20" s="39"/>
      <c r="L20" s="64"/>
      <c r="S20" s="39"/>
      <c r="T20" s="39"/>
      <c r="U20" s="39"/>
      <c r="V20" s="39"/>
      <c r="W20" s="39"/>
      <c r="X20" s="39"/>
      <c r="Y20" s="39"/>
      <c r="Z20" s="39"/>
      <c r="AA20" s="39"/>
      <c r="AB20" s="39"/>
      <c r="AC20" s="39"/>
      <c r="AD20" s="39"/>
      <c r="AE20" s="39"/>
    </row>
    <row r="21" s="2" customFormat="1" ht="6.96" customHeight="1">
      <c r="A21" s="39"/>
      <c r="B21" s="45"/>
      <c r="C21" s="39"/>
      <c r="D21" s="39"/>
      <c r="E21" s="39"/>
      <c r="F21" s="39"/>
      <c r="G21" s="39"/>
      <c r="H21" s="39"/>
      <c r="I21" s="39"/>
      <c r="J21" s="39"/>
      <c r="K21" s="39"/>
      <c r="L21" s="64"/>
      <c r="S21" s="39"/>
      <c r="T21" s="39"/>
      <c r="U21" s="39"/>
      <c r="V21" s="39"/>
      <c r="W21" s="39"/>
      <c r="X21" s="39"/>
      <c r="Y21" s="39"/>
      <c r="Z21" s="39"/>
      <c r="AA21" s="39"/>
      <c r="AB21" s="39"/>
      <c r="AC21" s="39"/>
      <c r="AD21" s="39"/>
      <c r="AE21" s="39"/>
    </row>
    <row r="22" s="2" customFormat="1" ht="12" customHeight="1">
      <c r="A22" s="39"/>
      <c r="B22" s="45"/>
      <c r="C22" s="39"/>
      <c r="D22" s="152" t="s">
        <v>32</v>
      </c>
      <c r="E22" s="39"/>
      <c r="F22" s="39"/>
      <c r="G22" s="39"/>
      <c r="H22" s="39"/>
      <c r="I22" s="152" t="s">
        <v>25</v>
      </c>
      <c r="J22" s="142" t="str">
        <f>IF('Rekapitulace zakázky'!AN16="","",'Rekapitulace zakázky'!AN16)</f>
        <v/>
      </c>
      <c r="K22" s="39"/>
      <c r="L22" s="64"/>
      <c r="S22" s="39"/>
      <c r="T22" s="39"/>
      <c r="U22" s="39"/>
      <c r="V22" s="39"/>
      <c r="W22" s="39"/>
      <c r="X22" s="39"/>
      <c r="Y22" s="39"/>
      <c r="Z22" s="39"/>
      <c r="AA22" s="39"/>
      <c r="AB22" s="39"/>
      <c r="AC22" s="39"/>
      <c r="AD22" s="39"/>
      <c r="AE22" s="39"/>
    </row>
    <row r="23" s="2" customFormat="1" ht="18" customHeight="1">
      <c r="A23" s="39"/>
      <c r="B23" s="45"/>
      <c r="C23" s="39"/>
      <c r="D23" s="39"/>
      <c r="E23" s="142" t="str">
        <f>IF('Rekapitulace zakázky'!E17="","",'Rekapitulace zakázky'!E17)</f>
        <v xml:space="preserve"> </v>
      </c>
      <c r="F23" s="39"/>
      <c r="G23" s="39"/>
      <c r="H23" s="39"/>
      <c r="I23" s="152" t="s">
        <v>28</v>
      </c>
      <c r="J23" s="142" t="str">
        <f>IF('Rekapitulace zakázky'!AN17="","",'Rekapitulace zakázky'!AN17)</f>
        <v/>
      </c>
      <c r="K23" s="39"/>
      <c r="L23" s="64"/>
      <c r="S23" s="39"/>
      <c r="T23" s="39"/>
      <c r="U23" s="39"/>
      <c r="V23" s="39"/>
      <c r="W23" s="39"/>
      <c r="X23" s="39"/>
      <c r="Y23" s="39"/>
      <c r="Z23" s="39"/>
      <c r="AA23" s="39"/>
      <c r="AB23" s="39"/>
      <c r="AC23" s="39"/>
      <c r="AD23" s="39"/>
      <c r="AE23" s="39"/>
    </row>
    <row r="24" s="2" customFormat="1" ht="6.96" customHeight="1">
      <c r="A24" s="39"/>
      <c r="B24" s="45"/>
      <c r="C24" s="39"/>
      <c r="D24" s="39"/>
      <c r="E24" s="39"/>
      <c r="F24" s="39"/>
      <c r="G24" s="39"/>
      <c r="H24" s="39"/>
      <c r="I24" s="39"/>
      <c r="J24" s="39"/>
      <c r="K24" s="39"/>
      <c r="L24" s="64"/>
      <c r="S24" s="39"/>
      <c r="T24" s="39"/>
      <c r="U24" s="39"/>
      <c r="V24" s="39"/>
      <c r="W24" s="39"/>
      <c r="X24" s="39"/>
      <c r="Y24" s="39"/>
      <c r="Z24" s="39"/>
      <c r="AA24" s="39"/>
      <c r="AB24" s="39"/>
      <c r="AC24" s="39"/>
      <c r="AD24" s="39"/>
      <c r="AE24" s="39"/>
    </row>
    <row r="25" s="2" customFormat="1" ht="12" customHeight="1">
      <c r="A25" s="39"/>
      <c r="B25" s="45"/>
      <c r="C25" s="39"/>
      <c r="D25" s="152" t="s">
        <v>34</v>
      </c>
      <c r="E25" s="39"/>
      <c r="F25" s="39"/>
      <c r="G25" s="39"/>
      <c r="H25" s="39"/>
      <c r="I25" s="152" t="s">
        <v>25</v>
      </c>
      <c r="J25" s="142" t="s">
        <v>1</v>
      </c>
      <c r="K25" s="39"/>
      <c r="L25" s="64"/>
      <c r="S25" s="39"/>
      <c r="T25" s="39"/>
      <c r="U25" s="39"/>
      <c r="V25" s="39"/>
      <c r="W25" s="39"/>
      <c r="X25" s="39"/>
      <c r="Y25" s="39"/>
      <c r="Z25" s="39"/>
      <c r="AA25" s="39"/>
      <c r="AB25" s="39"/>
      <c r="AC25" s="39"/>
      <c r="AD25" s="39"/>
      <c r="AE25" s="39"/>
    </row>
    <row r="26" s="2" customFormat="1" ht="18" customHeight="1">
      <c r="A26" s="39"/>
      <c r="B26" s="45"/>
      <c r="C26" s="39"/>
      <c r="D26" s="39"/>
      <c r="E26" s="142" t="s">
        <v>35</v>
      </c>
      <c r="F26" s="39"/>
      <c r="G26" s="39"/>
      <c r="H26" s="39"/>
      <c r="I26" s="152" t="s">
        <v>28</v>
      </c>
      <c r="J26" s="142" t="s">
        <v>1</v>
      </c>
      <c r="K26" s="39"/>
      <c r="L26" s="64"/>
      <c r="S26" s="39"/>
      <c r="T26" s="39"/>
      <c r="U26" s="39"/>
      <c r="V26" s="39"/>
      <c r="W26" s="39"/>
      <c r="X26" s="39"/>
      <c r="Y26" s="39"/>
      <c r="Z26" s="39"/>
      <c r="AA26" s="39"/>
      <c r="AB26" s="39"/>
      <c r="AC26" s="39"/>
      <c r="AD26" s="39"/>
      <c r="AE26" s="39"/>
    </row>
    <row r="27" s="2" customFormat="1" ht="6.96" customHeight="1">
      <c r="A27" s="39"/>
      <c r="B27" s="45"/>
      <c r="C27" s="39"/>
      <c r="D27" s="39"/>
      <c r="E27" s="39"/>
      <c r="F27" s="39"/>
      <c r="G27" s="39"/>
      <c r="H27" s="39"/>
      <c r="I27" s="39"/>
      <c r="J27" s="39"/>
      <c r="K27" s="39"/>
      <c r="L27" s="64"/>
      <c r="S27" s="39"/>
      <c r="T27" s="39"/>
      <c r="U27" s="39"/>
      <c r="V27" s="39"/>
      <c r="W27" s="39"/>
      <c r="X27" s="39"/>
      <c r="Y27" s="39"/>
      <c r="Z27" s="39"/>
      <c r="AA27" s="39"/>
      <c r="AB27" s="39"/>
      <c r="AC27" s="39"/>
      <c r="AD27" s="39"/>
      <c r="AE27" s="39"/>
    </row>
    <row r="28" s="2" customFormat="1" ht="12" customHeight="1">
      <c r="A28" s="39"/>
      <c r="B28" s="45"/>
      <c r="C28" s="39"/>
      <c r="D28" s="152" t="s">
        <v>36</v>
      </c>
      <c r="E28" s="39"/>
      <c r="F28" s="39"/>
      <c r="G28" s="39"/>
      <c r="H28" s="39"/>
      <c r="I28" s="39"/>
      <c r="J28" s="39"/>
      <c r="K28" s="39"/>
      <c r="L28" s="64"/>
      <c r="S28" s="39"/>
      <c r="T28" s="39"/>
      <c r="U28" s="39"/>
      <c r="V28" s="39"/>
      <c r="W28" s="39"/>
      <c r="X28" s="39"/>
      <c r="Y28" s="39"/>
      <c r="Z28" s="39"/>
      <c r="AA28" s="39"/>
      <c r="AB28" s="39"/>
      <c r="AC28" s="39"/>
      <c r="AD28" s="39"/>
      <c r="AE28" s="39"/>
    </row>
    <row r="29" s="8" customFormat="1" ht="16.5" customHeight="1">
      <c r="A29" s="156"/>
      <c r="B29" s="157"/>
      <c r="C29" s="156"/>
      <c r="D29" s="156"/>
      <c r="E29" s="158" t="s">
        <v>1</v>
      </c>
      <c r="F29" s="158"/>
      <c r="G29" s="158"/>
      <c r="H29" s="158"/>
      <c r="I29" s="156"/>
      <c r="J29" s="156"/>
      <c r="K29" s="156"/>
      <c r="L29" s="159"/>
      <c r="S29" s="156"/>
      <c r="T29" s="156"/>
      <c r="U29" s="156"/>
      <c r="V29" s="156"/>
      <c r="W29" s="156"/>
      <c r="X29" s="156"/>
      <c r="Y29" s="156"/>
      <c r="Z29" s="156"/>
      <c r="AA29" s="156"/>
      <c r="AB29" s="156"/>
      <c r="AC29" s="156"/>
      <c r="AD29" s="156"/>
      <c r="AE29" s="156"/>
    </row>
    <row r="30" s="2" customFormat="1" ht="6.96" customHeight="1">
      <c r="A30" s="39"/>
      <c r="B30" s="45"/>
      <c r="C30" s="39"/>
      <c r="D30" s="39"/>
      <c r="E30" s="39"/>
      <c r="F30" s="39"/>
      <c r="G30" s="39"/>
      <c r="H30" s="39"/>
      <c r="I30" s="39"/>
      <c r="J30" s="39"/>
      <c r="K30" s="39"/>
      <c r="L30" s="64"/>
      <c r="S30" s="39"/>
      <c r="T30" s="39"/>
      <c r="U30" s="39"/>
      <c r="V30" s="39"/>
      <c r="W30" s="39"/>
      <c r="X30" s="39"/>
      <c r="Y30" s="39"/>
      <c r="Z30" s="39"/>
      <c r="AA30" s="39"/>
      <c r="AB30" s="39"/>
      <c r="AC30" s="39"/>
      <c r="AD30" s="39"/>
      <c r="AE30" s="39"/>
    </row>
    <row r="31" s="2" customFormat="1" ht="6.96" customHeight="1">
      <c r="A31" s="39"/>
      <c r="B31" s="45"/>
      <c r="C31" s="39"/>
      <c r="D31" s="160"/>
      <c r="E31" s="160"/>
      <c r="F31" s="160"/>
      <c r="G31" s="160"/>
      <c r="H31" s="160"/>
      <c r="I31" s="160"/>
      <c r="J31" s="160"/>
      <c r="K31" s="160"/>
      <c r="L31" s="64"/>
      <c r="S31" s="39"/>
      <c r="T31" s="39"/>
      <c r="U31" s="39"/>
      <c r="V31" s="39"/>
      <c r="W31" s="39"/>
      <c r="X31" s="39"/>
      <c r="Y31" s="39"/>
      <c r="Z31" s="39"/>
      <c r="AA31" s="39"/>
      <c r="AB31" s="39"/>
      <c r="AC31" s="39"/>
      <c r="AD31" s="39"/>
      <c r="AE31" s="39"/>
    </row>
    <row r="32" s="2" customFormat="1" ht="25.44" customHeight="1">
      <c r="A32" s="39"/>
      <c r="B32" s="45"/>
      <c r="C32" s="39"/>
      <c r="D32" s="161" t="s">
        <v>37</v>
      </c>
      <c r="E32" s="39"/>
      <c r="F32" s="39"/>
      <c r="G32" s="39"/>
      <c r="H32" s="39"/>
      <c r="I32" s="39"/>
      <c r="J32" s="162">
        <f>ROUND(J121, 2)</f>
        <v>0</v>
      </c>
      <c r="K32" s="39"/>
      <c r="L32" s="64"/>
      <c r="S32" s="39"/>
      <c r="T32" s="39"/>
      <c r="U32" s="39"/>
      <c r="V32" s="39"/>
      <c r="W32" s="39"/>
      <c r="X32" s="39"/>
      <c r="Y32" s="39"/>
      <c r="Z32" s="39"/>
      <c r="AA32" s="39"/>
      <c r="AB32" s="39"/>
      <c r="AC32" s="39"/>
      <c r="AD32" s="39"/>
      <c r="AE32" s="39"/>
    </row>
    <row r="33" s="2" customFormat="1" ht="6.96" customHeight="1">
      <c r="A33" s="39"/>
      <c r="B33" s="45"/>
      <c r="C33" s="39"/>
      <c r="D33" s="160"/>
      <c r="E33" s="160"/>
      <c r="F33" s="160"/>
      <c r="G33" s="160"/>
      <c r="H33" s="160"/>
      <c r="I33" s="160"/>
      <c r="J33" s="160"/>
      <c r="K33" s="160"/>
      <c r="L33" s="64"/>
      <c r="S33" s="39"/>
      <c r="T33" s="39"/>
      <c r="U33" s="39"/>
      <c r="V33" s="39"/>
      <c r="W33" s="39"/>
      <c r="X33" s="39"/>
      <c r="Y33" s="39"/>
      <c r="Z33" s="39"/>
      <c r="AA33" s="39"/>
      <c r="AB33" s="39"/>
      <c r="AC33" s="39"/>
      <c r="AD33" s="39"/>
      <c r="AE33" s="39"/>
    </row>
    <row r="34" s="2" customFormat="1" ht="14.4" customHeight="1">
      <c r="A34" s="39"/>
      <c r="B34" s="45"/>
      <c r="C34" s="39"/>
      <c r="D34" s="39"/>
      <c r="E34" s="39"/>
      <c r="F34" s="163" t="s">
        <v>39</v>
      </c>
      <c r="G34" s="39"/>
      <c r="H34" s="39"/>
      <c r="I34" s="163" t="s">
        <v>38</v>
      </c>
      <c r="J34" s="163" t="s">
        <v>40</v>
      </c>
      <c r="K34" s="39"/>
      <c r="L34" s="64"/>
      <c r="S34" s="39"/>
      <c r="T34" s="39"/>
      <c r="U34" s="39"/>
      <c r="V34" s="39"/>
      <c r="W34" s="39"/>
      <c r="X34" s="39"/>
      <c r="Y34" s="39"/>
      <c r="Z34" s="39"/>
      <c r="AA34" s="39"/>
      <c r="AB34" s="39"/>
      <c r="AC34" s="39"/>
      <c r="AD34" s="39"/>
      <c r="AE34" s="39"/>
    </row>
    <row r="35" s="2" customFormat="1" ht="14.4" customHeight="1">
      <c r="A35" s="39"/>
      <c r="B35" s="45"/>
      <c r="C35" s="39"/>
      <c r="D35" s="164" t="s">
        <v>41</v>
      </c>
      <c r="E35" s="152" t="s">
        <v>42</v>
      </c>
      <c r="F35" s="165">
        <f>ROUND((SUM(BE121:BE210)),  2)</f>
        <v>0</v>
      </c>
      <c r="G35" s="39"/>
      <c r="H35" s="39"/>
      <c r="I35" s="166">
        <v>0.20999999999999999</v>
      </c>
      <c r="J35" s="165">
        <f>ROUND(((SUM(BE121:BE210))*I35),  2)</f>
        <v>0</v>
      </c>
      <c r="K35" s="39"/>
      <c r="L35" s="64"/>
      <c r="S35" s="39"/>
      <c r="T35" s="39"/>
      <c r="U35" s="39"/>
      <c r="V35" s="39"/>
      <c r="W35" s="39"/>
      <c r="X35" s="39"/>
      <c r="Y35" s="39"/>
      <c r="Z35" s="39"/>
      <c r="AA35" s="39"/>
      <c r="AB35" s="39"/>
      <c r="AC35" s="39"/>
      <c r="AD35" s="39"/>
      <c r="AE35" s="39"/>
    </row>
    <row r="36" s="2" customFormat="1" ht="14.4" customHeight="1">
      <c r="A36" s="39"/>
      <c r="B36" s="45"/>
      <c r="C36" s="39"/>
      <c r="D36" s="39"/>
      <c r="E36" s="152" t="s">
        <v>43</v>
      </c>
      <c r="F36" s="165">
        <f>ROUND((SUM(BF121:BF210)),  2)</f>
        <v>0</v>
      </c>
      <c r="G36" s="39"/>
      <c r="H36" s="39"/>
      <c r="I36" s="166">
        <v>0.14999999999999999</v>
      </c>
      <c r="J36" s="165">
        <f>ROUND(((SUM(BF121:BF210))*I36),  2)</f>
        <v>0</v>
      </c>
      <c r="K36" s="39"/>
      <c r="L36" s="64"/>
      <c r="S36" s="39"/>
      <c r="T36" s="39"/>
      <c r="U36" s="39"/>
      <c r="V36" s="39"/>
      <c r="W36" s="39"/>
      <c r="X36" s="39"/>
      <c r="Y36" s="39"/>
      <c r="Z36" s="39"/>
      <c r="AA36" s="39"/>
      <c r="AB36" s="39"/>
      <c r="AC36" s="39"/>
      <c r="AD36" s="39"/>
      <c r="AE36" s="39"/>
    </row>
    <row r="37" hidden="1" s="2" customFormat="1" ht="14.4" customHeight="1">
      <c r="A37" s="39"/>
      <c r="B37" s="45"/>
      <c r="C37" s="39"/>
      <c r="D37" s="39"/>
      <c r="E37" s="152" t="s">
        <v>44</v>
      </c>
      <c r="F37" s="165">
        <f>ROUND((SUM(BG121:BG210)),  2)</f>
        <v>0</v>
      </c>
      <c r="G37" s="39"/>
      <c r="H37" s="39"/>
      <c r="I37" s="166">
        <v>0.20999999999999999</v>
      </c>
      <c r="J37" s="165">
        <f>0</f>
        <v>0</v>
      </c>
      <c r="K37" s="39"/>
      <c r="L37" s="64"/>
      <c r="S37" s="39"/>
      <c r="T37" s="39"/>
      <c r="U37" s="39"/>
      <c r="V37" s="39"/>
      <c r="W37" s="39"/>
      <c r="X37" s="39"/>
      <c r="Y37" s="39"/>
      <c r="Z37" s="39"/>
      <c r="AA37" s="39"/>
      <c r="AB37" s="39"/>
      <c r="AC37" s="39"/>
      <c r="AD37" s="39"/>
      <c r="AE37" s="39"/>
    </row>
    <row r="38" hidden="1" s="2" customFormat="1" ht="14.4" customHeight="1">
      <c r="A38" s="39"/>
      <c r="B38" s="45"/>
      <c r="C38" s="39"/>
      <c r="D38" s="39"/>
      <c r="E38" s="152" t="s">
        <v>45</v>
      </c>
      <c r="F38" s="165">
        <f>ROUND((SUM(BH121:BH210)),  2)</f>
        <v>0</v>
      </c>
      <c r="G38" s="39"/>
      <c r="H38" s="39"/>
      <c r="I38" s="166">
        <v>0.14999999999999999</v>
      </c>
      <c r="J38" s="165">
        <f>0</f>
        <v>0</v>
      </c>
      <c r="K38" s="39"/>
      <c r="L38" s="64"/>
      <c r="S38" s="39"/>
      <c r="T38" s="39"/>
      <c r="U38" s="39"/>
      <c r="V38" s="39"/>
      <c r="W38" s="39"/>
      <c r="X38" s="39"/>
      <c r="Y38" s="39"/>
      <c r="Z38" s="39"/>
      <c r="AA38" s="39"/>
      <c r="AB38" s="39"/>
      <c r="AC38" s="39"/>
      <c r="AD38" s="39"/>
      <c r="AE38" s="39"/>
    </row>
    <row r="39" hidden="1" s="2" customFormat="1" ht="14.4" customHeight="1">
      <c r="A39" s="39"/>
      <c r="B39" s="45"/>
      <c r="C39" s="39"/>
      <c r="D39" s="39"/>
      <c r="E39" s="152" t="s">
        <v>46</v>
      </c>
      <c r="F39" s="165">
        <f>ROUND((SUM(BI121:BI210)),  2)</f>
        <v>0</v>
      </c>
      <c r="G39" s="39"/>
      <c r="H39" s="39"/>
      <c r="I39" s="166">
        <v>0</v>
      </c>
      <c r="J39" s="165">
        <f>0</f>
        <v>0</v>
      </c>
      <c r="K39" s="39"/>
      <c r="L39" s="64"/>
      <c r="S39" s="39"/>
      <c r="T39" s="39"/>
      <c r="U39" s="39"/>
      <c r="V39" s="39"/>
      <c r="W39" s="39"/>
      <c r="X39" s="39"/>
      <c r="Y39" s="39"/>
      <c r="Z39" s="39"/>
      <c r="AA39" s="39"/>
      <c r="AB39" s="39"/>
      <c r="AC39" s="39"/>
      <c r="AD39" s="39"/>
      <c r="AE39" s="39"/>
    </row>
    <row r="40" s="2" customFormat="1" ht="6.96" customHeight="1">
      <c r="A40" s="39"/>
      <c r="B40" s="45"/>
      <c r="C40" s="39"/>
      <c r="D40" s="39"/>
      <c r="E40" s="39"/>
      <c r="F40" s="39"/>
      <c r="G40" s="39"/>
      <c r="H40" s="39"/>
      <c r="I40" s="39"/>
      <c r="J40" s="39"/>
      <c r="K40" s="39"/>
      <c r="L40" s="64"/>
      <c r="S40" s="39"/>
      <c r="T40" s="39"/>
      <c r="U40" s="39"/>
      <c r="V40" s="39"/>
      <c r="W40" s="39"/>
      <c r="X40" s="39"/>
      <c r="Y40" s="39"/>
      <c r="Z40" s="39"/>
      <c r="AA40" s="39"/>
      <c r="AB40" s="39"/>
      <c r="AC40" s="39"/>
      <c r="AD40" s="39"/>
      <c r="AE40" s="39"/>
    </row>
    <row r="41" s="2" customFormat="1" ht="25.44" customHeight="1">
      <c r="A41" s="39"/>
      <c r="B41" s="45"/>
      <c r="C41" s="167"/>
      <c r="D41" s="168" t="s">
        <v>47</v>
      </c>
      <c r="E41" s="169"/>
      <c r="F41" s="169"/>
      <c r="G41" s="170" t="s">
        <v>48</v>
      </c>
      <c r="H41" s="171" t="s">
        <v>49</v>
      </c>
      <c r="I41" s="169"/>
      <c r="J41" s="172">
        <f>SUM(J32:J39)</f>
        <v>0</v>
      </c>
      <c r="K41" s="173"/>
      <c r="L41" s="64"/>
      <c r="S41" s="39"/>
      <c r="T41" s="39"/>
      <c r="U41" s="39"/>
      <c r="V41" s="39"/>
      <c r="W41" s="39"/>
      <c r="X41" s="39"/>
      <c r="Y41" s="39"/>
      <c r="Z41" s="39"/>
      <c r="AA41" s="39"/>
      <c r="AB41" s="39"/>
      <c r="AC41" s="39"/>
      <c r="AD41" s="39"/>
      <c r="AE41" s="39"/>
    </row>
    <row r="42" s="2" customFormat="1" ht="14.4" customHeight="1">
      <c r="A42" s="39"/>
      <c r="B42" s="45"/>
      <c r="C42" s="39"/>
      <c r="D42" s="39"/>
      <c r="E42" s="39"/>
      <c r="F42" s="39"/>
      <c r="G42" s="39"/>
      <c r="H42" s="39"/>
      <c r="I42" s="39"/>
      <c r="J42" s="39"/>
      <c r="K42" s="39"/>
      <c r="L42" s="64"/>
      <c r="S42" s="39"/>
      <c r="T42" s="39"/>
      <c r="U42" s="39"/>
      <c r="V42" s="39"/>
      <c r="W42" s="39"/>
      <c r="X42" s="39"/>
      <c r="Y42" s="39"/>
      <c r="Z42" s="39"/>
      <c r="AA42" s="39"/>
      <c r="AB42" s="39"/>
      <c r="AC42" s="39"/>
      <c r="AD42" s="39"/>
      <c r="AE42" s="39"/>
    </row>
    <row r="43" s="1" customFormat="1" ht="14.4" customHeight="1">
      <c r="B43" s="21"/>
      <c r="L43" s="21"/>
    </row>
    <row r="44" s="1" customFormat="1" ht="14.4" customHeight="1">
      <c r="B44" s="21"/>
      <c r="L44" s="21"/>
    </row>
    <row r="45" s="1" customFormat="1" ht="14.4" customHeight="1">
      <c r="B45" s="21"/>
      <c r="L45" s="21"/>
    </row>
    <row r="46" s="1" customFormat="1" ht="14.4" customHeight="1">
      <c r="B46" s="21"/>
      <c r="L46" s="21"/>
    </row>
    <row r="47" s="1" customFormat="1" ht="14.4" customHeight="1">
      <c r="B47" s="21"/>
      <c r="L47" s="21"/>
    </row>
    <row r="48" s="1" customFormat="1" ht="14.4" customHeight="1">
      <c r="B48" s="21"/>
      <c r="L48" s="21"/>
    </row>
    <row r="49" s="1" customFormat="1" ht="14.4" customHeight="1">
      <c r="B49" s="21"/>
      <c r="L49" s="21"/>
    </row>
    <row r="50" s="2" customFormat="1" ht="14.4" customHeight="1">
      <c r="B50" s="64"/>
      <c r="D50" s="174" t="s">
        <v>50</v>
      </c>
      <c r="E50" s="175"/>
      <c r="F50" s="175"/>
      <c r="G50" s="174" t="s">
        <v>51</v>
      </c>
      <c r="H50" s="175"/>
      <c r="I50" s="175"/>
      <c r="J50" s="175"/>
      <c r="K50" s="175"/>
      <c r="L50" s="64"/>
    </row>
    <row r="51">
      <c r="B51" s="21"/>
      <c r="L51" s="21"/>
    </row>
    <row r="52">
      <c r="B52" s="21"/>
      <c r="L52" s="21"/>
    </row>
    <row r="53">
      <c r="B53" s="21"/>
      <c r="L53" s="21"/>
    </row>
    <row r="54">
      <c r="B54" s="21"/>
      <c r="L54" s="21"/>
    </row>
    <row r="55">
      <c r="B55" s="21"/>
      <c r="L55" s="21"/>
    </row>
    <row r="56">
      <c r="B56" s="21"/>
      <c r="L56" s="21"/>
    </row>
    <row r="57">
      <c r="B57" s="21"/>
      <c r="L57" s="21"/>
    </row>
    <row r="58">
      <c r="B58" s="21"/>
      <c r="L58" s="21"/>
    </row>
    <row r="59">
      <c r="B59" s="21"/>
      <c r="L59" s="21"/>
    </row>
    <row r="60">
      <c r="B60" s="21"/>
      <c r="L60" s="21"/>
    </row>
    <row r="61" s="2" customFormat="1">
      <c r="A61" s="39"/>
      <c r="B61" s="45"/>
      <c r="C61" s="39"/>
      <c r="D61" s="176" t="s">
        <v>52</v>
      </c>
      <c r="E61" s="177"/>
      <c r="F61" s="178" t="s">
        <v>53</v>
      </c>
      <c r="G61" s="176" t="s">
        <v>52</v>
      </c>
      <c r="H61" s="177"/>
      <c r="I61" s="177"/>
      <c r="J61" s="179" t="s">
        <v>53</v>
      </c>
      <c r="K61" s="177"/>
      <c r="L61" s="64"/>
      <c r="S61" s="39"/>
      <c r="T61" s="39"/>
      <c r="U61" s="39"/>
      <c r="V61" s="39"/>
      <c r="W61" s="39"/>
      <c r="X61" s="39"/>
      <c r="Y61" s="39"/>
      <c r="Z61" s="39"/>
      <c r="AA61" s="39"/>
      <c r="AB61" s="39"/>
      <c r="AC61" s="39"/>
      <c r="AD61" s="39"/>
      <c r="AE61" s="39"/>
    </row>
    <row r="62">
      <c r="B62" s="21"/>
      <c r="L62" s="21"/>
    </row>
    <row r="63">
      <c r="B63" s="21"/>
      <c r="L63" s="21"/>
    </row>
    <row r="64">
      <c r="B64" s="21"/>
      <c r="L64" s="21"/>
    </row>
    <row r="65" s="2" customFormat="1">
      <c r="A65" s="39"/>
      <c r="B65" s="45"/>
      <c r="C65" s="39"/>
      <c r="D65" s="174" t="s">
        <v>54</v>
      </c>
      <c r="E65" s="180"/>
      <c r="F65" s="180"/>
      <c r="G65" s="174" t="s">
        <v>55</v>
      </c>
      <c r="H65" s="180"/>
      <c r="I65" s="180"/>
      <c r="J65" s="180"/>
      <c r="K65" s="180"/>
      <c r="L65" s="64"/>
      <c r="S65" s="39"/>
      <c r="T65" s="39"/>
      <c r="U65" s="39"/>
      <c r="V65" s="39"/>
      <c r="W65" s="39"/>
      <c r="X65" s="39"/>
      <c r="Y65" s="39"/>
      <c r="Z65" s="39"/>
      <c r="AA65" s="39"/>
      <c r="AB65" s="39"/>
      <c r="AC65" s="39"/>
      <c r="AD65" s="39"/>
      <c r="AE65" s="39"/>
    </row>
    <row r="66">
      <c r="B66" s="21"/>
      <c r="L66" s="21"/>
    </row>
    <row r="67">
      <c r="B67" s="21"/>
      <c r="L67" s="21"/>
    </row>
    <row r="68">
      <c r="B68" s="21"/>
      <c r="L68" s="21"/>
    </row>
    <row r="69">
      <c r="B69" s="21"/>
      <c r="L69" s="21"/>
    </row>
    <row r="70">
      <c r="B70" s="21"/>
      <c r="L70" s="21"/>
    </row>
    <row r="71">
      <c r="B71" s="21"/>
      <c r="L71" s="21"/>
    </row>
    <row r="72">
      <c r="B72" s="21"/>
      <c r="L72" s="21"/>
    </row>
    <row r="73">
      <c r="B73" s="21"/>
      <c r="L73" s="21"/>
    </row>
    <row r="74">
      <c r="B74" s="21"/>
      <c r="L74" s="21"/>
    </row>
    <row r="75">
      <c r="B75" s="21"/>
      <c r="L75" s="21"/>
    </row>
    <row r="76" s="2" customFormat="1">
      <c r="A76" s="39"/>
      <c r="B76" s="45"/>
      <c r="C76" s="39"/>
      <c r="D76" s="176" t="s">
        <v>52</v>
      </c>
      <c r="E76" s="177"/>
      <c r="F76" s="178" t="s">
        <v>53</v>
      </c>
      <c r="G76" s="176" t="s">
        <v>52</v>
      </c>
      <c r="H76" s="177"/>
      <c r="I76" s="177"/>
      <c r="J76" s="179" t="s">
        <v>53</v>
      </c>
      <c r="K76" s="177"/>
      <c r="L76" s="64"/>
      <c r="S76" s="39"/>
      <c r="T76" s="39"/>
      <c r="U76" s="39"/>
      <c r="V76" s="39"/>
      <c r="W76" s="39"/>
      <c r="X76" s="39"/>
      <c r="Y76" s="39"/>
      <c r="Z76" s="39"/>
      <c r="AA76" s="39"/>
      <c r="AB76" s="39"/>
      <c r="AC76" s="39"/>
      <c r="AD76" s="39"/>
      <c r="AE76" s="39"/>
    </row>
    <row r="77" s="2" customFormat="1" ht="14.4" customHeight="1">
      <c r="A77" s="39"/>
      <c r="B77" s="181"/>
      <c r="C77" s="182"/>
      <c r="D77" s="182"/>
      <c r="E77" s="182"/>
      <c r="F77" s="182"/>
      <c r="G77" s="182"/>
      <c r="H77" s="182"/>
      <c r="I77" s="182"/>
      <c r="J77" s="182"/>
      <c r="K77" s="182"/>
      <c r="L77" s="64"/>
      <c r="S77" s="39"/>
      <c r="T77" s="39"/>
      <c r="U77" s="39"/>
      <c r="V77" s="39"/>
      <c r="W77" s="39"/>
      <c r="X77" s="39"/>
      <c r="Y77" s="39"/>
      <c r="Z77" s="39"/>
      <c r="AA77" s="39"/>
      <c r="AB77" s="39"/>
      <c r="AC77" s="39"/>
      <c r="AD77" s="39"/>
      <c r="AE77" s="39"/>
    </row>
    <row r="81" s="2" customFormat="1" ht="6.96" customHeight="1">
      <c r="A81" s="39"/>
      <c r="B81" s="183"/>
      <c r="C81" s="184"/>
      <c r="D81" s="184"/>
      <c r="E81" s="184"/>
      <c r="F81" s="184"/>
      <c r="G81" s="184"/>
      <c r="H81" s="184"/>
      <c r="I81" s="184"/>
      <c r="J81" s="184"/>
      <c r="K81" s="184"/>
      <c r="L81" s="64"/>
      <c r="S81" s="39"/>
      <c r="T81" s="39"/>
      <c r="U81" s="39"/>
      <c r="V81" s="39"/>
      <c r="W81" s="39"/>
      <c r="X81" s="39"/>
      <c r="Y81" s="39"/>
      <c r="Z81" s="39"/>
      <c r="AA81" s="39"/>
      <c r="AB81" s="39"/>
      <c r="AC81" s="39"/>
      <c r="AD81" s="39"/>
      <c r="AE81" s="39"/>
    </row>
    <row r="82" s="2" customFormat="1" ht="24.96" customHeight="1">
      <c r="A82" s="39"/>
      <c r="B82" s="40"/>
      <c r="C82" s="24" t="s">
        <v>225</v>
      </c>
      <c r="D82" s="41"/>
      <c r="E82" s="41"/>
      <c r="F82" s="41"/>
      <c r="G82" s="41"/>
      <c r="H82" s="41"/>
      <c r="I82" s="41"/>
      <c r="J82" s="41"/>
      <c r="K82" s="41"/>
      <c r="L82" s="64"/>
      <c r="S82" s="39"/>
      <c r="T82" s="39"/>
      <c r="U82" s="39"/>
      <c r="V82" s="39"/>
      <c r="W82" s="39"/>
      <c r="X82" s="39"/>
      <c r="Y82" s="39"/>
      <c r="Z82" s="39"/>
      <c r="AA82" s="39"/>
      <c r="AB82" s="39"/>
      <c r="AC82" s="39"/>
      <c r="AD82" s="39"/>
      <c r="AE82" s="39"/>
    </row>
    <row r="83" s="2" customFormat="1" ht="6.96" customHeight="1">
      <c r="A83" s="39"/>
      <c r="B83" s="40"/>
      <c r="C83" s="41"/>
      <c r="D83" s="41"/>
      <c r="E83" s="41"/>
      <c r="F83" s="41"/>
      <c r="G83" s="41"/>
      <c r="H83" s="41"/>
      <c r="I83" s="41"/>
      <c r="J83" s="41"/>
      <c r="K83" s="41"/>
      <c r="L83" s="64"/>
      <c r="S83" s="39"/>
      <c r="T83" s="39"/>
      <c r="U83" s="39"/>
      <c r="V83" s="39"/>
      <c r="W83" s="39"/>
      <c r="X83" s="39"/>
      <c r="Y83" s="39"/>
      <c r="Z83" s="39"/>
      <c r="AA83" s="39"/>
      <c r="AB83" s="39"/>
      <c r="AC83" s="39"/>
      <c r="AD83" s="39"/>
      <c r="AE83" s="39"/>
    </row>
    <row r="84" s="2" customFormat="1" ht="12" customHeight="1">
      <c r="A84" s="39"/>
      <c r="B84" s="40"/>
      <c r="C84" s="33" t="s">
        <v>16</v>
      </c>
      <c r="D84" s="41"/>
      <c r="E84" s="41"/>
      <c r="F84" s="41"/>
      <c r="G84" s="41"/>
      <c r="H84" s="41"/>
      <c r="I84" s="41"/>
      <c r="J84" s="41"/>
      <c r="K84" s="41"/>
      <c r="L84" s="64"/>
      <c r="S84" s="39"/>
      <c r="T84" s="39"/>
      <c r="U84" s="39"/>
      <c r="V84" s="39"/>
      <c r="W84" s="39"/>
      <c r="X84" s="39"/>
      <c r="Y84" s="39"/>
      <c r="Z84" s="39"/>
      <c r="AA84" s="39"/>
      <c r="AB84" s="39"/>
      <c r="AC84" s="39"/>
      <c r="AD84" s="39"/>
      <c r="AE84" s="39"/>
    </row>
    <row r="85" s="2" customFormat="1" ht="16.5" customHeight="1">
      <c r="A85" s="39"/>
      <c r="B85" s="40"/>
      <c r="C85" s="41"/>
      <c r="D85" s="41"/>
      <c r="E85" s="185" t="str">
        <f>E7</f>
        <v>Oprava trati v úseku Františkovy Lázně - Hazlov</v>
      </c>
      <c r="F85" s="33"/>
      <c r="G85" s="33"/>
      <c r="H85" s="33"/>
      <c r="I85" s="41"/>
      <c r="J85" s="41"/>
      <c r="K85" s="41"/>
      <c r="L85" s="64"/>
      <c r="S85" s="39"/>
      <c r="T85" s="39"/>
      <c r="U85" s="39"/>
      <c r="V85" s="39"/>
      <c r="W85" s="39"/>
      <c r="X85" s="39"/>
      <c r="Y85" s="39"/>
      <c r="Z85" s="39"/>
      <c r="AA85" s="39"/>
      <c r="AB85" s="39"/>
      <c r="AC85" s="39"/>
      <c r="AD85" s="39"/>
      <c r="AE85" s="39"/>
    </row>
    <row r="86" s="1" customFormat="1" ht="12" customHeight="1">
      <c r="B86" s="22"/>
      <c r="C86" s="33" t="s">
        <v>221</v>
      </c>
      <c r="D86" s="23"/>
      <c r="E86" s="23"/>
      <c r="F86" s="23"/>
      <c r="G86" s="23"/>
      <c r="H86" s="23"/>
      <c r="I86" s="23"/>
      <c r="J86" s="23"/>
      <c r="K86" s="23"/>
      <c r="L86" s="21"/>
    </row>
    <row r="87" s="2" customFormat="1" ht="16.5" customHeight="1">
      <c r="A87" s="39"/>
      <c r="B87" s="40"/>
      <c r="C87" s="41"/>
      <c r="D87" s="41"/>
      <c r="E87" s="185" t="s">
        <v>222</v>
      </c>
      <c r="F87" s="41"/>
      <c r="G87" s="41"/>
      <c r="H87" s="41"/>
      <c r="I87" s="41"/>
      <c r="J87" s="41"/>
      <c r="K87" s="41"/>
      <c r="L87" s="64"/>
      <c r="S87" s="39"/>
      <c r="T87" s="39"/>
      <c r="U87" s="39"/>
      <c r="V87" s="39"/>
      <c r="W87" s="39"/>
      <c r="X87" s="39"/>
      <c r="Y87" s="39"/>
      <c r="Z87" s="39"/>
      <c r="AA87" s="39"/>
      <c r="AB87" s="39"/>
      <c r="AC87" s="39"/>
      <c r="AD87" s="39"/>
      <c r="AE87" s="39"/>
    </row>
    <row r="88" s="2" customFormat="1" ht="12" customHeight="1">
      <c r="A88" s="39"/>
      <c r="B88" s="40"/>
      <c r="C88" s="33" t="s">
        <v>223</v>
      </c>
      <c r="D88" s="41"/>
      <c r="E88" s="41"/>
      <c r="F88" s="41"/>
      <c r="G88" s="41"/>
      <c r="H88" s="41"/>
      <c r="I88" s="41"/>
      <c r="J88" s="41"/>
      <c r="K88" s="41"/>
      <c r="L88" s="64"/>
      <c r="S88" s="39"/>
      <c r="T88" s="39"/>
      <c r="U88" s="39"/>
      <c r="V88" s="39"/>
      <c r="W88" s="39"/>
      <c r="X88" s="39"/>
      <c r="Y88" s="39"/>
      <c r="Z88" s="39"/>
      <c r="AA88" s="39"/>
      <c r="AB88" s="39"/>
      <c r="AC88" s="39"/>
      <c r="AD88" s="39"/>
      <c r="AE88" s="39"/>
    </row>
    <row r="89" s="2" customFormat="1" ht="16.5" customHeight="1">
      <c r="A89" s="39"/>
      <c r="B89" s="40"/>
      <c r="C89" s="41"/>
      <c r="D89" s="41"/>
      <c r="E89" s="77" t="str">
        <f>E11</f>
        <v>A.1.2 - Práce na ŽSP</v>
      </c>
      <c r="F89" s="41"/>
      <c r="G89" s="41"/>
      <c r="H89" s="41"/>
      <c r="I89" s="41"/>
      <c r="J89" s="41"/>
      <c r="K89" s="41"/>
      <c r="L89" s="64"/>
      <c r="S89" s="39"/>
      <c r="T89" s="39"/>
      <c r="U89" s="39"/>
      <c r="V89" s="39"/>
      <c r="W89" s="39"/>
      <c r="X89" s="39"/>
      <c r="Y89" s="39"/>
      <c r="Z89" s="39"/>
      <c r="AA89" s="39"/>
      <c r="AB89" s="39"/>
      <c r="AC89" s="39"/>
      <c r="AD89" s="39"/>
      <c r="AE89" s="39"/>
    </row>
    <row r="90" s="2" customFormat="1" ht="6.96" customHeight="1">
      <c r="A90" s="39"/>
      <c r="B90" s="40"/>
      <c r="C90" s="41"/>
      <c r="D90" s="41"/>
      <c r="E90" s="41"/>
      <c r="F90" s="41"/>
      <c r="G90" s="41"/>
      <c r="H90" s="41"/>
      <c r="I90" s="41"/>
      <c r="J90" s="41"/>
      <c r="K90" s="41"/>
      <c r="L90" s="64"/>
      <c r="S90" s="39"/>
      <c r="T90" s="39"/>
      <c r="U90" s="39"/>
      <c r="V90" s="39"/>
      <c r="W90" s="39"/>
      <c r="X90" s="39"/>
      <c r="Y90" s="39"/>
      <c r="Z90" s="39"/>
      <c r="AA90" s="39"/>
      <c r="AB90" s="39"/>
      <c r="AC90" s="39"/>
      <c r="AD90" s="39"/>
      <c r="AE90" s="39"/>
    </row>
    <row r="91" s="2" customFormat="1" ht="12" customHeight="1">
      <c r="A91" s="39"/>
      <c r="B91" s="40"/>
      <c r="C91" s="33" t="s">
        <v>20</v>
      </c>
      <c r="D91" s="41"/>
      <c r="E91" s="41"/>
      <c r="F91" s="28" t="str">
        <f>F14</f>
        <v xml:space="preserve"> </v>
      </c>
      <c r="G91" s="41"/>
      <c r="H91" s="41"/>
      <c r="I91" s="33" t="s">
        <v>22</v>
      </c>
      <c r="J91" s="80" t="str">
        <f>IF(J14="","",J14)</f>
        <v>7. 1. 2021</v>
      </c>
      <c r="K91" s="41"/>
      <c r="L91" s="64"/>
      <c r="S91" s="39"/>
      <c r="T91" s="39"/>
      <c r="U91" s="39"/>
      <c r="V91" s="39"/>
      <c r="W91" s="39"/>
      <c r="X91" s="39"/>
      <c r="Y91" s="39"/>
      <c r="Z91" s="39"/>
      <c r="AA91" s="39"/>
      <c r="AB91" s="39"/>
      <c r="AC91" s="39"/>
      <c r="AD91" s="39"/>
      <c r="AE91" s="39"/>
    </row>
    <row r="92" s="2" customFormat="1" ht="6.96" customHeight="1">
      <c r="A92" s="39"/>
      <c r="B92" s="40"/>
      <c r="C92" s="41"/>
      <c r="D92" s="41"/>
      <c r="E92" s="41"/>
      <c r="F92" s="41"/>
      <c r="G92" s="41"/>
      <c r="H92" s="41"/>
      <c r="I92" s="41"/>
      <c r="J92" s="41"/>
      <c r="K92" s="41"/>
      <c r="L92" s="64"/>
      <c r="S92" s="39"/>
      <c r="T92" s="39"/>
      <c r="U92" s="39"/>
      <c r="V92" s="39"/>
      <c r="W92" s="39"/>
      <c r="X92" s="39"/>
      <c r="Y92" s="39"/>
      <c r="Z92" s="39"/>
      <c r="AA92" s="39"/>
      <c r="AB92" s="39"/>
      <c r="AC92" s="39"/>
      <c r="AD92" s="39"/>
      <c r="AE92" s="39"/>
    </row>
    <row r="93" s="2" customFormat="1" ht="15.15" customHeight="1">
      <c r="A93" s="39"/>
      <c r="B93" s="40"/>
      <c r="C93" s="33" t="s">
        <v>24</v>
      </c>
      <c r="D93" s="41"/>
      <c r="E93" s="41"/>
      <c r="F93" s="28" t="str">
        <f>E17</f>
        <v>Správa železnic,s.o.;OŘ ÚNL - ST K.Vary</v>
      </c>
      <c r="G93" s="41"/>
      <c r="H93" s="41"/>
      <c r="I93" s="33" t="s">
        <v>32</v>
      </c>
      <c r="J93" s="37" t="str">
        <f>E23</f>
        <v xml:space="preserve"> </v>
      </c>
      <c r="K93" s="41"/>
      <c r="L93" s="64"/>
      <c r="S93" s="39"/>
      <c r="T93" s="39"/>
      <c r="U93" s="39"/>
      <c r="V93" s="39"/>
      <c r="W93" s="39"/>
      <c r="X93" s="39"/>
      <c r="Y93" s="39"/>
      <c r="Z93" s="39"/>
      <c r="AA93" s="39"/>
      <c r="AB93" s="39"/>
      <c r="AC93" s="39"/>
      <c r="AD93" s="39"/>
      <c r="AE93" s="39"/>
    </row>
    <row r="94" s="2" customFormat="1" ht="15.15" customHeight="1">
      <c r="A94" s="39"/>
      <c r="B94" s="40"/>
      <c r="C94" s="33" t="s">
        <v>30</v>
      </c>
      <c r="D94" s="41"/>
      <c r="E94" s="41"/>
      <c r="F94" s="28" t="str">
        <f>IF(E20="","",E20)</f>
        <v>Vyplň údaj</v>
      </c>
      <c r="G94" s="41"/>
      <c r="H94" s="41"/>
      <c r="I94" s="33" t="s">
        <v>34</v>
      </c>
      <c r="J94" s="37" t="str">
        <f>E26</f>
        <v>Liprtová Pavlína</v>
      </c>
      <c r="K94" s="41"/>
      <c r="L94" s="64"/>
      <c r="S94" s="39"/>
      <c r="T94" s="39"/>
      <c r="U94" s="39"/>
      <c r="V94" s="39"/>
      <c r="W94" s="39"/>
      <c r="X94" s="39"/>
      <c r="Y94" s="39"/>
      <c r="Z94" s="39"/>
      <c r="AA94" s="39"/>
      <c r="AB94" s="39"/>
      <c r="AC94" s="39"/>
      <c r="AD94" s="39"/>
      <c r="AE94" s="39"/>
    </row>
    <row r="95" s="2" customFormat="1" ht="10.32" customHeight="1">
      <c r="A95" s="39"/>
      <c r="B95" s="40"/>
      <c r="C95" s="41"/>
      <c r="D95" s="41"/>
      <c r="E95" s="41"/>
      <c r="F95" s="41"/>
      <c r="G95" s="41"/>
      <c r="H95" s="41"/>
      <c r="I95" s="41"/>
      <c r="J95" s="41"/>
      <c r="K95" s="41"/>
      <c r="L95" s="64"/>
      <c r="S95" s="39"/>
      <c r="T95" s="39"/>
      <c r="U95" s="39"/>
      <c r="V95" s="39"/>
      <c r="W95" s="39"/>
      <c r="X95" s="39"/>
      <c r="Y95" s="39"/>
      <c r="Z95" s="39"/>
      <c r="AA95" s="39"/>
      <c r="AB95" s="39"/>
      <c r="AC95" s="39"/>
      <c r="AD95" s="39"/>
      <c r="AE95" s="39"/>
    </row>
    <row r="96" s="2" customFormat="1" ht="29.28" customHeight="1">
      <c r="A96" s="39"/>
      <c r="B96" s="40"/>
      <c r="C96" s="186" t="s">
        <v>226</v>
      </c>
      <c r="D96" s="187"/>
      <c r="E96" s="187"/>
      <c r="F96" s="187"/>
      <c r="G96" s="187"/>
      <c r="H96" s="187"/>
      <c r="I96" s="187"/>
      <c r="J96" s="188" t="s">
        <v>227</v>
      </c>
      <c r="K96" s="187"/>
      <c r="L96" s="64"/>
      <c r="S96" s="39"/>
      <c r="T96" s="39"/>
      <c r="U96" s="39"/>
      <c r="V96" s="39"/>
      <c r="W96" s="39"/>
      <c r="X96" s="39"/>
      <c r="Y96" s="39"/>
      <c r="Z96" s="39"/>
      <c r="AA96" s="39"/>
      <c r="AB96" s="39"/>
      <c r="AC96" s="39"/>
      <c r="AD96" s="39"/>
      <c r="AE96" s="39"/>
    </row>
    <row r="97" s="2" customFormat="1" ht="10.32" customHeight="1">
      <c r="A97" s="39"/>
      <c r="B97" s="40"/>
      <c r="C97" s="41"/>
      <c r="D97" s="41"/>
      <c r="E97" s="41"/>
      <c r="F97" s="41"/>
      <c r="G97" s="41"/>
      <c r="H97" s="41"/>
      <c r="I97" s="41"/>
      <c r="J97" s="41"/>
      <c r="K97" s="41"/>
      <c r="L97" s="64"/>
      <c r="S97" s="39"/>
      <c r="T97" s="39"/>
      <c r="U97" s="39"/>
      <c r="V97" s="39"/>
      <c r="W97" s="39"/>
      <c r="X97" s="39"/>
      <c r="Y97" s="39"/>
      <c r="Z97" s="39"/>
      <c r="AA97" s="39"/>
      <c r="AB97" s="39"/>
      <c r="AC97" s="39"/>
      <c r="AD97" s="39"/>
      <c r="AE97" s="39"/>
    </row>
    <row r="98" s="2" customFormat="1" ht="22.8" customHeight="1">
      <c r="A98" s="39"/>
      <c r="B98" s="40"/>
      <c r="C98" s="189" t="s">
        <v>228</v>
      </c>
      <c r="D98" s="41"/>
      <c r="E98" s="41"/>
      <c r="F98" s="41"/>
      <c r="G98" s="41"/>
      <c r="H98" s="41"/>
      <c r="I98" s="41"/>
      <c r="J98" s="111">
        <f>J121</f>
        <v>0</v>
      </c>
      <c r="K98" s="41"/>
      <c r="L98" s="64"/>
      <c r="S98" s="39"/>
      <c r="T98" s="39"/>
      <c r="U98" s="39"/>
      <c r="V98" s="39"/>
      <c r="W98" s="39"/>
      <c r="X98" s="39"/>
      <c r="Y98" s="39"/>
      <c r="Z98" s="39"/>
      <c r="AA98" s="39"/>
      <c r="AB98" s="39"/>
      <c r="AC98" s="39"/>
      <c r="AD98" s="39"/>
      <c r="AE98" s="39"/>
      <c r="AU98" s="18" t="s">
        <v>229</v>
      </c>
    </row>
    <row r="99" s="9" customFormat="1" ht="24.96" customHeight="1">
      <c r="A99" s="9"/>
      <c r="B99" s="190"/>
      <c r="C99" s="191"/>
      <c r="D99" s="192" t="s">
        <v>494</v>
      </c>
      <c r="E99" s="193"/>
      <c r="F99" s="193"/>
      <c r="G99" s="193"/>
      <c r="H99" s="193"/>
      <c r="I99" s="193"/>
      <c r="J99" s="194">
        <f>J122</f>
        <v>0</v>
      </c>
      <c r="K99" s="191"/>
      <c r="L99" s="195"/>
      <c r="S99" s="9"/>
      <c r="T99" s="9"/>
      <c r="U99" s="9"/>
      <c r="V99" s="9"/>
      <c r="W99" s="9"/>
      <c r="X99" s="9"/>
      <c r="Y99" s="9"/>
      <c r="Z99" s="9"/>
      <c r="AA99" s="9"/>
      <c r="AB99" s="9"/>
      <c r="AC99" s="9"/>
      <c r="AD99" s="9"/>
      <c r="AE99" s="9"/>
    </row>
    <row r="100" s="2" customFormat="1" ht="21.84" customHeight="1">
      <c r="A100" s="39"/>
      <c r="B100" s="40"/>
      <c r="C100" s="41"/>
      <c r="D100" s="41"/>
      <c r="E100" s="41"/>
      <c r="F100" s="41"/>
      <c r="G100" s="41"/>
      <c r="H100" s="41"/>
      <c r="I100" s="41"/>
      <c r="J100" s="41"/>
      <c r="K100" s="41"/>
      <c r="L100" s="64"/>
      <c r="S100" s="39"/>
      <c r="T100" s="39"/>
      <c r="U100" s="39"/>
      <c r="V100" s="39"/>
      <c r="W100" s="39"/>
      <c r="X100" s="39"/>
      <c r="Y100" s="39"/>
      <c r="Z100" s="39"/>
      <c r="AA100" s="39"/>
      <c r="AB100" s="39"/>
      <c r="AC100" s="39"/>
      <c r="AD100" s="39"/>
      <c r="AE100" s="39"/>
    </row>
    <row r="101" s="2" customFormat="1" ht="6.96" customHeight="1">
      <c r="A101" s="39"/>
      <c r="B101" s="67"/>
      <c r="C101" s="68"/>
      <c r="D101" s="68"/>
      <c r="E101" s="68"/>
      <c r="F101" s="68"/>
      <c r="G101" s="68"/>
      <c r="H101" s="68"/>
      <c r="I101" s="68"/>
      <c r="J101" s="68"/>
      <c r="K101" s="68"/>
      <c r="L101" s="64"/>
      <c r="S101" s="39"/>
      <c r="T101" s="39"/>
      <c r="U101" s="39"/>
      <c r="V101" s="39"/>
      <c r="W101" s="39"/>
      <c r="X101" s="39"/>
      <c r="Y101" s="39"/>
      <c r="Z101" s="39"/>
      <c r="AA101" s="39"/>
      <c r="AB101" s="39"/>
      <c r="AC101" s="39"/>
      <c r="AD101" s="39"/>
      <c r="AE101" s="39"/>
    </row>
    <row r="105" s="2" customFormat="1" ht="6.96" customHeight="1">
      <c r="A105" s="39"/>
      <c r="B105" s="69"/>
      <c r="C105" s="70"/>
      <c r="D105" s="70"/>
      <c r="E105" s="70"/>
      <c r="F105" s="70"/>
      <c r="G105" s="70"/>
      <c r="H105" s="70"/>
      <c r="I105" s="70"/>
      <c r="J105" s="70"/>
      <c r="K105" s="70"/>
      <c r="L105" s="64"/>
      <c r="S105" s="39"/>
      <c r="T105" s="39"/>
      <c r="U105" s="39"/>
      <c r="V105" s="39"/>
      <c r="W105" s="39"/>
      <c r="X105" s="39"/>
      <c r="Y105" s="39"/>
      <c r="Z105" s="39"/>
      <c r="AA105" s="39"/>
      <c r="AB105" s="39"/>
      <c r="AC105" s="39"/>
      <c r="AD105" s="39"/>
      <c r="AE105" s="39"/>
    </row>
    <row r="106" s="2" customFormat="1" ht="24.96" customHeight="1">
      <c r="A106" s="39"/>
      <c r="B106" s="40"/>
      <c r="C106" s="24" t="s">
        <v>231</v>
      </c>
      <c r="D106" s="41"/>
      <c r="E106" s="41"/>
      <c r="F106" s="41"/>
      <c r="G106" s="41"/>
      <c r="H106" s="41"/>
      <c r="I106" s="41"/>
      <c r="J106" s="41"/>
      <c r="K106" s="41"/>
      <c r="L106" s="64"/>
      <c r="S106" s="39"/>
      <c r="T106" s="39"/>
      <c r="U106" s="39"/>
      <c r="V106" s="39"/>
      <c r="W106" s="39"/>
      <c r="X106" s="39"/>
      <c r="Y106" s="39"/>
      <c r="Z106" s="39"/>
      <c r="AA106" s="39"/>
      <c r="AB106" s="39"/>
      <c r="AC106" s="39"/>
      <c r="AD106" s="39"/>
      <c r="AE106" s="39"/>
    </row>
    <row r="107" s="2" customFormat="1" ht="6.96" customHeight="1">
      <c r="A107" s="39"/>
      <c r="B107" s="40"/>
      <c r="C107" s="41"/>
      <c r="D107" s="41"/>
      <c r="E107" s="41"/>
      <c r="F107" s="41"/>
      <c r="G107" s="41"/>
      <c r="H107" s="41"/>
      <c r="I107" s="41"/>
      <c r="J107" s="41"/>
      <c r="K107" s="41"/>
      <c r="L107" s="64"/>
      <c r="S107" s="39"/>
      <c r="T107" s="39"/>
      <c r="U107" s="39"/>
      <c r="V107" s="39"/>
      <c r="W107" s="39"/>
      <c r="X107" s="39"/>
      <c r="Y107" s="39"/>
      <c r="Z107" s="39"/>
      <c r="AA107" s="39"/>
      <c r="AB107" s="39"/>
      <c r="AC107" s="39"/>
      <c r="AD107" s="39"/>
      <c r="AE107" s="39"/>
    </row>
    <row r="108" s="2" customFormat="1" ht="12" customHeight="1">
      <c r="A108" s="39"/>
      <c r="B108" s="40"/>
      <c r="C108" s="33" t="s">
        <v>16</v>
      </c>
      <c r="D108" s="41"/>
      <c r="E108" s="41"/>
      <c r="F108" s="41"/>
      <c r="G108" s="41"/>
      <c r="H108" s="41"/>
      <c r="I108" s="41"/>
      <c r="J108" s="41"/>
      <c r="K108" s="41"/>
      <c r="L108" s="64"/>
      <c r="S108" s="39"/>
      <c r="T108" s="39"/>
      <c r="U108" s="39"/>
      <c r="V108" s="39"/>
      <c r="W108" s="39"/>
      <c r="X108" s="39"/>
      <c r="Y108" s="39"/>
      <c r="Z108" s="39"/>
      <c r="AA108" s="39"/>
      <c r="AB108" s="39"/>
      <c r="AC108" s="39"/>
      <c r="AD108" s="39"/>
      <c r="AE108" s="39"/>
    </row>
    <row r="109" s="2" customFormat="1" ht="16.5" customHeight="1">
      <c r="A109" s="39"/>
      <c r="B109" s="40"/>
      <c r="C109" s="41"/>
      <c r="D109" s="41"/>
      <c r="E109" s="185" t="str">
        <f>E7</f>
        <v>Oprava trati v úseku Františkovy Lázně - Hazlov</v>
      </c>
      <c r="F109" s="33"/>
      <c r="G109" s="33"/>
      <c r="H109" s="33"/>
      <c r="I109" s="41"/>
      <c r="J109" s="41"/>
      <c r="K109" s="41"/>
      <c r="L109" s="64"/>
      <c r="S109" s="39"/>
      <c r="T109" s="39"/>
      <c r="U109" s="39"/>
      <c r="V109" s="39"/>
      <c r="W109" s="39"/>
      <c r="X109" s="39"/>
      <c r="Y109" s="39"/>
      <c r="Z109" s="39"/>
      <c r="AA109" s="39"/>
      <c r="AB109" s="39"/>
      <c r="AC109" s="39"/>
      <c r="AD109" s="39"/>
      <c r="AE109" s="39"/>
    </row>
    <row r="110" s="1" customFormat="1" ht="12" customHeight="1">
      <c r="B110" s="22"/>
      <c r="C110" s="33" t="s">
        <v>221</v>
      </c>
      <c r="D110" s="23"/>
      <c r="E110" s="23"/>
      <c r="F110" s="23"/>
      <c r="G110" s="23"/>
      <c r="H110" s="23"/>
      <c r="I110" s="23"/>
      <c r="J110" s="23"/>
      <c r="K110" s="23"/>
      <c r="L110" s="21"/>
    </row>
    <row r="111" s="2" customFormat="1" ht="16.5" customHeight="1">
      <c r="A111" s="39"/>
      <c r="B111" s="40"/>
      <c r="C111" s="41"/>
      <c r="D111" s="41"/>
      <c r="E111" s="185" t="s">
        <v>222</v>
      </c>
      <c r="F111" s="41"/>
      <c r="G111" s="41"/>
      <c r="H111" s="41"/>
      <c r="I111" s="41"/>
      <c r="J111" s="41"/>
      <c r="K111" s="41"/>
      <c r="L111" s="64"/>
      <c r="S111" s="39"/>
      <c r="T111" s="39"/>
      <c r="U111" s="39"/>
      <c r="V111" s="39"/>
      <c r="W111" s="39"/>
      <c r="X111" s="39"/>
      <c r="Y111" s="39"/>
      <c r="Z111" s="39"/>
      <c r="AA111" s="39"/>
      <c r="AB111" s="39"/>
      <c r="AC111" s="39"/>
      <c r="AD111" s="39"/>
      <c r="AE111" s="39"/>
    </row>
    <row r="112" s="2" customFormat="1" ht="12" customHeight="1">
      <c r="A112" s="39"/>
      <c r="B112" s="40"/>
      <c r="C112" s="33" t="s">
        <v>223</v>
      </c>
      <c r="D112" s="41"/>
      <c r="E112" s="41"/>
      <c r="F112" s="41"/>
      <c r="G112" s="41"/>
      <c r="H112" s="41"/>
      <c r="I112" s="41"/>
      <c r="J112" s="41"/>
      <c r="K112" s="41"/>
      <c r="L112" s="64"/>
      <c r="S112" s="39"/>
      <c r="T112" s="39"/>
      <c r="U112" s="39"/>
      <c r="V112" s="39"/>
      <c r="W112" s="39"/>
      <c r="X112" s="39"/>
      <c r="Y112" s="39"/>
      <c r="Z112" s="39"/>
      <c r="AA112" s="39"/>
      <c r="AB112" s="39"/>
      <c r="AC112" s="39"/>
      <c r="AD112" s="39"/>
      <c r="AE112" s="39"/>
    </row>
    <row r="113" s="2" customFormat="1" ht="16.5" customHeight="1">
      <c r="A113" s="39"/>
      <c r="B113" s="40"/>
      <c r="C113" s="41"/>
      <c r="D113" s="41"/>
      <c r="E113" s="77" t="str">
        <f>E11</f>
        <v>A.1.2 - Práce na ŽSP</v>
      </c>
      <c r="F113" s="41"/>
      <c r="G113" s="41"/>
      <c r="H113" s="41"/>
      <c r="I113" s="41"/>
      <c r="J113" s="41"/>
      <c r="K113" s="41"/>
      <c r="L113" s="64"/>
      <c r="S113" s="39"/>
      <c r="T113" s="39"/>
      <c r="U113" s="39"/>
      <c r="V113" s="39"/>
      <c r="W113" s="39"/>
      <c r="X113" s="39"/>
      <c r="Y113" s="39"/>
      <c r="Z113" s="39"/>
      <c r="AA113" s="39"/>
      <c r="AB113" s="39"/>
      <c r="AC113" s="39"/>
      <c r="AD113" s="39"/>
      <c r="AE113" s="39"/>
    </row>
    <row r="114" s="2" customFormat="1" ht="6.96" customHeight="1">
      <c r="A114" s="39"/>
      <c r="B114" s="40"/>
      <c r="C114" s="41"/>
      <c r="D114" s="41"/>
      <c r="E114" s="41"/>
      <c r="F114" s="41"/>
      <c r="G114" s="41"/>
      <c r="H114" s="41"/>
      <c r="I114" s="41"/>
      <c r="J114" s="41"/>
      <c r="K114" s="41"/>
      <c r="L114" s="64"/>
      <c r="S114" s="39"/>
      <c r="T114" s="39"/>
      <c r="U114" s="39"/>
      <c r="V114" s="39"/>
      <c r="W114" s="39"/>
      <c r="X114" s="39"/>
      <c r="Y114" s="39"/>
      <c r="Z114" s="39"/>
      <c r="AA114" s="39"/>
      <c r="AB114" s="39"/>
      <c r="AC114" s="39"/>
      <c r="AD114" s="39"/>
      <c r="AE114" s="39"/>
    </row>
    <row r="115" s="2" customFormat="1" ht="12" customHeight="1">
      <c r="A115" s="39"/>
      <c r="B115" s="40"/>
      <c r="C115" s="33" t="s">
        <v>20</v>
      </c>
      <c r="D115" s="41"/>
      <c r="E115" s="41"/>
      <c r="F115" s="28" t="str">
        <f>F14</f>
        <v xml:space="preserve"> </v>
      </c>
      <c r="G115" s="41"/>
      <c r="H115" s="41"/>
      <c r="I115" s="33" t="s">
        <v>22</v>
      </c>
      <c r="J115" s="80" t="str">
        <f>IF(J14="","",J14)</f>
        <v>7. 1. 2021</v>
      </c>
      <c r="K115" s="41"/>
      <c r="L115" s="64"/>
      <c r="S115" s="39"/>
      <c r="T115" s="39"/>
      <c r="U115" s="39"/>
      <c r="V115" s="39"/>
      <c r="W115" s="39"/>
      <c r="X115" s="39"/>
      <c r="Y115" s="39"/>
      <c r="Z115" s="39"/>
      <c r="AA115" s="39"/>
      <c r="AB115" s="39"/>
      <c r="AC115" s="39"/>
      <c r="AD115" s="39"/>
      <c r="AE115" s="39"/>
    </row>
    <row r="116" s="2" customFormat="1" ht="6.96" customHeight="1">
      <c r="A116" s="39"/>
      <c r="B116" s="40"/>
      <c r="C116" s="41"/>
      <c r="D116" s="41"/>
      <c r="E116" s="41"/>
      <c r="F116" s="41"/>
      <c r="G116" s="41"/>
      <c r="H116" s="41"/>
      <c r="I116" s="41"/>
      <c r="J116" s="41"/>
      <c r="K116" s="41"/>
      <c r="L116" s="64"/>
      <c r="S116" s="39"/>
      <c r="T116" s="39"/>
      <c r="U116" s="39"/>
      <c r="V116" s="39"/>
      <c r="W116" s="39"/>
      <c r="X116" s="39"/>
      <c r="Y116" s="39"/>
      <c r="Z116" s="39"/>
      <c r="AA116" s="39"/>
      <c r="AB116" s="39"/>
      <c r="AC116" s="39"/>
      <c r="AD116" s="39"/>
      <c r="AE116" s="39"/>
    </row>
    <row r="117" s="2" customFormat="1" ht="15.15" customHeight="1">
      <c r="A117" s="39"/>
      <c r="B117" s="40"/>
      <c r="C117" s="33" t="s">
        <v>24</v>
      </c>
      <c r="D117" s="41"/>
      <c r="E117" s="41"/>
      <c r="F117" s="28" t="str">
        <f>E17</f>
        <v>Správa železnic,s.o.;OŘ ÚNL - ST K.Vary</v>
      </c>
      <c r="G117" s="41"/>
      <c r="H117" s="41"/>
      <c r="I117" s="33" t="s">
        <v>32</v>
      </c>
      <c r="J117" s="37" t="str">
        <f>E23</f>
        <v xml:space="preserve"> </v>
      </c>
      <c r="K117" s="41"/>
      <c r="L117" s="64"/>
      <c r="S117" s="39"/>
      <c r="T117" s="39"/>
      <c r="U117" s="39"/>
      <c r="V117" s="39"/>
      <c r="W117" s="39"/>
      <c r="X117" s="39"/>
      <c r="Y117" s="39"/>
      <c r="Z117" s="39"/>
      <c r="AA117" s="39"/>
      <c r="AB117" s="39"/>
      <c r="AC117" s="39"/>
      <c r="AD117" s="39"/>
      <c r="AE117" s="39"/>
    </row>
    <row r="118" s="2" customFormat="1" ht="15.15" customHeight="1">
      <c r="A118" s="39"/>
      <c r="B118" s="40"/>
      <c r="C118" s="33" t="s">
        <v>30</v>
      </c>
      <c r="D118" s="41"/>
      <c r="E118" s="41"/>
      <c r="F118" s="28" t="str">
        <f>IF(E20="","",E20)</f>
        <v>Vyplň údaj</v>
      </c>
      <c r="G118" s="41"/>
      <c r="H118" s="41"/>
      <c r="I118" s="33" t="s">
        <v>34</v>
      </c>
      <c r="J118" s="37" t="str">
        <f>E26</f>
        <v>Liprtová Pavlína</v>
      </c>
      <c r="K118" s="41"/>
      <c r="L118" s="64"/>
      <c r="S118" s="39"/>
      <c r="T118" s="39"/>
      <c r="U118" s="39"/>
      <c r="V118" s="39"/>
      <c r="W118" s="39"/>
      <c r="X118" s="39"/>
      <c r="Y118" s="39"/>
      <c r="Z118" s="39"/>
      <c r="AA118" s="39"/>
      <c r="AB118" s="39"/>
      <c r="AC118" s="39"/>
      <c r="AD118" s="39"/>
      <c r="AE118" s="39"/>
    </row>
    <row r="119" s="2" customFormat="1" ht="10.32" customHeight="1">
      <c r="A119" s="39"/>
      <c r="B119" s="40"/>
      <c r="C119" s="41"/>
      <c r="D119" s="41"/>
      <c r="E119" s="41"/>
      <c r="F119" s="41"/>
      <c r="G119" s="41"/>
      <c r="H119" s="41"/>
      <c r="I119" s="41"/>
      <c r="J119" s="41"/>
      <c r="K119" s="41"/>
      <c r="L119" s="64"/>
      <c r="S119" s="39"/>
      <c r="T119" s="39"/>
      <c r="U119" s="39"/>
      <c r="V119" s="39"/>
      <c r="W119" s="39"/>
      <c r="X119" s="39"/>
      <c r="Y119" s="39"/>
      <c r="Z119" s="39"/>
      <c r="AA119" s="39"/>
      <c r="AB119" s="39"/>
      <c r="AC119" s="39"/>
      <c r="AD119" s="39"/>
      <c r="AE119" s="39"/>
    </row>
    <row r="120" s="10" customFormat="1" ht="29.28" customHeight="1">
      <c r="A120" s="196"/>
      <c r="B120" s="197"/>
      <c r="C120" s="198" t="s">
        <v>232</v>
      </c>
      <c r="D120" s="199" t="s">
        <v>62</v>
      </c>
      <c r="E120" s="199" t="s">
        <v>58</v>
      </c>
      <c r="F120" s="199" t="s">
        <v>59</v>
      </c>
      <c r="G120" s="199" t="s">
        <v>233</v>
      </c>
      <c r="H120" s="199" t="s">
        <v>234</v>
      </c>
      <c r="I120" s="199" t="s">
        <v>235</v>
      </c>
      <c r="J120" s="199" t="s">
        <v>227</v>
      </c>
      <c r="K120" s="200" t="s">
        <v>236</v>
      </c>
      <c r="L120" s="201"/>
      <c r="M120" s="101" t="s">
        <v>1</v>
      </c>
      <c r="N120" s="102" t="s">
        <v>41</v>
      </c>
      <c r="O120" s="102" t="s">
        <v>237</v>
      </c>
      <c r="P120" s="102" t="s">
        <v>238</v>
      </c>
      <c r="Q120" s="102" t="s">
        <v>239</v>
      </c>
      <c r="R120" s="102" t="s">
        <v>240</v>
      </c>
      <c r="S120" s="102" t="s">
        <v>241</v>
      </c>
      <c r="T120" s="103" t="s">
        <v>242</v>
      </c>
      <c r="U120" s="196"/>
      <c r="V120" s="196"/>
      <c r="W120" s="196"/>
      <c r="X120" s="196"/>
      <c r="Y120" s="196"/>
      <c r="Z120" s="196"/>
      <c r="AA120" s="196"/>
      <c r="AB120" s="196"/>
      <c r="AC120" s="196"/>
      <c r="AD120" s="196"/>
      <c r="AE120" s="196"/>
    </row>
    <row r="121" s="2" customFormat="1" ht="22.8" customHeight="1">
      <c r="A121" s="39"/>
      <c r="B121" s="40"/>
      <c r="C121" s="108" t="s">
        <v>243</v>
      </c>
      <c r="D121" s="41"/>
      <c r="E121" s="41"/>
      <c r="F121" s="41"/>
      <c r="G121" s="41"/>
      <c r="H121" s="41"/>
      <c r="I121" s="41"/>
      <c r="J121" s="202">
        <f>BK121</f>
        <v>0</v>
      </c>
      <c r="K121" s="41"/>
      <c r="L121" s="45"/>
      <c r="M121" s="104"/>
      <c r="N121" s="203"/>
      <c r="O121" s="105"/>
      <c r="P121" s="204">
        <f>P122</f>
        <v>0</v>
      </c>
      <c r="Q121" s="105"/>
      <c r="R121" s="204">
        <f>R122</f>
        <v>467.88347000000005</v>
      </c>
      <c r="S121" s="105"/>
      <c r="T121" s="205">
        <f>T122</f>
        <v>0</v>
      </c>
      <c r="U121" s="39"/>
      <c r="V121" s="39"/>
      <c r="W121" s="39"/>
      <c r="X121" s="39"/>
      <c r="Y121" s="39"/>
      <c r="Z121" s="39"/>
      <c r="AA121" s="39"/>
      <c r="AB121" s="39"/>
      <c r="AC121" s="39"/>
      <c r="AD121" s="39"/>
      <c r="AE121" s="39"/>
      <c r="AT121" s="18" t="s">
        <v>76</v>
      </c>
      <c r="AU121" s="18" t="s">
        <v>229</v>
      </c>
      <c r="BK121" s="206">
        <f>BK122</f>
        <v>0</v>
      </c>
    </row>
    <row r="122" s="11" customFormat="1" ht="25.92" customHeight="1">
      <c r="A122" s="11"/>
      <c r="B122" s="207"/>
      <c r="C122" s="208"/>
      <c r="D122" s="209" t="s">
        <v>76</v>
      </c>
      <c r="E122" s="210" t="s">
        <v>282</v>
      </c>
      <c r="F122" s="210" t="s">
        <v>495</v>
      </c>
      <c r="G122" s="208"/>
      <c r="H122" s="208"/>
      <c r="I122" s="211"/>
      <c r="J122" s="212">
        <f>BK122</f>
        <v>0</v>
      </c>
      <c r="K122" s="208"/>
      <c r="L122" s="213"/>
      <c r="M122" s="214"/>
      <c r="N122" s="215"/>
      <c r="O122" s="215"/>
      <c r="P122" s="216">
        <f>SUM(P123:P210)</f>
        <v>0</v>
      </c>
      <c r="Q122" s="215"/>
      <c r="R122" s="216">
        <f>SUM(R123:R210)</f>
        <v>467.88347000000005</v>
      </c>
      <c r="S122" s="215"/>
      <c r="T122" s="217">
        <f>SUM(T123:T210)</f>
        <v>0</v>
      </c>
      <c r="U122" s="11"/>
      <c r="V122" s="11"/>
      <c r="W122" s="11"/>
      <c r="X122" s="11"/>
      <c r="Y122" s="11"/>
      <c r="Z122" s="11"/>
      <c r="AA122" s="11"/>
      <c r="AB122" s="11"/>
      <c r="AC122" s="11"/>
      <c r="AD122" s="11"/>
      <c r="AE122" s="11"/>
      <c r="AR122" s="218" t="s">
        <v>84</v>
      </c>
      <c r="AT122" s="219" t="s">
        <v>76</v>
      </c>
      <c r="AU122" s="219" t="s">
        <v>77</v>
      </c>
      <c r="AY122" s="218" t="s">
        <v>246</v>
      </c>
      <c r="BK122" s="220">
        <f>SUM(BK123:BK210)</f>
        <v>0</v>
      </c>
    </row>
    <row r="123" s="2" customFormat="1">
      <c r="A123" s="39"/>
      <c r="B123" s="40"/>
      <c r="C123" s="221" t="s">
        <v>84</v>
      </c>
      <c r="D123" s="221" t="s">
        <v>247</v>
      </c>
      <c r="E123" s="222" t="s">
        <v>496</v>
      </c>
      <c r="F123" s="223" t="s">
        <v>497</v>
      </c>
      <c r="G123" s="224" t="s">
        <v>311</v>
      </c>
      <c r="H123" s="225">
        <v>593</v>
      </c>
      <c r="I123" s="226"/>
      <c r="J123" s="227">
        <f>ROUND(I123*H123,2)</f>
        <v>0</v>
      </c>
      <c r="K123" s="223" t="s">
        <v>251</v>
      </c>
      <c r="L123" s="45"/>
      <c r="M123" s="228" t="s">
        <v>1</v>
      </c>
      <c r="N123" s="229" t="s">
        <v>42</v>
      </c>
      <c r="O123" s="92"/>
      <c r="P123" s="230">
        <f>O123*H123</f>
        <v>0</v>
      </c>
      <c r="Q123" s="230">
        <v>0</v>
      </c>
      <c r="R123" s="230">
        <f>Q123*H123</f>
        <v>0</v>
      </c>
      <c r="S123" s="230">
        <v>0</v>
      </c>
      <c r="T123" s="231">
        <f>S123*H123</f>
        <v>0</v>
      </c>
      <c r="U123" s="39"/>
      <c r="V123" s="39"/>
      <c r="W123" s="39"/>
      <c r="X123" s="39"/>
      <c r="Y123" s="39"/>
      <c r="Z123" s="39"/>
      <c r="AA123" s="39"/>
      <c r="AB123" s="39"/>
      <c r="AC123" s="39"/>
      <c r="AD123" s="39"/>
      <c r="AE123" s="39"/>
      <c r="AR123" s="232" t="s">
        <v>262</v>
      </c>
      <c r="AT123" s="232" t="s">
        <v>247</v>
      </c>
      <c r="AU123" s="232" t="s">
        <v>84</v>
      </c>
      <c r="AY123" s="18" t="s">
        <v>246</v>
      </c>
      <c r="BE123" s="233">
        <f>IF(N123="základní",J123,0)</f>
        <v>0</v>
      </c>
      <c r="BF123" s="233">
        <f>IF(N123="snížená",J123,0)</f>
        <v>0</v>
      </c>
      <c r="BG123" s="233">
        <f>IF(N123="zákl. přenesená",J123,0)</f>
        <v>0</v>
      </c>
      <c r="BH123" s="233">
        <f>IF(N123="sníž. přenesená",J123,0)</f>
        <v>0</v>
      </c>
      <c r="BI123" s="233">
        <f>IF(N123="nulová",J123,0)</f>
        <v>0</v>
      </c>
      <c r="BJ123" s="18" t="s">
        <v>84</v>
      </c>
      <c r="BK123" s="233">
        <f>ROUND(I123*H123,2)</f>
        <v>0</v>
      </c>
      <c r="BL123" s="18" t="s">
        <v>262</v>
      </c>
      <c r="BM123" s="232" t="s">
        <v>498</v>
      </c>
    </row>
    <row r="124" s="2" customFormat="1">
      <c r="A124" s="39"/>
      <c r="B124" s="40"/>
      <c r="C124" s="41"/>
      <c r="D124" s="234" t="s">
        <v>254</v>
      </c>
      <c r="E124" s="41"/>
      <c r="F124" s="235" t="s">
        <v>499</v>
      </c>
      <c r="G124" s="41"/>
      <c r="H124" s="41"/>
      <c r="I124" s="236"/>
      <c r="J124" s="41"/>
      <c r="K124" s="41"/>
      <c r="L124" s="45"/>
      <c r="M124" s="237"/>
      <c r="N124" s="238"/>
      <c r="O124" s="92"/>
      <c r="P124" s="92"/>
      <c r="Q124" s="92"/>
      <c r="R124" s="92"/>
      <c r="S124" s="92"/>
      <c r="T124" s="93"/>
      <c r="U124" s="39"/>
      <c r="V124" s="39"/>
      <c r="W124" s="39"/>
      <c r="X124" s="39"/>
      <c r="Y124" s="39"/>
      <c r="Z124" s="39"/>
      <c r="AA124" s="39"/>
      <c r="AB124" s="39"/>
      <c r="AC124" s="39"/>
      <c r="AD124" s="39"/>
      <c r="AE124" s="39"/>
      <c r="AT124" s="18" t="s">
        <v>254</v>
      </c>
      <c r="AU124" s="18" t="s">
        <v>84</v>
      </c>
    </row>
    <row r="125" s="2" customFormat="1">
      <c r="A125" s="39"/>
      <c r="B125" s="40"/>
      <c r="C125" s="41"/>
      <c r="D125" s="234" t="s">
        <v>256</v>
      </c>
      <c r="E125" s="41"/>
      <c r="F125" s="239" t="s">
        <v>500</v>
      </c>
      <c r="G125" s="41"/>
      <c r="H125" s="41"/>
      <c r="I125" s="236"/>
      <c r="J125" s="41"/>
      <c r="K125" s="41"/>
      <c r="L125" s="45"/>
      <c r="M125" s="237"/>
      <c r="N125" s="238"/>
      <c r="O125" s="92"/>
      <c r="P125" s="92"/>
      <c r="Q125" s="92"/>
      <c r="R125" s="92"/>
      <c r="S125" s="92"/>
      <c r="T125" s="93"/>
      <c r="U125" s="39"/>
      <c r="V125" s="39"/>
      <c r="W125" s="39"/>
      <c r="X125" s="39"/>
      <c r="Y125" s="39"/>
      <c r="Z125" s="39"/>
      <c r="AA125" s="39"/>
      <c r="AB125" s="39"/>
      <c r="AC125" s="39"/>
      <c r="AD125" s="39"/>
      <c r="AE125" s="39"/>
      <c r="AT125" s="18" t="s">
        <v>256</v>
      </c>
      <c r="AU125" s="18" t="s">
        <v>84</v>
      </c>
    </row>
    <row r="126" s="12" customFormat="1">
      <c r="A126" s="12"/>
      <c r="B126" s="240"/>
      <c r="C126" s="241"/>
      <c r="D126" s="234" t="s">
        <v>258</v>
      </c>
      <c r="E126" s="242" t="s">
        <v>1</v>
      </c>
      <c r="F126" s="243" t="s">
        <v>501</v>
      </c>
      <c r="G126" s="241"/>
      <c r="H126" s="244">
        <v>80</v>
      </c>
      <c r="I126" s="245"/>
      <c r="J126" s="241"/>
      <c r="K126" s="241"/>
      <c r="L126" s="246"/>
      <c r="M126" s="247"/>
      <c r="N126" s="248"/>
      <c r="O126" s="248"/>
      <c r="P126" s="248"/>
      <c r="Q126" s="248"/>
      <c r="R126" s="248"/>
      <c r="S126" s="248"/>
      <c r="T126" s="249"/>
      <c r="U126" s="12"/>
      <c r="V126" s="12"/>
      <c r="W126" s="12"/>
      <c r="X126" s="12"/>
      <c r="Y126" s="12"/>
      <c r="Z126" s="12"/>
      <c r="AA126" s="12"/>
      <c r="AB126" s="12"/>
      <c r="AC126" s="12"/>
      <c r="AD126" s="12"/>
      <c r="AE126" s="12"/>
      <c r="AT126" s="250" t="s">
        <v>258</v>
      </c>
      <c r="AU126" s="250" t="s">
        <v>84</v>
      </c>
      <c r="AV126" s="12" t="s">
        <v>86</v>
      </c>
      <c r="AW126" s="12" t="s">
        <v>33</v>
      </c>
      <c r="AX126" s="12" t="s">
        <v>77</v>
      </c>
      <c r="AY126" s="250" t="s">
        <v>246</v>
      </c>
    </row>
    <row r="127" s="12" customFormat="1">
      <c r="A127" s="12"/>
      <c r="B127" s="240"/>
      <c r="C127" s="241"/>
      <c r="D127" s="234" t="s">
        <v>258</v>
      </c>
      <c r="E127" s="242" t="s">
        <v>1</v>
      </c>
      <c r="F127" s="243" t="s">
        <v>502</v>
      </c>
      <c r="G127" s="241"/>
      <c r="H127" s="244">
        <v>513</v>
      </c>
      <c r="I127" s="245"/>
      <c r="J127" s="241"/>
      <c r="K127" s="241"/>
      <c r="L127" s="246"/>
      <c r="M127" s="247"/>
      <c r="N127" s="248"/>
      <c r="O127" s="248"/>
      <c r="P127" s="248"/>
      <c r="Q127" s="248"/>
      <c r="R127" s="248"/>
      <c r="S127" s="248"/>
      <c r="T127" s="249"/>
      <c r="U127" s="12"/>
      <c r="V127" s="12"/>
      <c r="W127" s="12"/>
      <c r="X127" s="12"/>
      <c r="Y127" s="12"/>
      <c r="Z127" s="12"/>
      <c r="AA127" s="12"/>
      <c r="AB127" s="12"/>
      <c r="AC127" s="12"/>
      <c r="AD127" s="12"/>
      <c r="AE127" s="12"/>
      <c r="AT127" s="250" t="s">
        <v>258</v>
      </c>
      <c r="AU127" s="250" t="s">
        <v>84</v>
      </c>
      <c r="AV127" s="12" t="s">
        <v>86</v>
      </c>
      <c r="AW127" s="12" t="s">
        <v>33</v>
      </c>
      <c r="AX127" s="12" t="s">
        <v>77</v>
      </c>
      <c r="AY127" s="250" t="s">
        <v>246</v>
      </c>
    </row>
    <row r="128" s="13" customFormat="1">
      <c r="A128" s="13"/>
      <c r="B128" s="251"/>
      <c r="C128" s="252"/>
      <c r="D128" s="234" t="s">
        <v>258</v>
      </c>
      <c r="E128" s="253" t="s">
        <v>1</v>
      </c>
      <c r="F128" s="254" t="s">
        <v>336</v>
      </c>
      <c r="G128" s="252"/>
      <c r="H128" s="255">
        <v>593</v>
      </c>
      <c r="I128" s="256"/>
      <c r="J128" s="252"/>
      <c r="K128" s="252"/>
      <c r="L128" s="257"/>
      <c r="M128" s="258"/>
      <c r="N128" s="259"/>
      <c r="O128" s="259"/>
      <c r="P128" s="259"/>
      <c r="Q128" s="259"/>
      <c r="R128" s="259"/>
      <c r="S128" s="259"/>
      <c r="T128" s="260"/>
      <c r="U128" s="13"/>
      <c r="V128" s="13"/>
      <c r="W128" s="13"/>
      <c r="X128" s="13"/>
      <c r="Y128" s="13"/>
      <c r="Z128" s="13"/>
      <c r="AA128" s="13"/>
      <c r="AB128" s="13"/>
      <c r="AC128" s="13"/>
      <c r="AD128" s="13"/>
      <c r="AE128" s="13"/>
      <c r="AT128" s="261" t="s">
        <v>258</v>
      </c>
      <c r="AU128" s="261" t="s">
        <v>84</v>
      </c>
      <c r="AV128" s="13" t="s">
        <v>262</v>
      </c>
      <c r="AW128" s="13" t="s">
        <v>33</v>
      </c>
      <c r="AX128" s="13" t="s">
        <v>84</v>
      </c>
      <c r="AY128" s="261" t="s">
        <v>246</v>
      </c>
    </row>
    <row r="129" s="2" customFormat="1">
      <c r="A129" s="39"/>
      <c r="B129" s="40"/>
      <c r="C129" s="221" t="s">
        <v>86</v>
      </c>
      <c r="D129" s="221" t="s">
        <v>247</v>
      </c>
      <c r="E129" s="222" t="s">
        <v>503</v>
      </c>
      <c r="F129" s="223" t="s">
        <v>504</v>
      </c>
      <c r="G129" s="224" t="s">
        <v>340</v>
      </c>
      <c r="H129" s="225">
        <v>275.10000000000002</v>
      </c>
      <c r="I129" s="226"/>
      <c r="J129" s="227">
        <f>ROUND(I129*H129,2)</f>
        <v>0</v>
      </c>
      <c r="K129" s="223" t="s">
        <v>251</v>
      </c>
      <c r="L129" s="45"/>
      <c r="M129" s="228" t="s">
        <v>1</v>
      </c>
      <c r="N129" s="229" t="s">
        <v>42</v>
      </c>
      <c r="O129" s="92"/>
      <c r="P129" s="230">
        <f>O129*H129</f>
        <v>0</v>
      </c>
      <c r="Q129" s="230">
        <v>0</v>
      </c>
      <c r="R129" s="230">
        <f>Q129*H129</f>
        <v>0</v>
      </c>
      <c r="S129" s="230">
        <v>0</v>
      </c>
      <c r="T129" s="231">
        <f>S129*H129</f>
        <v>0</v>
      </c>
      <c r="U129" s="39"/>
      <c r="V129" s="39"/>
      <c r="W129" s="39"/>
      <c r="X129" s="39"/>
      <c r="Y129" s="39"/>
      <c r="Z129" s="39"/>
      <c r="AA129" s="39"/>
      <c r="AB129" s="39"/>
      <c r="AC129" s="39"/>
      <c r="AD129" s="39"/>
      <c r="AE129" s="39"/>
      <c r="AR129" s="232" t="s">
        <v>262</v>
      </c>
      <c r="AT129" s="232" t="s">
        <v>247</v>
      </c>
      <c r="AU129" s="232" t="s">
        <v>84</v>
      </c>
      <c r="AY129" s="18" t="s">
        <v>246</v>
      </c>
      <c r="BE129" s="233">
        <f>IF(N129="základní",J129,0)</f>
        <v>0</v>
      </c>
      <c r="BF129" s="233">
        <f>IF(N129="snížená",J129,0)</f>
        <v>0</v>
      </c>
      <c r="BG129" s="233">
        <f>IF(N129="zákl. přenesená",J129,0)</f>
        <v>0</v>
      </c>
      <c r="BH129" s="233">
        <f>IF(N129="sníž. přenesená",J129,0)</f>
        <v>0</v>
      </c>
      <c r="BI129" s="233">
        <f>IF(N129="nulová",J129,0)</f>
        <v>0</v>
      </c>
      <c r="BJ129" s="18" t="s">
        <v>84</v>
      </c>
      <c r="BK129" s="233">
        <f>ROUND(I129*H129,2)</f>
        <v>0</v>
      </c>
      <c r="BL129" s="18" t="s">
        <v>262</v>
      </c>
      <c r="BM129" s="232" t="s">
        <v>505</v>
      </c>
    </row>
    <row r="130" s="2" customFormat="1">
      <c r="A130" s="39"/>
      <c r="B130" s="40"/>
      <c r="C130" s="41"/>
      <c r="D130" s="234" t="s">
        <v>254</v>
      </c>
      <c r="E130" s="41"/>
      <c r="F130" s="235" t="s">
        <v>506</v>
      </c>
      <c r="G130" s="41"/>
      <c r="H130" s="41"/>
      <c r="I130" s="236"/>
      <c r="J130" s="41"/>
      <c r="K130" s="41"/>
      <c r="L130" s="45"/>
      <c r="M130" s="237"/>
      <c r="N130" s="238"/>
      <c r="O130" s="92"/>
      <c r="P130" s="92"/>
      <c r="Q130" s="92"/>
      <c r="R130" s="92"/>
      <c r="S130" s="92"/>
      <c r="T130" s="93"/>
      <c r="U130" s="39"/>
      <c r="V130" s="39"/>
      <c r="W130" s="39"/>
      <c r="X130" s="39"/>
      <c r="Y130" s="39"/>
      <c r="Z130" s="39"/>
      <c r="AA130" s="39"/>
      <c r="AB130" s="39"/>
      <c r="AC130" s="39"/>
      <c r="AD130" s="39"/>
      <c r="AE130" s="39"/>
      <c r="AT130" s="18" t="s">
        <v>254</v>
      </c>
      <c r="AU130" s="18" t="s">
        <v>84</v>
      </c>
    </row>
    <row r="131" s="2" customFormat="1">
      <c r="A131" s="39"/>
      <c r="B131" s="40"/>
      <c r="C131" s="41"/>
      <c r="D131" s="234" t="s">
        <v>256</v>
      </c>
      <c r="E131" s="41"/>
      <c r="F131" s="239" t="s">
        <v>507</v>
      </c>
      <c r="G131" s="41"/>
      <c r="H131" s="41"/>
      <c r="I131" s="236"/>
      <c r="J131" s="41"/>
      <c r="K131" s="41"/>
      <c r="L131" s="45"/>
      <c r="M131" s="237"/>
      <c r="N131" s="238"/>
      <c r="O131" s="92"/>
      <c r="P131" s="92"/>
      <c r="Q131" s="92"/>
      <c r="R131" s="92"/>
      <c r="S131" s="92"/>
      <c r="T131" s="93"/>
      <c r="U131" s="39"/>
      <c r="V131" s="39"/>
      <c r="W131" s="39"/>
      <c r="X131" s="39"/>
      <c r="Y131" s="39"/>
      <c r="Z131" s="39"/>
      <c r="AA131" s="39"/>
      <c r="AB131" s="39"/>
      <c r="AC131" s="39"/>
      <c r="AD131" s="39"/>
      <c r="AE131" s="39"/>
      <c r="AT131" s="18" t="s">
        <v>256</v>
      </c>
      <c r="AU131" s="18" t="s">
        <v>84</v>
      </c>
    </row>
    <row r="132" s="12" customFormat="1">
      <c r="A132" s="12"/>
      <c r="B132" s="240"/>
      <c r="C132" s="241"/>
      <c r="D132" s="234" t="s">
        <v>258</v>
      </c>
      <c r="E132" s="242" t="s">
        <v>1</v>
      </c>
      <c r="F132" s="243" t="s">
        <v>508</v>
      </c>
      <c r="G132" s="241"/>
      <c r="H132" s="244">
        <v>223.59999999999999</v>
      </c>
      <c r="I132" s="245"/>
      <c r="J132" s="241"/>
      <c r="K132" s="241"/>
      <c r="L132" s="246"/>
      <c r="M132" s="247"/>
      <c r="N132" s="248"/>
      <c r="O132" s="248"/>
      <c r="P132" s="248"/>
      <c r="Q132" s="248"/>
      <c r="R132" s="248"/>
      <c r="S132" s="248"/>
      <c r="T132" s="249"/>
      <c r="U132" s="12"/>
      <c r="V132" s="12"/>
      <c r="W132" s="12"/>
      <c r="X132" s="12"/>
      <c r="Y132" s="12"/>
      <c r="Z132" s="12"/>
      <c r="AA132" s="12"/>
      <c r="AB132" s="12"/>
      <c r="AC132" s="12"/>
      <c r="AD132" s="12"/>
      <c r="AE132" s="12"/>
      <c r="AT132" s="250" t="s">
        <v>258</v>
      </c>
      <c r="AU132" s="250" t="s">
        <v>84</v>
      </c>
      <c r="AV132" s="12" t="s">
        <v>86</v>
      </c>
      <c r="AW132" s="12" t="s">
        <v>33</v>
      </c>
      <c r="AX132" s="12" t="s">
        <v>77</v>
      </c>
      <c r="AY132" s="250" t="s">
        <v>246</v>
      </c>
    </row>
    <row r="133" s="12" customFormat="1">
      <c r="A133" s="12"/>
      <c r="B133" s="240"/>
      <c r="C133" s="241"/>
      <c r="D133" s="234" t="s">
        <v>258</v>
      </c>
      <c r="E133" s="242" t="s">
        <v>1</v>
      </c>
      <c r="F133" s="243" t="s">
        <v>509</v>
      </c>
      <c r="G133" s="241"/>
      <c r="H133" s="244">
        <v>31.5</v>
      </c>
      <c r="I133" s="245"/>
      <c r="J133" s="241"/>
      <c r="K133" s="241"/>
      <c r="L133" s="246"/>
      <c r="M133" s="247"/>
      <c r="N133" s="248"/>
      <c r="O133" s="248"/>
      <c r="P133" s="248"/>
      <c r="Q133" s="248"/>
      <c r="R133" s="248"/>
      <c r="S133" s="248"/>
      <c r="T133" s="249"/>
      <c r="U133" s="12"/>
      <c r="V133" s="12"/>
      <c r="W133" s="12"/>
      <c r="X133" s="12"/>
      <c r="Y133" s="12"/>
      <c r="Z133" s="12"/>
      <c r="AA133" s="12"/>
      <c r="AB133" s="12"/>
      <c r="AC133" s="12"/>
      <c r="AD133" s="12"/>
      <c r="AE133" s="12"/>
      <c r="AT133" s="250" t="s">
        <v>258</v>
      </c>
      <c r="AU133" s="250" t="s">
        <v>84</v>
      </c>
      <c r="AV133" s="12" t="s">
        <v>86</v>
      </c>
      <c r="AW133" s="12" t="s">
        <v>33</v>
      </c>
      <c r="AX133" s="12" t="s">
        <v>77</v>
      </c>
      <c r="AY133" s="250" t="s">
        <v>246</v>
      </c>
    </row>
    <row r="134" s="12" customFormat="1">
      <c r="A134" s="12"/>
      <c r="B134" s="240"/>
      <c r="C134" s="241"/>
      <c r="D134" s="234" t="s">
        <v>258</v>
      </c>
      <c r="E134" s="242" t="s">
        <v>1</v>
      </c>
      <c r="F134" s="243" t="s">
        <v>510</v>
      </c>
      <c r="G134" s="241"/>
      <c r="H134" s="244">
        <v>20</v>
      </c>
      <c r="I134" s="245"/>
      <c r="J134" s="241"/>
      <c r="K134" s="241"/>
      <c r="L134" s="246"/>
      <c r="M134" s="247"/>
      <c r="N134" s="248"/>
      <c r="O134" s="248"/>
      <c r="P134" s="248"/>
      <c r="Q134" s="248"/>
      <c r="R134" s="248"/>
      <c r="S134" s="248"/>
      <c r="T134" s="249"/>
      <c r="U134" s="12"/>
      <c r="V134" s="12"/>
      <c r="W134" s="12"/>
      <c r="X134" s="12"/>
      <c r="Y134" s="12"/>
      <c r="Z134" s="12"/>
      <c r="AA134" s="12"/>
      <c r="AB134" s="12"/>
      <c r="AC134" s="12"/>
      <c r="AD134" s="12"/>
      <c r="AE134" s="12"/>
      <c r="AT134" s="250" t="s">
        <v>258</v>
      </c>
      <c r="AU134" s="250" t="s">
        <v>84</v>
      </c>
      <c r="AV134" s="12" t="s">
        <v>86</v>
      </c>
      <c r="AW134" s="12" t="s">
        <v>33</v>
      </c>
      <c r="AX134" s="12" t="s">
        <v>77</v>
      </c>
      <c r="AY134" s="250" t="s">
        <v>246</v>
      </c>
    </row>
    <row r="135" s="13" customFormat="1">
      <c r="A135" s="13"/>
      <c r="B135" s="251"/>
      <c r="C135" s="252"/>
      <c r="D135" s="234" t="s">
        <v>258</v>
      </c>
      <c r="E135" s="253" t="s">
        <v>1</v>
      </c>
      <c r="F135" s="254" t="s">
        <v>336</v>
      </c>
      <c r="G135" s="252"/>
      <c r="H135" s="255">
        <v>275.10000000000002</v>
      </c>
      <c r="I135" s="256"/>
      <c r="J135" s="252"/>
      <c r="K135" s="252"/>
      <c r="L135" s="257"/>
      <c r="M135" s="258"/>
      <c r="N135" s="259"/>
      <c r="O135" s="259"/>
      <c r="P135" s="259"/>
      <c r="Q135" s="259"/>
      <c r="R135" s="259"/>
      <c r="S135" s="259"/>
      <c r="T135" s="260"/>
      <c r="U135" s="13"/>
      <c r="V135" s="13"/>
      <c r="W135" s="13"/>
      <c r="X135" s="13"/>
      <c r="Y135" s="13"/>
      <c r="Z135" s="13"/>
      <c r="AA135" s="13"/>
      <c r="AB135" s="13"/>
      <c r="AC135" s="13"/>
      <c r="AD135" s="13"/>
      <c r="AE135" s="13"/>
      <c r="AT135" s="261" t="s">
        <v>258</v>
      </c>
      <c r="AU135" s="261" t="s">
        <v>84</v>
      </c>
      <c r="AV135" s="13" t="s">
        <v>262</v>
      </c>
      <c r="AW135" s="13" t="s">
        <v>33</v>
      </c>
      <c r="AX135" s="13" t="s">
        <v>84</v>
      </c>
      <c r="AY135" s="261" t="s">
        <v>246</v>
      </c>
    </row>
    <row r="136" s="2" customFormat="1">
      <c r="A136" s="39"/>
      <c r="B136" s="40"/>
      <c r="C136" s="221" t="s">
        <v>113</v>
      </c>
      <c r="D136" s="221" t="s">
        <v>247</v>
      </c>
      <c r="E136" s="222" t="s">
        <v>511</v>
      </c>
      <c r="F136" s="223" t="s">
        <v>512</v>
      </c>
      <c r="G136" s="224" t="s">
        <v>311</v>
      </c>
      <c r="H136" s="225">
        <v>2420</v>
      </c>
      <c r="I136" s="226"/>
      <c r="J136" s="227">
        <f>ROUND(I136*H136,2)</f>
        <v>0</v>
      </c>
      <c r="K136" s="223" t="s">
        <v>251</v>
      </c>
      <c r="L136" s="45"/>
      <c r="M136" s="228" t="s">
        <v>1</v>
      </c>
      <c r="N136" s="229" t="s">
        <v>42</v>
      </c>
      <c r="O136" s="92"/>
      <c r="P136" s="230">
        <f>O136*H136</f>
        <v>0</v>
      </c>
      <c r="Q136" s="230">
        <v>0</v>
      </c>
      <c r="R136" s="230">
        <f>Q136*H136</f>
        <v>0</v>
      </c>
      <c r="S136" s="230">
        <v>0</v>
      </c>
      <c r="T136" s="231">
        <f>S136*H136</f>
        <v>0</v>
      </c>
      <c r="U136" s="39"/>
      <c r="V136" s="39"/>
      <c r="W136" s="39"/>
      <c r="X136" s="39"/>
      <c r="Y136" s="39"/>
      <c r="Z136" s="39"/>
      <c r="AA136" s="39"/>
      <c r="AB136" s="39"/>
      <c r="AC136" s="39"/>
      <c r="AD136" s="39"/>
      <c r="AE136" s="39"/>
      <c r="AR136" s="232" t="s">
        <v>262</v>
      </c>
      <c r="AT136" s="232" t="s">
        <v>247</v>
      </c>
      <c r="AU136" s="232" t="s">
        <v>84</v>
      </c>
      <c r="AY136" s="18" t="s">
        <v>246</v>
      </c>
      <c r="BE136" s="233">
        <f>IF(N136="základní",J136,0)</f>
        <v>0</v>
      </c>
      <c r="BF136" s="233">
        <f>IF(N136="snížená",J136,0)</f>
        <v>0</v>
      </c>
      <c r="BG136" s="233">
        <f>IF(N136="zákl. přenesená",J136,0)</f>
        <v>0</v>
      </c>
      <c r="BH136" s="233">
        <f>IF(N136="sníž. přenesená",J136,0)</f>
        <v>0</v>
      </c>
      <c r="BI136" s="233">
        <f>IF(N136="nulová",J136,0)</f>
        <v>0</v>
      </c>
      <c r="BJ136" s="18" t="s">
        <v>84</v>
      </c>
      <c r="BK136" s="233">
        <f>ROUND(I136*H136,2)</f>
        <v>0</v>
      </c>
      <c r="BL136" s="18" t="s">
        <v>262</v>
      </c>
      <c r="BM136" s="232" t="s">
        <v>513</v>
      </c>
    </row>
    <row r="137" s="2" customFormat="1">
      <c r="A137" s="39"/>
      <c r="B137" s="40"/>
      <c r="C137" s="41"/>
      <c r="D137" s="234" t="s">
        <v>254</v>
      </c>
      <c r="E137" s="41"/>
      <c r="F137" s="235" t="s">
        <v>514</v>
      </c>
      <c r="G137" s="41"/>
      <c r="H137" s="41"/>
      <c r="I137" s="236"/>
      <c r="J137" s="41"/>
      <c r="K137" s="41"/>
      <c r="L137" s="45"/>
      <c r="M137" s="237"/>
      <c r="N137" s="238"/>
      <c r="O137" s="92"/>
      <c r="P137" s="92"/>
      <c r="Q137" s="92"/>
      <c r="R137" s="92"/>
      <c r="S137" s="92"/>
      <c r="T137" s="93"/>
      <c r="U137" s="39"/>
      <c r="V137" s="39"/>
      <c r="W137" s="39"/>
      <c r="X137" s="39"/>
      <c r="Y137" s="39"/>
      <c r="Z137" s="39"/>
      <c r="AA137" s="39"/>
      <c r="AB137" s="39"/>
      <c r="AC137" s="39"/>
      <c r="AD137" s="39"/>
      <c r="AE137" s="39"/>
      <c r="AT137" s="18" t="s">
        <v>254</v>
      </c>
      <c r="AU137" s="18" t="s">
        <v>84</v>
      </c>
    </row>
    <row r="138" s="2" customFormat="1">
      <c r="A138" s="39"/>
      <c r="B138" s="40"/>
      <c r="C138" s="41"/>
      <c r="D138" s="234" t="s">
        <v>256</v>
      </c>
      <c r="E138" s="41"/>
      <c r="F138" s="239" t="s">
        <v>515</v>
      </c>
      <c r="G138" s="41"/>
      <c r="H138" s="41"/>
      <c r="I138" s="236"/>
      <c r="J138" s="41"/>
      <c r="K138" s="41"/>
      <c r="L138" s="45"/>
      <c r="M138" s="237"/>
      <c r="N138" s="238"/>
      <c r="O138" s="92"/>
      <c r="P138" s="92"/>
      <c r="Q138" s="92"/>
      <c r="R138" s="92"/>
      <c r="S138" s="92"/>
      <c r="T138" s="93"/>
      <c r="U138" s="39"/>
      <c r="V138" s="39"/>
      <c r="W138" s="39"/>
      <c r="X138" s="39"/>
      <c r="Y138" s="39"/>
      <c r="Z138" s="39"/>
      <c r="AA138" s="39"/>
      <c r="AB138" s="39"/>
      <c r="AC138" s="39"/>
      <c r="AD138" s="39"/>
      <c r="AE138" s="39"/>
      <c r="AT138" s="18" t="s">
        <v>256</v>
      </c>
      <c r="AU138" s="18" t="s">
        <v>84</v>
      </c>
    </row>
    <row r="139" s="12" customFormat="1">
      <c r="A139" s="12"/>
      <c r="B139" s="240"/>
      <c r="C139" s="241"/>
      <c r="D139" s="234" t="s">
        <v>258</v>
      </c>
      <c r="E139" s="242" t="s">
        <v>1</v>
      </c>
      <c r="F139" s="243" t="s">
        <v>516</v>
      </c>
      <c r="G139" s="241"/>
      <c r="H139" s="244">
        <v>1158</v>
      </c>
      <c r="I139" s="245"/>
      <c r="J139" s="241"/>
      <c r="K139" s="241"/>
      <c r="L139" s="246"/>
      <c r="M139" s="247"/>
      <c r="N139" s="248"/>
      <c r="O139" s="248"/>
      <c r="P139" s="248"/>
      <c r="Q139" s="248"/>
      <c r="R139" s="248"/>
      <c r="S139" s="248"/>
      <c r="T139" s="249"/>
      <c r="U139" s="12"/>
      <c r="V139" s="12"/>
      <c r="W139" s="12"/>
      <c r="X139" s="12"/>
      <c r="Y139" s="12"/>
      <c r="Z139" s="12"/>
      <c r="AA139" s="12"/>
      <c r="AB139" s="12"/>
      <c r="AC139" s="12"/>
      <c r="AD139" s="12"/>
      <c r="AE139" s="12"/>
      <c r="AT139" s="250" t="s">
        <v>258</v>
      </c>
      <c r="AU139" s="250" t="s">
        <v>84</v>
      </c>
      <c r="AV139" s="12" t="s">
        <v>86</v>
      </c>
      <c r="AW139" s="12" t="s">
        <v>33</v>
      </c>
      <c r="AX139" s="12" t="s">
        <v>77</v>
      </c>
      <c r="AY139" s="250" t="s">
        <v>246</v>
      </c>
    </row>
    <row r="140" s="12" customFormat="1">
      <c r="A140" s="12"/>
      <c r="B140" s="240"/>
      <c r="C140" s="241"/>
      <c r="D140" s="234" t="s">
        <v>258</v>
      </c>
      <c r="E140" s="242" t="s">
        <v>1</v>
      </c>
      <c r="F140" s="243" t="s">
        <v>517</v>
      </c>
      <c r="G140" s="241"/>
      <c r="H140" s="244">
        <v>816</v>
      </c>
      <c r="I140" s="245"/>
      <c r="J140" s="241"/>
      <c r="K140" s="241"/>
      <c r="L140" s="246"/>
      <c r="M140" s="247"/>
      <c r="N140" s="248"/>
      <c r="O140" s="248"/>
      <c r="P140" s="248"/>
      <c r="Q140" s="248"/>
      <c r="R140" s="248"/>
      <c r="S140" s="248"/>
      <c r="T140" s="249"/>
      <c r="U140" s="12"/>
      <c r="V140" s="12"/>
      <c r="W140" s="12"/>
      <c r="X140" s="12"/>
      <c r="Y140" s="12"/>
      <c r="Z140" s="12"/>
      <c r="AA140" s="12"/>
      <c r="AB140" s="12"/>
      <c r="AC140" s="12"/>
      <c r="AD140" s="12"/>
      <c r="AE140" s="12"/>
      <c r="AT140" s="250" t="s">
        <v>258</v>
      </c>
      <c r="AU140" s="250" t="s">
        <v>84</v>
      </c>
      <c r="AV140" s="12" t="s">
        <v>86</v>
      </c>
      <c r="AW140" s="12" t="s">
        <v>33</v>
      </c>
      <c r="AX140" s="12" t="s">
        <v>77</v>
      </c>
      <c r="AY140" s="250" t="s">
        <v>246</v>
      </c>
    </row>
    <row r="141" s="12" customFormat="1">
      <c r="A141" s="12"/>
      <c r="B141" s="240"/>
      <c r="C141" s="241"/>
      <c r="D141" s="234" t="s">
        <v>258</v>
      </c>
      <c r="E141" s="242" t="s">
        <v>1</v>
      </c>
      <c r="F141" s="243" t="s">
        <v>518</v>
      </c>
      <c r="G141" s="241"/>
      <c r="H141" s="244">
        <v>446</v>
      </c>
      <c r="I141" s="245"/>
      <c r="J141" s="241"/>
      <c r="K141" s="241"/>
      <c r="L141" s="246"/>
      <c r="M141" s="247"/>
      <c r="N141" s="248"/>
      <c r="O141" s="248"/>
      <c r="P141" s="248"/>
      <c r="Q141" s="248"/>
      <c r="R141" s="248"/>
      <c r="S141" s="248"/>
      <c r="T141" s="249"/>
      <c r="U141" s="12"/>
      <c r="V141" s="12"/>
      <c r="W141" s="12"/>
      <c r="X141" s="12"/>
      <c r="Y141" s="12"/>
      <c r="Z141" s="12"/>
      <c r="AA141" s="12"/>
      <c r="AB141" s="12"/>
      <c r="AC141" s="12"/>
      <c r="AD141" s="12"/>
      <c r="AE141" s="12"/>
      <c r="AT141" s="250" t="s">
        <v>258</v>
      </c>
      <c r="AU141" s="250" t="s">
        <v>84</v>
      </c>
      <c r="AV141" s="12" t="s">
        <v>86</v>
      </c>
      <c r="AW141" s="12" t="s">
        <v>33</v>
      </c>
      <c r="AX141" s="12" t="s">
        <v>77</v>
      </c>
      <c r="AY141" s="250" t="s">
        <v>246</v>
      </c>
    </row>
    <row r="142" s="13" customFormat="1">
      <c r="A142" s="13"/>
      <c r="B142" s="251"/>
      <c r="C142" s="252"/>
      <c r="D142" s="234" t="s">
        <v>258</v>
      </c>
      <c r="E142" s="253" t="s">
        <v>1</v>
      </c>
      <c r="F142" s="254" t="s">
        <v>336</v>
      </c>
      <c r="G142" s="252"/>
      <c r="H142" s="255">
        <v>2420</v>
      </c>
      <c r="I142" s="256"/>
      <c r="J142" s="252"/>
      <c r="K142" s="252"/>
      <c r="L142" s="257"/>
      <c r="M142" s="258"/>
      <c r="N142" s="259"/>
      <c r="O142" s="259"/>
      <c r="P142" s="259"/>
      <c r="Q142" s="259"/>
      <c r="R142" s="259"/>
      <c r="S142" s="259"/>
      <c r="T142" s="260"/>
      <c r="U142" s="13"/>
      <c r="V142" s="13"/>
      <c r="W142" s="13"/>
      <c r="X142" s="13"/>
      <c r="Y142" s="13"/>
      <c r="Z142" s="13"/>
      <c r="AA142" s="13"/>
      <c r="AB142" s="13"/>
      <c r="AC142" s="13"/>
      <c r="AD142" s="13"/>
      <c r="AE142" s="13"/>
      <c r="AT142" s="261" t="s">
        <v>258</v>
      </c>
      <c r="AU142" s="261" t="s">
        <v>84</v>
      </c>
      <c r="AV142" s="13" t="s">
        <v>262</v>
      </c>
      <c r="AW142" s="13" t="s">
        <v>33</v>
      </c>
      <c r="AX142" s="13" t="s">
        <v>84</v>
      </c>
      <c r="AY142" s="261" t="s">
        <v>246</v>
      </c>
    </row>
    <row r="143" s="2" customFormat="1" ht="16.5" customHeight="1">
      <c r="A143" s="39"/>
      <c r="B143" s="40"/>
      <c r="C143" s="221" t="s">
        <v>262</v>
      </c>
      <c r="D143" s="221" t="s">
        <v>247</v>
      </c>
      <c r="E143" s="222" t="s">
        <v>519</v>
      </c>
      <c r="F143" s="223" t="s">
        <v>520</v>
      </c>
      <c r="G143" s="224" t="s">
        <v>311</v>
      </c>
      <c r="H143" s="225">
        <v>1467</v>
      </c>
      <c r="I143" s="226"/>
      <c r="J143" s="227">
        <f>ROUND(I143*H143,2)</f>
        <v>0</v>
      </c>
      <c r="K143" s="223" t="s">
        <v>251</v>
      </c>
      <c r="L143" s="45"/>
      <c r="M143" s="228" t="s">
        <v>1</v>
      </c>
      <c r="N143" s="229" t="s">
        <v>42</v>
      </c>
      <c r="O143" s="92"/>
      <c r="P143" s="230">
        <f>O143*H143</f>
        <v>0</v>
      </c>
      <c r="Q143" s="230">
        <v>0</v>
      </c>
      <c r="R143" s="230">
        <f>Q143*H143</f>
        <v>0</v>
      </c>
      <c r="S143" s="230">
        <v>0</v>
      </c>
      <c r="T143" s="231">
        <f>S143*H143</f>
        <v>0</v>
      </c>
      <c r="U143" s="39"/>
      <c r="V143" s="39"/>
      <c r="W143" s="39"/>
      <c r="X143" s="39"/>
      <c r="Y143" s="39"/>
      <c r="Z143" s="39"/>
      <c r="AA143" s="39"/>
      <c r="AB143" s="39"/>
      <c r="AC143" s="39"/>
      <c r="AD143" s="39"/>
      <c r="AE143" s="39"/>
      <c r="AR143" s="232" t="s">
        <v>262</v>
      </c>
      <c r="AT143" s="232" t="s">
        <v>247</v>
      </c>
      <c r="AU143" s="232" t="s">
        <v>84</v>
      </c>
      <c r="AY143" s="18" t="s">
        <v>246</v>
      </c>
      <c r="BE143" s="233">
        <f>IF(N143="základní",J143,0)</f>
        <v>0</v>
      </c>
      <c r="BF143" s="233">
        <f>IF(N143="snížená",J143,0)</f>
        <v>0</v>
      </c>
      <c r="BG143" s="233">
        <f>IF(N143="zákl. přenesená",J143,0)</f>
        <v>0</v>
      </c>
      <c r="BH143" s="233">
        <f>IF(N143="sníž. přenesená",J143,0)</f>
        <v>0</v>
      </c>
      <c r="BI143" s="233">
        <f>IF(N143="nulová",J143,0)</f>
        <v>0</v>
      </c>
      <c r="BJ143" s="18" t="s">
        <v>84</v>
      </c>
      <c r="BK143" s="233">
        <f>ROUND(I143*H143,2)</f>
        <v>0</v>
      </c>
      <c r="BL143" s="18" t="s">
        <v>262</v>
      </c>
      <c r="BM143" s="232" t="s">
        <v>521</v>
      </c>
    </row>
    <row r="144" s="2" customFormat="1">
      <c r="A144" s="39"/>
      <c r="B144" s="40"/>
      <c r="C144" s="41"/>
      <c r="D144" s="234" t="s">
        <v>254</v>
      </c>
      <c r="E144" s="41"/>
      <c r="F144" s="235" t="s">
        <v>522</v>
      </c>
      <c r="G144" s="41"/>
      <c r="H144" s="41"/>
      <c r="I144" s="236"/>
      <c r="J144" s="41"/>
      <c r="K144" s="41"/>
      <c r="L144" s="45"/>
      <c r="M144" s="237"/>
      <c r="N144" s="238"/>
      <c r="O144" s="92"/>
      <c r="P144" s="92"/>
      <c r="Q144" s="92"/>
      <c r="R144" s="92"/>
      <c r="S144" s="92"/>
      <c r="T144" s="93"/>
      <c r="U144" s="39"/>
      <c r="V144" s="39"/>
      <c r="W144" s="39"/>
      <c r="X144" s="39"/>
      <c r="Y144" s="39"/>
      <c r="Z144" s="39"/>
      <c r="AA144" s="39"/>
      <c r="AB144" s="39"/>
      <c r="AC144" s="39"/>
      <c r="AD144" s="39"/>
      <c r="AE144" s="39"/>
      <c r="AT144" s="18" t="s">
        <v>254</v>
      </c>
      <c r="AU144" s="18" t="s">
        <v>84</v>
      </c>
    </row>
    <row r="145" s="2" customFormat="1">
      <c r="A145" s="39"/>
      <c r="B145" s="40"/>
      <c r="C145" s="41"/>
      <c r="D145" s="234" t="s">
        <v>256</v>
      </c>
      <c r="E145" s="41"/>
      <c r="F145" s="239" t="s">
        <v>523</v>
      </c>
      <c r="G145" s="41"/>
      <c r="H145" s="41"/>
      <c r="I145" s="236"/>
      <c r="J145" s="41"/>
      <c r="K145" s="41"/>
      <c r="L145" s="45"/>
      <c r="M145" s="237"/>
      <c r="N145" s="238"/>
      <c r="O145" s="92"/>
      <c r="P145" s="92"/>
      <c r="Q145" s="92"/>
      <c r="R145" s="92"/>
      <c r="S145" s="92"/>
      <c r="T145" s="93"/>
      <c r="U145" s="39"/>
      <c r="V145" s="39"/>
      <c r="W145" s="39"/>
      <c r="X145" s="39"/>
      <c r="Y145" s="39"/>
      <c r="Z145" s="39"/>
      <c r="AA145" s="39"/>
      <c r="AB145" s="39"/>
      <c r="AC145" s="39"/>
      <c r="AD145" s="39"/>
      <c r="AE145" s="39"/>
      <c r="AT145" s="18" t="s">
        <v>256</v>
      </c>
      <c r="AU145" s="18" t="s">
        <v>84</v>
      </c>
    </row>
    <row r="146" s="12" customFormat="1">
      <c r="A146" s="12"/>
      <c r="B146" s="240"/>
      <c r="C146" s="241"/>
      <c r="D146" s="234" t="s">
        <v>258</v>
      </c>
      <c r="E146" s="242" t="s">
        <v>1</v>
      </c>
      <c r="F146" s="243" t="s">
        <v>524</v>
      </c>
      <c r="G146" s="241"/>
      <c r="H146" s="244">
        <v>263</v>
      </c>
      <c r="I146" s="245"/>
      <c r="J146" s="241"/>
      <c r="K146" s="241"/>
      <c r="L146" s="246"/>
      <c r="M146" s="247"/>
      <c r="N146" s="248"/>
      <c r="O146" s="248"/>
      <c r="P146" s="248"/>
      <c r="Q146" s="248"/>
      <c r="R146" s="248"/>
      <c r="S146" s="248"/>
      <c r="T146" s="249"/>
      <c r="U146" s="12"/>
      <c r="V146" s="12"/>
      <c r="W146" s="12"/>
      <c r="X146" s="12"/>
      <c r="Y146" s="12"/>
      <c r="Z146" s="12"/>
      <c r="AA146" s="12"/>
      <c r="AB146" s="12"/>
      <c r="AC146" s="12"/>
      <c r="AD146" s="12"/>
      <c r="AE146" s="12"/>
      <c r="AT146" s="250" t="s">
        <v>258</v>
      </c>
      <c r="AU146" s="250" t="s">
        <v>84</v>
      </c>
      <c r="AV146" s="12" t="s">
        <v>86</v>
      </c>
      <c r="AW146" s="12" t="s">
        <v>33</v>
      </c>
      <c r="AX146" s="12" t="s">
        <v>77</v>
      </c>
      <c r="AY146" s="250" t="s">
        <v>246</v>
      </c>
    </row>
    <row r="147" s="12" customFormat="1">
      <c r="A147" s="12"/>
      <c r="B147" s="240"/>
      <c r="C147" s="241"/>
      <c r="D147" s="234" t="s">
        <v>258</v>
      </c>
      <c r="E147" s="242" t="s">
        <v>1</v>
      </c>
      <c r="F147" s="243" t="s">
        <v>525</v>
      </c>
      <c r="G147" s="241"/>
      <c r="H147" s="244">
        <v>390</v>
      </c>
      <c r="I147" s="245"/>
      <c r="J147" s="241"/>
      <c r="K147" s="241"/>
      <c r="L147" s="246"/>
      <c r="M147" s="247"/>
      <c r="N147" s="248"/>
      <c r="O147" s="248"/>
      <c r="P147" s="248"/>
      <c r="Q147" s="248"/>
      <c r="R147" s="248"/>
      <c r="S147" s="248"/>
      <c r="T147" s="249"/>
      <c r="U147" s="12"/>
      <c r="V147" s="12"/>
      <c r="W147" s="12"/>
      <c r="X147" s="12"/>
      <c r="Y147" s="12"/>
      <c r="Z147" s="12"/>
      <c r="AA147" s="12"/>
      <c r="AB147" s="12"/>
      <c r="AC147" s="12"/>
      <c r="AD147" s="12"/>
      <c r="AE147" s="12"/>
      <c r="AT147" s="250" t="s">
        <v>258</v>
      </c>
      <c r="AU147" s="250" t="s">
        <v>84</v>
      </c>
      <c r="AV147" s="12" t="s">
        <v>86</v>
      </c>
      <c r="AW147" s="12" t="s">
        <v>33</v>
      </c>
      <c r="AX147" s="12" t="s">
        <v>77</v>
      </c>
      <c r="AY147" s="250" t="s">
        <v>246</v>
      </c>
    </row>
    <row r="148" s="12" customFormat="1">
      <c r="A148" s="12"/>
      <c r="B148" s="240"/>
      <c r="C148" s="241"/>
      <c r="D148" s="234" t="s">
        <v>258</v>
      </c>
      <c r="E148" s="242" t="s">
        <v>1</v>
      </c>
      <c r="F148" s="243" t="s">
        <v>526</v>
      </c>
      <c r="G148" s="241"/>
      <c r="H148" s="244">
        <v>172</v>
      </c>
      <c r="I148" s="245"/>
      <c r="J148" s="241"/>
      <c r="K148" s="241"/>
      <c r="L148" s="246"/>
      <c r="M148" s="247"/>
      <c r="N148" s="248"/>
      <c r="O148" s="248"/>
      <c r="P148" s="248"/>
      <c r="Q148" s="248"/>
      <c r="R148" s="248"/>
      <c r="S148" s="248"/>
      <c r="T148" s="249"/>
      <c r="U148" s="12"/>
      <c r="V148" s="12"/>
      <c r="W148" s="12"/>
      <c r="X148" s="12"/>
      <c r="Y148" s="12"/>
      <c r="Z148" s="12"/>
      <c r="AA148" s="12"/>
      <c r="AB148" s="12"/>
      <c r="AC148" s="12"/>
      <c r="AD148" s="12"/>
      <c r="AE148" s="12"/>
      <c r="AT148" s="250" t="s">
        <v>258</v>
      </c>
      <c r="AU148" s="250" t="s">
        <v>84</v>
      </c>
      <c r="AV148" s="12" t="s">
        <v>86</v>
      </c>
      <c r="AW148" s="12" t="s">
        <v>33</v>
      </c>
      <c r="AX148" s="12" t="s">
        <v>77</v>
      </c>
      <c r="AY148" s="250" t="s">
        <v>246</v>
      </c>
    </row>
    <row r="149" s="12" customFormat="1">
      <c r="A149" s="12"/>
      <c r="B149" s="240"/>
      <c r="C149" s="241"/>
      <c r="D149" s="234" t="s">
        <v>258</v>
      </c>
      <c r="E149" s="242" t="s">
        <v>1</v>
      </c>
      <c r="F149" s="243" t="s">
        <v>527</v>
      </c>
      <c r="G149" s="241"/>
      <c r="H149" s="244">
        <v>48</v>
      </c>
      <c r="I149" s="245"/>
      <c r="J149" s="241"/>
      <c r="K149" s="241"/>
      <c r="L149" s="246"/>
      <c r="M149" s="247"/>
      <c r="N149" s="248"/>
      <c r="O149" s="248"/>
      <c r="P149" s="248"/>
      <c r="Q149" s="248"/>
      <c r="R149" s="248"/>
      <c r="S149" s="248"/>
      <c r="T149" s="249"/>
      <c r="U149" s="12"/>
      <c r="V149" s="12"/>
      <c r="W149" s="12"/>
      <c r="X149" s="12"/>
      <c r="Y149" s="12"/>
      <c r="Z149" s="12"/>
      <c r="AA149" s="12"/>
      <c r="AB149" s="12"/>
      <c r="AC149" s="12"/>
      <c r="AD149" s="12"/>
      <c r="AE149" s="12"/>
      <c r="AT149" s="250" t="s">
        <v>258</v>
      </c>
      <c r="AU149" s="250" t="s">
        <v>84</v>
      </c>
      <c r="AV149" s="12" t="s">
        <v>86</v>
      </c>
      <c r="AW149" s="12" t="s">
        <v>33</v>
      </c>
      <c r="AX149" s="12" t="s">
        <v>77</v>
      </c>
      <c r="AY149" s="250" t="s">
        <v>246</v>
      </c>
    </row>
    <row r="150" s="12" customFormat="1">
      <c r="A150" s="12"/>
      <c r="B150" s="240"/>
      <c r="C150" s="241"/>
      <c r="D150" s="234" t="s">
        <v>258</v>
      </c>
      <c r="E150" s="242" t="s">
        <v>1</v>
      </c>
      <c r="F150" s="243" t="s">
        <v>528</v>
      </c>
      <c r="G150" s="241"/>
      <c r="H150" s="244">
        <v>227</v>
      </c>
      <c r="I150" s="245"/>
      <c r="J150" s="241"/>
      <c r="K150" s="241"/>
      <c r="L150" s="246"/>
      <c r="M150" s="247"/>
      <c r="N150" s="248"/>
      <c r="O150" s="248"/>
      <c r="P150" s="248"/>
      <c r="Q150" s="248"/>
      <c r="R150" s="248"/>
      <c r="S150" s="248"/>
      <c r="T150" s="249"/>
      <c r="U150" s="12"/>
      <c r="V150" s="12"/>
      <c r="W150" s="12"/>
      <c r="X150" s="12"/>
      <c r="Y150" s="12"/>
      <c r="Z150" s="12"/>
      <c r="AA150" s="12"/>
      <c r="AB150" s="12"/>
      <c r="AC150" s="12"/>
      <c r="AD150" s="12"/>
      <c r="AE150" s="12"/>
      <c r="AT150" s="250" t="s">
        <v>258</v>
      </c>
      <c r="AU150" s="250" t="s">
        <v>84</v>
      </c>
      <c r="AV150" s="12" t="s">
        <v>86</v>
      </c>
      <c r="AW150" s="12" t="s">
        <v>33</v>
      </c>
      <c r="AX150" s="12" t="s">
        <v>77</v>
      </c>
      <c r="AY150" s="250" t="s">
        <v>246</v>
      </c>
    </row>
    <row r="151" s="12" customFormat="1">
      <c r="A151" s="12"/>
      <c r="B151" s="240"/>
      <c r="C151" s="241"/>
      <c r="D151" s="234" t="s">
        <v>258</v>
      </c>
      <c r="E151" s="242" t="s">
        <v>1</v>
      </c>
      <c r="F151" s="243" t="s">
        <v>529</v>
      </c>
      <c r="G151" s="241"/>
      <c r="H151" s="244">
        <v>177</v>
      </c>
      <c r="I151" s="245"/>
      <c r="J151" s="241"/>
      <c r="K151" s="241"/>
      <c r="L151" s="246"/>
      <c r="M151" s="247"/>
      <c r="N151" s="248"/>
      <c r="O151" s="248"/>
      <c r="P151" s="248"/>
      <c r="Q151" s="248"/>
      <c r="R151" s="248"/>
      <c r="S151" s="248"/>
      <c r="T151" s="249"/>
      <c r="U151" s="12"/>
      <c r="V151" s="12"/>
      <c r="W151" s="12"/>
      <c r="X151" s="12"/>
      <c r="Y151" s="12"/>
      <c r="Z151" s="12"/>
      <c r="AA151" s="12"/>
      <c r="AB151" s="12"/>
      <c r="AC151" s="12"/>
      <c r="AD151" s="12"/>
      <c r="AE151" s="12"/>
      <c r="AT151" s="250" t="s">
        <v>258</v>
      </c>
      <c r="AU151" s="250" t="s">
        <v>84</v>
      </c>
      <c r="AV151" s="12" t="s">
        <v>86</v>
      </c>
      <c r="AW151" s="12" t="s">
        <v>33</v>
      </c>
      <c r="AX151" s="12" t="s">
        <v>77</v>
      </c>
      <c r="AY151" s="250" t="s">
        <v>246</v>
      </c>
    </row>
    <row r="152" s="12" customFormat="1">
      <c r="A152" s="12"/>
      <c r="B152" s="240"/>
      <c r="C152" s="241"/>
      <c r="D152" s="234" t="s">
        <v>258</v>
      </c>
      <c r="E152" s="242" t="s">
        <v>1</v>
      </c>
      <c r="F152" s="243" t="s">
        <v>530</v>
      </c>
      <c r="G152" s="241"/>
      <c r="H152" s="244">
        <v>40</v>
      </c>
      <c r="I152" s="245"/>
      <c r="J152" s="241"/>
      <c r="K152" s="241"/>
      <c r="L152" s="246"/>
      <c r="M152" s="247"/>
      <c r="N152" s="248"/>
      <c r="O152" s="248"/>
      <c r="P152" s="248"/>
      <c r="Q152" s="248"/>
      <c r="R152" s="248"/>
      <c r="S152" s="248"/>
      <c r="T152" s="249"/>
      <c r="U152" s="12"/>
      <c r="V152" s="12"/>
      <c r="W152" s="12"/>
      <c r="X152" s="12"/>
      <c r="Y152" s="12"/>
      <c r="Z152" s="12"/>
      <c r="AA152" s="12"/>
      <c r="AB152" s="12"/>
      <c r="AC152" s="12"/>
      <c r="AD152" s="12"/>
      <c r="AE152" s="12"/>
      <c r="AT152" s="250" t="s">
        <v>258</v>
      </c>
      <c r="AU152" s="250" t="s">
        <v>84</v>
      </c>
      <c r="AV152" s="12" t="s">
        <v>86</v>
      </c>
      <c r="AW152" s="12" t="s">
        <v>33</v>
      </c>
      <c r="AX152" s="12" t="s">
        <v>77</v>
      </c>
      <c r="AY152" s="250" t="s">
        <v>246</v>
      </c>
    </row>
    <row r="153" s="12" customFormat="1">
      <c r="A153" s="12"/>
      <c r="B153" s="240"/>
      <c r="C153" s="241"/>
      <c r="D153" s="234" t="s">
        <v>258</v>
      </c>
      <c r="E153" s="242" t="s">
        <v>1</v>
      </c>
      <c r="F153" s="243" t="s">
        <v>531</v>
      </c>
      <c r="G153" s="241"/>
      <c r="H153" s="244">
        <v>150</v>
      </c>
      <c r="I153" s="245"/>
      <c r="J153" s="241"/>
      <c r="K153" s="241"/>
      <c r="L153" s="246"/>
      <c r="M153" s="247"/>
      <c r="N153" s="248"/>
      <c r="O153" s="248"/>
      <c r="P153" s="248"/>
      <c r="Q153" s="248"/>
      <c r="R153" s="248"/>
      <c r="S153" s="248"/>
      <c r="T153" s="249"/>
      <c r="U153" s="12"/>
      <c r="V153" s="12"/>
      <c r="W153" s="12"/>
      <c r="X153" s="12"/>
      <c r="Y153" s="12"/>
      <c r="Z153" s="12"/>
      <c r="AA153" s="12"/>
      <c r="AB153" s="12"/>
      <c r="AC153" s="12"/>
      <c r="AD153" s="12"/>
      <c r="AE153" s="12"/>
      <c r="AT153" s="250" t="s">
        <v>258</v>
      </c>
      <c r="AU153" s="250" t="s">
        <v>84</v>
      </c>
      <c r="AV153" s="12" t="s">
        <v>86</v>
      </c>
      <c r="AW153" s="12" t="s">
        <v>33</v>
      </c>
      <c r="AX153" s="12" t="s">
        <v>77</v>
      </c>
      <c r="AY153" s="250" t="s">
        <v>246</v>
      </c>
    </row>
    <row r="154" s="13" customFormat="1">
      <c r="A154" s="13"/>
      <c r="B154" s="251"/>
      <c r="C154" s="252"/>
      <c r="D154" s="234" t="s">
        <v>258</v>
      </c>
      <c r="E154" s="253" t="s">
        <v>1</v>
      </c>
      <c r="F154" s="254" t="s">
        <v>336</v>
      </c>
      <c r="G154" s="252"/>
      <c r="H154" s="255">
        <v>1467</v>
      </c>
      <c r="I154" s="256"/>
      <c r="J154" s="252"/>
      <c r="K154" s="252"/>
      <c r="L154" s="257"/>
      <c r="M154" s="258"/>
      <c r="N154" s="259"/>
      <c r="O154" s="259"/>
      <c r="P154" s="259"/>
      <c r="Q154" s="259"/>
      <c r="R154" s="259"/>
      <c r="S154" s="259"/>
      <c r="T154" s="260"/>
      <c r="U154" s="13"/>
      <c r="V154" s="13"/>
      <c r="W154" s="13"/>
      <c r="X154" s="13"/>
      <c r="Y154" s="13"/>
      <c r="Z154" s="13"/>
      <c r="AA154" s="13"/>
      <c r="AB154" s="13"/>
      <c r="AC154" s="13"/>
      <c r="AD154" s="13"/>
      <c r="AE154" s="13"/>
      <c r="AT154" s="261" t="s">
        <v>258</v>
      </c>
      <c r="AU154" s="261" t="s">
        <v>84</v>
      </c>
      <c r="AV154" s="13" t="s">
        <v>262</v>
      </c>
      <c r="AW154" s="13" t="s">
        <v>33</v>
      </c>
      <c r="AX154" s="13" t="s">
        <v>84</v>
      </c>
      <c r="AY154" s="261" t="s">
        <v>246</v>
      </c>
    </row>
    <row r="155" s="2" customFormat="1" ht="21.75" customHeight="1">
      <c r="A155" s="39"/>
      <c r="B155" s="40"/>
      <c r="C155" s="221" t="s">
        <v>282</v>
      </c>
      <c r="D155" s="221" t="s">
        <v>247</v>
      </c>
      <c r="E155" s="222" t="s">
        <v>532</v>
      </c>
      <c r="F155" s="223" t="s">
        <v>533</v>
      </c>
      <c r="G155" s="224" t="s">
        <v>340</v>
      </c>
      <c r="H155" s="225">
        <v>39.119999999999997</v>
      </c>
      <c r="I155" s="226"/>
      <c r="J155" s="227">
        <f>ROUND(I155*H155,2)</f>
        <v>0</v>
      </c>
      <c r="K155" s="223" t="s">
        <v>251</v>
      </c>
      <c r="L155" s="45"/>
      <c r="M155" s="228" t="s">
        <v>1</v>
      </c>
      <c r="N155" s="229" t="s">
        <v>42</v>
      </c>
      <c r="O155" s="92"/>
      <c r="P155" s="230">
        <f>O155*H155</f>
        <v>0</v>
      </c>
      <c r="Q155" s="230">
        <v>0</v>
      </c>
      <c r="R155" s="230">
        <f>Q155*H155</f>
        <v>0</v>
      </c>
      <c r="S155" s="230">
        <v>0</v>
      </c>
      <c r="T155" s="231">
        <f>S155*H155</f>
        <v>0</v>
      </c>
      <c r="U155" s="39"/>
      <c r="V155" s="39"/>
      <c r="W155" s="39"/>
      <c r="X155" s="39"/>
      <c r="Y155" s="39"/>
      <c r="Z155" s="39"/>
      <c r="AA155" s="39"/>
      <c r="AB155" s="39"/>
      <c r="AC155" s="39"/>
      <c r="AD155" s="39"/>
      <c r="AE155" s="39"/>
      <c r="AR155" s="232" t="s">
        <v>262</v>
      </c>
      <c r="AT155" s="232" t="s">
        <v>247</v>
      </c>
      <c r="AU155" s="232" t="s">
        <v>84</v>
      </c>
      <c r="AY155" s="18" t="s">
        <v>246</v>
      </c>
      <c r="BE155" s="233">
        <f>IF(N155="základní",J155,0)</f>
        <v>0</v>
      </c>
      <c r="BF155" s="233">
        <f>IF(N155="snížená",J155,0)</f>
        <v>0</v>
      </c>
      <c r="BG155" s="233">
        <f>IF(N155="zákl. přenesená",J155,0)</f>
        <v>0</v>
      </c>
      <c r="BH155" s="233">
        <f>IF(N155="sníž. přenesená",J155,0)</f>
        <v>0</v>
      </c>
      <c r="BI155" s="233">
        <f>IF(N155="nulová",J155,0)</f>
        <v>0</v>
      </c>
      <c r="BJ155" s="18" t="s">
        <v>84</v>
      </c>
      <c r="BK155" s="233">
        <f>ROUND(I155*H155,2)</f>
        <v>0</v>
      </c>
      <c r="BL155" s="18" t="s">
        <v>262</v>
      </c>
      <c r="BM155" s="232" t="s">
        <v>534</v>
      </c>
    </row>
    <row r="156" s="2" customFormat="1">
      <c r="A156" s="39"/>
      <c r="B156" s="40"/>
      <c r="C156" s="41"/>
      <c r="D156" s="234" t="s">
        <v>254</v>
      </c>
      <c r="E156" s="41"/>
      <c r="F156" s="235" t="s">
        <v>535</v>
      </c>
      <c r="G156" s="41"/>
      <c r="H156" s="41"/>
      <c r="I156" s="236"/>
      <c r="J156" s="41"/>
      <c r="K156" s="41"/>
      <c r="L156" s="45"/>
      <c r="M156" s="237"/>
      <c r="N156" s="238"/>
      <c r="O156" s="92"/>
      <c r="P156" s="92"/>
      <c r="Q156" s="92"/>
      <c r="R156" s="92"/>
      <c r="S156" s="92"/>
      <c r="T156" s="93"/>
      <c r="U156" s="39"/>
      <c r="V156" s="39"/>
      <c r="W156" s="39"/>
      <c r="X156" s="39"/>
      <c r="Y156" s="39"/>
      <c r="Z156" s="39"/>
      <c r="AA156" s="39"/>
      <c r="AB156" s="39"/>
      <c r="AC156" s="39"/>
      <c r="AD156" s="39"/>
      <c r="AE156" s="39"/>
      <c r="AT156" s="18" t="s">
        <v>254</v>
      </c>
      <c r="AU156" s="18" t="s">
        <v>84</v>
      </c>
    </row>
    <row r="157" s="2" customFormat="1">
      <c r="A157" s="39"/>
      <c r="B157" s="40"/>
      <c r="C157" s="41"/>
      <c r="D157" s="234" t="s">
        <v>256</v>
      </c>
      <c r="E157" s="41"/>
      <c r="F157" s="239" t="s">
        <v>536</v>
      </c>
      <c r="G157" s="41"/>
      <c r="H157" s="41"/>
      <c r="I157" s="236"/>
      <c r="J157" s="41"/>
      <c r="K157" s="41"/>
      <c r="L157" s="45"/>
      <c r="M157" s="237"/>
      <c r="N157" s="238"/>
      <c r="O157" s="92"/>
      <c r="P157" s="92"/>
      <c r="Q157" s="92"/>
      <c r="R157" s="92"/>
      <c r="S157" s="92"/>
      <c r="T157" s="93"/>
      <c r="U157" s="39"/>
      <c r="V157" s="39"/>
      <c r="W157" s="39"/>
      <c r="X157" s="39"/>
      <c r="Y157" s="39"/>
      <c r="Z157" s="39"/>
      <c r="AA157" s="39"/>
      <c r="AB157" s="39"/>
      <c r="AC157" s="39"/>
      <c r="AD157" s="39"/>
      <c r="AE157" s="39"/>
      <c r="AT157" s="18" t="s">
        <v>256</v>
      </c>
      <c r="AU157" s="18" t="s">
        <v>84</v>
      </c>
    </row>
    <row r="158" s="12" customFormat="1">
      <c r="A158" s="12"/>
      <c r="B158" s="240"/>
      <c r="C158" s="241"/>
      <c r="D158" s="234" t="s">
        <v>258</v>
      </c>
      <c r="E158" s="242" t="s">
        <v>1</v>
      </c>
      <c r="F158" s="243" t="s">
        <v>537</v>
      </c>
      <c r="G158" s="241"/>
      <c r="H158" s="244">
        <v>20.879999999999999</v>
      </c>
      <c r="I158" s="245"/>
      <c r="J158" s="241"/>
      <c r="K158" s="241"/>
      <c r="L158" s="246"/>
      <c r="M158" s="247"/>
      <c r="N158" s="248"/>
      <c r="O158" s="248"/>
      <c r="P158" s="248"/>
      <c r="Q158" s="248"/>
      <c r="R158" s="248"/>
      <c r="S158" s="248"/>
      <c r="T158" s="249"/>
      <c r="U158" s="12"/>
      <c r="V158" s="12"/>
      <c r="W158" s="12"/>
      <c r="X158" s="12"/>
      <c r="Y158" s="12"/>
      <c r="Z158" s="12"/>
      <c r="AA158" s="12"/>
      <c r="AB158" s="12"/>
      <c r="AC158" s="12"/>
      <c r="AD158" s="12"/>
      <c r="AE158" s="12"/>
      <c r="AT158" s="250" t="s">
        <v>258</v>
      </c>
      <c r="AU158" s="250" t="s">
        <v>84</v>
      </c>
      <c r="AV158" s="12" t="s">
        <v>86</v>
      </c>
      <c r="AW158" s="12" t="s">
        <v>33</v>
      </c>
      <c r="AX158" s="12" t="s">
        <v>77</v>
      </c>
      <c r="AY158" s="250" t="s">
        <v>246</v>
      </c>
    </row>
    <row r="159" s="12" customFormat="1">
      <c r="A159" s="12"/>
      <c r="B159" s="240"/>
      <c r="C159" s="241"/>
      <c r="D159" s="234" t="s">
        <v>258</v>
      </c>
      <c r="E159" s="242" t="s">
        <v>1</v>
      </c>
      <c r="F159" s="243" t="s">
        <v>538</v>
      </c>
      <c r="G159" s="241"/>
      <c r="H159" s="244">
        <v>18.239999999999998</v>
      </c>
      <c r="I159" s="245"/>
      <c r="J159" s="241"/>
      <c r="K159" s="241"/>
      <c r="L159" s="246"/>
      <c r="M159" s="247"/>
      <c r="N159" s="248"/>
      <c r="O159" s="248"/>
      <c r="P159" s="248"/>
      <c r="Q159" s="248"/>
      <c r="R159" s="248"/>
      <c r="S159" s="248"/>
      <c r="T159" s="249"/>
      <c r="U159" s="12"/>
      <c r="V159" s="12"/>
      <c r="W159" s="12"/>
      <c r="X159" s="12"/>
      <c r="Y159" s="12"/>
      <c r="Z159" s="12"/>
      <c r="AA159" s="12"/>
      <c r="AB159" s="12"/>
      <c r="AC159" s="12"/>
      <c r="AD159" s="12"/>
      <c r="AE159" s="12"/>
      <c r="AT159" s="250" t="s">
        <v>258</v>
      </c>
      <c r="AU159" s="250" t="s">
        <v>84</v>
      </c>
      <c r="AV159" s="12" t="s">
        <v>86</v>
      </c>
      <c r="AW159" s="12" t="s">
        <v>33</v>
      </c>
      <c r="AX159" s="12" t="s">
        <v>77</v>
      </c>
      <c r="AY159" s="250" t="s">
        <v>246</v>
      </c>
    </row>
    <row r="160" s="13" customFormat="1">
      <c r="A160" s="13"/>
      <c r="B160" s="251"/>
      <c r="C160" s="252"/>
      <c r="D160" s="234" t="s">
        <v>258</v>
      </c>
      <c r="E160" s="253" t="s">
        <v>1</v>
      </c>
      <c r="F160" s="254" t="s">
        <v>336</v>
      </c>
      <c r="G160" s="252"/>
      <c r="H160" s="255">
        <v>39.119999999999997</v>
      </c>
      <c r="I160" s="256"/>
      <c r="J160" s="252"/>
      <c r="K160" s="252"/>
      <c r="L160" s="257"/>
      <c r="M160" s="258"/>
      <c r="N160" s="259"/>
      <c r="O160" s="259"/>
      <c r="P160" s="259"/>
      <c r="Q160" s="259"/>
      <c r="R160" s="259"/>
      <c r="S160" s="259"/>
      <c r="T160" s="260"/>
      <c r="U160" s="13"/>
      <c r="V160" s="13"/>
      <c r="W160" s="13"/>
      <c r="X160" s="13"/>
      <c r="Y160" s="13"/>
      <c r="Z160" s="13"/>
      <c r="AA160" s="13"/>
      <c r="AB160" s="13"/>
      <c r="AC160" s="13"/>
      <c r="AD160" s="13"/>
      <c r="AE160" s="13"/>
      <c r="AT160" s="261" t="s">
        <v>258</v>
      </c>
      <c r="AU160" s="261" t="s">
        <v>84</v>
      </c>
      <c r="AV160" s="13" t="s">
        <v>262</v>
      </c>
      <c r="AW160" s="13" t="s">
        <v>33</v>
      </c>
      <c r="AX160" s="13" t="s">
        <v>84</v>
      </c>
      <c r="AY160" s="261" t="s">
        <v>246</v>
      </c>
    </row>
    <row r="161" s="2" customFormat="1">
      <c r="A161" s="39"/>
      <c r="B161" s="40"/>
      <c r="C161" s="221" t="s">
        <v>290</v>
      </c>
      <c r="D161" s="221" t="s">
        <v>247</v>
      </c>
      <c r="E161" s="222" t="s">
        <v>539</v>
      </c>
      <c r="F161" s="223" t="s">
        <v>540</v>
      </c>
      <c r="G161" s="224" t="s">
        <v>340</v>
      </c>
      <c r="H161" s="225">
        <v>287.19999999999999</v>
      </c>
      <c r="I161" s="226"/>
      <c r="J161" s="227">
        <f>ROUND(I161*H161,2)</f>
        <v>0</v>
      </c>
      <c r="K161" s="223" t="s">
        <v>251</v>
      </c>
      <c r="L161" s="45"/>
      <c r="M161" s="228" t="s">
        <v>1</v>
      </c>
      <c r="N161" s="229" t="s">
        <v>42</v>
      </c>
      <c r="O161" s="92"/>
      <c r="P161" s="230">
        <f>O161*H161</f>
        <v>0</v>
      </c>
      <c r="Q161" s="230">
        <v>0</v>
      </c>
      <c r="R161" s="230">
        <f>Q161*H161</f>
        <v>0</v>
      </c>
      <c r="S161" s="230">
        <v>0</v>
      </c>
      <c r="T161" s="231">
        <f>S161*H161</f>
        <v>0</v>
      </c>
      <c r="U161" s="39"/>
      <c r="V161" s="39"/>
      <c r="W161" s="39"/>
      <c r="X161" s="39"/>
      <c r="Y161" s="39"/>
      <c r="Z161" s="39"/>
      <c r="AA161" s="39"/>
      <c r="AB161" s="39"/>
      <c r="AC161" s="39"/>
      <c r="AD161" s="39"/>
      <c r="AE161" s="39"/>
      <c r="AR161" s="232" t="s">
        <v>262</v>
      </c>
      <c r="AT161" s="232" t="s">
        <v>247</v>
      </c>
      <c r="AU161" s="232" t="s">
        <v>84</v>
      </c>
      <c r="AY161" s="18" t="s">
        <v>246</v>
      </c>
      <c r="BE161" s="233">
        <f>IF(N161="základní",J161,0)</f>
        <v>0</v>
      </c>
      <c r="BF161" s="233">
        <f>IF(N161="snížená",J161,0)</f>
        <v>0</v>
      </c>
      <c r="BG161" s="233">
        <f>IF(N161="zákl. přenesená",J161,0)</f>
        <v>0</v>
      </c>
      <c r="BH161" s="233">
        <f>IF(N161="sníž. přenesená",J161,0)</f>
        <v>0</v>
      </c>
      <c r="BI161" s="233">
        <f>IF(N161="nulová",J161,0)</f>
        <v>0</v>
      </c>
      <c r="BJ161" s="18" t="s">
        <v>84</v>
      </c>
      <c r="BK161" s="233">
        <f>ROUND(I161*H161,2)</f>
        <v>0</v>
      </c>
      <c r="BL161" s="18" t="s">
        <v>262</v>
      </c>
      <c r="BM161" s="232" t="s">
        <v>541</v>
      </c>
    </row>
    <row r="162" s="2" customFormat="1">
      <c r="A162" s="39"/>
      <c r="B162" s="40"/>
      <c r="C162" s="41"/>
      <c r="D162" s="234" t="s">
        <v>254</v>
      </c>
      <c r="E162" s="41"/>
      <c r="F162" s="235" t="s">
        <v>542</v>
      </c>
      <c r="G162" s="41"/>
      <c r="H162" s="41"/>
      <c r="I162" s="236"/>
      <c r="J162" s="41"/>
      <c r="K162" s="41"/>
      <c r="L162" s="45"/>
      <c r="M162" s="237"/>
      <c r="N162" s="238"/>
      <c r="O162" s="92"/>
      <c r="P162" s="92"/>
      <c r="Q162" s="92"/>
      <c r="R162" s="92"/>
      <c r="S162" s="92"/>
      <c r="T162" s="93"/>
      <c r="U162" s="39"/>
      <c r="V162" s="39"/>
      <c r="W162" s="39"/>
      <c r="X162" s="39"/>
      <c r="Y162" s="39"/>
      <c r="Z162" s="39"/>
      <c r="AA162" s="39"/>
      <c r="AB162" s="39"/>
      <c r="AC162" s="39"/>
      <c r="AD162" s="39"/>
      <c r="AE162" s="39"/>
      <c r="AT162" s="18" t="s">
        <v>254</v>
      </c>
      <c r="AU162" s="18" t="s">
        <v>84</v>
      </c>
    </row>
    <row r="163" s="2" customFormat="1">
      <c r="A163" s="39"/>
      <c r="B163" s="40"/>
      <c r="C163" s="41"/>
      <c r="D163" s="234" t="s">
        <v>256</v>
      </c>
      <c r="E163" s="41"/>
      <c r="F163" s="239" t="s">
        <v>543</v>
      </c>
      <c r="G163" s="41"/>
      <c r="H163" s="41"/>
      <c r="I163" s="236"/>
      <c r="J163" s="41"/>
      <c r="K163" s="41"/>
      <c r="L163" s="45"/>
      <c r="M163" s="237"/>
      <c r="N163" s="238"/>
      <c r="O163" s="92"/>
      <c r="P163" s="92"/>
      <c r="Q163" s="92"/>
      <c r="R163" s="92"/>
      <c r="S163" s="92"/>
      <c r="T163" s="93"/>
      <c r="U163" s="39"/>
      <c r="V163" s="39"/>
      <c r="W163" s="39"/>
      <c r="X163" s="39"/>
      <c r="Y163" s="39"/>
      <c r="Z163" s="39"/>
      <c r="AA163" s="39"/>
      <c r="AB163" s="39"/>
      <c r="AC163" s="39"/>
      <c r="AD163" s="39"/>
      <c r="AE163" s="39"/>
      <c r="AT163" s="18" t="s">
        <v>256</v>
      </c>
      <c r="AU163" s="18" t="s">
        <v>84</v>
      </c>
    </row>
    <row r="164" s="12" customFormat="1">
      <c r="A164" s="12"/>
      <c r="B164" s="240"/>
      <c r="C164" s="241"/>
      <c r="D164" s="234" t="s">
        <v>258</v>
      </c>
      <c r="E164" s="242" t="s">
        <v>1</v>
      </c>
      <c r="F164" s="243" t="s">
        <v>544</v>
      </c>
      <c r="G164" s="241"/>
      <c r="H164" s="244">
        <v>27.600000000000001</v>
      </c>
      <c r="I164" s="245"/>
      <c r="J164" s="241"/>
      <c r="K164" s="241"/>
      <c r="L164" s="246"/>
      <c r="M164" s="247"/>
      <c r="N164" s="248"/>
      <c r="O164" s="248"/>
      <c r="P164" s="248"/>
      <c r="Q164" s="248"/>
      <c r="R164" s="248"/>
      <c r="S164" s="248"/>
      <c r="T164" s="249"/>
      <c r="U164" s="12"/>
      <c r="V164" s="12"/>
      <c r="W164" s="12"/>
      <c r="X164" s="12"/>
      <c r="Y164" s="12"/>
      <c r="Z164" s="12"/>
      <c r="AA164" s="12"/>
      <c r="AB164" s="12"/>
      <c r="AC164" s="12"/>
      <c r="AD164" s="12"/>
      <c r="AE164" s="12"/>
      <c r="AT164" s="250" t="s">
        <v>258</v>
      </c>
      <c r="AU164" s="250" t="s">
        <v>84</v>
      </c>
      <c r="AV164" s="12" t="s">
        <v>86</v>
      </c>
      <c r="AW164" s="12" t="s">
        <v>33</v>
      </c>
      <c r="AX164" s="12" t="s">
        <v>77</v>
      </c>
      <c r="AY164" s="250" t="s">
        <v>246</v>
      </c>
    </row>
    <row r="165" s="12" customFormat="1">
      <c r="A165" s="12"/>
      <c r="B165" s="240"/>
      <c r="C165" s="241"/>
      <c r="D165" s="234" t="s">
        <v>258</v>
      </c>
      <c r="E165" s="242" t="s">
        <v>1</v>
      </c>
      <c r="F165" s="243" t="s">
        <v>545</v>
      </c>
      <c r="G165" s="241"/>
      <c r="H165" s="244">
        <v>34</v>
      </c>
      <c r="I165" s="245"/>
      <c r="J165" s="241"/>
      <c r="K165" s="241"/>
      <c r="L165" s="246"/>
      <c r="M165" s="247"/>
      <c r="N165" s="248"/>
      <c r="O165" s="248"/>
      <c r="P165" s="248"/>
      <c r="Q165" s="248"/>
      <c r="R165" s="248"/>
      <c r="S165" s="248"/>
      <c r="T165" s="249"/>
      <c r="U165" s="12"/>
      <c r="V165" s="12"/>
      <c r="W165" s="12"/>
      <c r="X165" s="12"/>
      <c r="Y165" s="12"/>
      <c r="Z165" s="12"/>
      <c r="AA165" s="12"/>
      <c r="AB165" s="12"/>
      <c r="AC165" s="12"/>
      <c r="AD165" s="12"/>
      <c r="AE165" s="12"/>
      <c r="AT165" s="250" t="s">
        <v>258</v>
      </c>
      <c r="AU165" s="250" t="s">
        <v>84</v>
      </c>
      <c r="AV165" s="12" t="s">
        <v>86</v>
      </c>
      <c r="AW165" s="12" t="s">
        <v>33</v>
      </c>
      <c r="AX165" s="12" t="s">
        <v>77</v>
      </c>
      <c r="AY165" s="250" t="s">
        <v>246</v>
      </c>
    </row>
    <row r="166" s="12" customFormat="1">
      <c r="A166" s="12"/>
      <c r="B166" s="240"/>
      <c r="C166" s="241"/>
      <c r="D166" s="234" t="s">
        <v>258</v>
      </c>
      <c r="E166" s="242" t="s">
        <v>1</v>
      </c>
      <c r="F166" s="243" t="s">
        <v>546</v>
      </c>
      <c r="G166" s="241"/>
      <c r="H166" s="244">
        <v>225.59999999999999</v>
      </c>
      <c r="I166" s="245"/>
      <c r="J166" s="241"/>
      <c r="K166" s="241"/>
      <c r="L166" s="246"/>
      <c r="M166" s="247"/>
      <c r="N166" s="248"/>
      <c r="O166" s="248"/>
      <c r="P166" s="248"/>
      <c r="Q166" s="248"/>
      <c r="R166" s="248"/>
      <c r="S166" s="248"/>
      <c r="T166" s="249"/>
      <c r="U166" s="12"/>
      <c r="V166" s="12"/>
      <c r="W166" s="12"/>
      <c r="X166" s="12"/>
      <c r="Y166" s="12"/>
      <c r="Z166" s="12"/>
      <c r="AA166" s="12"/>
      <c r="AB166" s="12"/>
      <c r="AC166" s="12"/>
      <c r="AD166" s="12"/>
      <c r="AE166" s="12"/>
      <c r="AT166" s="250" t="s">
        <v>258</v>
      </c>
      <c r="AU166" s="250" t="s">
        <v>84</v>
      </c>
      <c r="AV166" s="12" t="s">
        <v>86</v>
      </c>
      <c r="AW166" s="12" t="s">
        <v>33</v>
      </c>
      <c r="AX166" s="12" t="s">
        <v>77</v>
      </c>
      <c r="AY166" s="250" t="s">
        <v>246</v>
      </c>
    </row>
    <row r="167" s="13" customFormat="1">
      <c r="A167" s="13"/>
      <c r="B167" s="251"/>
      <c r="C167" s="252"/>
      <c r="D167" s="234" t="s">
        <v>258</v>
      </c>
      <c r="E167" s="253" t="s">
        <v>1</v>
      </c>
      <c r="F167" s="254" t="s">
        <v>336</v>
      </c>
      <c r="G167" s="252"/>
      <c r="H167" s="255">
        <v>287.19999999999999</v>
      </c>
      <c r="I167" s="256"/>
      <c r="J167" s="252"/>
      <c r="K167" s="252"/>
      <c r="L167" s="257"/>
      <c r="M167" s="258"/>
      <c r="N167" s="259"/>
      <c r="O167" s="259"/>
      <c r="P167" s="259"/>
      <c r="Q167" s="259"/>
      <c r="R167" s="259"/>
      <c r="S167" s="259"/>
      <c r="T167" s="260"/>
      <c r="U167" s="13"/>
      <c r="V167" s="13"/>
      <c r="W167" s="13"/>
      <c r="X167" s="13"/>
      <c r="Y167" s="13"/>
      <c r="Z167" s="13"/>
      <c r="AA167" s="13"/>
      <c r="AB167" s="13"/>
      <c r="AC167" s="13"/>
      <c r="AD167" s="13"/>
      <c r="AE167" s="13"/>
      <c r="AT167" s="261" t="s">
        <v>258</v>
      </c>
      <c r="AU167" s="261" t="s">
        <v>84</v>
      </c>
      <c r="AV167" s="13" t="s">
        <v>262</v>
      </c>
      <c r="AW167" s="13" t="s">
        <v>33</v>
      </c>
      <c r="AX167" s="13" t="s">
        <v>84</v>
      </c>
      <c r="AY167" s="261" t="s">
        <v>246</v>
      </c>
    </row>
    <row r="168" s="2" customFormat="1">
      <c r="A168" s="39"/>
      <c r="B168" s="40"/>
      <c r="C168" s="221" t="s">
        <v>296</v>
      </c>
      <c r="D168" s="221" t="s">
        <v>247</v>
      </c>
      <c r="E168" s="222" t="s">
        <v>547</v>
      </c>
      <c r="F168" s="223" t="s">
        <v>548</v>
      </c>
      <c r="G168" s="224" t="s">
        <v>340</v>
      </c>
      <c r="H168" s="225">
        <v>7.5</v>
      </c>
      <c r="I168" s="226"/>
      <c r="J168" s="227">
        <f>ROUND(I168*H168,2)</f>
        <v>0</v>
      </c>
      <c r="K168" s="223" t="s">
        <v>251</v>
      </c>
      <c r="L168" s="45"/>
      <c r="M168" s="228" t="s">
        <v>1</v>
      </c>
      <c r="N168" s="229" t="s">
        <v>42</v>
      </c>
      <c r="O168" s="92"/>
      <c r="P168" s="230">
        <f>O168*H168</f>
        <v>0</v>
      </c>
      <c r="Q168" s="230">
        <v>0</v>
      </c>
      <c r="R168" s="230">
        <f>Q168*H168</f>
        <v>0</v>
      </c>
      <c r="S168" s="230">
        <v>0</v>
      </c>
      <c r="T168" s="231">
        <f>S168*H168</f>
        <v>0</v>
      </c>
      <c r="U168" s="39"/>
      <c r="V168" s="39"/>
      <c r="W168" s="39"/>
      <c r="X168" s="39"/>
      <c r="Y168" s="39"/>
      <c r="Z168" s="39"/>
      <c r="AA168" s="39"/>
      <c r="AB168" s="39"/>
      <c r="AC168" s="39"/>
      <c r="AD168" s="39"/>
      <c r="AE168" s="39"/>
      <c r="AR168" s="232" t="s">
        <v>262</v>
      </c>
      <c r="AT168" s="232" t="s">
        <v>247</v>
      </c>
      <c r="AU168" s="232" t="s">
        <v>84</v>
      </c>
      <c r="AY168" s="18" t="s">
        <v>246</v>
      </c>
      <c r="BE168" s="233">
        <f>IF(N168="základní",J168,0)</f>
        <v>0</v>
      </c>
      <c r="BF168" s="233">
        <f>IF(N168="snížená",J168,0)</f>
        <v>0</v>
      </c>
      <c r="BG168" s="233">
        <f>IF(N168="zákl. přenesená",J168,0)</f>
        <v>0</v>
      </c>
      <c r="BH168" s="233">
        <f>IF(N168="sníž. přenesená",J168,0)</f>
        <v>0</v>
      </c>
      <c r="BI168" s="233">
        <f>IF(N168="nulová",J168,0)</f>
        <v>0</v>
      </c>
      <c r="BJ168" s="18" t="s">
        <v>84</v>
      </c>
      <c r="BK168" s="233">
        <f>ROUND(I168*H168,2)</f>
        <v>0</v>
      </c>
      <c r="BL168" s="18" t="s">
        <v>262</v>
      </c>
      <c r="BM168" s="232" t="s">
        <v>549</v>
      </c>
    </row>
    <row r="169" s="2" customFormat="1">
      <c r="A169" s="39"/>
      <c r="B169" s="40"/>
      <c r="C169" s="41"/>
      <c r="D169" s="234" t="s">
        <v>254</v>
      </c>
      <c r="E169" s="41"/>
      <c r="F169" s="235" t="s">
        <v>550</v>
      </c>
      <c r="G169" s="41"/>
      <c r="H169" s="41"/>
      <c r="I169" s="236"/>
      <c r="J169" s="41"/>
      <c r="K169" s="41"/>
      <c r="L169" s="45"/>
      <c r="M169" s="237"/>
      <c r="N169" s="238"/>
      <c r="O169" s="92"/>
      <c r="P169" s="92"/>
      <c r="Q169" s="92"/>
      <c r="R169" s="92"/>
      <c r="S169" s="92"/>
      <c r="T169" s="93"/>
      <c r="U169" s="39"/>
      <c r="V169" s="39"/>
      <c r="W169" s="39"/>
      <c r="X169" s="39"/>
      <c r="Y169" s="39"/>
      <c r="Z169" s="39"/>
      <c r="AA169" s="39"/>
      <c r="AB169" s="39"/>
      <c r="AC169" s="39"/>
      <c r="AD169" s="39"/>
      <c r="AE169" s="39"/>
      <c r="AT169" s="18" t="s">
        <v>254</v>
      </c>
      <c r="AU169" s="18" t="s">
        <v>84</v>
      </c>
    </row>
    <row r="170" s="2" customFormat="1">
      <c r="A170" s="39"/>
      <c r="B170" s="40"/>
      <c r="C170" s="41"/>
      <c r="D170" s="234" t="s">
        <v>256</v>
      </c>
      <c r="E170" s="41"/>
      <c r="F170" s="239" t="s">
        <v>551</v>
      </c>
      <c r="G170" s="41"/>
      <c r="H170" s="41"/>
      <c r="I170" s="236"/>
      <c r="J170" s="41"/>
      <c r="K170" s="41"/>
      <c r="L170" s="45"/>
      <c r="M170" s="237"/>
      <c r="N170" s="238"/>
      <c r="O170" s="92"/>
      <c r="P170" s="92"/>
      <c r="Q170" s="92"/>
      <c r="R170" s="92"/>
      <c r="S170" s="92"/>
      <c r="T170" s="93"/>
      <c r="U170" s="39"/>
      <c r="V170" s="39"/>
      <c r="W170" s="39"/>
      <c r="X170" s="39"/>
      <c r="Y170" s="39"/>
      <c r="Z170" s="39"/>
      <c r="AA170" s="39"/>
      <c r="AB170" s="39"/>
      <c r="AC170" s="39"/>
      <c r="AD170" s="39"/>
      <c r="AE170" s="39"/>
      <c r="AT170" s="18" t="s">
        <v>256</v>
      </c>
      <c r="AU170" s="18" t="s">
        <v>84</v>
      </c>
    </row>
    <row r="171" s="12" customFormat="1">
      <c r="A171" s="12"/>
      <c r="B171" s="240"/>
      <c r="C171" s="241"/>
      <c r="D171" s="234" t="s">
        <v>258</v>
      </c>
      <c r="E171" s="242" t="s">
        <v>1</v>
      </c>
      <c r="F171" s="243" t="s">
        <v>552</v>
      </c>
      <c r="G171" s="241"/>
      <c r="H171" s="244">
        <v>7.5</v>
      </c>
      <c r="I171" s="245"/>
      <c r="J171" s="241"/>
      <c r="K171" s="241"/>
      <c r="L171" s="246"/>
      <c r="M171" s="247"/>
      <c r="N171" s="248"/>
      <c r="O171" s="248"/>
      <c r="P171" s="248"/>
      <c r="Q171" s="248"/>
      <c r="R171" s="248"/>
      <c r="S171" s="248"/>
      <c r="T171" s="249"/>
      <c r="U171" s="12"/>
      <c r="V171" s="12"/>
      <c r="W171" s="12"/>
      <c r="X171" s="12"/>
      <c r="Y171" s="12"/>
      <c r="Z171" s="12"/>
      <c r="AA171" s="12"/>
      <c r="AB171" s="12"/>
      <c r="AC171" s="12"/>
      <c r="AD171" s="12"/>
      <c r="AE171" s="12"/>
      <c r="AT171" s="250" t="s">
        <v>258</v>
      </c>
      <c r="AU171" s="250" t="s">
        <v>84</v>
      </c>
      <c r="AV171" s="12" t="s">
        <v>86</v>
      </c>
      <c r="AW171" s="12" t="s">
        <v>33</v>
      </c>
      <c r="AX171" s="12" t="s">
        <v>84</v>
      </c>
      <c r="AY171" s="250" t="s">
        <v>246</v>
      </c>
    </row>
    <row r="172" s="2" customFormat="1">
      <c r="A172" s="39"/>
      <c r="B172" s="40"/>
      <c r="C172" s="221" t="s">
        <v>302</v>
      </c>
      <c r="D172" s="221" t="s">
        <v>247</v>
      </c>
      <c r="E172" s="222" t="s">
        <v>553</v>
      </c>
      <c r="F172" s="223" t="s">
        <v>554</v>
      </c>
      <c r="G172" s="224" t="s">
        <v>340</v>
      </c>
      <c r="H172" s="225">
        <v>283.19999999999999</v>
      </c>
      <c r="I172" s="226"/>
      <c r="J172" s="227">
        <f>ROUND(I172*H172,2)</f>
        <v>0</v>
      </c>
      <c r="K172" s="223" t="s">
        <v>251</v>
      </c>
      <c r="L172" s="45"/>
      <c r="M172" s="228" t="s">
        <v>1</v>
      </c>
      <c r="N172" s="229" t="s">
        <v>42</v>
      </c>
      <c r="O172" s="92"/>
      <c r="P172" s="230">
        <f>O172*H172</f>
        <v>0</v>
      </c>
      <c r="Q172" s="230">
        <v>0</v>
      </c>
      <c r="R172" s="230">
        <f>Q172*H172</f>
        <v>0</v>
      </c>
      <c r="S172" s="230">
        <v>0</v>
      </c>
      <c r="T172" s="231">
        <f>S172*H172</f>
        <v>0</v>
      </c>
      <c r="U172" s="39"/>
      <c r="V172" s="39"/>
      <c r="W172" s="39"/>
      <c r="X172" s="39"/>
      <c r="Y172" s="39"/>
      <c r="Z172" s="39"/>
      <c r="AA172" s="39"/>
      <c r="AB172" s="39"/>
      <c r="AC172" s="39"/>
      <c r="AD172" s="39"/>
      <c r="AE172" s="39"/>
      <c r="AR172" s="232" t="s">
        <v>262</v>
      </c>
      <c r="AT172" s="232" t="s">
        <v>247</v>
      </c>
      <c r="AU172" s="232" t="s">
        <v>84</v>
      </c>
      <c r="AY172" s="18" t="s">
        <v>246</v>
      </c>
      <c r="BE172" s="233">
        <f>IF(N172="základní",J172,0)</f>
        <v>0</v>
      </c>
      <c r="BF172" s="233">
        <f>IF(N172="snížená",J172,0)</f>
        <v>0</v>
      </c>
      <c r="BG172" s="233">
        <f>IF(N172="zákl. přenesená",J172,0)</f>
        <v>0</v>
      </c>
      <c r="BH172" s="233">
        <f>IF(N172="sníž. přenesená",J172,0)</f>
        <v>0</v>
      </c>
      <c r="BI172" s="233">
        <f>IF(N172="nulová",J172,0)</f>
        <v>0</v>
      </c>
      <c r="BJ172" s="18" t="s">
        <v>84</v>
      </c>
      <c r="BK172" s="233">
        <f>ROUND(I172*H172,2)</f>
        <v>0</v>
      </c>
      <c r="BL172" s="18" t="s">
        <v>262</v>
      </c>
      <c r="BM172" s="232" t="s">
        <v>555</v>
      </c>
    </row>
    <row r="173" s="2" customFormat="1">
      <c r="A173" s="39"/>
      <c r="B173" s="40"/>
      <c r="C173" s="41"/>
      <c r="D173" s="234" t="s">
        <v>254</v>
      </c>
      <c r="E173" s="41"/>
      <c r="F173" s="235" t="s">
        <v>556</v>
      </c>
      <c r="G173" s="41"/>
      <c r="H173" s="41"/>
      <c r="I173" s="236"/>
      <c r="J173" s="41"/>
      <c r="K173" s="41"/>
      <c r="L173" s="45"/>
      <c r="M173" s="237"/>
      <c r="N173" s="238"/>
      <c r="O173" s="92"/>
      <c r="P173" s="92"/>
      <c r="Q173" s="92"/>
      <c r="R173" s="92"/>
      <c r="S173" s="92"/>
      <c r="T173" s="93"/>
      <c r="U173" s="39"/>
      <c r="V173" s="39"/>
      <c r="W173" s="39"/>
      <c r="X173" s="39"/>
      <c r="Y173" s="39"/>
      <c r="Z173" s="39"/>
      <c r="AA173" s="39"/>
      <c r="AB173" s="39"/>
      <c r="AC173" s="39"/>
      <c r="AD173" s="39"/>
      <c r="AE173" s="39"/>
      <c r="AT173" s="18" t="s">
        <v>254</v>
      </c>
      <c r="AU173" s="18" t="s">
        <v>84</v>
      </c>
    </row>
    <row r="174" s="2" customFormat="1">
      <c r="A174" s="39"/>
      <c r="B174" s="40"/>
      <c r="C174" s="41"/>
      <c r="D174" s="234" t="s">
        <v>256</v>
      </c>
      <c r="E174" s="41"/>
      <c r="F174" s="239" t="s">
        <v>557</v>
      </c>
      <c r="G174" s="41"/>
      <c r="H174" s="41"/>
      <c r="I174" s="236"/>
      <c r="J174" s="41"/>
      <c r="K174" s="41"/>
      <c r="L174" s="45"/>
      <c r="M174" s="237"/>
      <c r="N174" s="238"/>
      <c r="O174" s="92"/>
      <c r="P174" s="92"/>
      <c r="Q174" s="92"/>
      <c r="R174" s="92"/>
      <c r="S174" s="92"/>
      <c r="T174" s="93"/>
      <c r="U174" s="39"/>
      <c r="V174" s="39"/>
      <c r="W174" s="39"/>
      <c r="X174" s="39"/>
      <c r="Y174" s="39"/>
      <c r="Z174" s="39"/>
      <c r="AA174" s="39"/>
      <c r="AB174" s="39"/>
      <c r="AC174" s="39"/>
      <c r="AD174" s="39"/>
      <c r="AE174" s="39"/>
      <c r="AT174" s="18" t="s">
        <v>256</v>
      </c>
      <c r="AU174" s="18" t="s">
        <v>84</v>
      </c>
    </row>
    <row r="175" s="12" customFormat="1">
      <c r="A175" s="12"/>
      <c r="B175" s="240"/>
      <c r="C175" s="241"/>
      <c r="D175" s="234" t="s">
        <v>258</v>
      </c>
      <c r="E175" s="242" t="s">
        <v>1</v>
      </c>
      <c r="F175" s="243" t="s">
        <v>558</v>
      </c>
      <c r="G175" s="241"/>
      <c r="H175" s="244">
        <v>283.19999999999999</v>
      </c>
      <c r="I175" s="245"/>
      <c r="J175" s="241"/>
      <c r="K175" s="241"/>
      <c r="L175" s="246"/>
      <c r="M175" s="247"/>
      <c r="N175" s="248"/>
      <c r="O175" s="248"/>
      <c r="P175" s="248"/>
      <c r="Q175" s="248"/>
      <c r="R175" s="248"/>
      <c r="S175" s="248"/>
      <c r="T175" s="249"/>
      <c r="U175" s="12"/>
      <c r="V175" s="12"/>
      <c r="W175" s="12"/>
      <c r="X175" s="12"/>
      <c r="Y175" s="12"/>
      <c r="Z175" s="12"/>
      <c r="AA175" s="12"/>
      <c r="AB175" s="12"/>
      <c r="AC175" s="12"/>
      <c r="AD175" s="12"/>
      <c r="AE175" s="12"/>
      <c r="AT175" s="250" t="s">
        <v>258</v>
      </c>
      <c r="AU175" s="250" t="s">
        <v>84</v>
      </c>
      <c r="AV175" s="12" t="s">
        <v>86</v>
      </c>
      <c r="AW175" s="12" t="s">
        <v>33</v>
      </c>
      <c r="AX175" s="12" t="s">
        <v>84</v>
      </c>
      <c r="AY175" s="250" t="s">
        <v>246</v>
      </c>
    </row>
    <row r="176" s="2" customFormat="1">
      <c r="A176" s="39"/>
      <c r="B176" s="40"/>
      <c r="C176" s="221" t="s">
        <v>308</v>
      </c>
      <c r="D176" s="221" t="s">
        <v>247</v>
      </c>
      <c r="E176" s="222" t="s">
        <v>559</v>
      </c>
      <c r="F176" s="223" t="s">
        <v>560</v>
      </c>
      <c r="G176" s="224" t="s">
        <v>350</v>
      </c>
      <c r="H176" s="225">
        <v>16.800000000000001</v>
      </c>
      <c r="I176" s="226"/>
      <c r="J176" s="227">
        <f>ROUND(I176*H176,2)</f>
        <v>0</v>
      </c>
      <c r="K176" s="223" t="s">
        <v>251</v>
      </c>
      <c r="L176" s="45"/>
      <c r="M176" s="228" t="s">
        <v>1</v>
      </c>
      <c r="N176" s="229" t="s">
        <v>42</v>
      </c>
      <c r="O176" s="92"/>
      <c r="P176" s="230">
        <f>O176*H176</f>
        <v>0</v>
      </c>
      <c r="Q176" s="230">
        <v>0</v>
      </c>
      <c r="R176" s="230">
        <f>Q176*H176</f>
        <v>0</v>
      </c>
      <c r="S176" s="230">
        <v>0</v>
      </c>
      <c r="T176" s="231">
        <f>S176*H176</f>
        <v>0</v>
      </c>
      <c r="U176" s="39"/>
      <c r="V176" s="39"/>
      <c r="W176" s="39"/>
      <c r="X176" s="39"/>
      <c r="Y176" s="39"/>
      <c r="Z176" s="39"/>
      <c r="AA176" s="39"/>
      <c r="AB176" s="39"/>
      <c r="AC176" s="39"/>
      <c r="AD176" s="39"/>
      <c r="AE176" s="39"/>
      <c r="AR176" s="232" t="s">
        <v>262</v>
      </c>
      <c r="AT176" s="232" t="s">
        <v>247</v>
      </c>
      <c r="AU176" s="232" t="s">
        <v>84</v>
      </c>
      <c r="AY176" s="18" t="s">
        <v>246</v>
      </c>
      <c r="BE176" s="233">
        <f>IF(N176="základní",J176,0)</f>
        <v>0</v>
      </c>
      <c r="BF176" s="233">
        <f>IF(N176="snížená",J176,0)</f>
        <v>0</v>
      </c>
      <c r="BG176" s="233">
        <f>IF(N176="zákl. přenesená",J176,0)</f>
        <v>0</v>
      </c>
      <c r="BH176" s="233">
        <f>IF(N176="sníž. přenesená",J176,0)</f>
        <v>0</v>
      </c>
      <c r="BI176" s="233">
        <f>IF(N176="nulová",J176,0)</f>
        <v>0</v>
      </c>
      <c r="BJ176" s="18" t="s">
        <v>84</v>
      </c>
      <c r="BK176" s="233">
        <f>ROUND(I176*H176,2)</f>
        <v>0</v>
      </c>
      <c r="BL176" s="18" t="s">
        <v>262</v>
      </c>
      <c r="BM176" s="232" t="s">
        <v>561</v>
      </c>
    </row>
    <row r="177" s="2" customFormat="1">
      <c r="A177" s="39"/>
      <c r="B177" s="40"/>
      <c r="C177" s="41"/>
      <c r="D177" s="234" t="s">
        <v>254</v>
      </c>
      <c r="E177" s="41"/>
      <c r="F177" s="235" t="s">
        <v>562</v>
      </c>
      <c r="G177" s="41"/>
      <c r="H177" s="41"/>
      <c r="I177" s="236"/>
      <c r="J177" s="41"/>
      <c r="K177" s="41"/>
      <c r="L177" s="45"/>
      <c r="M177" s="237"/>
      <c r="N177" s="238"/>
      <c r="O177" s="92"/>
      <c r="P177" s="92"/>
      <c r="Q177" s="92"/>
      <c r="R177" s="92"/>
      <c r="S177" s="92"/>
      <c r="T177" s="93"/>
      <c r="U177" s="39"/>
      <c r="V177" s="39"/>
      <c r="W177" s="39"/>
      <c r="X177" s="39"/>
      <c r="Y177" s="39"/>
      <c r="Z177" s="39"/>
      <c r="AA177" s="39"/>
      <c r="AB177" s="39"/>
      <c r="AC177" s="39"/>
      <c r="AD177" s="39"/>
      <c r="AE177" s="39"/>
      <c r="AT177" s="18" t="s">
        <v>254</v>
      </c>
      <c r="AU177" s="18" t="s">
        <v>84</v>
      </c>
    </row>
    <row r="178" s="2" customFormat="1">
      <c r="A178" s="39"/>
      <c r="B178" s="40"/>
      <c r="C178" s="41"/>
      <c r="D178" s="234" t="s">
        <v>256</v>
      </c>
      <c r="E178" s="41"/>
      <c r="F178" s="239" t="s">
        <v>563</v>
      </c>
      <c r="G178" s="41"/>
      <c r="H178" s="41"/>
      <c r="I178" s="236"/>
      <c r="J178" s="41"/>
      <c r="K178" s="41"/>
      <c r="L178" s="45"/>
      <c r="M178" s="237"/>
      <c r="N178" s="238"/>
      <c r="O178" s="92"/>
      <c r="P178" s="92"/>
      <c r="Q178" s="92"/>
      <c r="R178" s="92"/>
      <c r="S178" s="92"/>
      <c r="T178" s="93"/>
      <c r="U178" s="39"/>
      <c r="V178" s="39"/>
      <c r="W178" s="39"/>
      <c r="X178" s="39"/>
      <c r="Y178" s="39"/>
      <c r="Z178" s="39"/>
      <c r="AA178" s="39"/>
      <c r="AB178" s="39"/>
      <c r="AC178" s="39"/>
      <c r="AD178" s="39"/>
      <c r="AE178" s="39"/>
      <c r="AT178" s="18" t="s">
        <v>256</v>
      </c>
      <c r="AU178" s="18" t="s">
        <v>84</v>
      </c>
    </row>
    <row r="179" s="12" customFormat="1">
      <c r="A179" s="12"/>
      <c r="B179" s="240"/>
      <c r="C179" s="241"/>
      <c r="D179" s="234" t="s">
        <v>258</v>
      </c>
      <c r="E179" s="242" t="s">
        <v>1</v>
      </c>
      <c r="F179" s="243" t="s">
        <v>564</v>
      </c>
      <c r="G179" s="241"/>
      <c r="H179" s="244">
        <v>16.800000000000001</v>
      </c>
      <c r="I179" s="245"/>
      <c r="J179" s="241"/>
      <c r="K179" s="241"/>
      <c r="L179" s="246"/>
      <c r="M179" s="247"/>
      <c r="N179" s="248"/>
      <c r="O179" s="248"/>
      <c r="P179" s="248"/>
      <c r="Q179" s="248"/>
      <c r="R179" s="248"/>
      <c r="S179" s="248"/>
      <c r="T179" s="249"/>
      <c r="U179" s="12"/>
      <c r="V179" s="12"/>
      <c r="W179" s="12"/>
      <c r="X179" s="12"/>
      <c r="Y179" s="12"/>
      <c r="Z179" s="12"/>
      <c r="AA179" s="12"/>
      <c r="AB179" s="12"/>
      <c r="AC179" s="12"/>
      <c r="AD179" s="12"/>
      <c r="AE179" s="12"/>
      <c r="AT179" s="250" t="s">
        <v>258</v>
      </c>
      <c r="AU179" s="250" t="s">
        <v>84</v>
      </c>
      <c r="AV179" s="12" t="s">
        <v>86</v>
      </c>
      <c r="AW179" s="12" t="s">
        <v>33</v>
      </c>
      <c r="AX179" s="12" t="s">
        <v>84</v>
      </c>
      <c r="AY179" s="250" t="s">
        <v>246</v>
      </c>
    </row>
    <row r="180" s="2" customFormat="1" ht="16.5" customHeight="1">
      <c r="A180" s="39"/>
      <c r="B180" s="40"/>
      <c r="C180" s="221" t="s">
        <v>316</v>
      </c>
      <c r="D180" s="221" t="s">
        <v>247</v>
      </c>
      <c r="E180" s="222" t="s">
        <v>447</v>
      </c>
      <c r="F180" s="223" t="s">
        <v>448</v>
      </c>
      <c r="G180" s="224" t="s">
        <v>250</v>
      </c>
      <c r="H180" s="225">
        <v>25.199999999999999</v>
      </c>
      <c r="I180" s="226"/>
      <c r="J180" s="227">
        <f>ROUND(I180*H180,2)</f>
        <v>0</v>
      </c>
      <c r="K180" s="223" t="s">
        <v>251</v>
      </c>
      <c r="L180" s="45"/>
      <c r="M180" s="228" t="s">
        <v>1</v>
      </c>
      <c r="N180" s="229" t="s">
        <v>42</v>
      </c>
      <c r="O180" s="92"/>
      <c r="P180" s="230">
        <f>O180*H180</f>
        <v>0</v>
      </c>
      <c r="Q180" s="230">
        <v>0</v>
      </c>
      <c r="R180" s="230">
        <f>Q180*H180</f>
        <v>0</v>
      </c>
      <c r="S180" s="230">
        <v>0</v>
      </c>
      <c r="T180" s="231">
        <f>S180*H180</f>
        <v>0</v>
      </c>
      <c r="U180" s="39"/>
      <c r="V180" s="39"/>
      <c r="W180" s="39"/>
      <c r="X180" s="39"/>
      <c r="Y180" s="39"/>
      <c r="Z180" s="39"/>
      <c r="AA180" s="39"/>
      <c r="AB180" s="39"/>
      <c r="AC180" s="39"/>
      <c r="AD180" s="39"/>
      <c r="AE180" s="39"/>
      <c r="AR180" s="232" t="s">
        <v>252</v>
      </c>
      <c r="AT180" s="232" t="s">
        <v>247</v>
      </c>
      <c r="AU180" s="232" t="s">
        <v>84</v>
      </c>
      <c r="AY180" s="18" t="s">
        <v>246</v>
      </c>
      <c r="BE180" s="233">
        <f>IF(N180="základní",J180,0)</f>
        <v>0</v>
      </c>
      <c r="BF180" s="233">
        <f>IF(N180="snížená",J180,0)</f>
        <v>0</v>
      </c>
      <c r="BG180" s="233">
        <f>IF(N180="zákl. přenesená",J180,0)</f>
        <v>0</v>
      </c>
      <c r="BH180" s="233">
        <f>IF(N180="sníž. přenesená",J180,0)</f>
        <v>0</v>
      </c>
      <c r="BI180" s="233">
        <f>IF(N180="nulová",J180,0)</f>
        <v>0</v>
      </c>
      <c r="BJ180" s="18" t="s">
        <v>84</v>
      </c>
      <c r="BK180" s="233">
        <f>ROUND(I180*H180,2)</f>
        <v>0</v>
      </c>
      <c r="BL180" s="18" t="s">
        <v>252</v>
      </c>
      <c r="BM180" s="232" t="s">
        <v>565</v>
      </c>
    </row>
    <row r="181" s="2" customFormat="1">
      <c r="A181" s="39"/>
      <c r="B181" s="40"/>
      <c r="C181" s="41"/>
      <c r="D181" s="234" t="s">
        <v>254</v>
      </c>
      <c r="E181" s="41"/>
      <c r="F181" s="235" t="s">
        <v>566</v>
      </c>
      <c r="G181" s="41"/>
      <c r="H181" s="41"/>
      <c r="I181" s="236"/>
      <c r="J181" s="41"/>
      <c r="K181" s="41"/>
      <c r="L181" s="45"/>
      <c r="M181" s="237"/>
      <c r="N181" s="238"/>
      <c r="O181" s="92"/>
      <c r="P181" s="92"/>
      <c r="Q181" s="92"/>
      <c r="R181" s="92"/>
      <c r="S181" s="92"/>
      <c r="T181" s="93"/>
      <c r="U181" s="39"/>
      <c r="V181" s="39"/>
      <c r="W181" s="39"/>
      <c r="X181" s="39"/>
      <c r="Y181" s="39"/>
      <c r="Z181" s="39"/>
      <c r="AA181" s="39"/>
      <c r="AB181" s="39"/>
      <c r="AC181" s="39"/>
      <c r="AD181" s="39"/>
      <c r="AE181" s="39"/>
      <c r="AT181" s="18" t="s">
        <v>254</v>
      </c>
      <c r="AU181" s="18" t="s">
        <v>84</v>
      </c>
    </row>
    <row r="182" s="2" customFormat="1" ht="21.75" customHeight="1">
      <c r="A182" s="39"/>
      <c r="B182" s="40"/>
      <c r="C182" s="221" t="s">
        <v>322</v>
      </c>
      <c r="D182" s="221" t="s">
        <v>247</v>
      </c>
      <c r="E182" s="222" t="s">
        <v>567</v>
      </c>
      <c r="F182" s="223" t="s">
        <v>568</v>
      </c>
      <c r="G182" s="224" t="s">
        <v>350</v>
      </c>
      <c r="H182" s="225">
        <v>472</v>
      </c>
      <c r="I182" s="226"/>
      <c r="J182" s="227">
        <f>ROUND(I182*H182,2)</f>
        <v>0</v>
      </c>
      <c r="K182" s="223" t="s">
        <v>251</v>
      </c>
      <c r="L182" s="45"/>
      <c r="M182" s="228" t="s">
        <v>1</v>
      </c>
      <c r="N182" s="229" t="s">
        <v>42</v>
      </c>
      <c r="O182" s="92"/>
      <c r="P182" s="230">
        <f>O182*H182</f>
        <v>0</v>
      </c>
      <c r="Q182" s="230">
        <v>0</v>
      </c>
      <c r="R182" s="230">
        <f>Q182*H182</f>
        <v>0</v>
      </c>
      <c r="S182" s="230">
        <v>0</v>
      </c>
      <c r="T182" s="231">
        <f>S182*H182</f>
        <v>0</v>
      </c>
      <c r="U182" s="39"/>
      <c r="V182" s="39"/>
      <c r="W182" s="39"/>
      <c r="X182" s="39"/>
      <c r="Y182" s="39"/>
      <c r="Z182" s="39"/>
      <c r="AA182" s="39"/>
      <c r="AB182" s="39"/>
      <c r="AC182" s="39"/>
      <c r="AD182" s="39"/>
      <c r="AE182" s="39"/>
      <c r="AR182" s="232" t="s">
        <v>262</v>
      </c>
      <c r="AT182" s="232" t="s">
        <v>247</v>
      </c>
      <c r="AU182" s="232" t="s">
        <v>84</v>
      </c>
      <c r="AY182" s="18" t="s">
        <v>246</v>
      </c>
      <c r="BE182" s="233">
        <f>IF(N182="základní",J182,0)</f>
        <v>0</v>
      </c>
      <c r="BF182" s="233">
        <f>IF(N182="snížená",J182,0)</f>
        <v>0</v>
      </c>
      <c r="BG182" s="233">
        <f>IF(N182="zákl. přenesená",J182,0)</f>
        <v>0</v>
      </c>
      <c r="BH182" s="233">
        <f>IF(N182="sníž. přenesená",J182,0)</f>
        <v>0</v>
      </c>
      <c r="BI182" s="233">
        <f>IF(N182="nulová",J182,0)</f>
        <v>0</v>
      </c>
      <c r="BJ182" s="18" t="s">
        <v>84</v>
      </c>
      <c r="BK182" s="233">
        <f>ROUND(I182*H182,2)</f>
        <v>0</v>
      </c>
      <c r="BL182" s="18" t="s">
        <v>262</v>
      </c>
      <c r="BM182" s="232" t="s">
        <v>569</v>
      </c>
    </row>
    <row r="183" s="2" customFormat="1">
      <c r="A183" s="39"/>
      <c r="B183" s="40"/>
      <c r="C183" s="41"/>
      <c r="D183" s="234" t="s">
        <v>254</v>
      </c>
      <c r="E183" s="41"/>
      <c r="F183" s="235" t="s">
        <v>570</v>
      </c>
      <c r="G183" s="41"/>
      <c r="H183" s="41"/>
      <c r="I183" s="236"/>
      <c r="J183" s="41"/>
      <c r="K183" s="41"/>
      <c r="L183" s="45"/>
      <c r="M183" s="237"/>
      <c r="N183" s="238"/>
      <c r="O183" s="92"/>
      <c r="P183" s="92"/>
      <c r="Q183" s="92"/>
      <c r="R183" s="92"/>
      <c r="S183" s="92"/>
      <c r="T183" s="93"/>
      <c r="U183" s="39"/>
      <c r="V183" s="39"/>
      <c r="W183" s="39"/>
      <c r="X183" s="39"/>
      <c r="Y183" s="39"/>
      <c r="Z183" s="39"/>
      <c r="AA183" s="39"/>
      <c r="AB183" s="39"/>
      <c r="AC183" s="39"/>
      <c r="AD183" s="39"/>
      <c r="AE183" s="39"/>
      <c r="AT183" s="18" t="s">
        <v>254</v>
      </c>
      <c r="AU183" s="18" t="s">
        <v>84</v>
      </c>
    </row>
    <row r="184" s="2" customFormat="1">
      <c r="A184" s="39"/>
      <c r="B184" s="40"/>
      <c r="C184" s="41"/>
      <c r="D184" s="234" t="s">
        <v>256</v>
      </c>
      <c r="E184" s="41"/>
      <c r="F184" s="239" t="s">
        <v>571</v>
      </c>
      <c r="G184" s="41"/>
      <c r="H184" s="41"/>
      <c r="I184" s="236"/>
      <c r="J184" s="41"/>
      <c r="K184" s="41"/>
      <c r="L184" s="45"/>
      <c r="M184" s="237"/>
      <c r="N184" s="238"/>
      <c r="O184" s="92"/>
      <c r="P184" s="92"/>
      <c r="Q184" s="92"/>
      <c r="R184" s="92"/>
      <c r="S184" s="92"/>
      <c r="T184" s="93"/>
      <c r="U184" s="39"/>
      <c r="V184" s="39"/>
      <c r="W184" s="39"/>
      <c r="X184" s="39"/>
      <c r="Y184" s="39"/>
      <c r="Z184" s="39"/>
      <c r="AA184" s="39"/>
      <c r="AB184" s="39"/>
      <c r="AC184" s="39"/>
      <c r="AD184" s="39"/>
      <c r="AE184" s="39"/>
      <c r="AT184" s="18" t="s">
        <v>256</v>
      </c>
      <c r="AU184" s="18" t="s">
        <v>84</v>
      </c>
    </row>
    <row r="185" s="12" customFormat="1">
      <c r="A185" s="12"/>
      <c r="B185" s="240"/>
      <c r="C185" s="241"/>
      <c r="D185" s="234" t="s">
        <v>258</v>
      </c>
      <c r="E185" s="242" t="s">
        <v>1</v>
      </c>
      <c r="F185" s="243" t="s">
        <v>572</v>
      </c>
      <c r="G185" s="241"/>
      <c r="H185" s="244">
        <v>472</v>
      </c>
      <c r="I185" s="245"/>
      <c r="J185" s="241"/>
      <c r="K185" s="241"/>
      <c r="L185" s="246"/>
      <c r="M185" s="247"/>
      <c r="N185" s="248"/>
      <c r="O185" s="248"/>
      <c r="P185" s="248"/>
      <c r="Q185" s="248"/>
      <c r="R185" s="248"/>
      <c r="S185" s="248"/>
      <c r="T185" s="249"/>
      <c r="U185" s="12"/>
      <c r="V185" s="12"/>
      <c r="W185" s="12"/>
      <c r="X185" s="12"/>
      <c r="Y185" s="12"/>
      <c r="Z185" s="12"/>
      <c r="AA185" s="12"/>
      <c r="AB185" s="12"/>
      <c r="AC185" s="12"/>
      <c r="AD185" s="12"/>
      <c r="AE185" s="12"/>
      <c r="AT185" s="250" t="s">
        <v>258</v>
      </c>
      <c r="AU185" s="250" t="s">
        <v>84</v>
      </c>
      <c r="AV185" s="12" t="s">
        <v>86</v>
      </c>
      <c r="AW185" s="12" t="s">
        <v>33</v>
      </c>
      <c r="AX185" s="12" t="s">
        <v>84</v>
      </c>
      <c r="AY185" s="250" t="s">
        <v>246</v>
      </c>
    </row>
    <row r="186" s="2" customFormat="1" ht="21.75" customHeight="1">
      <c r="A186" s="39"/>
      <c r="B186" s="40"/>
      <c r="C186" s="221" t="s">
        <v>329</v>
      </c>
      <c r="D186" s="221" t="s">
        <v>247</v>
      </c>
      <c r="E186" s="222" t="s">
        <v>573</v>
      </c>
      <c r="F186" s="223" t="s">
        <v>574</v>
      </c>
      <c r="G186" s="224" t="s">
        <v>350</v>
      </c>
      <c r="H186" s="225">
        <v>16.800000000000001</v>
      </c>
      <c r="I186" s="226"/>
      <c r="J186" s="227">
        <f>ROUND(I186*H186,2)</f>
        <v>0</v>
      </c>
      <c r="K186" s="223" t="s">
        <v>251</v>
      </c>
      <c r="L186" s="45"/>
      <c r="M186" s="228" t="s">
        <v>1</v>
      </c>
      <c r="N186" s="229" t="s">
        <v>42</v>
      </c>
      <c r="O186" s="92"/>
      <c r="P186" s="230">
        <f>O186*H186</f>
        <v>0</v>
      </c>
      <c r="Q186" s="230">
        <v>0</v>
      </c>
      <c r="R186" s="230">
        <f>Q186*H186</f>
        <v>0</v>
      </c>
      <c r="S186" s="230">
        <v>0</v>
      </c>
      <c r="T186" s="231">
        <f>S186*H186</f>
        <v>0</v>
      </c>
      <c r="U186" s="39"/>
      <c r="V186" s="39"/>
      <c r="W186" s="39"/>
      <c r="X186" s="39"/>
      <c r="Y186" s="39"/>
      <c r="Z186" s="39"/>
      <c r="AA186" s="39"/>
      <c r="AB186" s="39"/>
      <c r="AC186" s="39"/>
      <c r="AD186" s="39"/>
      <c r="AE186" s="39"/>
      <c r="AR186" s="232" t="s">
        <v>262</v>
      </c>
      <c r="AT186" s="232" t="s">
        <v>247</v>
      </c>
      <c r="AU186" s="232" t="s">
        <v>84</v>
      </c>
      <c r="AY186" s="18" t="s">
        <v>246</v>
      </c>
      <c r="BE186" s="233">
        <f>IF(N186="základní",J186,0)</f>
        <v>0</v>
      </c>
      <c r="BF186" s="233">
        <f>IF(N186="snížená",J186,0)</f>
        <v>0</v>
      </c>
      <c r="BG186" s="233">
        <f>IF(N186="zákl. přenesená",J186,0)</f>
        <v>0</v>
      </c>
      <c r="BH186" s="233">
        <f>IF(N186="sníž. přenesená",J186,0)</f>
        <v>0</v>
      </c>
      <c r="BI186" s="233">
        <f>IF(N186="nulová",J186,0)</f>
        <v>0</v>
      </c>
      <c r="BJ186" s="18" t="s">
        <v>84</v>
      </c>
      <c r="BK186" s="233">
        <f>ROUND(I186*H186,2)</f>
        <v>0</v>
      </c>
      <c r="BL186" s="18" t="s">
        <v>262</v>
      </c>
      <c r="BM186" s="232" t="s">
        <v>575</v>
      </c>
    </row>
    <row r="187" s="2" customFormat="1">
      <c r="A187" s="39"/>
      <c r="B187" s="40"/>
      <c r="C187" s="41"/>
      <c r="D187" s="234" t="s">
        <v>254</v>
      </c>
      <c r="E187" s="41"/>
      <c r="F187" s="235" t="s">
        <v>576</v>
      </c>
      <c r="G187" s="41"/>
      <c r="H187" s="41"/>
      <c r="I187" s="236"/>
      <c r="J187" s="41"/>
      <c r="K187" s="41"/>
      <c r="L187" s="45"/>
      <c r="M187" s="237"/>
      <c r="N187" s="238"/>
      <c r="O187" s="92"/>
      <c r="P187" s="92"/>
      <c r="Q187" s="92"/>
      <c r="R187" s="92"/>
      <c r="S187" s="92"/>
      <c r="T187" s="93"/>
      <c r="U187" s="39"/>
      <c r="V187" s="39"/>
      <c r="W187" s="39"/>
      <c r="X187" s="39"/>
      <c r="Y187" s="39"/>
      <c r="Z187" s="39"/>
      <c r="AA187" s="39"/>
      <c r="AB187" s="39"/>
      <c r="AC187" s="39"/>
      <c r="AD187" s="39"/>
      <c r="AE187" s="39"/>
      <c r="AT187" s="18" t="s">
        <v>254</v>
      </c>
      <c r="AU187" s="18" t="s">
        <v>84</v>
      </c>
    </row>
    <row r="188" s="2" customFormat="1">
      <c r="A188" s="39"/>
      <c r="B188" s="40"/>
      <c r="C188" s="41"/>
      <c r="D188" s="234" t="s">
        <v>256</v>
      </c>
      <c r="E188" s="41"/>
      <c r="F188" s="239" t="s">
        <v>577</v>
      </c>
      <c r="G188" s="41"/>
      <c r="H188" s="41"/>
      <c r="I188" s="236"/>
      <c r="J188" s="41"/>
      <c r="K188" s="41"/>
      <c r="L188" s="45"/>
      <c r="M188" s="237"/>
      <c r="N188" s="238"/>
      <c r="O188" s="92"/>
      <c r="P188" s="92"/>
      <c r="Q188" s="92"/>
      <c r="R188" s="92"/>
      <c r="S188" s="92"/>
      <c r="T188" s="93"/>
      <c r="U188" s="39"/>
      <c r="V188" s="39"/>
      <c r="W188" s="39"/>
      <c r="X188" s="39"/>
      <c r="Y188" s="39"/>
      <c r="Z188" s="39"/>
      <c r="AA188" s="39"/>
      <c r="AB188" s="39"/>
      <c r="AC188" s="39"/>
      <c r="AD188" s="39"/>
      <c r="AE188" s="39"/>
      <c r="AT188" s="18" t="s">
        <v>256</v>
      </c>
      <c r="AU188" s="18" t="s">
        <v>84</v>
      </c>
    </row>
    <row r="189" s="12" customFormat="1">
      <c r="A189" s="12"/>
      <c r="B189" s="240"/>
      <c r="C189" s="241"/>
      <c r="D189" s="234" t="s">
        <v>258</v>
      </c>
      <c r="E189" s="242" t="s">
        <v>1</v>
      </c>
      <c r="F189" s="243" t="s">
        <v>578</v>
      </c>
      <c r="G189" s="241"/>
      <c r="H189" s="244">
        <v>16.800000000000001</v>
      </c>
      <c r="I189" s="245"/>
      <c r="J189" s="241"/>
      <c r="K189" s="241"/>
      <c r="L189" s="246"/>
      <c r="M189" s="247"/>
      <c r="N189" s="248"/>
      <c r="O189" s="248"/>
      <c r="P189" s="248"/>
      <c r="Q189" s="248"/>
      <c r="R189" s="248"/>
      <c r="S189" s="248"/>
      <c r="T189" s="249"/>
      <c r="U189" s="12"/>
      <c r="V189" s="12"/>
      <c r="W189" s="12"/>
      <c r="X189" s="12"/>
      <c r="Y189" s="12"/>
      <c r="Z189" s="12"/>
      <c r="AA189" s="12"/>
      <c r="AB189" s="12"/>
      <c r="AC189" s="12"/>
      <c r="AD189" s="12"/>
      <c r="AE189" s="12"/>
      <c r="AT189" s="250" t="s">
        <v>258</v>
      </c>
      <c r="AU189" s="250" t="s">
        <v>84</v>
      </c>
      <c r="AV189" s="12" t="s">
        <v>86</v>
      </c>
      <c r="AW189" s="12" t="s">
        <v>33</v>
      </c>
      <c r="AX189" s="12" t="s">
        <v>84</v>
      </c>
      <c r="AY189" s="250" t="s">
        <v>246</v>
      </c>
    </row>
    <row r="190" s="2" customFormat="1">
      <c r="A190" s="39"/>
      <c r="B190" s="40"/>
      <c r="C190" s="221" t="s">
        <v>337</v>
      </c>
      <c r="D190" s="221" t="s">
        <v>247</v>
      </c>
      <c r="E190" s="222" t="s">
        <v>579</v>
      </c>
      <c r="F190" s="223" t="s">
        <v>580</v>
      </c>
      <c r="G190" s="224" t="s">
        <v>350</v>
      </c>
      <c r="H190" s="225">
        <v>4</v>
      </c>
      <c r="I190" s="226"/>
      <c r="J190" s="227">
        <f>ROUND(I190*H190,2)</f>
        <v>0</v>
      </c>
      <c r="K190" s="223" t="s">
        <v>251</v>
      </c>
      <c r="L190" s="45"/>
      <c r="M190" s="228" t="s">
        <v>1</v>
      </c>
      <c r="N190" s="229" t="s">
        <v>42</v>
      </c>
      <c r="O190" s="92"/>
      <c r="P190" s="230">
        <f>O190*H190</f>
        <v>0</v>
      </c>
      <c r="Q190" s="230">
        <v>0</v>
      </c>
      <c r="R190" s="230">
        <f>Q190*H190</f>
        <v>0</v>
      </c>
      <c r="S190" s="230">
        <v>0</v>
      </c>
      <c r="T190" s="231">
        <f>S190*H190</f>
        <v>0</v>
      </c>
      <c r="U190" s="39"/>
      <c r="V190" s="39"/>
      <c r="W190" s="39"/>
      <c r="X190" s="39"/>
      <c r="Y190" s="39"/>
      <c r="Z190" s="39"/>
      <c r="AA190" s="39"/>
      <c r="AB190" s="39"/>
      <c r="AC190" s="39"/>
      <c r="AD190" s="39"/>
      <c r="AE190" s="39"/>
      <c r="AR190" s="232" t="s">
        <v>262</v>
      </c>
      <c r="AT190" s="232" t="s">
        <v>247</v>
      </c>
      <c r="AU190" s="232" t="s">
        <v>84</v>
      </c>
      <c r="AY190" s="18" t="s">
        <v>246</v>
      </c>
      <c r="BE190" s="233">
        <f>IF(N190="základní",J190,0)</f>
        <v>0</v>
      </c>
      <c r="BF190" s="233">
        <f>IF(N190="snížená",J190,0)</f>
        <v>0</v>
      </c>
      <c r="BG190" s="233">
        <f>IF(N190="zákl. přenesená",J190,0)</f>
        <v>0</v>
      </c>
      <c r="BH190" s="233">
        <f>IF(N190="sníž. přenesená",J190,0)</f>
        <v>0</v>
      </c>
      <c r="BI190" s="233">
        <f>IF(N190="nulová",J190,0)</f>
        <v>0</v>
      </c>
      <c r="BJ190" s="18" t="s">
        <v>84</v>
      </c>
      <c r="BK190" s="233">
        <f>ROUND(I190*H190,2)</f>
        <v>0</v>
      </c>
      <c r="BL190" s="18" t="s">
        <v>262</v>
      </c>
      <c r="BM190" s="232" t="s">
        <v>581</v>
      </c>
    </row>
    <row r="191" s="2" customFormat="1">
      <c r="A191" s="39"/>
      <c r="B191" s="40"/>
      <c r="C191" s="41"/>
      <c r="D191" s="234" t="s">
        <v>254</v>
      </c>
      <c r="E191" s="41"/>
      <c r="F191" s="235" t="s">
        <v>582</v>
      </c>
      <c r="G191" s="41"/>
      <c r="H191" s="41"/>
      <c r="I191" s="236"/>
      <c r="J191" s="41"/>
      <c r="K191" s="41"/>
      <c r="L191" s="45"/>
      <c r="M191" s="237"/>
      <c r="N191" s="238"/>
      <c r="O191" s="92"/>
      <c r="P191" s="92"/>
      <c r="Q191" s="92"/>
      <c r="R191" s="92"/>
      <c r="S191" s="92"/>
      <c r="T191" s="93"/>
      <c r="U191" s="39"/>
      <c r="V191" s="39"/>
      <c r="W191" s="39"/>
      <c r="X191" s="39"/>
      <c r="Y191" s="39"/>
      <c r="Z191" s="39"/>
      <c r="AA191" s="39"/>
      <c r="AB191" s="39"/>
      <c r="AC191" s="39"/>
      <c r="AD191" s="39"/>
      <c r="AE191" s="39"/>
      <c r="AT191" s="18" t="s">
        <v>254</v>
      </c>
      <c r="AU191" s="18" t="s">
        <v>84</v>
      </c>
    </row>
    <row r="192" s="2" customFormat="1">
      <c r="A192" s="39"/>
      <c r="B192" s="40"/>
      <c r="C192" s="41"/>
      <c r="D192" s="234" t="s">
        <v>256</v>
      </c>
      <c r="E192" s="41"/>
      <c r="F192" s="239" t="s">
        <v>583</v>
      </c>
      <c r="G192" s="41"/>
      <c r="H192" s="41"/>
      <c r="I192" s="236"/>
      <c r="J192" s="41"/>
      <c r="K192" s="41"/>
      <c r="L192" s="45"/>
      <c r="M192" s="237"/>
      <c r="N192" s="238"/>
      <c r="O192" s="92"/>
      <c r="P192" s="92"/>
      <c r="Q192" s="92"/>
      <c r="R192" s="92"/>
      <c r="S192" s="92"/>
      <c r="T192" s="93"/>
      <c r="U192" s="39"/>
      <c r="V192" s="39"/>
      <c r="W192" s="39"/>
      <c r="X192" s="39"/>
      <c r="Y192" s="39"/>
      <c r="Z192" s="39"/>
      <c r="AA192" s="39"/>
      <c r="AB192" s="39"/>
      <c r="AC192" s="39"/>
      <c r="AD192" s="39"/>
      <c r="AE192" s="39"/>
      <c r="AT192" s="18" t="s">
        <v>256</v>
      </c>
      <c r="AU192" s="18" t="s">
        <v>84</v>
      </c>
    </row>
    <row r="193" s="12" customFormat="1">
      <c r="A193" s="12"/>
      <c r="B193" s="240"/>
      <c r="C193" s="241"/>
      <c r="D193" s="234" t="s">
        <v>258</v>
      </c>
      <c r="E193" s="242" t="s">
        <v>1</v>
      </c>
      <c r="F193" s="243" t="s">
        <v>584</v>
      </c>
      <c r="G193" s="241"/>
      <c r="H193" s="244">
        <v>4</v>
      </c>
      <c r="I193" s="245"/>
      <c r="J193" s="241"/>
      <c r="K193" s="241"/>
      <c r="L193" s="246"/>
      <c r="M193" s="247"/>
      <c r="N193" s="248"/>
      <c r="O193" s="248"/>
      <c r="P193" s="248"/>
      <c r="Q193" s="248"/>
      <c r="R193" s="248"/>
      <c r="S193" s="248"/>
      <c r="T193" s="249"/>
      <c r="U193" s="12"/>
      <c r="V193" s="12"/>
      <c r="W193" s="12"/>
      <c r="X193" s="12"/>
      <c r="Y193" s="12"/>
      <c r="Z193" s="12"/>
      <c r="AA193" s="12"/>
      <c r="AB193" s="12"/>
      <c r="AC193" s="12"/>
      <c r="AD193" s="12"/>
      <c r="AE193" s="12"/>
      <c r="AT193" s="250" t="s">
        <v>258</v>
      </c>
      <c r="AU193" s="250" t="s">
        <v>84</v>
      </c>
      <c r="AV193" s="12" t="s">
        <v>86</v>
      </c>
      <c r="AW193" s="12" t="s">
        <v>33</v>
      </c>
      <c r="AX193" s="12" t="s">
        <v>84</v>
      </c>
      <c r="AY193" s="250" t="s">
        <v>246</v>
      </c>
    </row>
    <row r="194" s="2" customFormat="1" ht="21.75" customHeight="1">
      <c r="A194" s="39"/>
      <c r="B194" s="40"/>
      <c r="C194" s="262" t="s">
        <v>347</v>
      </c>
      <c r="D194" s="262" t="s">
        <v>465</v>
      </c>
      <c r="E194" s="263" t="s">
        <v>585</v>
      </c>
      <c r="F194" s="264" t="s">
        <v>586</v>
      </c>
      <c r="G194" s="265" t="s">
        <v>250</v>
      </c>
      <c r="H194" s="266">
        <v>424.80000000000001</v>
      </c>
      <c r="I194" s="267"/>
      <c r="J194" s="268">
        <f>ROUND(I194*H194,2)</f>
        <v>0</v>
      </c>
      <c r="K194" s="264" t="s">
        <v>251</v>
      </c>
      <c r="L194" s="269"/>
      <c r="M194" s="270" t="s">
        <v>1</v>
      </c>
      <c r="N194" s="271" t="s">
        <v>42</v>
      </c>
      <c r="O194" s="92"/>
      <c r="P194" s="230">
        <f>O194*H194</f>
        <v>0</v>
      </c>
      <c r="Q194" s="230">
        <v>1</v>
      </c>
      <c r="R194" s="230">
        <f>Q194*H194</f>
        <v>424.80000000000001</v>
      </c>
      <c r="S194" s="230">
        <v>0</v>
      </c>
      <c r="T194" s="231">
        <f>S194*H194</f>
        <v>0</v>
      </c>
      <c r="U194" s="39"/>
      <c r="V194" s="39"/>
      <c r="W194" s="39"/>
      <c r="X194" s="39"/>
      <c r="Y194" s="39"/>
      <c r="Z194" s="39"/>
      <c r="AA194" s="39"/>
      <c r="AB194" s="39"/>
      <c r="AC194" s="39"/>
      <c r="AD194" s="39"/>
      <c r="AE194" s="39"/>
      <c r="AR194" s="232" t="s">
        <v>302</v>
      </c>
      <c r="AT194" s="232" t="s">
        <v>465</v>
      </c>
      <c r="AU194" s="232" t="s">
        <v>84</v>
      </c>
      <c r="AY194" s="18" t="s">
        <v>246</v>
      </c>
      <c r="BE194" s="233">
        <f>IF(N194="základní",J194,0)</f>
        <v>0</v>
      </c>
      <c r="BF194" s="233">
        <f>IF(N194="snížená",J194,0)</f>
        <v>0</v>
      </c>
      <c r="BG194" s="233">
        <f>IF(N194="zákl. přenesená",J194,0)</f>
        <v>0</v>
      </c>
      <c r="BH194" s="233">
        <f>IF(N194="sníž. přenesená",J194,0)</f>
        <v>0</v>
      </c>
      <c r="BI194" s="233">
        <f>IF(N194="nulová",J194,0)</f>
        <v>0</v>
      </c>
      <c r="BJ194" s="18" t="s">
        <v>84</v>
      </c>
      <c r="BK194" s="233">
        <f>ROUND(I194*H194,2)</f>
        <v>0</v>
      </c>
      <c r="BL194" s="18" t="s">
        <v>262</v>
      </c>
      <c r="BM194" s="232" t="s">
        <v>587</v>
      </c>
    </row>
    <row r="195" s="2" customFormat="1">
      <c r="A195" s="39"/>
      <c r="B195" s="40"/>
      <c r="C195" s="41"/>
      <c r="D195" s="234" t="s">
        <v>254</v>
      </c>
      <c r="E195" s="41"/>
      <c r="F195" s="235" t="s">
        <v>586</v>
      </c>
      <c r="G195" s="41"/>
      <c r="H195" s="41"/>
      <c r="I195" s="236"/>
      <c r="J195" s="41"/>
      <c r="K195" s="41"/>
      <c r="L195" s="45"/>
      <c r="M195" s="237"/>
      <c r="N195" s="238"/>
      <c r="O195" s="92"/>
      <c r="P195" s="92"/>
      <c r="Q195" s="92"/>
      <c r="R195" s="92"/>
      <c r="S195" s="92"/>
      <c r="T195" s="93"/>
      <c r="U195" s="39"/>
      <c r="V195" s="39"/>
      <c r="W195" s="39"/>
      <c r="X195" s="39"/>
      <c r="Y195" s="39"/>
      <c r="Z195" s="39"/>
      <c r="AA195" s="39"/>
      <c r="AB195" s="39"/>
      <c r="AC195" s="39"/>
      <c r="AD195" s="39"/>
      <c r="AE195" s="39"/>
      <c r="AT195" s="18" t="s">
        <v>254</v>
      </c>
      <c r="AU195" s="18" t="s">
        <v>84</v>
      </c>
    </row>
    <row r="196" s="2" customFormat="1" ht="16.5" customHeight="1">
      <c r="A196" s="39"/>
      <c r="B196" s="40"/>
      <c r="C196" s="262" t="s">
        <v>8</v>
      </c>
      <c r="D196" s="262" t="s">
        <v>465</v>
      </c>
      <c r="E196" s="263" t="s">
        <v>588</v>
      </c>
      <c r="F196" s="264" t="s">
        <v>589</v>
      </c>
      <c r="G196" s="265" t="s">
        <v>250</v>
      </c>
      <c r="H196" s="266">
        <v>42.479999999999997</v>
      </c>
      <c r="I196" s="267"/>
      <c r="J196" s="268">
        <f>ROUND(I196*H196,2)</f>
        <v>0</v>
      </c>
      <c r="K196" s="264" t="s">
        <v>251</v>
      </c>
      <c r="L196" s="269"/>
      <c r="M196" s="270" t="s">
        <v>1</v>
      </c>
      <c r="N196" s="271" t="s">
        <v>42</v>
      </c>
      <c r="O196" s="92"/>
      <c r="P196" s="230">
        <f>O196*H196</f>
        <v>0</v>
      </c>
      <c r="Q196" s="230">
        <v>1</v>
      </c>
      <c r="R196" s="230">
        <f>Q196*H196</f>
        <v>42.479999999999997</v>
      </c>
      <c r="S196" s="230">
        <v>0</v>
      </c>
      <c r="T196" s="231">
        <f>S196*H196</f>
        <v>0</v>
      </c>
      <c r="U196" s="39"/>
      <c r="V196" s="39"/>
      <c r="W196" s="39"/>
      <c r="X196" s="39"/>
      <c r="Y196" s="39"/>
      <c r="Z196" s="39"/>
      <c r="AA196" s="39"/>
      <c r="AB196" s="39"/>
      <c r="AC196" s="39"/>
      <c r="AD196" s="39"/>
      <c r="AE196" s="39"/>
      <c r="AR196" s="232" t="s">
        <v>302</v>
      </c>
      <c r="AT196" s="232" t="s">
        <v>465</v>
      </c>
      <c r="AU196" s="232" t="s">
        <v>84</v>
      </c>
      <c r="AY196" s="18" t="s">
        <v>246</v>
      </c>
      <c r="BE196" s="233">
        <f>IF(N196="základní",J196,0)</f>
        <v>0</v>
      </c>
      <c r="BF196" s="233">
        <f>IF(N196="snížená",J196,0)</f>
        <v>0</v>
      </c>
      <c r="BG196" s="233">
        <f>IF(N196="zákl. přenesená",J196,0)</f>
        <v>0</v>
      </c>
      <c r="BH196" s="233">
        <f>IF(N196="sníž. přenesená",J196,0)</f>
        <v>0</v>
      </c>
      <c r="BI196" s="233">
        <f>IF(N196="nulová",J196,0)</f>
        <v>0</v>
      </c>
      <c r="BJ196" s="18" t="s">
        <v>84</v>
      </c>
      <c r="BK196" s="233">
        <f>ROUND(I196*H196,2)</f>
        <v>0</v>
      </c>
      <c r="BL196" s="18" t="s">
        <v>262</v>
      </c>
      <c r="BM196" s="232" t="s">
        <v>590</v>
      </c>
    </row>
    <row r="197" s="2" customFormat="1">
      <c r="A197" s="39"/>
      <c r="B197" s="40"/>
      <c r="C197" s="41"/>
      <c r="D197" s="234" t="s">
        <v>254</v>
      </c>
      <c r="E197" s="41"/>
      <c r="F197" s="235" t="s">
        <v>589</v>
      </c>
      <c r="G197" s="41"/>
      <c r="H197" s="41"/>
      <c r="I197" s="236"/>
      <c r="J197" s="41"/>
      <c r="K197" s="41"/>
      <c r="L197" s="45"/>
      <c r="M197" s="237"/>
      <c r="N197" s="238"/>
      <c r="O197" s="92"/>
      <c r="P197" s="92"/>
      <c r="Q197" s="92"/>
      <c r="R197" s="92"/>
      <c r="S197" s="92"/>
      <c r="T197" s="93"/>
      <c r="U197" s="39"/>
      <c r="V197" s="39"/>
      <c r="W197" s="39"/>
      <c r="X197" s="39"/>
      <c r="Y197" s="39"/>
      <c r="Z197" s="39"/>
      <c r="AA197" s="39"/>
      <c r="AB197" s="39"/>
      <c r="AC197" s="39"/>
      <c r="AD197" s="39"/>
      <c r="AE197" s="39"/>
      <c r="AT197" s="18" t="s">
        <v>254</v>
      </c>
      <c r="AU197" s="18" t="s">
        <v>84</v>
      </c>
    </row>
    <row r="198" s="2" customFormat="1" ht="21.75" customHeight="1">
      <c r="A198" s="39"/>
      <c r="B198" s="40"/>
      <c r="C198" s="262" t="s">
        <v>359</v>
      </c>
      <c r="D198" s="262" t="s">
        <v>465</v>
      </c>
      <c r="E198" s="263" t="s">
        <v>489</v>
      </c>
      <c r="F198" s="264" t="s">
        <v>490</v>
      </c>
      <c r="G198" s="265" t="s">
        <v>340</v>
      </c>
      <c r="H198" s="266">
        <v>0.23000000000000001</v>
      </c>
      <c r="I198" s="267"/>
      <c r="J198" s="268">
        <f>ROUND(I198*H198,2)</f>
        <v>0</v>
      </c>
      <c r="K198" s="264" t="s">
        <v>251</v>
      </c>
      <c r="L198" s="269"/>
      <c r="M198" s="270" t="s">
        <v>1</v>
      </c>
      <c r="N198" s="271" t="s">
        <v>42</v>
      </c>
      <c r="O198" s="92"/>
      <c r="P198" s="230">
        <f>O198*H198</f>
        <v>0</v>
      </c>
      <c r="Q198" s="230">
        <v>2.4289999999999998</v>
      </c>
      <c r="R198" s="230">
        <f>Q198*H198</f>
        <v>0.55867</v>
      </c>
      <c r="S198" s="230">
        <v>0</v>
      </c>
      <c r="T198" s="231">
        <f>S198*H198</f>
        <v>0</v>
      </c>
      <c r="U198" s="39"/>
      <c r="V198" s="39"/>
      <c r="W198" s="39"/>
      <c r="X198" s="39"/>
      <c r="Y198" s="39"/>
      <c r="Z198" s="39"/>
      <c r="AA198" s="39"/>
      <c r="AB198" s="39"/>
      <c r="AC198" s="39"/>
      <c r="AD198" s="39"/>
      <c r="AE198" s="39"/>
      <c r="AR198" s="232" t="s">
        <v>302</v>
      </c>
      <c r="AT198" s="232" t="s">
        <v>465</v>
      </c>
      <c r="AU198" s="232" t="s">
        <v>84</v>
      </c>
      <c r="AY198" s="18" t="s">
        <v>246</v>
      </c>
      <c r="BE198" s="233">
        <f>IF(N198="základní",J198,0)</f>
        <v>0</v>
      </c>
      <c r="BF198" s="233">
        <f>IF(N198="snížená",J198,0)</f>
        <v>0</v>
      </c>
      <c r="BG198" s="233">
        <f>IF(N198="zákl. přenesená",J198,0)</f>
        <v>0</v>
      </c>
      <c r="BH198" s="233">
        <f>IF(N198="sníž. přenesená",J198,0)</f>
        <v>0</v>
      </c>
      <c r="BI198" s="233">
        <f>IF(N198="nulová",J198,0)</f>
        <v>0</v>
      </c>
      <c r="BJ198" s="18" t="s">
        <v>84</v>
      </c>
      <c r="BK198" s="233">
        <f>ROUND(I198*H198,2)</f>
        <v>0</v>
      </c>
      <c r="BL198" s="18" t="s">
        <v>262</v>
      </c>
      <c r="BM198" s="232" t="s">
        <v>591</v>
      </c>
    </row>
    <row r="199" s="2" customFormat="1">
      <c r="A199" s="39"/>
      <c r="B199" s="40"/>
      <c r="C199" s="41"/>
      <c r="D199" s="234" t="s">
        <v>254</v>
      </c>
      <c r="E199" s="41"/>
      <c r="F199" s="235" t="s">
        <v>490</v>
      </c>
      <c r="G199" s="41"/>
      <c r="H199" s="41"/>
      <c r="I199" s="236"/>
      <c r="J199" s="41"/>
      <c r="K199" s="41"/>
      <c r="L199" s="45"/>
      <c r="M199" s="237"/>
      <c r="N199" s="238"/>
      <c r="O199" s="92"/>
      <c r="P199" s="92"/>
      <c r="Q199" s="92"/>
      <c r="R199" s="92"/>
      <c r="S199" s="92"/>
      <c r="T199" s="93"/>
      <c r="U199" s="39"/>
      <c r="V199" s="39"/>
      <c r="W199" s="39"/>
      <c r="X199" s="39"/>
      <c r="Y199" s="39"/>
      <c r="Z199" s="39"/>
      <c r="AA199" s="39"/>
      <c r="AB199" s="39"/>
      <c r="AC199" s="39"/>
      <c r="AD199" s="39"/>
      <c r="AE199" s="39"/>
      <c r="AT199" s="18" t="s">
        <v>254</v>
      </c>
      <c r="AU199" s="18" t="s">
        <v>84</v>
      </c>
    </row>
    <row r="200" s="2" customFormat="1">
      <c r="A200" s="39"/>
      <c r="B200" s="40"/>
      <c r="C200" s="262" t="s">
        <v>364</v>
      </c>
      <c r="D200" s="262" t="s">
        <v>465</v>
      </c>
      <c r="E200" s="263" t="s">
        <v>592</v>
      </c>
      <c r="F200" s="264" t="s">
        <v>593</v>
      </c>
      <c r="G200" s="265" t="s">
        <v>350</v>
      </c>
      <c r="H200" s="266">
        <v>474</v>
      </c>
      <c r="I200" s="267"/>
      <c r="J200" s="268">
        <f>ROUND(I200*H200,2)</f>
        <v>0</v>
      </c>
      <c r="K200" s="264" t="s">
        <v>251</v>
      </c>
      <c r="L200" s="269"/>
      <c r="M200" s="270" t="s">
        <v>1</v>
      </c>
      <c r="N200" s="271" t="s">
        <v>42</v>
      </c>
      <c r="O200" s="92"/>
      <c r="P200" s="230">
        <f>O200*H200</f>
        <v>0</v>
      </c>
      <c r="Q200" s="230">
        <v>0</v>
      </c>
      <c r="R200" s="230">
        <f>Q200*H200</f>
        <v>0</v>
      </c>
      <c r="S200" s="230">
        <v>0</v>
      </c>
      <c r="T200" s="231">
        <f>S200*H200</f>
        <v>0</v>
      </c>
      <c r="U200" s="39"/>
      <c r="V200" s="39"/>
      <c r="W200" s="39"/>
      <c r="X200" s="39"/>
      <c r="Y200" s="39"/>
      <c r="Z200" s="39"/>
      <c r="AA200" s="39"/>
      <c r="AB200" s="39"/>
      <c r="AC200" s="39"/>
      <c r="AD200" s="39"/>
      <c r="AE200" s="39"/>
      <c r="AR200" s="232" t="s">
        <v>302</v>
      </c>
      <c r="AT200" s="232" t="s">
        <v>465</v>
      </c>
      <c r="AU200" s="232" t="s">
        <v>84</v>
      </c>
      <c r="AY200" s="18" t="s">
        <v>246</v>
      </c>
      <c r="BE200" s="233">
        <f>IF(N200="základní",J200,0)</f>
        <v>0</v>
      </c>
      <c r="BF200" s="233">
        <f>IF(N200="snížená",J200,0)</f>
        <v>0</v>
      </c>
      <c r="BG200" s="233">
        <f>IF(N200="zákl. přenesená",J200,0)</f>
        <v>0</v>
      </c>
      <c r="BH200" s="233">
        <f>IF(N200="sníž. přenesená",J200,0)</f>
        <v>0</v>
      </c>
      <c r="BI200" s="233">
        <f>IF(N200="nulová",J200,0)</f>
        <v>0</v>
      </c>
      <c r="BJ200" s="18" t="s">
        <v>84</v>
      </c>
      <c r="BK200" s="233">
        <f>ROUND(I200*H200,2)</f>
        <v>0</v>
      </c>
      <c r="BL200" s="18" t="s">
        <v>262</v>
      </c>
      <c r="BM200" s="232" t="s">
        <v>594</v>
      </c>
    </row>
    <row r="201" s="2" customFormat="1">
      <c r="A201" s="39"/>
      <c r="B201" s="40"/>
      <c r="C201" s="41"/>
      <c r="D201" s="234" t="s">
        <v>254</v>
      </c>
      <c r="E201" s="41"/>
      <c r="F201" s="235" t="s">
        <v>593</v>
      </c>
      <c r="G201" s="41"/>
      <c r="H201" s="41"/>
      <c r="I201" s="236"/>
      <c r="J201" s="41"/>
      <c r="K201" s="41"/>
      <c r="L201" s="45"/>
      <c r="M201" s="237"/>
      <c r="N201" s="238"/>
      <c r="O201" s="92"/>
      <c r="P201" s="92"/>
      <c r="Q201" s="92"/>
      <c r="R201" s="92"/>
      <c r="S201" s="92"/>
      <c r="T201" s="93"/>
      <c r="U201" s="39"/>
      <c r="V201" s="39"/>
      <c r="W201" s="39"/>
      <c r="X201" s="39"/>
      <c r="Y201" s="39"/>
      <c r="Z201" s="39"/>
      <c r="AA201" s="39"/>
      <c r="AB201" s="39"/>
      <c r="AC201" s="39"/>
      <c r="AD201" s="39"/>
      <c r="AE201" s="39"/>
      <c r="AT201" s="18" t="s">
        <v>254</v>
      </c>
      <c r="AU201" s="18" t="s">
        <v>84</v>
      </c>
    </row>
    <row r="202" s="2" customFormat="1">
      <c r="A202" s="39"/>
      <c r="B202" s="40"/>
      <c r="C202" s="262" t="s">
        <v>371</v>
      </c>
      <c r="D202" s="262" t="s">
        <v>465</v>
      </c>
      <c r="E202" s="263" t="s">
        <v>595</v>
      </c>
      <c r="F202" s="264" t="s">
        <v>596</v>
      </c>
      <c r="G202" s="265" t="s">
        <v>276</v>
      </c>
      <c r="H202" s="266">
        <v>14</v>
      </c>
      <c r="I202" s="267"/>
      <c r="J202" s="268">
        <f>ROUND(I202*H202,2)</f>
        <v>0</v>
      </c>
      <c r="K202" s="264" t="s">
        <v>251</v>
      </c>
      <c r="L202" s="269"/>
      <c r="M202" s="270" t="s">
        <v>1</v>
      </c>
      <c r="N202" s="271" t="s">
        <v>42</v>
      </c>
      <c r="O202" s="92"/>
      <c r="P202" s="230">
        <f>O202*H202</f>
        <v>0</v>
      </c>
      <c r="Q202" s="230">
        <v>0</v>
      </c>
      <c r="R202" s="230">
        <f>Q202*H202</f>
        <v>0</v>
      </c>
      <c r="S202" s="230">
        <v>0</v>
      </c>
      <c r="T202" s="231">
        <f>S202*H202</f>
        <v>0</v>
      </c>
      <c r="U202" s="39"/>
      <c r="V202" s="39"/>
      <c r="W202" s="39"/>
      <c r="X202" s="39"/>
      <c r="Y202" s="39"/>
      <c r="Z202" s="39"/>
      <c r="AA202" s="39"/>
      <c r="AB202" s="39"/>
      <c r="AC202" s="39"/>
      <c r="AD202" s="39"/>
      <c r="AE202" s="39"/>
      <c r="AR202" s="232" t="s">
        <v>302</v>
      </c>
      <c r="AT202" s="232" t="s">
        <v>465</v>
      </c>
      <c r="AU202" s="232" t="s">
        <v>84</v>
      </c>
      <c r="AY202" s="18" t="s">
        <v>246</v>
      </c>
      <c r="BE202" s="233">
        <f>IF(N202="základní",J202,0)</f>
        <v>0</v>
      </c>
      <c r="BF202" s="233">
        <f>IF(N202="snížená",J202,0)</f>
        <v>0</v>
      </c>
      <c r="BG202" s="233">
        <f>IF(N202="zákl. přenesená",J202,0)</f>
        <v>0</v>
      </c>
      <c r="BH202" s="233">
        <f>IF(N202="sníž. přenesená",J202,0)</f>
        <v>0</v>
      </c>
      <c r="BI202" s="233">
        <f>IF(N202="nulová",J202,0)</f>
        <v>0</v>
      </c>
      <c r="BJ202" s="18" t="s">
        <v>84</v>
      </c>
      <c r="BK202" s="233">
        <f>ROUND(I202*H202,2)</f>
        <v>0</v>
      </c>
      <c r="BL202" s="18" t="s">
        <v>262</v>
      </c>
      <c r="BM202" s="232" t="s">
        <v>597</v>
      </c>
    </row>
    <row r="203" s="2" customFormat="1">
      <c r="A203" s="39"/>
      <c r="B203" s="40"/>
      <c r="C203" s="41"/>
      <c r="D203" s="234" t="s">
        <v>254</v>
      </c>
      <c r="E203" s="41"/>
      <c r="F203" s="235" t="s">
        <v>596</v>
      </c>
      <c r="G203" s="41"/>
      <c r="H203" s="41"/>
      <c r="I203" s="236"/>
      <c r="J203" s="41"/>
      <c r="K203" s="41"/>
      <c r="L203" s="45"/>
      <c r="M203" s="237"/>
      <c r="N203" s="238"/>
      <c r="O203" s="92"/>
      <c r="P203" s="92"/>
      <c r="Q203" s="92"/>
      <c r="R203" s="92"/>
      <c r="S203" s="92"/>
      <c r="T203" s="93"/>
      <c r="U203" s="39"/>
      <c r="V203" s="39"/>
      <c r="W203" s="39"/>
      <c r="X203" s="39"/>
      <c r="Y203" s="39"/>
      <c r="Z203" s="39"/>
      <c r="AA203" s="39"/>
      <c r="AB203" s="39"/>
      <c r="AC203" s="39"/>
      <c r="AD203" s="39"/>
      <c r="AE203" s="39"/>
      <c r="AT203" s="18" t="s">
        <v>254</v>
      </c>
      <c r="AU203" s="18" t="s">
        <v>84</v>
      </c>
    </row>
    <row r="204" s="2" customFormat="1">
      <c r="A204" s="39"/>
      <c r="B204" s="40"/>
      <c r="C204" s="262" t="s">
        <v>377</v>
      </c>
      <c r="D204" s="262" t="s">
        <v>465</v>
      </c>
      <c r="E204" s="263" t="s">
        <v>598</v>
      </c>
      <c r="F204" s="264" t="s">
        <v>599</v>
      </c>
      <c r="G204" s="265" t="s">
        <v>276</v>
      </c>
      <c r="H204" s="266">
        <v>14</v>
      </c>
      <c r="I204" s="267"/>
      <c r="J204" s="268">
        <f>ROUND(I204*H204,2)</f>
        <v>0</v>
      </c>
      <c r="K204" s="264" t="s">
        <v>251</v>
      </c>
      <c r="L204" s="269"/>
      <c r="M204" s="270" t="s">
        <v>1</v>
      </c>
      <c r="N204" s="271" t="s">
        <v>42</v>
      </c>
      <c r="O204" s="92"/>
      <c r="P204" s="230">
        <f>O204*H204</f>
        <v>0</v>
      </c>
      <c r="Q204" s="230">
        <v>0.0032000000000000002</v>
      </c>
      <c r="R204" s="230">
        <f>Q204*H204</f>
        <v>0.0448</v>
      </c>
      <c r="S204" s="230">
        <v>0</v>
      </c>
      <c r="T204" s="231">
        <f>S204*H204</f>
        <v>0</v>
      </c>
      <c r="U204" s="39"/>
      <c r="V204" s="39"/>
      <c r="W204" s="39"/>
      <c r="X204" s="39"/>
      <c r="Y204" s="39"/>
      <c r="Z204" s="39"/>
      <c r="AA204" s="39"/>
      <c r="AB204" s="39"/>
      <c r="AC204" s="39"/>
      <c r="AD204" s="39"/>
      <c r="AE204" s="39"/>
      <c r="AR204" s="232" t="s">
        <v>302</v>
      </c>
      <c r="AT204" s="232" t="s">
        <v>465</v>
      </c>
      <c r="AU204" s="232" t="s">
        <v>84</v>
      </c>
      <c r="AY204" s="18" t="s">
        <v>246</v>
      </c>
      <c r="BE204" s="233">
        <f>IF(N204="základní",J204,0)</f>
        <v>0</v>
      </c>
      <c r="BF204" s="233">
        <f>IF(N204="snížená",J204,0)</f>
        <v>0</v>
      </c>
      <c r="BG204" s="233">
        <f>IF(N204="zákl. přenesená",J204,0)</f>
        <v>0</v>
      </c>
      <c r="BH204" s="233">
        <f>IF(N204="sníž. přenesená",J204,0)</f>
        <v>0</v>
      </c>
      <c r="BI204" s="233">
        <f>IF(N204="nulová",J204,0)</f>
        <v>0</v>
      </c>
      <c r="BJ204" s="18" t="s">
        <v>84</v>
      </c>
      <c r="BK204" s="233">
        <f>ROUND(I204*H204,2)</f>
        <v>0</v>
      </c>
      <c r="BL204" s="18" t="s">
        <v>262</v>
      </c>
      <c r="BM204" s="232" t="s">
        <v>600</v>
      </c>
    </row>
    <row r="205" s="2" customFormat="1">
      <c r="A205" s="39"/>
      <c r="B205" s="40"/>
      <c r="C205" s="41"/>
      <c r="D205" s="234" t="s">
        <v>254</v>
      </c>
      <c r="E205" s="41"/>
      <c r="F205" s="235" t="s">
        <v>599</v>
      </c>
      <c r="G205" s="41"/>
      <c r="H205" s="41"/>
      <c r="I205" s="236"/>
      <c r="J205" s="41"/>
      <c r="K205" s="41"/>
      <c r="L205" s="45"/>
      <c r="M205" s="237"/>
      <c r="N205" s="238"/>
      <c r="O205" s="92"/>
      <c r="P205" s="92"/>
      <c r="Q205" s="92"/>
      <c r="R205" s="92"/>
      <c r="S205" s="92"/>
      <c r="T205" s="93"/>
      <c r="U205" s="39"/>
      <c r="V205" s="39"/>
      <c r="W205" s="39"/>
      <c r="X205" s="39"/>
      <c r="Y205" s="39"/>
      <c r="Z205" s="39"/>
      <c r="AA205" s="39"/>
      <c r="AB205" s="39"/>
      <c r="AC205" s="39"/>
      <c r="AD205" s="39"/>
      <c r="AE205" s="39"/>
      <c r="AT205" s="18" t="s">
        <v>254</v>
      </c>
      <c r="AU205" s="18" t="s">
        <v>84</v>
      </c>
    </row>
    <row r="206" s="2" customFormat="1" ht="16.5" customHeight="1">
      <c r="A206" s="39"/>
      <c r="B206" s="40"/>
      <c r="C206" s="262" t="s">
        <v>382</v>
      </c>
      <c r="D206" s="262" t="s">
        <v>465</v>
      </c>
      <c r="E206" s="263" t="s">
        <v>601</v>
      </c>
      <c r="F206" s="264" t="s">
        <v>602</v>
      </c>
      <c r="G206" s="265" t="s">
        <v>311</v>
      </c>
      <c r="H206" s="266">
        <v>1500</v>
      </c>
      <c r="I206" s="267"/>
      <c r="J206" s="268">
        <f>ROUND(I206*H206,2)</f>
        <v>0</v>
      </c>
      <c r="K206" s="264" t="s">
        <v>251</v>
      </c>
      <c r="L206" s="269"/>
      <c r="M206" s="270" t="s">
        <v>1</v>
      </c>
      <c r="N206" s="271" t="s">
        <v>42</v>
      </c>
      <c r="O206" s="92"/>
      <c r="P206" s="230">
        <f>O206*H206</f>
        <v>0</v>
      </c>
      <c r="Q206" s="230">
        <v>0</v>
      </c>
      <c r="R206" s="230">
        <f>Q206*H206</f>
        <v>0</v>
      </c>
      <c r="S206" s="230">
        <v>0</v>
      </c>
      <c r="T206" s="231">
        <f>S206*H206</f>
        <v>0</v>
      </c>
      <c r="U206" s="39"/>
      <c r="V206" s="39"/>
      <c r="W206" s="39"/>
      <c r="X206" s="39"/>
      <c r="Y206" s="39"/>
      <c r="Z206" s="39"/>
      <c r="AA206" s="39"/>
      <c r="AB206" s="39"/>
      <c r="AC206" s="39"/>
      <c r="AD206" s="39"/>
      <c r="AE206" s="39"/>
      <c r="AR206" s="232" t="s">
        <v>302</v>
      </c>
      <c r="AT206" s="232" t="s">
        <v>465</v>
      </c>
      <c r="AU206" s="232" t="s">
        <v>84</v>
      </c>
      <c r="AY206" s="18" t="s">
        <v>246</v>
      </c>
      <c r="BE206" s="233">
        <f>IF(N206="základní",J206,0)</f>
        <v>0</v>
      </c>
      <c r="BF206" s="233">
        <f>IF(N206="snížená",J206,0)</f>
        <v>0</v>
      </c>
      <c r="BG206" s="233">
        <f>IF(N206="zákl. přenesená",J206,0)</f>
        <v>0</v>
      </c>
      <c r="BH206" s="233">
        <f>IF(N206="sníž. přenesená",J206,0)</f>
        <v>0</v>
      </c>
      <c r="BI206" s="233">
        <f>IF(N206="nulová",J206,0)</f>
        <v>0</v>
      </c>
      <c r="BJ206" s="18" t="s">
        <v>84</v>
      </c>
      <c r="BK206" s="233">
        <f>ROUND(I206*H206,2)</f>
        <v>0</v>
      </c>
      <c r="BL206" s="18" t="s">
        <v>262</v>
      </c>
      <c r="BM206" s="232" t="s">
        <v>603</v>
      </c>
    </row>
    <row r="207" s="2" customFormat="1">
      <c r="A207" s="39"/>
      <c r="B207" s="40"/>
      <c r="C207" s="41"/>
      <c r="D207" s="234" t="s">
        <v>254</v>
      </c>
      <c r="E207" s="41"/>
      <c r="F207" s="235" t="s">
        <v>602</v>
      </c>
      <c r="G207" s="41"/>
      <c r="H207" s="41"/>
      <c r="I207" s="236"/>
      <c r="J207" s="41"/>
      <c r="K207" s="41"/>
      <c r="L207" s="45"/>
      <c r="M207" s="237"/>
      <c r="N207" s="238"/>
      <c r="O207" s="92"/>
      <c r="P207" s="92"/>
      <c r="Q207" s="92"/>
      <c r="R207" s="92"/>
      <c r="S207" s="92"/>
      <c r="T207" s="93"/>
      <c r="U207" s="39"/>
      <c r="V207" s="39"/>
      <c r="W207" s="39"/>
      <c r="X207" s="39"/>
      <c r="Y207" s="39"/>
      <c r="Z207" s="39"/>
      <c r="AA207" s="39"/>
      <c r="AB207" s="39"/>
      <c r="AC207" s="39"/>
      <c r="AD207" s="39"/>
      <c r="AE207" s="39"/>
      <c r="AT207" s="18" t="s">
        <v>254</v>
      </c>
      <c r="AU207" s="18" t="s">
        <v>84</v>
      </c>
    </row>
    <row r="208" s="2" customFormat="1" ht="21.75" customHeight="1">
      <c r="A208" s="39"/>
      <c r="B208" s="40"/>
      <c r="C208" s="221" t="s">
        <v>7</v>
      </c>
      <c r="D208" s="221" t="s">
        <v>247</v>
      </c>
      <c r="E208" s="222" t="s">
        <v>330</v>
      </c>
      <c r="F208" s="223" t="s">
        <v>331</v>
      </c>
      <c r="G208" s="224" t="s">
        <v>250</v>
      </c>
      <c r="H208" s="225">
        <v>1592.316</v>
      </c>
      <c r="I208" s="226"/>
      <c r="J208" s="227">
        <f>ROUND(I208*H208,2)</f>
        <v>0</v>
      </c>
      <c r="K208" s="223" t="s">
        <v>251</v>
      </c>
      <c r="L208" s="45"/>
      <c r="M208" s="228" t="s">
        <v>1</v>
      </c>
      <c r="N208" s="229" t="s">
        <v>42</v>
      </c>
      <c r="O208" s="92"/>
      <c r="P208" s="230">
        <f>O208*H208</f>
        <v>0</v>
      </c>
      <c r="Q208" s="230">
        <v>0</v>
      </c>
      <c r="R208" s="230">
        <f>Q208*H208</f>
        <v>0</v>
      </c>
      <c r="S208" s="230">
        <v>0</v>
      </c>
      <c r="T208" s="231">
        <f>S208*H208</f>
        <v>0</v>
      </c>
      <c r="U208" s="39"/>
      <c r="V208" s="39"/>
      <c r="W208" s="39"/>
      <c r="X208" s="39"/>
      <c r="Y208" s="39"/>
      <c r="Z208" s="39"/>
      <c r="AA208" s="39"/>
      <c r="AB208" s="39"/>
      <c r="AC208" s="39"/>
      <c r="AD208" s="39"/>
      <c r="AE208" s="39"/>
      <c r="AR208" s="232" t="s">
        <v>252</v>
      </c>
      <c r="AT208" s="232" t="s">
        <v>247</v>
      </c>
      <c r="AU208" s="232" t="s">
        <v>84</v>
      </c>
      <c r="AY208" s="18" t="s">
        <v>246</v>
      </c>
      <c r="BE208" s="233">
        <f>IF(N208="základní",J208,0)</f>
        <v>0</v>
      </c>
      <c r="BF208" s="233">
        <f>IF(N208="snížená",J208,0)</f>
        <v>0</v>
      </c>
      <c r="BG208" s="233">
        <f>IF(N208="zákl. přenesená",J208,0)</f>
        <v>0</v>
      </c>
      <c r="BH208" s="233">
        <f>IF(N208="sníž. přenesená",J208,0)</f>
        <v>0</v>
      </c>
      <c r="BI208" s="233">
        <f>IF(N208="nulová",J208,0)</f>
        <v>0</v>
      </c>
      <c r="BJ208" s="18" t="s">
        <v>84</v>
      </c>
      <c r="BK208" s="233">
        <f>ROUND(I208*H208,2)</f>
        <v>0</v>
      </c>
      <c r="BL208" s="18" t="s">
        <v>252</v>
      </c>
      <c r="BM208" s="232" t="s">
        <v>604</v>
      </c>
    </row>
    <row r="209" s="2" customFormat="1">
      <c r="A209" s="39"/>
      <c r="B209" s="40"/>
      <c r="C209" s="41"/>
      <c r="D209" s="234" t="s">
        <v>254</v>
      </c>
      <c r="E209" s="41"/>
      <c r="F209" s="235" t="s">
        <v>605</v>
      </c>
      <c r="G209" s="41"/>
      <c r="H209" s="41"/>
      <c r="I209" s="236"/>
      <c r="J209" s="41"/>
      <c r="K209" s="41"/>
      <c r="L209" s="45"/>
      <c r="M209" s="237"/>
      <c r="N209" s="238"/>
      <c r="O209" s="92"/>
      <c r="P209" s="92"/>
      <c r="Q209" s="92"/>
      <c r="R209" s="92"/>
      <c r="S209" s="92"/>
      <c r="T209" s="93"/>
      <c r="U209" s="39"/>
      <c r="V209" s="39"/>
      <c r="W209" s="39"/>
      <c r="X209" s="39"/>
      <c r="Y209" s="39"/>
      <c r="Z209" s="39"/>
      <c r="AA209" s="39"/>
      <c r="AB209" s="39"/>
      <c r="AC209" s="39"/>
      <c r="AD209" s="39"/>
      <c r="AE209" s="39"/>
      <c r="AT209" s="18" t="s">
        <v>254</v>
      </c>
      <c r="AU209" s="18" t="s">
        <v>84</v>
      </c>
    </row>
    <row r="210" s="12" customFormat="1">
      <c r="A210" s="12"/>
      <c r="B210" s="240"/>
      <c r="C210" s="241"/>
      <c r="D210" s="234" t="s">
        <v>258</v>
      </c>
      <c r="E210" s="242" t="s">
        <v>1</v>
      </c>
      <c r="F210" s="243" t="s">
        <v>606</v>
      </c>
      <c r="G210" s="241"/>
      <c r="H210" s="244">
        <v>1592.316</v>
      </c>
      <c r="I210" s="245"/>
      <c r="J210" s="241"/>
      <c r="K210" s="241"/>
      <c r="L210" s="246"/>
      <c r="M210" s="276"/>
      <c r="N210" s="277"/>
      <c r="O210" s="277"/>
      <c r="P210" s="277"/>
      <c r="Q210" s="277"/>
      <c r="R210" s="277"/>
      <c r="S210" s="277"/>
      <c r="T210" s="278"/>
      <c r="U210" s="12"/>
      <c r="V210" s="12"/>
      <c r="W210" s="12"/>
      <c r="X210" s="12"/>
      <c r="Y210" s="12"/>
      <c r="Z210" s="12"/>
      <c r="AA210" s="12"/>
      <c r="AB210" s="12"/>
      <c r="AC210" s="12"/>
      <c r="AD210" s="12"/>
      <c r="AE210" s="12"/>
      <c r="AT210" s="250" t="s">
        <v>258</v>
      </c>
      <c r="AU210" s="250" t="s">
        <v>84</v>
      </c>
      <c r="AV210" s="12" t="s">
        <v>86</v>
      </c>
      <c r="AW210" s="12" t="s">
        <v>33</v>
      </c>
      <c r="AX210" s="12" t="s">
        <v>84</v>
      </c>
      <c r="AY210" s="250" t="s">
        <v>246</v>
      </c>
    </row>
    <row r="211" s="2" customFormat="1" ht="6.96" customHeight="1">
      <c r="A211" s="39"/>
      <c r="B211" s="67"/>
      <c r="C211" s="68"/>
      <c r="D211" s="68"/>
      <c r="E211" s="68"/>
      <c r="F211" s="68"/>
      <c r="G211" s="68"/>
      <c r="H211" s="68"/>
      <c r="I211" s="68"/>
      <c r="J211" s="68"/>
      <c r="K211" s="68"/>
      <c r="L211" s="45"/>
      <c r="M211" s="39"/>
      <c r="O211" s="39"/>
      <c r="P211" s="39"/>
      <c r="Q211" s="39"/>
      <c r="R211" s="39"/>
      <c r="S211" s="39"/>
      <c r="T211" s="39"/>
      <c r="U211" s="39"/>
      <c r="V211" s="39"/>
      <c r="W211" s="39"/>
      <c r="X211" s="39"/>
      <c r="Y211" s="39"/>
      <c r="Z211" s="39"/>
      <c r="AA211" s="39"/>
      <c r="AB211" s="39"/>
      <c r="AC211" s="39"/>
      <c r="AD211" s="39"/>
      <c r="AE211" s="39"/>
    </row>
  </sheetData>
  <sheetProtection sheet="1" autoFilter="0" formatColumns="0" formatRows="0" objects="1" scenarios="1" spinCount="100000" saltValue="7Ckvl4eYfYuNcGYQVK7kMwQ6OMfxqnZIP2cmIklU/mRAx1MShV6uaRXHZa6oQl/dsnJzDGM+5kd8FKmXi+YFkw==" hashValue="8AA25L0K38apB1hKZxGeUZbSpzCE0an2Bc2Gl859LTPn6zBGGTibN0ZCNnLsDe4hjDBxT+TDoV9KsnZ1TyPe+Q==" algorithmName="SHA-512" password="CC35"/>
  <autoFilter ref="C120:K210"/>
  <mergeCells count="12">
    <mergeCell ref="E7:H7"/>
    <mergeCell ref="E9:H9"/>
    <mergeCell ref="E11:H11"/>
    <mergeCell ref="E20:H20"/>
    <mergeCell ref="E29:H29"/>
    <mergeCell ref="E85:H85"/>
    <mergeCell ref="E87:H87"/>
    <mergeCell ref="E89:H89"/>
    <mergeCell ref="E109:H109"/>
    <mergeCell ref="E111:H111"/>
    <mergeCell ref="E113:H113"/>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4.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8" t="s">
        <v>97</v>
      </c>
    </row>
    <row r="3" s="1" customFormat="1" ht="6.96" customHeight="1">
      <c r="B3" s="148"/>
      <c r="C3" s="149"/>
      <c r="D3" s="149"/>
      <c r="E3" s="149"/>
      <c r="F3" s="149"/>
      <c r="G3" s="149"/>
      <c r="H3" s="149"/>
      <c r="I3" s="149"/>
      <c r="J3" s="149"/>
      <c r="K3" s="149"/>
      <c r="L3" s="21"/>
      <c r="AT3" s="18" t="s">
        <v>86</v>
      </c>
    </row>
    <row r="4" s="1" customFormat="1" ht="24.96" customHeight="1">
      <c r="B4" s="21"/>
      <c r="D4" s="150" t="s">
        <v>220</v>
      </c>
      <c r="L4" s="21"/>
      <c r="M4" s="151" t="s">
        <v>10</v>
      </c>
      <c r="AT4" s="18" t="s">
        <v>4</v>
      </c>
    </row>
    <row r="5" s="1" customFormat="1" ht="6.96" customHeight="1">
      <c r="B5" s="21"/>
      <c r="L5" s="21"/>
    </row>
    <row r="6" s="1" customFormat="1" ht="12" customHeight="1">
      <c r="B6" s="21"/>
      <c r="D6" s="152" t="s">
        <v>16</v>
      </c>
      <c r="L6" s="21"/>
    </row>
    <row r="7" s="1" customFormat="1" ht="16.5" customHeight="1">
      <c r="B7" s="21"/>
      <c r="E7" s="153" t="str">
        <f>'Rekapitulace zakázky'!K6</f>
        <v>Oprava trati v úseku Františkovy Lázně - Hazlov</v>
      </c>
      <c r="F7" s="152"/>
      <c r="G7" s="152"/>
      <c r="H7" s="152"/>
      <c r="L7" s="21"/>
    </row>
    <row r="8" s="1" customFormat="1" ht="12" customHeight="1">
      <c r="B8" s="21"/>
      <c r="D8" s="152" t="s">
        <v>221</v>
      </c>
      <c r="L8" s="21"/>
    </row>
    <row r="9" s="2" customFormat="1" ht="16.5" customHeight="1">
      <c r="A9" s="39"/>
      <c r="B9" s="45"/>
      <c r="C9" s="39"/>
      <c r="D9" s="39"/>
      <c r="E9" s="153" t="s">
        <v>222</v>
      </c>
      <c r="F9" s="39"/>
      <c r="G9" s="39"/>
      <c r="H9" s="39"/>
      <c r="I9" s="39"/>
      <c r="J9" s="39"/>
      <c r="K9" s="39"/>
      <c r="L9" s="64"/>
      <c r="S9" s="39"/>
      <c r="T9" s="39"/>
      <c r="U9" s="39"/>
      <c r="V9" s="39"/>
      <c r="W9" s="39"/>
      <c r="X9" s="39"/>
      <c r="Y9" s="39"/>
      <c r="Z9" s="39"/>
      <c r="AA9" s="39"/>
      <c r="AB9" s="39"/>
      <c r="AC9" s="39"/>
      <c r="AD9" s="39"/>
      <c r="AE9" s="39"/>
    </row>
    <row r="10" s="2" customFormat="1" ht="12" customHeight="1">
      <c r="A10" s="39"/>
      <c r="B10" s="45"/>
      <c r="C10" s="39"/>
      <c r="D10" s="152" t="s">
        <v>223</v>
      </c>
      <c r="E10" s="39"/>
      <c r="F10" s="39"/>
      <c r="G10" s="39"/>
      <c r="H10" s="39"/>
      <c r="I10" s="39"/>
      <c r="J10" s="39"/>
      <c r="K10" s="39"/>
      <c r="L10" s="64"/>
      <c r="S10" s="39"/>
      <c r="T10" s="39"/>
      <c r="U10" s="39"/>
      <c r="V10" s="39"/>
      <c r="W10" s="39"/>
      <c r="X10" s="39"/>
      <c r="Y10" s="39"/>
      <c r="Z10" s="39"/>
      <c r="AA10" s="39"/>
      <c r="AB10" s="39"/>
      <c r="AC10" s="39"/>
      <c r="AD10" s="39"/>
      <c r="AE10" s="39"/>
    </row>
    <row r="11" s="2" customFormat="1" ht="16.5" customHeight="1">
      <c r="A11" s="39"/>
      <c r="B11" s="45"/>
      <c r="C11" s="39"/>
      <c r="D11" s="39"/>
      <c r="E11" s="154" t="s">
        <v>607</v>
      </c>
      <c r="F11" s="39"/>
      <c r="G11" s="39"/>
      <c r="H11" s="39"/>
      <c r="I11" s="39"/>
      <c r="J11" s="39"/>
      <c r="K11" s="39"/>
      <c r="L11" s="64"/>
      <c r="S11" s="39"/>
      <c r="T11" s="39"/>
      <c r="U11" s="39"/>
      <c r="V11" s="39"/>
      <c r="W11" s="39"/>
      <c r="X11" s="39"/>
      <c r="Y11" s="39"/>
      <c r="Z11" s="39"/>
      <c r="AA11" s="39"/>
      <c r="AB11" s="39"/>
      <c r="AC11" s="39"/>
      <c r="AD11" s="39"/>
      <c r="AE11" s="39"/>
    </row>
    <row r="12" s="2" customFormat="1">
      <c r="A12" s="39"/>
      <c r="B12" s="45"/>
      <c r="C12" s="39"/>
      <c r="D12" s="39"/>
      <c r="E12" s="39"/>
      <c r="F12" s="39"/>
      <c r="G12" s="39"/>
      <c r="H12" s="39"/>
      <c r="I12" s="39"/>
      <c r="J12" s="39"/>
      <c r="K12" s="39"/>
      <c r="L12" s="64"/>
      <c r="S12" s="39"/>
      <c r="T12" s="39"/>
      <c r="U12" s="39"/>
      <c r="V12" s="39"/>
      <c r="W12" s="39"/>
      <c r="X12" s="39"/>
      <c r="Y12" s="39"/>
      <c r="Z12" s="39"/>
      <c r="AA12" s="39"/>
      <c r="AB12" s="39"/>
      <c r="AC12" s="39"/>
      <c r="AD12" s="39"/>
      <c r="AE12" s="39"/>
    </row>
    <row r="13" s="2" customFormat="1" ht="12" customHeight="1">
      <c r="A13" s="39"/>
      <c r="B13" s="45"/>
      <c r="C13" s="39"/>
      <c r="D13" s="152" t="s">
        <v>18</v>
      </c>
      <c r="E13" s="39"/>
      <c r="F13" s="142" t="s">
        <v>1</v>
      </c>
      <c r="G13" s="39"/>
      <c r="H13" s="39"/>
      <c r="I13" s="152" t="s">
        <v>19</v>
      </c>
      <c r="J13" s="142" t="s">
        <v>1</v>
      </c>
      <c r="K13" s="39"/>
      <c r="L13" s="64"/>
      <c r="S13" s="39"/>
      <c r="T13" s="39"/>
      <c r="U13" s="39"/>
      <c r="V13" s="39"/>
      <c r="W13" s="39"/>
      <c r="X13" s="39"/>
      <c r="Y13" s="39"/>
      <c r="Z13" s="39"/>
      <c r="AA13" s="39"/>
      <c r="AB13" s="39"/>
      <c r="AC13" s="39"/>
      <c r="AD13" s="39"/>
      <c r="AE13" s="39"/>
    </row>
    <row r="14" s="2" customFormat="1" ht="12" customHeight="1">
      <c r="A14" s="39"/>
      <c r="B14" s="45"/>
      <c r="C14" s="39"/>
      <c r="D14" s="152" t="s">
        <v>20</v>
      </c>
      <c r="E14" s="39"/>
      <c r="F14" s="142" t="s">
        <v>21</v>
      </c>
      <c r="G14" s="39"/>
      <c r="H14" s="39"/>
      <c r="I14" s="152" t="s">
        <v>22</v>
      </c>
      <c r="J14" s="155" t="str">
        <f>'Rekapitulace zakázky'!AN8</f>
        <v>7. 1. 2021</v>
      </c>
      <c r="K14" s="39"/>
      <c r="L14" s="64"/>
      <c r="S14" s="39"/>
      <c r="T14" s="39"/>
      <c r="U14" s="39"/>
      <c r="V14" s="39"/>
      <c r="W14" s="39"/>
      <c r="X14" s="39"/>
      <c r="Y14" s="39"/>
      <c r="Z14" s="39"/>
      <c r="AA14" s="39"/>
      <c r="AB14" s="39"/>
      <c r="AC14" s="39"/>
      <c r="AD14" s="39"/>
      <c r="AE14" s="39"/>
    </row>
    <row r="15" s="2" customFormat="1" ht="10.8" customHeight="1">
      <c r="A15" s="39"/>
      <c r="B15" s="45"/>
      <c r="C15" s="39"/>
      <c r="D15" s="39"/>
      <c r="E15" s="39"/>
      <c r="F15" s="39"/>
      <c r="G15" s="39"/>
      <c r="H15" s="39"/>
      <c r="I15" s="39"/>
      <c r="J15" s="39"/>
      <c r="K15" s="39"/>
      <c r="L15" s="64"/>
      <c r="S15" s="39"/>
      <c r="T15" s="39"/>
      <c r="U15" s="39"/>
      <c r="V15" s="39"/>
      <c r="W15" s="39"/>
      <c r="X15" s="39"/>
      <c r="Y15" s="39"/>
      <c r="Z15" s="39"/>
      <c r="AA15" s="39"/>
      <c r="AB15" s="39"/>
      <c r="AC15" s="39"/>
      <c r="AD15" s="39"/>
      <c r="AE15" s="39"/>
    </row>
    <row r="16" s="2" customFormat="1" ht="12" customHeight="1">
      <c r="A16" s="39"/>
      <c r="B16" s="45"/>
      <c r="C16" s="39"/>
      <c r="D16" s="152" t="s">
        <v>24</v>
      </c>
      <c r="E16" s="39"/>
      <c r="F16" s="39"/>
      <c r="G16" s="39"/>
      <c r="H16" s="39"/>
      <c r="I16" s="152" t="s">
        <v>25</v>
      </c>
      <c r="J16" s="142" t="s">
        <v>26</v>
      </c>
      <c r="K16" s="39"/>
      <c r="L16" s="64"/>
      <c r="S16" s="39"/>
      <c r="T16" s="39"/>
      <c r="U16" s="39"/>
      <c r="V16" s="39"/>
      <c r="W16" s="39"/>
      <c r="X16" s="39"/>
      <c r="Y16" s="39"/>
      <c r="Z16" s="39"/>
      <c r="AA16" s="39"/>
      <c r="AB16" s="39"/>
      <c r="AC16" s="39"/>
      <c r="AD16" s="39"/>
      <c r="AE16" s="39"/>
    </row>
    <row r="17" s="2" customFormat="1" ht="18" customHeight="1">
      <c r="A17" s="39"/>
      <c r="B17" s="45"/>
      <c r="C17" s="39"/>
      <c r="D17" s="39"/>
      <c r="E17" s="142" t="s">
        <v>27</v>
      </c>
      <c r="F17" s="39"/>
      <c r="G17" s="39"/>
      <c r="H17" s="39"/>
      <c r="I17" s="152" t="s">
        <v>28</v>
      </c>
      <c r="J17" s="142" t="s">
        <v>29</v>
      </c>
      <c r="K17" s="39"/>
      <c r="L17" s="64"/>
      <c r="S17" s="39"/>
      <c r="T17" s="39"/>
      <c r="U17" s="39"/>
      <c r="V17" s="39"/>
      <c r="W17" s="39"/>
      <c r="X17" s="39"/>
      <c r="Y17" s="39"/>
      <c r="Z17" s="39"/>
      <c r="AA17" s="39"/>
      <c r="AB17" s="39"/>
      <c r="AC17" s="39"/>
      <c r="AD17" s="39"/>
      <c r="AE17" s="39"/>
    </row>
    <row r="18" s="2" customFormat="1" ht="6.96" customHeight="1">
      <c r="A18" s="39"/>
      <c r="B18" s="45"/>
      <c r="C18" s="39"/>
      <c r="D18" s="39"/>
      <c r="E18" s="39"/>
      <c r="F18" s="39"/>
      <c r="G18" s="39"/>
      <c r="H18" s="39"/>
      <c r="I18" s="39"/>
      <c r="J18" s="39"/>
      <c r="K18" s="39"/>
      <c r="L18" s="64"/>
      <c r="S18" s="39"/>
      <c r="T18" s="39"/>
      <c r="U18" s="39"/>
      <c r="V18" s="39"/>
      <c r="W18" s="39"/>
      <c r="X18" s="39"/>
      <c r="Y18" s="39"/>
      <c r="Z18" s="39"/>
      <c r="AA18" s="39"/>
      <c r="AB18" s="39"/>
      <c r="AC18" s="39"/>
      <c r="AD18" s="39"/>
      <c r="AE18" s="39"/>
    </row>
    <row r="19" s="2" customFormat="1" ht="12" customHeight="1">
      <c r="A19" s="39"/>
      <c r="B19" s="45"/>
      <c r="C19" s="39"/>
      <c r="D19" s="152" t="s">
        <v>30</v>
      </c>
      <c r="E19" s="39"/>
      <c r="F19" s="39"/>
      <c r="G19" s="39"/>
      <c r="H19" s="39"/>
      <c r="I19" s="152" t="s">
        <v>25</v>
      </c>
      <c r="J19" s="34" t="str">
        <f>'Rekapitulace zakázky'!AN13</f>
        <v>Vyplň údaj</v>
      </c>
      <c r="K19" s="39"/>
      <c r="L19" s="64"/>
      <c r="S19" s="39"/>
      <c r="T19" s="39"/>
      <c r="U19" s="39"/>
      <c r="V19" s="39"/>
      <c r="W19" s="39"/>
      <c r="X19" s="39"/>
      <c r="Y19" s="39"/>
      <c r="Z19" s="39"/>
      <c r="AA19" s="39"/>
      <c r="AB19" s="39"/>
      <c r="AC19" s="39"/>
      <c r="AD19" s="39"/>
      <c r="AE19" s="39"/>
    </row>
    <row r="20" s="2" customFormat="1" ht="18" customHeight="1">
      <c r="A20" s="39"/>
      <c r="B20" s="45"/>
      <c r="C20" s="39"/>
      <c r="D20" s="39"/>
      <c r="E20" s="34" t="str">
        <f>'Rekapitulace zakázky'!E14</f>
        <v>Vyplň údaj</v>
      </c>
      <c r="F20" s="142"/>
      <c r="G20" s="142"/>
      <c r="H20" s="142"/>
      <c r="I20" s="152" t="s">
        <v>28</v>
      </c>
      <c r="J20" s="34" t="str">
        <f>'Rekapitulace zakázky'!AN14</f>
        <v>Vyplň údaj</v>
      </c>
      <c r="K20" s="39"/>
      <c r="L20" s="64"/>
      <c r="S20" s="39"/>
      <c r="T20" s="39"/>
      <c r="U20" s="39"/>
      <c r="V20" s="39"/>
      <c r="W20" s="39"/>
      <c r="X20" s="39"/>
      <c r="Y20" s="39"/>
      <c r="Z20" s="39"/>
      <c r="AA20" s="39"/>
      <c r="AB20" s="39"/>
      <c r="AC20" s="39"/>
      <c r="AD20" s="39"/>
      <c r="AE20" s="39"/>
    </row>
    <row r="21" s="2" customFormat="1" ht="6.96" customHeight="1">
      <c r="A21" s="39"/>
      <c r="B21" s="45"/>
      <c r="C21" s="39"/>
      <c r="D21" s="39"/>
      <c r="E21" s="39"/>
      <c r="F21" s="39"/>
      <c r="G21" s="39"/>
      <c r="H21" s="39"/>
      <c r="I21" s="39"/>
      <c r="J21" s="39"/>
      <c r="K21" s="39"/>
      <c r="L21" s="64"/>
      <c r="S21" s="39"/>
      <c r="T21" s="39"/>
      <c r="U21" s="39"/>
      <c r="V21" s="39"/>
      <c r="W21" s="39"/>
      <c r="X21" s="39"/>
      <c r="Y21" s="39"/>
      <c r="Z21" s="39"/>
      <c r="AA21" s="39"/>
      <c r="AB21" s="39"/>
      <c r="AC21" s="39"/>
      <c r="AD21" s="39"/>
      <c r="AE21" s="39"/>
    </row>
    <row r="22" s="2" customFormat="1" ht="12" customHeight="1">
      <c r="A22" s="39"/>
      <c r="B22" s="45"/>
      <c r="C22" s="39"/>
      <c r="D22" s="152" t="s">
        <v>32</v>
      </c>
      <c r="E22" s="39"/>
      <c r="F22" s="39"/>
      <c r="G22" s="39"/>
      <c r="H22" s="39"/>
      <c r="I22" s="152" t="s">
        <v>25</v>
      </c>
      <c r="J22" s="142" t="str">
        <f>IF('Rekapitulace zakázky'!AN16="","",'Rekapitulace zakázky'!AN16)</f>
        <v/>
      </c>
      <c r="K22" s="39"/>
      <c r="L22" s="64"/>
      <c r="S22" s="39"/>
      <c r="T22" s="39"/>
      <c r="U22" s="39"/>
      <c r="V22" s="39"/>
      <c r="W22" s="39"/>
      <c r="X22" s="39"/>
      <c r="Y22" s="39"/>
      <c r="Z22" s="39"/>
      <c r="AA22" s="39"/>
      <c r="AB22" s="39"/>
      <c r="AC22" s="39"/>
      <c r="AD22" s="39"/>
      <c r="AE22" s="39"/>
    </row>
    <row r="23" s="2" customFormat="1" ht="18" customHeight="1">
      <c r="A23" s="39"/>
      <c r="B23" s="45"/>
      <c r="C23" s="39"/>
      <c r="D23" s="39"/>
      <c r="E23" s="142" t="str">
        <f>IF('Rekapitulace zakázky'!E17="","",'Rekapitulace zakázky'!E17)</f>
        <v xml:space="preserve"> </v>
      </c>
      <c r="F23" s="39"/>
      <c r="G23" s="39"/>
      <c r="H23" s="39"/>
      <c r="I23" s="152" t="s">
        <v>28</v>
      </c>
      <c r="J23" s="142" t="str">
        <f>IF('Rekapitulace zakázky'!AN17="","",'Rekapitulace zakázky'!AN17)</f>
        <v/>
      </c>
      <c r="K23" s="39"/>
      <c r="L23" s="64"/>
      <c r="S23" s="39"/>
      <c r="T23" s="39"/>
      <c r="U23" s="39"/>
      <c r="V23" s="39"/>
      <c r="W23" s="39"/>
      <c r="X23" s="39"/>
      <c r="Y23" s="39"/>
      <c r="Z23" s="39"/>
      <c r="AA23" s="39"/>
      <c r="AB23" s="39"/>
      <c r="AC23" s="39"/>
      <c r="AD23" s="39"/>
      <c r="AE23" s="39"/>
    </row>
    <row r="24" s="2" customFormat="1" ht="6.96" customHeight="1">
      <c r="A24" s="39"/>
      <c r="B24" s="45"/>
      <c r="C24" s="39"/>
      <c r="D24" s="39"/>
      <c r="E24" s="39"/>
      <c r="F24" s="39"/>
      <c r="G24" s="39"/>
      <c r="H24" s="39"/>
      <c r="I24" s="39"/>
      <c r="J24" s="39"/>
      <c r="K24" s="39"/>
      <c r="L24" s="64"/>
      <c r="S24" s="39"/>
      <c r="T24" s="39"/>
      <c r="U24" s="39"/>
      <c r="V24" s="39"/>
      <c r="W24" s="39"/>
      <c r="X24" s="39"/>
      <c r="Y24" s="39"/>
      <c r="Z24" s="39"/>
      <c r="AA24" s="39"/>
      <c r="AB24" s="39"/>
      <c r="AC24" s="39"/>
      <c r="AD24" s="39"/>
      <c r="AE24" s="39"/>
    </row>
    <row r="25" s="2" customFormat="1" ht="12" customHeight="1">
      <c r="A25" s="39"/>
      <c r="B25" s="45"/>
      <c r="C25" s="39"/>
      <c r="D25" s="152" t="s">
        <v>34</v>
      </c>
      <c r="E25" s="39"/>
      <c r="F25" s="39"/>
      <c r="G25" s="39"/>
      <c r="H25" s="39"/>
      <c r="I25" s="152" t="s">
        <v>25</v>
      </c>
      <c r="J25" s="142" t="s">
        <v>1</v>
      </c>
      <c r="K25" s="39"/>
      <c r="L25" s="64"/>
      <c r="S25" s="39"/>
      <c r="T25" s="39"/>
      <c r="U25" s="39"/>
      <c r="V25" s="39"/>
      <c r="W25" s="39"/>
      <c r="X25" s="39"/>
      <c r="Y25" s="39"/>
      <c r="Z25" s="39"/>
      <c r="AA25" s="39"/>
      <c r="AB25" s="39"/>
      <c r="AC25" s="39"/>
      <c r="AD25" s="39"/>
      <c r="AE25" s="39"/>
    </row>
    <row r="26" s="2" customFormat="1" ht="18" customHeight="1">
      <c r="A26" s="39"/>
      <c r="B26" s="45"/>
      <c r="C26" s="39"/>
      <c r="D26" s="39"/>
      <c r="E26" s="142" t="s">
        <v>35</v>
      </c>
      <c r="F26" s="39"/>
      <c r="G26" s="39"/>
      <c r="H26" s="39"/>
      <c r="I26" s="152" t="s">
        <v>28</v>
      </c>
      <c r="J26" s="142" t="s">
        <v>1</v>
      </c>
      <c r="K26" s="39"/>
      <c r="L26" s="64"/>
      <c r="S26" s="39"/>
      <c r="T26" s="39"/>
      <c r="U26" s="39"/>
      <c r="V26" s="39"/>
      <c r="W26" s="39"/>
      <c r="X26" s="39"/>
      <c r="Y26" s="39"/>
      <c r="Z26" s="39"/>
      <c r="AA26" s="39"/>
      <c r="AB26" s="39"/>
      <c r="AC26" s="39"/>
      <c r="AD26" s="39"/>
      <c r="AE26" s="39"/>
    </row>
    <row r="27" s="2" customFormat="1" ht="6.96" customHeight="1">
      <c r="A27" s="39"/>
      <c r="B27" s="45"/>
      <c r="C27" s="39"/>
      <c r="D27" s="39"/>
      <c r="E27" s="39"/>
      <c r="F27" s="39"/>
      <c r="G27" s="39"/>
      <c r="H27" s="39"/>
      <c r="I27" s="39"/>
      <c r="J27" s="39"/>
      <c r="K27" s="39"/>
      <c r="L27" s="64"/>
      <c r="S27" s="39"/>
      <c r="T27" s="39"/>
      <c r="U27" s="39"/>
      <c r="V27" s="39"/>
      <c r="W27" s="39"/>
      <c r="X27" s="39"/>
      <c r="Y27" s="39"/>
      <c r="Z27" s="39"/>
      <c r="AA27" s="39"/>
      <c r="AB27" s="39"/>
      <c r="AC27" s="39"/>
      <c r="AD27" s="39"/>
      <c r="AE27" s="39"/>
    </row>
    <row r="28" s="2" customFormat="1" ht="12" customHeight="1">
      <c r="A28" s="39"/>
      <c r="B28" s="45"/>
      <c r="C28" s="39"/>
      <c r="D28" s="152" t="s">
        <v>36</v>
      </c>
      <c r="E28" s="39"/>
      <c r="F28" s="39"/>
      <c r="G28" s="39"/>
      <c r="H28" s="39"/>
      <c r="I28" s="39"/>
      <c r="J28" s="39"/>
      <c r="K28" s="39"/>
      <c r="L28" s="64"/>
      <c r="S28" s="39"/>
      <c r="T28" s="39"/>
      <c r="U28" s="39"/>
      <c r="V28" s="39"/>
      <c r="W28" s="39"/>
      <c r="X28" s="39"/>
      <c r="Y28" s="39"/>
      <c r="Z28" s="39"/>
      <c r="AA28" s="39"/>
      <c r="AB28" s="39"/>
      <c r="AC28" s="39"/>
      <c r="AD28" s="39"/>
      <c r="AE28" s="39"/>
    </row>
    <row r="29" s="8" customFormat="1" ht="16.5" customHeight="1">
      <c r="A29" s="156"/>
      <c r="B29" s="157"/>
      <c r="C29" s="156"/>
      <c r="D29" s="156"/>
      <c r="E29" s="158" t="s">
        <v>1</v>
      </c>
      <c r="F29" s="158"/>
      <c r="G29" s="158"/>
      <c r="H29" s="158"/>
      <c r="I29" s="156"/>
      <c r="J29" s="156"/>
      <c r="K29" s="156"/>
      <c r="L29" s="159"/>
      <c r="S29" s="156"/>
      <c r="T29" s="156"/>
      <c r="U29" s="156"/>
      <c r="V29" s="156"/>
      <c r="W29" s="156"/>
      <c r="X29" s="156"/>
      <c r="Y29" s="156"/>
      <c r="Z29" s="156"/>
      <c r="AA29" s="156"/>
      <c r="AB29" s="156"/>
      <c r="AC29" s="156"/>
      <c r="AD29" s="156"/>
      <c r="AE29" s="156"/>
    </row>
    <row r="30" s="2" customFormat="1" ht="6.96" customHeight="1">
      <c r="A30" s="39"/>
      <c r="B30" s="45"/>
      <c r="C30" s="39"/>
      <c r="D30" s="39"/>
      <c r="E30" s="39"/>
      <c r="F30" s="39"/>
      <c r="G30" s="39"/>
      <c r="H30" s="39"/>
      <c r="I30" s="39"/>
      <c r="J30" s="39"/>
      <c r="K30" s="39"/>
      <c r="L30" s="64"/>
      <c r="S30" s="39"/>
      <c r="T30" s="39"/>
      <c r="U30" s="39"/>
      <c r="V30" s="39"/>
      <c r="W30" s="39"/>
      <c r="X30" s="39"/>
      <c r="Y30" s="39"/>
      <c r="Z30" s="39"/>
      <c r="AA30" s="39"/>
      <c r="AB30" s="39"/>
      <c r="AC30" s="39"/>
      <c r="AD30" s="39"/>
      <c r="AE30" s="39"/>
    </row>
    <row r="31" s="2" customFormat="1" ht="6.96" customHeight="1">
      <c r="A31" s="39"/>
      <c r="B31" s="45"/>
      <c r="C31" s="39"/>
      <c r="D31" s="160"/>
      <c r="E31" s="160"/>
      <c r="F31" s="160"/>
      <c r="G31" s="160"/>
      <c r="H31" s="160"/>
      <c r="I31" s="160"/>
      <c r="J31" s="160"/>
      <c r="K31" s="160"/>
      <c r="L31" s="64"/>
      <c r="S31" s="39"/>
      <c r="T31" s="39"/>
      <c r="U31" s="39"/>
      <c r="V31" s="39"/>
      <c r="W31" s="39"/>
      <c r="X31" s="39"/>
      <c r="Y31" s="39"/>
      <c r="Z31" s="39"/>
      <c r="AA31" s="39"/>
      <c r="AB31" s="39"/>
      <c r="AC31" s="39"/>
      <c r="AD31" s="39"/>
      <c r="AE31" s="39"/>
    </row>
    <row r="32" s="2" customFormat="1" ht="25.44" customHeight="1">
      <c r="A32" s="39"/>
      <c r="B32" s="45"/>
      <c r="C32" s="39"/>
      <c r="D32" s="161" t="s">
        <v>37</v>
      </c>
      <c r="E32" s="39"/>
      <c r="F32" s="39"/>
      <c r="G32" s="39"/>
      <c r="H32" s="39"/>
      <c r="I32" s="39"/>
      <c r="J32" s="162">
        <f>ROUND(J120, 2)</f>
        <v>0</v>
      </c>
      <c r="K32" s="39"/>
      <c r="L32" s="64"/>
      <c r="S32" s="39"/>
      <c r="T32" s="39"/>
      <c r="U32" s="39"/>
      <c r="V32" s="39"/>
      <c r="W32" s="39"/>
      <c r="X32" s="39"/>
      <c r="Y32" s="39"/>
      <c r="Z32" s="39"/>
      <c r="AA32" s="39"/>
      <c r="AB32" s="39"/>
      <c r="AC32" s="39"/>
      <c r="AD32" s="39"/>
      <c r="AE32" s="39"/>
    </row>
    <row r="33" s="2" customFormat="1" ht="6.96" customHeight="1">
      <c r="A33" s="39"/>
      <c r="B33" s="45"/>
      <c r="C33" s="39"/>
      <c r="D33" s="160"/>
      <c r="E33" s="160"/>
      <c r="F33" s="160"/>
      <c r="G33" s="160"/>
      <c r="H33" s="160"/>
      <c r="I33" s="160"/>
      <c r="J33" s="160"/>
      <c r="K33" s="160"/>
      <c r="L33" s="64"/>
      <c r="S33" s="39"/>
      <c r="T33" s="39"/>
      <c r="U33" s="39"/>
      <c r="V33" s="39"/>
      <c r="W33" s="39"/>
      <c r="X33" s="39"/>
      <c r="Y33" s="39"/>
      <c r="Z33" s="39"/>
      <c r="AA33" s="39"/>
      <c r="AB33" s="39"/>
      <c r="AC33" s="39"/>
      <c r="AD33" s="39"/>
      <c r="AE33" s="39"/>
    </row>
    <row r="34" s="2" customFormat="1" ht="14.4" customHeight="1">
      <c r="A34" s="39"/>
      <c r="B34" s="45"/>
      <c r="C34" s="39"/>
      <c r="D34" s="39"/>
      <c r="E34" s="39"/>
      <c r="F34" s="163" t="s">
        <v>39</v>
      </c>
      <c r="G34" s="39"/>
      <c r="H34" s="39"/>
      <c r="I34" s="163" t="s">
        <v>38</v>
      </c>
      <c r="J34" s="163" t="s">
        <v>40</v>
      </c>
      <c r="K34" s="39"/>
      <c r="L34" s="64"/>
      <c r="S34" s="39"/>
      <c r="T34" s="39"/>
      <c r="U34" s="39"/>
      <c r="V34" s="39"/>
      <c r="W34" s="39"/>
      <c r="X34" s="39"/>
      <c r="Y34" s="39"/>
      <c r="Z34" s="39"/>
      <c r="AA34" s="39"/>
      <c r="AB34" s="39"/>
      <c r="AC34" s="39"/>
      <c r="AD34" s="39"/>
      <c r="AE34" s="39"/>
    </row>
    <row r="35" s="2" customFormat="1" ht="14.4" customHeight="1">
      <c r="A35" s="39"/>
      <c r="B35" s="45"/>
      <c r="C35" s="39"/>
      <c r="D35" s="164" t="s">
        <v>41</v>
      </c>
      <c r="E35" s="152" t="s">
        <v>42</v>
      </c>
      <c r="F35" s="165">
        <f>ROUND((SUM(BE120:BE134)),  2)</f>
        <v>0</v>
      </c>
      <c r="G35" s="39"/>
      <c r="H35" s="39"/>
      <c r="I35" s="166">
        <v>0.20999999999999999</v>
      </c>
      <c r="J35" s="165">
        <f>ROUND(((SUM(BE120:BE134))*I35),  2)</f>
        <v>0</v>
      </c>
      <c r="K35" s="39"/>
      <c r="L35" s="64"/>
      <c r="S35" s="39"/>
      <c r="T35" s="39"/>
      <c r="U35" s="39"/>
      <c r="V35" s="39"/>
      <c r="W35" s="39"/>
      <c r="X35" s="39"/>
      <c r="Y35" s="39"/>
      <c r="Z35" s="39"/>
      <c r="AA35" s="39"/>
      <c r="AB35" s="39"/>
      <c r="AC35" s="39"/>
      <c r="AD35" s="39"/>
      <c r="AE35" s="39"/>
    </row>
    <row r="36" s="2" customFormat="1" ht="14.4" customHeight="1">
      <c r="A36" s="39"/>
      <c r="B36" s="45"/>
      <c r="C36" s="39"/>
      <c r="D36" s="39"/>
      <c r="E36" s="152" t="s">
        <v>43</v>
      </c>
      <c r="F36" s="165">
        <f>ROUND((SUM(BF120:BF134)),  2)</f>
        <v>0</v>
      </c>
      <c r="G36" s="39"/>
      <c r="H36" s="39"/>
      <c r="I36" s="166">
        <v>0.14999999999999999</v>
      </c>
      <c r="J36" s="165">
        <f>ROUND(((SUM(BF120:BF134))*I36),  2)</f>
        <v>0</v>
      </c>
      <c r="K36" s="39"/>
      <c r="L36" s="64"/>
      <c r="S36" s="39"/>
      <c r="T36" s="39"/>
      <c r="U36" s="39"/>
      <c r="V36" s="39"/>
      <c r="W36" s="39"/>
      <c r="X36" s="39"/>
      <c r="Y36" s="39"/>
      <c r="Z36" s="39"/>
      <c r="AA36" s="39"/>
      <c r="AB36" s="39"/>
      <c r="AC36" s="39"/>
      <c r="AD36" s="39"/>
      <c r="AE36" s="39"/>
    </row>
    <row r="37" hidden="1" s="2" customFormat="1" ht="14.4" customHeight="1">
      <c r="A37" s="39"/>
      <c r="B37" s="45"/>
      <c r="C37" s="39"/>
      <c r="D37" s="39"/>
      <c r="E37" s="152" t="s">
        <v>44</v>
      </c>
      <c r="F37" s="165">
        <f>ROUND((SUM(BG120:BG134)),  2)</f>
        <v>0</v>
      </c>
      <c r="G37" s="39"/>
      <c r="H37" s="39"/>
      <c r="I37" s="166">
        <v>0.20999999999999999</v>
      </c>
      <c r="J37" s="165">
        <f>0</f>
        <v>0</v>
      </c>
      <c r="K37" s="39"/>
      <c r="L37" s="64"/>
      <c r="S37" s="39"/>
      <c r="T37" s="39"/>
      <c r="U37" s="39"/>
      <c r="V37" s="39"/>
      <c r="W37" s="39"/>
      <c r="X37" s="39"/>
      <c r="Y37" s="39"/>
      <c r="Z37" s="39"/>
      <c r="AA37" s="39"/>
      <c r="AB37" s="39"/>
      <c r="AC37" s="39"/>
      <c r="AD37" s="39"/>
      <c r="AE37" s="39"/>
    </row>
    <row r="38" hidden="1" s="2" customFormat="1" ht="14.4" customHeight="1">
      <c r="A38" s="39"/>
      <c r="B38" s="45"/>
      <c r="C38" s="39"/>
      <c r="D38" s="39"/>
      <c r="E38" s="152" t="s">
        <v>45</v>
      </c>
      <c r="F38" s="165">
        <f>ROUND((SUM(BH120:BH134)),  2)</f>
        <v>0</v>
      </c>
      <c r="G38" s="39"/>
      <c r="H38" s="39"/>
      <c r="I38" s="166">
        <v>0.14999999999999999</v>
      </c>
      <c r="J38" s="165">
        <f>0</f>
        <v>0</v>
      </c>
      <c r="K38" s="39"/>
      <c r="L38" s="64"/>
      <c r="S38" s="39"/>
      <c r="T38" s="39"/>
      <c r="U38" s="39"/>
      <c r="V38" s="39"/>
      <c r="W38" s="39"/>
      <c r="X38" s="39"/>
      <c r="Y38" s="39"/>
      <c r="Z38" s="39"/>
      <c r="AA38" s="39"/>
      <c r="AB38" s="39"/>
      <c r="AC38" s="39"/>
      <c r="AD38" s="39"/>
      <c r="AE38" s="39"/>
    </row>
    <row r="39" hidden="1" s="2" customFormat="1" ht="14.4" customHeight="1">
      <c r="A39" s="39"/>
      <c r="B39" s="45"/>
      <c r="C39" s="39"/>
      <c r="D39" s="39"/>
      <c r="E39" s="152" t="s">
        <v>46</v>
      </c>
      <c r="F39" s="165">
        <f>ROUND((SUM(BI120:BI134)),  2)</f>
        <v>0</v>
      </c>
      <c r="G39" s="39"/>
      <c r="H39" s="39"/>
      <c r="I39" s="166">
        <v>0</v>
      </c>
      <c r="J39" s="165">
        <f>0</f>
        <v>0</v>
      </c>
      <c r="K39" s="39"/>
      <c r="L39" s="64"/>
      <c r="S39" s="39"/>
      <c r="T39" s="39"/>
      <c r="U39" s="39"/>
      <c r="V39" s="39"/>
      <c r="W39" s="39"/>
      <c r="X39" s="39"/>
      <c r="Y39" s="39"/>
      <c r="Z39" s="39"/>
      <c r="AA39" s="39"/>
      <c r="AB39" s="39"/>
      <c r="AC39" s="39"/>
      <c r="AD39" s="39"/>
      <c r="AE39" s="39"/>
    </row>
    <row r="40" s="2" customFormat="1" ht="6.96" customHeight="1">
      <c r="A40" s="39"/>
      <c r="B40" s="45"/>
      <c r="C40" s="39"/>
      <c r="D40" s="39"/>
      <c r="E40" s="39"/>
      <c r="F40" s="39"/>
      <c r="G40" s="39"/>
      <c r="H40" s="39"/>
      <c r="I40" s="39"/>
      <c r="J40" s="39"/>
      <c r="K40" s="39"/>
      <c r="L40" s="64"/>
      <c r="S40" s="39"/>
      <c r="T40" s="39"/>
      <c r="U40" s="39"/>
      <c r="V40" s="39"/>
      <c r="W40" s="39"/>
      <c r="X40" s="39"/>
      <c r="Y40" s="39"/>
      <c r="Z40" s="39"/>
      <c r="AA40" s="39"/>
      <c r="AB40" s="39"/>
      <c r="AC40" s="39"/>
      <c r="AD40" s="39"/>
      <c r="AE40" s="39"/>
    </row>
    <row r="41" s="2" customFormat="1" ht="25.44" customHeight="1">
      <c r="A41" s="39"/>
      <c r="B41" s="45"/>
      <c r="C41" s="167"/>
      <c r="D41" s="168" t="s">
        <v>47</v>
      </c>
      <c r="E41" s="169"/>
      <c r="F41" s="169"/>
      <c r="G41" s="170" t="s">
        <v>48</v>
      </c>
      <c r="H41" s="171" t="s">
        <v>49</v>
      </c>
      <c r="I41" s="169"/>
      <c r="J41" s="172">
        <f>SUM(J32:J39)</f>
        <v>0</v>
      </c>
      <c r="K41" s="173"/>
      <c r="L41" s="64"/>
      <c r="S41" s="39"/>
      <c r="T41" s="39"/>
      <c r="U41" s="39"/>
      <c r="V41" s="39"/>
      <c r="W41" s="39"/>
      <c r="X41" s="39"/>
      <c r="Y41" s="39"/>
      <c r="Z41" s="39"/>
      <c r="AA41" s="39"/>
      <c r="AB41" s="39"/>
      <c r="AC41" s="39"/>
      <c r="AD41" s="39"/>
      <c r="AE41" s="39"/>
    </row>
    <row r="42" s="2" customFormat="1" ht="14.4" customHeight="1">
      <c r="A42" s="39"/>
      <c r="B42" s="45"/>
      <c r="C42" s="39"/>
      <c r="D42" s="39"/>
      <c r="E42" s="39"/>
      <c r="F42" s="39"/>
      <c r="G42" s="39"/>
      <c r="H42" s="39"/>
      <c r="I42" s="39"/>
      <c r="J42" s="39"/>
      <c r="K42" s="39"/>
      <c r="L42" s="64"/>
      <c r="S42" s="39"/>
      <c r="T42" s="39"/>
      <c r="U42" s="39"/>
      <c r="V42" s="39"/>
      <c r="W42" s="39"/>
      <c r="X42" s="39"/>
      <c r="Y42" s="39"/>
      <c r="Z42" s="39"/>
      <c r="AA42" s="39"/>
      <c r="AB42" s="39"/>
      <c r="AC42" s="39"/>
      <c r="AD42" s="39"/>
      <c r="AE42" s="39"/>
    </row>
    <row r="43" s="1" customFormat="1" ht="14.4" customHeight="1">
      <c r="B43" s="21"/>
      <c r="L43" s="21"/>
    </row>
    <row r="44" s="1" customFormat="1" ht="14.4" customHeight="1">
      <c r="B44" s="21"/>
      <c r="L44" s="21"/>
    </row>
    <row r="45" s="1" customFormat="1" ht="14.4" customHeight="1">
      <c r="B45" s="21"/>
      <c r="L45" s="21"/>
    </row>
    <row r="46" s="1" customFormat="1" ht="14.4" customHeight="1">
      <c r="B46" s="21"/>
      <c r="L46" s="21"/>
    </row>
    <row r="47" s="1" customFormat="1" ht="14.4" customHeight="1">
      <c r="B47" s="21"/>
      <c r="L47" s="21"/>
    </row>
    <row r="48" s="1" customFormat="1" ht="14.4" customHeight="1">
      <c r="B48" s="21"/>
      <c r="L48" s="21"/>
    </row>
    <row r="49" s="1" customFormat="1" ht="14.4" customHeight="1">
      <c r="B49" s="21"/>
      <c r="L49" s="21"/>
    </row>
    <row r="50" s="2" customFormat="1" ht="14.4" customHeight="1">
      <c r="B50" s="64"/>
      <c r="D50" s="174" t="s">
        <v>50</v>
      </c>
      <c r="E50" s="175"/>
      <c r="F50" s="175"/>
      <c r="G50" s="174" t="s">
        <v>51</v>
      </c>
      <c r="H50" s="175"/>
      <c r="I50" s="175"/>
      <c r="J50" s="175"/>
      <c r="K50" s="175"/>
      <c r="L50" s="64"/>
    </row>
    <row r="51">
      <c r="B51" s="21"/>
      <c r="L51" s="21"/>
    </row>
    <row r="52">
      <c r="B52" s="21"/>
      <c r="L52" s="21"/>
    </row>
    <row r="53">
      <c r="B53" s="21"/>
      <c r="L53" s="21"/>
    </row>
    <row r="54">
      <c r="B54" s="21"/>
      <c r="L54" s="21"/>
    </row>
    <row r="55">
      <c r="B55" s="21"/>
      <c r="L55" s="21"/>
    </row>
    <row r="56">
      <c r="B56" s="21"/>
      <c r="L56" s="21"/>
    </row>
    <row r="57">
      <c r="B57" s="21"/>
      <c r="L57" s="21"/>
    </row>
    <row r="58">
      <c r="B58" s="21"/>
      <c r="L58" s="21"/>
    </row>
    <row r="59">
      <c r="B59" s="21"/>
      <c r="L59" s="21"/>
    </row>
    <row r="60">
      <c r="B60" s="21"/>
      <c r="L60" s="21"/>
    </row>
    <row r="61" s="2" customFormat="1">
      <c r="A61" s="39"/>
      <c r="B61" s="45"/>
      <c r="C61" s="39"/>
      <c r="D61" s="176" t="s">
        <v>52</v>
      </c>
      <c r="E61" s="177"/>
      <c r="F61" s="178" t="s">
        <v>53</v>
      </c>
      <c r="G61" s="176" t="s">
        <v>52</v>
      </c>
      <c r="H61" s="177"/>
      <c r="I61" s="177"/>
      <c r="J61" s="179" t="s">
        <v>53</v>
      </c>
      <c r="K61" s="177"/>
      <c r="L61" s="64"/>
      <c r="S61" s="39"/>
      <c r="T61" s="39"/>
      <c r="U61" s="39"/>
      <c r="V61" s="39"/>
      <c r="W61" s="39"/>
      <c r="X61" s="39"/>
      <c r="Y61" s="39"/>
      <c r="Z61" s="39"/>
      <c r="AA61" s="39"/>
      <c r="AB61" s="39"/>
      <c r="AC61" s="39"/>
      <c r="AD61" s="39"/>
      <c r="AE61" s="39"/>
    </row>
    <row r="62">
      <c r="B62" s="21"/>
      <c r="L62" s="21"/>
    </row>
    <row r="63">
      <c r="B63" s="21"/>
      <c r="L63" s="21"/>
    </row>
    <row r="64">
      <c r="B64" s="21"/>
      <c r="L64" s="21"/>
    </row>
    <row r="65" s="2" customFormat="1">
      <c r="A65" s="39"/>
      <c r="B65" s="45"/>
      <c r="C65" s="39"/>
      <c r="D65" s="174" t="s">
        <v>54</v>
      </c>
      <c r="E65" s="180"/>
      <c r="F65" s="180"/>
      <c r="G65" s="174" t="s">
        <v>55</v>
      </c>
      <c r="H65" s="180"/>
      <c r="I65" s="180"/>
      <c r="J65" s="180"/>
      <c r="K65" s="180"/>
      <c r="L65" s="64"/>
      <c r="S65" s="39"/>
      <c r="T65" s="39"/>
      <c r="U65" s="39"/>
      <c r="V65" s="39"/>
      <c r="W65" s="39"/>
      <c r="X65" s="39"/>
      <c r="Y65" s="39"/>
      <c r="Z65" s="39"/>
      <c r="AA65" s="39"/>
      <c r="AB65" s="39"/>
      <c r="AC65" s="39"/>
      <c r="AD65" s="39"/>
      <c r="AE65" s="39"/>
    </row>
    <row r="66">
      <c r="B66" s="21"/>
      <c r="L66" s="21"/>
    </row>
    <row r="67">
      <c r="B67" s="21"/>
      <c r="L67" s="21"/>
    </row>
    <row r="68">
      <c r="B68" s="21"/>
      <c r="L68" s="21"/>
    </row>
    <row r="69">
      <c r="B69" s="21"/>
      <c r="L69" s="21"/>
    </row>
    <row r="70">
      <c r="B70" s="21"/>
      <c r="L70" s="21"/>
    </row>
    <row r="71">
      <c r="B71" s="21"/>
      <c r="L71" s="21"/>
    </row>
    <row r="72">
      <c r="B72" s="21"/>
      <c r="L72" s="21"/>
    </row>
    <row r="73">
      <c r="B73" s="21"/>
      <c r="L73" s="21"/>
    </row>
    <row r="74">
      <c r="B74" s="21"/>
      <c r="L74" s="21"/>
    </row>
    <row r="75">
      <c r="B75" s="21"/>
      <c r="L75" s="21"/>
    </row>
    <row r="76" s="2" customFormat="1">
      <c r="A76" s="39"/>
      <c r="B76" s="45"/>
      <c r="C76" s="39"/>
      <c r="D76" s="176" t="s">
        <v>52</v>
      </c>
      <c r="E76" s="177"/>
      <c r="F76" s="178" t="s">
        <v>53</v>
      </c>
      <c r="G76" s="176" t="s">
        <v>52</v>
      </c>
      <c r="H76" s="177"/>
      <c r="I76" s="177"/>
      <c r="J76" s="179" t="s">
        <v>53</v>
      </c>
      <c r="K76" s="177"/>
      <c r="L76" s="64"/>
      <c r="S76" s="39"/>
      <c r="T76" s="39"/>
      <c r="U76" s="39"/>
      <c r="V76" s="39"/>
      <c r="W76" s="39"/>
      <c r="X76" s="39"/>
      <c r="Y76" s="39"/>
      <c r="Z76" s="39"/>
      <c r="AA76" s="39"/>
      <c r="AB76" s="39"/>
      <c r="AC76" s="39"/>
      <c r="AD76" s="39"/>
      <c r="AE76" s="39"/>
    </row>
    <row r="77" s="2" customFormat="1" ht="14.4" customHeight="1">
      <c r="A77" s="39"/>
      <c r="B77" s="181"/>
      <c r="C77" s="182"/>
      <c r="D77" s="182"/>
      <c r="E77" s="182"/>
      <c r="F77" s="182"/>
      <c r="G77" s="182"/>
      <c r="H77" s="182"/>
      <c r="I77" s="182"/>
      <c r="J77" s="182"/>
      <c r="K77" s="182"/>
      <c r="L77" s="64"/>
      <c r="S77" s="39"/>
      <c r="T77" s="39"/>
      <c r="U77" s="39"/>
      <c r="V77" s="39"/>
      <c r="W77" s="39"/>
      <c r="X77" s="39"/>
      <c r="Y77" s="39"/>
      <c r="Z77" s="39"/>
      <c r="AA77" s="39"/>
      <c r="AB77" s="39"/>
      <c r="AC77" s="39"/>
      <c r="AD77" s="39"/>
      <c r="AE77" s="39"/>
    </row>
    <row r="81" s="2" customFormat="1" ht="6.96" customHeight="1">
      <c r="A81" s="39"/>
      <c r="B81" s="183"/>
      <c r="C81" s="184"/>
      <c r="D81" s="184"/>
      <c r="E81" s="184"/>
      <c r="F81" s="184"/>
      <c r="G81" s="184"/>
      <c r="H81" s="184"/>
      <c r="I81" s="184"/>
      <c r="J81" s="184"/>
      <c r="K81" s="184"/>
      <c r="L81" s="64"/>
      <c r="S81" s="39"/>
      <c r="T81" s="39"/>
      <c r="U81" s="39"/>
      <c r="V81" s="39"/>
      <c r="W81" s="39"/>
      <c r="X81" s="39"/>
      <c r="Y81" s="39"/>
      <c r="Z81" s="39"/>
      <c r="AA81" s="39"/>
      <c r="AB81" s="39"/>
      <c r="AC81" s="39"/>
      <c r="AD81" s="39"/>
      <c r="AE81" s="39"/>
    </row>
    <row r="82" s="2" customFormat="1" ht="24.96" customHeight="1">
      <c r="A82" s="39"/>
      <c r="B82" s="40"/>
      <c r="C82" s="24" t="s">
        <v>225</v>
      </c>
      <c r="D82" s="41"/>
      <c r="E82" s="41"/>
      <c r="F82" s="41"/>
      <c r="G82" s="41"/>
      <c r="H82" s="41"/>
      <c r="I82" s="41"/>
      <c r="J82" s="41"/>
      <c r="K82" s="41"/>
      <c r="L82" s="64"/>
      <c r="S82" s="39"/>
      <c r="T82" s="39"/>
      <c r="U82" s="39"/>
      <c r="V82" s="39"/>
      <c r="W82" s="39"/>
      <c r="X82" s="39"/>
      <c r="Y82" s="39"/>
      <c r="Z82" s="39"/>
      <c r="AA82" s="39"/>
      <c r="AB82" s="39"/>
      <c r="AC82" s="39"/>
      <c r="AD82" s="39"/>
      <c r="AE82" s="39"/>
    </row>
    <row r="83" s="2" customFormat="1" ht="6.96" customHeight="1">
      <c r="A83" s="39"/>
      <c r="B83" s="40"/>
      <c r="C83" s="41"/>
      <c r="D83" s="41"/>
      <c r="E83" s="41"/>
      <c r="F83" s="41"/>
      <c r="G83" s="41"/>
      <c r="H83" s="41"/>
      <c r="I83" s="41"/>
      <c r="J83" s="41"/>
      <c r="K83" s="41"/>
      <c r="L83" s="64"/>
      <c r="S83" s="39"/>
      <c r="T83" s="39"/>
      <c r="U83" s="39"/>
      <c r="V83" s="39"/>
      <c r="W83" s="39"/>
      <c r="X83" s="39"/>
      <c r="Y83" s="39"/>
      <c r="Z83" s="39"/>
      <c r="AA83" s="39"/>
      <c r="AB83" s="39"/>
      <c r="AC83" s="39"/>
      <c r="AD83" s="39"/>
      <c r="AE83" s="39"/>
    </row>
    <row r="84" s="2" customFormat="1" ht="12" customHeight="1">
      <c r="A84" s="39"/>
      <c r="B84" s="40"/>
      <c r="C84" s="33" t="s">
        <v>16</v>
      </c>
      <c r="D84" s="41"/>
      <c r="E84" s="41"/>
      <c r="F84" s="41"/>
      <c r="G84" s="41"/>
      <c r="H84" s="41"/>
      <c r="I84" s="41"/>
      <c r="J84" s="41"/>
      <c r="K84" s="41"/>
      <c r="L84" s="64"/>
      <c r="S84" s="39"/>
      <c r="T84" s="39"/>
      <c r="U84" s="39"/>
      <c r="V84" s="39"/>
      <c r="W84" s="39"/>
      <c r="X84" s="39"/>
      <c r="Y84" s="39"/>
      <c r="Z84" s="39"/>
      <c r="AA84" s="39"/>
      <c r="AB84" s="39"/>
      <c r="AC84" s="39"/>
      <c r="AD84" s="39"/>
      <c r="AE84" s="39"/>
    </row>
    <row r="85" s="2" customFormat="1" ht="16.5" customHeight="1">
      <c r="A85" s="39"/>
      <c r="B85" s="40"/>
      <c r="C85" s="41"/>
      <c r="D85" s="41"/>
      <c r="E85" s="185" t="str">
        <f>E7</f>
        <v>Oprava trati v úseku Františkovy Lázně - Hazlov</v>
      </c>
      <c r="F85" s="33"/>
      <c r="G85" s="33"/>
      <c r="H85" s="33"/>
      <c r="I85" s="41"/>
      <c r="J85" s="41"/>
      <c r="K85" s="41"/>
      <c r="L85" s="64"/>
      <c r="S85" s="39"/>
      <c r="T85" s="39"/>
      <c r="U85" s="39"/>
      <c r="V85" s="39"/>
      <c r="W85" s="39"/>
      <c r="X85" s="39"/>
      <c r="Y85" s="39"/>
      <c r="Z85" s="39"/>
      <c r="AA85" s="39"/>
      <c r="AB85" s="39"/>
      <c r="AC85" s="39"/>
      <c r="AD85" s="39"/>
      <c r="AE85" s="39"/>
    </row>
    <row r="86" s="1" customFormat="1" ht="12" customHeight="1">
      <c r="B86" s="22"/>
      <c r="C86" s="33" t="s">
        <v>221</v>
      </c>
      <c r="D86" s="23"/>
      <c r="E86" s="23"/>
      <c r="F86" s="23"/>
      <c r="G86" s="23"/>
      <c r="H86" s="23"/>
      <c r="I86" s="23"/>
      <c r="J86" s="23"/>
      <c r="K86" s="23"/>
      <c r="L86" s="21"/>
    </row>
    <row r="87" s="2" customFormat="1" ht="16.5" customHeight="1">
      <c r="A87" s="39"/>
      <c r="B87" s="40"/>
      <c r="C87" s="41"/>
      <c r="D87" s="41"/>
      <c r="E87" s="185" t="s">
        <v>222</v>
      </c>
      <c r="F87" s="41"/>
      <c r="G87" s="41"/>
      <c r="H87" s="41"/>
      <c r="I87" s="41"/>
      <c r="J87" s="41"/>
      <c r="K87" s="41"/>
      <c r="L87" s="64"/>
      <c r="S87" s="39"/>
      <c r="T87" s="39"/>
      <c r="U87" s="39"/>
      <c r="V87" s="39"/>
      <c r="W87" s="39"/>
      <c r="X87" s="39"/>
      <c r="Y87" s="39"/>
      <c r="Z87" s="39"/>
      <c r="AA87" s="39"/>
      <c r="AB87" s="39"/>
      <c r="AC87" s="39"/>
      <c r="AD87" s="39"/>
      <c r="AE87" s="39"/>
    </row>
    <row r="88" s="2" customFormat="1" ht="12" customHeight="1">
      <c r="A88" s="39"/>
      <c r="B88" s="40"/>
      <c r="C88" s="33" t="s">
        <v>223</v>
      </c>
      <c r="D88" s="41"/>
      <c r="E88" s="41"/>
      <c r="F88" s="41"/>
      <c r="G88" s="41"/>
      <c r="H88" s="41"/>
      <c r="I88" s="41"/>
      <c r="J88" s="41"/>
      <c r="K88" s="41"/>
      <c r="L88" s="64"/>
      <c r="S88" s="39"/>
      <c r="T88" s="39"/>
      <c r="U88" s="39"/>
      <c r="V88" s="39"/>
      <c r="W88" s="39"/>
      <c r="X88" s="39"/>
      <c r="Y88" s="39"/>
      <c r="Z88" s="39"/>
      <c r="AA88" s="39"/>
      <c r="AB88" s="39"/>
      <c r="AC88" s="39"/>
      <c r="AD88" s="39"/>
      <c r="AE88" s="39"/>
    </row>
    <row r="89" s="2" customFormat="1" ht="16.5" customHeight="1">
      <c r="A89" s="39"/>
      <c r="B89" s="40"/>
      <c r="C89" s="41"/>
      <c r="D89" s="41"/>
      <c r="E89" s="77" t="str">
        <f>E11</f>
        <v>A.1.3 - Materiál zajištěný objednatelem - NEOCEŇOVAT</v>
      </c>
      <c r="F89" s="41"/>
      <c r="G89" s="41"/>
      <c r="H89" s="41"/>
      <c r="I89" s="41"/>
      <c r="J89" s="41"/>
      <c r="K89" s="41"/>
      <c r="L89" s="64"/>
      <c r="S89" s="39"/>
      <c r="T89" s="39"/>
      <c r="U89" s="39"/>
      <c r="V89" s="39"/>
      <c r="W89" s="39"/>
      <c r="X89" s="39"/>
      <c r="Y89" s="39"/>
      <c r="Z89" s="39"/>
      <c r="AA89" s="39"/>
      <c r="AB89" s="39"/>
      <c r="AC89" s="39"/>
      <c r="AD89" s="39"/>
      <c r="AE89" s="39"/>
    </row>
    <row r="90" s="2" customFormat="1" ht="6.96" customHeight="1">
      <c r="A90" s="39"/>
      <c r="B90" s="40"/>
      <c r="C90" s="41"/>
      <c r="D90" s="41"/>
      <c r="E90" s="41"/>
      <c r="F90" s="41"/>
      <c r="G90" s="41"/>
      <c r="H90" s="41"/>
      <c r="I90" s="41"/>
      <c r="J90" s="41"/>
      <c r="K90" s="41"/>
      <c r="L90" s="64"/>
      <c r="S90" s="39"/>
      <c r="T90" s="39"/>
      <c r="U90" s="39"/>
      <c r="V90" s="39"/>
      <c r="W90" s="39"/>
      <c r="X90" s="39"/>
      <c r="Y90" s="39"/>
      <c r="Z90" s="39"/>
      <c r="AA90" s="39"/>
      <c r="AB90" s="39"/>
      <c r="AC90" s="39"/>
      <c r="AD90" s="39"/>
      <c r="AE90" s="39"/>
    </row>
    <row r="91" s="2" customFormat="1" ht="12" customHeight="1">
      <c r="A91" s="39"/>
      <c r="B91" s="40"/>
      <c r="C91" s="33" t="s">
        <v>20</v>
      </c>
      <c r="D91" s="41"/>
      <c r="E91" s="41"/>
      <c r="F91" s="28" t="str">
        <f>F14</f>
        <v xml:space="preserve"> </v>
      </c>
      <c r="G91" s="41"/>
      <c r="H91" s="41"/>
      <c r="I91" s="33" t="s">
        <v>22</v>
      </c>
      <c r="J91" s="80" t="str">
        <f>IF(J14="","",J14)</f>
        <v>7. 1. 2021</v>
      </c>
      <c r="K91" s="41"/>
      <c r="L91" s="64"/>
      <c r="S91" s="39"/>
      <c r="T91" s="39"/>
      <c r="U91" s="39"/>
      <c r="V91" s="39"/>
      <c r="W91" s="39"/>
      <c r="X91" s="39"/>
      <c r="Y91" s="39"/>
      <c r="Z91" s="39"/>
      <c r="AA91" s="39"/>
      <c r="AB91" s="39"/>
      <c r="AC91" s="39"/>
      <c r="AD91" s="39"/>
      <c r="AE91" s="39"/>
    </row>
    <row r="92" s="2" customFormat="1" ht="6.96" customHeight="1">
      <c r="A92" s="39"/>
      <c r="B92" s="40"/>
      <c r="C92" s="41"/>
      <c r="D92" s="41"/>
      <c r="E92" s="41"/>
      <c r="F92" s="41"/>
      <c r="G92" s="41"/>
      <c r="H92" s="41"/>
      <c r="I92" s="41"/>
      <c r="J92" s="41"/>
      <c r="K92" s="41"/>
      <c r="L92" s="64"/>
      <c r="S92" s="39"/>
      <c r="T92" s="39"/>
      <c r="U92" s="39"/>
      <c r="V92" s="39"/>
      <c r="W92" s="39"/>
      <c r="X92" s="39"/>
      <c r="Y92" s="39"/>
      <c r="Z92" s="39"/>
      <c r="AA92" s="39"/>
      <c r="AB92" s="39"/>
      <c r="AC92" s="39"/>
      <c r="AD92" s="39"/>
      <c r="AE92" s="39"/>
    </row>
    <row r="93" s="2" customFormat="1" ht="15.15" customHeight="1">
      <c r="A93" s="39"/>
      <c r="B93" s="40"/>
      <c r="C93" s="33" t="s">
        <v>24</v>
      </c>
      <c r="D93" s="41"/>
      <c r="E93" s="41"/>
      <c r="F93" s="28" t="str">
        <f>E17</f>
        <v>Správa železnic,s.o.;OŘ ÚNL - ST K.Vary</v>
      </c>
      <c r="G93" s="41"/>
      <c r="H93" s="41"/>
      <c r="I93" s="33" t="s">
        <v>32</v>
      </c>
      <c r="J93" s="37" t="str">
        <f>E23</f>
        <v xml:space="preserve"> </v>
      </c>
      <c r="K93" s="41"/>
      <c r="L93" s="64"/>
      <c r="S93" s="39"/>
      <c r="T93" s="39"/>
      <c r="U93" s="39"/>
      <c r="V93" s="39"/>
      <c r="W93" s="39"/>
      <c r="X93" s="39"/>
      <c r="Y93" s="39"/>
      <c r="Z93" s="39"/>
      <c r="AA93" s="39"/>
      <c r="AB93" s="39"/>
      <c r="AC93" s="39"/>
      <c r="AD93" s="39"/>
      <c r="AE93" s="39"/>
    </row>
    <row r="94" s="2" customFormat="1" ht="15.15" customHeight="1">
      <c r="A94" s="39"/>
      <c r="B94" s="40"/>
      <c r="C94" s="33" t="s">
        <v>30</v>
      </c>
      <c r="D94" s="41"/>
      <c r="E94" s="41"/>
      <c r="F94" s="28" t="str">
        <f>IF(E20="","",E20)</f>
        <v>Vyplň údaj</v>
      </c>
      <c r="G94" s="41"/>
      <c r="H94" s="41"/>
      <c r="I94" s="33" t="s">
        <v>34</v>
      </c>
      <c r="J94" s="37" t="str">
        <f>E26</f>
        <v>Liprtová Pavlína</v>
      </c>
      <c r="K94" s="41"/>
      <c r="L94" s="64"/>
      <c r="S94" s="39"/>
      <c r="T94" s="39"/>
      <c r="U94" s="39"/>
      <c r="V94" s="39"/>
      <c r="W94" s="39"/>
      <c r="X94" s="39"/>
      <c r="Y94" s="39"/>
      <c r="Z94" s="39"/>
      <c r="AA94" s="39"/>
      <c r="AB94" s="39"/>
      <c r="AC94" s="39"/>
      <c r="AD94" s="39"/>
      <c r="AE94" s="39"/>
    </row>
    <row r="95" s="2" customFormat="1" ht="10.32" customHeight="1">
      <c r="A95" s="39"/>
      <c r="B95" s="40"/>
      <c r="C95" s="41"/>
      <c r="D95" s="41"/>
      <c r="E95" s="41"/>
      <c r="F95" s="41"/>
      <c r="G95" s="41"/>
      <c r="H95" s="41"/>
      <c r="I95" s="41"/>
      <c r="J95" s="41"/>
      <c r="K95" s="41"/>
      <c r="L95" s="64"/>
      <c r="S95" s="39"/>
      <c r="T95" s="39"/>
      <c r="U95" s="39"/>
      <c r="V95" s="39"/>
      <c r="W95" s="39"/>
      <c r="X95" s="39"/>
      <c r="Y95" s="39"/>
      <c r="Z95" s="39"/>
      <c r="AA95" s="39"/>
      <c r="AB95" s="39"/>
      <c r="AC95" s="39"/>
      <c r="AD95" s="39"/>
      <c r="AE95" s="39"/>
    </row>
    <row r="96" s="2" customFormat="1" ht="29.28" customHeight="1">
      <c r="A96" s="39"/>
      <c r="B96" s="40"/>
      <c r="C96" s="186" t="s">
        <v>226</v>
      </c>
      <c r="D96" s="187"/>
      <c r="E96" s="187"/>
      <c r="F96" s="187"/>
      <c r="G96" s="187"/>
      <c r="H96" s="187"/>
      <c r="I96" s="187"/>
      <c r="J96" s="188" t="s">
        <v>227</v>
      </c>
      <c r="K96" s="187"/>
      <c r="L96" s="64"/>
      <c r="S96" s="39"/>
      <c r="T96" s="39"/>
      <c r="U96" s="39"/>
      <c r="V96" s="39"/>
      <c r="W96" s="39"/>
      <c r="X96" s="39"/>
      <c r="Y96" s="39"/>
      <c r="Z96" s="39"/>
      <c r="AA96" s="39"/>
      <c r="AB96" s="39"/>
      <c r="AC96" s="39"/>
      <c r="AD96" s="39"/>
      <c r="AE96" s="39"/>
    </row>
    <row r="97" s="2" customFormat="1" ht="10.32" customHeight="1">
      <c r="A97" s="39"/>
      <c r="B97" s="40"/>
      <c r="C97" s="41"/>
      <c r="D97" s="41"/>
      <c r="E97" s="41"/>
      <c r="F97" s="41"/>
      <c r="G97" s="41"/>
      <c r="H97" s="41"/>
      <c r="I97" s="41"/>
      <c r="J97" s="41"/>
      <c r="K97" s="41"/>
      <c r="L97" s="64"/>
      <c r="S97" s="39"/>
      <c r="T97" s="39"/>
      <c r="U97" s="39"/>
      <c r="V97" s="39"/>
      <c r="W97" s="39"/>
      <c r="X97" s="39"/>
      <c r="Y97" s="39"/>
      <c r="Z97" s="39"/>
      <c r="AA97" s="39"/>
      <c r="AB97" s="39"/>
      <c r="AC97" s="39"/>
      <c r="AD97" s="39"/>
      <c r="AE97" s="39"/>
    </row>
    <row r="98" s="2" customFormat="1" ht="22.8" customHeight="1">
      <c r="A98" s="39"/>
      <c r="B98" s="40"/>
      <c r="C98" s="189" t="s">
        <v>228</v>
      </c>
      <c r="D98" s="41"/>
      <c r="E98" s="41"/>
      <c r="F98" s="41"/>
      <c r="G98" s="41"/>
      <c r="H98" s="41"/>
      <c r="I98" s="41"/>
      <c r="J98" s="111">
        <f>J120</f>
        <v>0</v>
      </c>
      <c r="K98" s="41"/>
      <c r="L98" s="64"/>
      <c r="S98" s="39"/>
      <c r="T98" s="39"/>
      <c r="U98" s="39"/>
      <c r="V98" s="39"/>
      <c r="W98" s="39"/>
      <c r="X98" s="39"/>
      <c r="Y98" s="39"/>
      <c r="Z98" s="39"/>
      <c r="AA98" s="39"/>
      <c r="AB98" s="39"/>
      <c r="AC98" s="39"/>
      <c r="AD98" s="39"/>
      <c r="AE98" s="39"/>
      <c r="AU98" s="18" t="s">
        <v>229</v>
      </c>
    </row>
    <row r="99" s="2" customFormat="1" ht="21.84" customHeight="1">
      <c r="A99" s="39"/>
      <c r="B99" s="40"/>
      <c r="C99" s="41"/>
      <c r="D99" s="41"/>
      <c r="E99" s="41"/>
      <c r="F99" s="41"/>
      <c r="G99" s="41"/>
      <c r="H99" s="41"/>
      <c r="I99" s="41"/>
      <c r="J99" s="41"/>
      <c r="K99" s="41"/>
      <c r="L99" s="64"/>
      <c r="S99" s="39"/>
      <c r="T99" s="39"/>
      <c r="U99" s="39"/>
      <c r="V99" s="39"/>
      <c r="W99" s="39"/>
      <c r="X99" s="39"/>
      <c r="Y99" s="39"/>
      <c r="Z99" s="39"/>
      <c r="AA99" s="39"/>
      <c r="AB99" s="39"/>
      <c r="AC99" s="39"/>
      <c r="AD99" s="39"/>
      <c r="AE99" s="39"/>
    </row>
    <row r="100" s="2" customFormat="1" ht="6.96" customHeight="1">
      <c r="A100" s="39"/>
      <c r="B100" s="67"/>
      <c r="C100" s="68"/>
      <c r="D100" s="68"/>
      <c r="E100" s="68"/>
      <c r="F100" s="68"/>
      <c r="G100" s="68"/>
      <c r="H100" s="68"/>
      <c r="I100" s="68"/>
      <c r="J100" s="68"/>
      <c r="K100" s="68"/>
      <c r="L100" s="64"/>
      <c r="S100" s="39"/>
      <c r="T100" s="39"/>
      <c r="U100" s="39"/>
      <c r="V100" s="39"/>
      <c r="W100" s="39"/>
      <c r="X100" s="39"/>
      <c r="Y100" s="39"/>
      <c r="Z100" s="39"/>
      <c r="AA100" s="39"/>
      <c r="AB100" s="39"/>
      <c r="AC100" s="39"/>
      <c r="AD100" s="39"/>
      <c r="AE100" s="39"/>
    </row>
    <row r="104" s="2" customFormat="1" ht="6.96" customHeight="1">
      <c r="A104" s="39"/>
      <c r="B104" s="69"/>
      <c r="C104" s="70"/>
      <c r="D104" s="70"/>
      <c r="E104" s="70"/>
      <c r="F104" s="70"/>
      <c r="G104" s="70"/>
      <c r="H104" s="70"/>
      <c r="I104" s="70"/>
      <c r="J104" s="70"/>
      <c r="K104" s="70"/>
      <c r="L104" s="64"/>
      <c r="S104" s="39"/>
      <c r="T104" s="39"/>
      <c r="U104" s="39"/>
      <c r="V104" s="39"/>
      <c r="W104" s="39"/>
      <c r="X104" s="39"/>
      <c r="Y104" s="39"/>
      <c r="Z104" s="39"/>
      <c r="AA104" s="39"/>
      <c r="AB104" s="39"/>
      <c r="AC104" s="39"/>
      <c r="AD104" s="39"/>
      <c r="AE104" s="39"/>
    </row>
    <row r="105" s="2" customFormat="1" ht="24.96" customHeight="1">
      <c r="A105" s="39"/>
      <c r="B105" s="40"/>
      <c r="C105" s="24" t="s">
        <v>231</v>
      </c>
      <c r="D105" s="41"/>
      <c r="E105" s="41"/>
      <c r="F105" s="41"/>
      <c r="G105" s="41"/>
      <c r="H105" s="41"/>
      <c r="I105" s="41"/>
      <c r="J105" s="41"/>
      <c r="K105" s="41"/>
      <c r="L105" s="64"/>
      <c r="S105" s="39"/>
      <c r="T105" s="39"/>
      <c r="U105" s="39"/>
      <c r="V105" s="39"/>
      <c r="W105" s="39"/>
      <c r="X105" s="39"/>
      <c r="Y105" s="39"/>
      <c r="Z105" s="39"/>
      <c r="AA105" s="39"/>
      <c r="AB105" s="39"/>
      <c r="AC105" s="39"/>
      <c r="AD105" s="39"/>
      <c r="AE105" s="39"/>
    </row>
    <row r="106" s="2" customFormat="1" ht="6.96" customHeight="1">
      <c r="A106" s="39"/>
      <c r="B106" s="40"/>
      <c r="C106" s="41"/>
      <c r="D106" s="41"/>
      <c r="E106" s="41"/>
      <c r="F106" s="41"/>
      <c r="G106" s="41"/>
      <c r="H106" s="41"/>
      <c r="I106" s="41"/>
      <c r="J106" s="41"/>
      <c r="K106" s="41"/>
      <c r="L106" s="64"/>
      <c r="S106" s="39"/>
      <c r="T106" s="39"/>
      <c r="U106" s="39"/>
      <c r="V106" s="39"/>
      <c r="W106" s="39"/>
      <c r="X106" s="39"/>
      <c r="Y106" s="39"/>
      <c r="Z106" s="39"/>
      <c r="AA106" s="39"/>
      <c r="AB106" s="39"/>
      <c r="AC106" s="39"/>
      <c r="AD106" s="39"/>
      <c r="AE106" s="39"/>
    </row>
    <row r="107" s="2" customFormat="1" ht="12" customHeight="1">
      <c r="A107" s="39"/>
      <c r="B107" s="40"/>
      <c r="C107" s="33" t="s">
        <v>16</v>
      </c>
      <c r="D107" s="41"/>
      <c r="E107" s="41"/>
      <c r="F107" s="41"/>
      <c r="G107" s="41"/>
      <c r="H107" s="41"/>
      <c r="I107" s="41"/>
      <c r="J107" s="41"/>
      <c r="K107" s="41"/>
      <c r="L107" s="64"/>
      <c r="S107" s="39"/>
      <c r="T107" s="39"/>
      <c r="U107" s="39"/>
      <c r="V107" s="39"/>
      <c r="W107" s="39"/>
      <c r="X107" s="39"/>
      <c r="Y107" s="39"/>
      <c r="Z107" s="39"/>
      <c r="AA107" s="39"/>
      <c r="AB107" s="39"/>
      <c r="AC107" s="39"/>
      <c r="AD107" s="39"/>
      <c r="AE107" s="39"/>
    </row>
    <row r="108" s="2" customFormat="1" ht="16.5" customHeight="1">
      <c r="A108" s="39"/>
      <c r="B108" s="40"/>
      <c r="C108" s="41"/>
      <c r="D108" s="41"/>
      <c r="E108" s="185" t="str">
        <f>E7</f>
        <v>Oprava trati v úseku Františkovy Lázně - Hazlov</v>
      </c>
      <c r="F108" s="33"/>
      <c r="G108" s="33"/>
      <c r="H108" s="33"/>
      <c r="I108" s="41"/>
      <c r="J108" s="41"/>
      <c r="K108" s="41"/>
      <c r="L108" s="64"/>
      <c r="S108" s="39"/>
      <c r="T108" s="39"/>
      <c r="U108" s="39"/>
      <c r="V108" s="39"/>
      <c r="W108" s="39"/>
      <c r="X108" s="39"/>
      <c r="Y108" s="39"/>
      <c r="Z108" s="39"/>
      <c r="AA108" s="39"/>
      <c r="AB108" s="39"/>
      <c r="AC108" s="39"/>
      <c r="AD108" s="39"/>
      <c r="AE108" s="39"/>
    </row>
    <row r="109" s="1" customFormat="1" ht="12" customHeight="1">
      <c r="B109" s="22"/>
      <c r="C109" s="33" t="s">
        <v>221</v>
      </c>
      <c r="D109" s="23"/>
      <c r="E109" s="23"/>
      <c r="F109" s="23"/>
      <c r="G109" s="23"/>
      <c r="H109" s="23"/>
      <c r="I109" s="23"/>
      <c r="J109" s="23"/>
      <c r="K109" s="23"/>
      <c r="L109" s="21"/>
    </row>
    <row r="110" s="2" customFormat="1" ht="16.5" customHeight="1">
      <c r="A110" s="39"/>
      <c r="B110" s="40"/>
      <c r="C110" s="41"/>
      <c r="D110" s="41"/>
      <c r="E110" s="185" t="s">
        <v>222</v>
      </c>
      <c r="F110" s="41"/>
      <c r="G110" s="41"/>
      <c r="H110" s="41"/>
      <c r="I110" s="41"/>
      <c r="J110" s="41"/>
      <c r="K110" s="41"/>
      <c r="L110" s="64"/>
      <c r="S110" s="39"/>
      <c r="T110" s="39"/>
      <c r="U110" s="39"/>
      <c r="V110" s="39"/>
      <c r="W110" s="39"/>
      <c r="X110" s="39"/>
      <c r="Y110" s="39"/>
      <c r="Z110" s="39"/>
      <c r="AA110" s="39"/>
      <c r="AB110" s="39"/>
      <c r="AC110" s="39"/>
      <c r="AD110" s="39"/>
      <c r="AE110" s="39"/>
    </row>
    <row r="111" s="2" customFormat="1" ht="12" customHeight="1">
      <c r="A111" s="39"/>
      <c r="B111" s="40"/>
      <c r="C111" s="33" t="s">
        <v>223</v>
      </c>
      <c r="D111" s="41"/>
      <c r="E111" s="41"/>
      <c r="F111" s="41"/>
      <c r="G111" s="41"/>
      <c r="H111" s="41"/>
      <c r="I111" s="41"/>
      <c r="J111" s="41"/>
      <c r="K111" s="41"/>
      <c r="L111" s="64"/>
      <c r="S111" s="39"/>
      <c r="T111" s="39"/>
      <c r="U111" s="39"/>
      <c r="V111" s="39"/>
      <c r="W111" s="39"/>
      <c r="X111" s="39"/>
      <c r="Y111" s="39"/>
      <c r="Z111" s="39"/>
      <c r="AA111" s="39"/>
      <c r="AB111" s="39"/>
      <c r="AC111" s="39"/>
      <c r="AD111" s="39"/>
      <c r="AE111" s="39"/>
    </row>
    <row r="112" s="2" customFormat="1" ht="16.5" customHeight="1">
      <c r="A112" s="39"/>
      <c r="B112" s="40"/>
      <c r="C112" s="41"/>
      <c r="D112" s="41"/>
      <c r="E112" s="77" t="str">
        <f>E11</f>
        <v>A.1.3 - Materiál zajištěný objednatelem - NEOCEŇOVAT</v>
      </c>
      <c r="F112" s="41"/>
      <c r="G112" s="41"/>
      <c r="H112" s="41"/>
      <c r="I112" s="41"/>
      <c r="J112" s="41"/>
      <c r="K112" s="41"/>
      <c r="L112" s="64"/>
      <c r="S112" s="39"/>
      <c r="T112" s="39"/>
      <c r="U112" s="39"/>
      <c r="V112" s="39"/>
      <c r="W112" s="39"/>
      <c r="X112" s="39"/>
      <c r="Y112" s="39"/>
      <c r="Z112" s="39"/>
      <c r="AA112" s="39"/>
      <c r="AB112" s="39"/>
      <c r="AC112" s="39"/>
      <c r="AD112" s="39"/>
      <c r="AE112" s="39"/>
    </row>
    <row r="113" s="2" customFormat="1" ht="6.96" customHeight="1">
      <c r="A113" s="39"/>
      <c r="B113" s="40"/>
      <c r="C113" s="41"/>
      <c r="D113" s="41"/>
      <c r="E113" s="41"/>
      <c r="F113" s="41"/>
      <c r="G113" s="41"/>
      <c r="H113" s="41"/>
      <c r="I113" s="41"/>
      <c r="J113" s="41"/>
      <c r="K113" s="41"/>
      <c r="L113" s="64"/>
      <c r="S113" s="39"/>
      <c r="T113" s="39"/>
      <c r="U113" s="39"/>
      <c r="V113" s="39"/>
      <c r="W113" s="39"/>
      <c r="X113" s="39"/>
      <c r="Y113" s="39"/>
      <c r="Z113" s="39"/>
      <c r="AA113" s="39"/>
      <c r="AB113" s="39"/>
      <c r="AC113" s="39"/>
      <c r="AD113" s="39"/>
      <c r="AE113" s="39"/>
    </row>
    <row r="114" s="2" customFormat="1" ht="12" customHeight="1">
      <c r="A114" s="39"/>
      <c r="B114" s="40"/>
      <c r="C114" s="33" t="s">
        <v>20</v>
      </c>
      <c r="D114" s="41"/>
      <c r="E114" s="41"/>
      <c r="F114" s="28" t="str">
        <f>F14</f>
        <v xml:space="preserve"> </v>
      </c>
      <c r="G114" s="41"/>
      <c r="H114" s="41"/>
      <c r="I114" s="33" t="s">
        <v>22</v>
      </c>
      <c r="J114" s="80" t="str">
        <f>IF(J14="","",J14)</f>
        <v>7. 1. 2021</v>
      </c>
      <c r="K114" s="41"/>
      <c r="L114" s="64"/>
      <c r="S114" s="39"/>
      <c r="T114" s="39"/>
      <c r="U114" s="39"/>
      <c r="V114" s="39"/>
      <c r="W114" s="39"/>
      <c r="X114" s="39"/>
      <c r="Y114" s="39"/>
      <c r="Z114" s="39"/>
      <c r="AA114" s="39"/>
      <c r="AB114" s="39"/>
      <c r="AC114" s="39"/>
      <c r="AD114" s="39"/>
      <c r="AE114" s="39"/>
    </row>
    <row r="115" s="2" customFormat="1" ht="6.96" customHeight="1">
      <c r="A115" s="39"/>
      <c r="B115" s="40"/>
      <c r="C115" s="41"/>
      <c r="D115" s="41"/>
      <c r="E115" s="41"/>
      <c r="F115" s="41"/>
      <c r="G115" s="41"/>
      <c r="H115" s="41"/>
      <c r="I115" s="41"/>
      <c r="J115" s="41"/>
      <c r="K115" s="41"/>
      <c r="L115" s="64"/>
      <c r="S115" s="39"/>
      <c r="T115" s="39"/>
      <c r="U115" s="39"/>
      <c r="V115" s="39"/>
      <c r="W115" s="39"/>
      <c r="X115" s="39"/>
      <c r="Y115" s="39"/>
      <c r="Z115" s="39"/>
      <c r="AA115" s="39"/>
      <c r="AB115" s="39"/>
      <c r="AC115" s="39"/>
      <c r="AD115" s="39"/>
      <c r="AE115" s="39"/>
    </row>
    <row r="116" s="2" customFormat="1" ht="15.15" customHeight="1">
      <c r="A116" s="39"/>
      <c r="B116" s="40"/>
      <c r="C116" s="33" t="s">
        <v>24</v>
      </c>
      <c r="D116" s="41"/>
      <c r="E116" s="41"/>
      <c r="F116" s="28" t="str">
        <f>E17</f>
        <v>Správa železnic,s.o.;OŘ ÚNL - ST K.Vary</v>
      </c>
      <c r="G116" s="41"/>
      <c r="H116" s="41"/>
      <c r="I116" s="33" t="s">
        <v>32</v>
      </c>
      <c r="J116" s="37" t="str">
        <f>E23</f>
        <v xml:space="preserve"> </v>
      </c>
      <c r="K116" s="41"/>
      <c r="L116" s="64"/>
      <c r="S116" s="39"/>
      <c r="T116" s="39"/>
      <c r="U116" s="39"/>
      <c r="V116" s="39"/>
      <c r="W116" s="39"/>
      <c r="X116" s="39"/>
      <c r="Y116" s="39"/>
      <c r="Z116" s="39"/>
      <c r="AA116" s="39"/>
      <c r="AB116" s="39"/>
      <c r="AC116" s="39"/>
      <c r="AD116" s="39"/>
      <c r="AE116" s="39"/>
    </row>
    <row r="117" s="2" customFormat="1" ht="15.15" customHeight="1">
      <c r="A117" s="39"/>
      <c r="B117" s="40"/>
      <c r="C117" s="33" t="s">
        <v>30</v>
      </c>
      <c r="D117" s="41"/>
      <c r="E117" s="41"/>
      <c r="F117" s="28" t="str">
        <f>IF(E20="","",E20)</f>
        <v>Vyplň údaj</v>
      </c>
      <c r="G117" s="41"/>
      <c r="H117" s="41"/>
      <c r="I117" s="33" t="s">
        <v>34</v>
      </c>
      <c r="J117" s="37" t="str">
        <f>E26</f>
        <v>Liprtová Pavlína</v>
      </c>
      <c r="K117" s="41"/>
      <c r="L117" s="64"/>
      <c r="S117" s="39"/>
      <c r="T117" s="39"/>
      <c r="U117" s="39"/>
      <c r="V117" s="39"/>
      <c r="W117" s="39"/>
      <c r="X117" s="39"/>
      <c r="Y117" s="39"/>
      <c r="Z117" s="39"/>
      <c r="AA117" s="39"/>
      <c r="AB117" s="39"/>
      <c r="AC117" s="39"/>
      <c r="AD117" s="39"/>
      <c r="AE117" s="39"/>
    </row>
    <row r="118" s="2" customFormat="1" ht="10.32" customHeight="1">
      <c r="A118" s="39"/>
      <c r="B118" s="40"/>
      <c r="C118" s="41"/>
      <c r="D118" s="41"/>
      <c r="E118" s="41"/>
      <c r="F118" s="41"/>
      <c r="G118" s="41"/>
      <c r="H118" s="41"/>
      <c r="I118" s="41"/>
      <c r="J118" s="41"/>
      <c r="K118" s="41"/>
      <c r="L118" s="64"/>
      <c r="S118" s="39"/>
      <c r="T118" s="39"/>
      <c r="U118" s="39"/>
      <c r="V118" s="39"/>
      <c r="W118" s="39"/>
      <c r="X118" s="39"/>
      <c r="Y118" s="39"/>
      <c r="Z118" s="39"/>
      <c r="AA118" s="39"/>
      <c r="AB118" s="39"/>
      <c r="AC118" s="39"/>
      <c r="AD118" s="39"/>
      <c r="AE118" s="39"/>
    </row>
    <row r="119" s="10" customFormat="1" ht="29.28" customHeight="1">
      <c r="A119" s="196"/>
      <c r="B119" s="197"/>
      <c r="C119" s="198" t="s">
        <v>232</v>
      </c>
      <c r="D119" s="199" t="s">
        <v>62</v>
      </c>
      <c r="E119" s="199" t="s">
        <v>58</v>
      </c>
      <c r="F119" s="199" t="s">
        <v>59</v>
      </c>
      <c r="G119" s="199" t="s">
        <v>233</v>
      </c>
      <c r="H119" s="199" t="s">
        <v>234</v>
      </c>
      <c r="I119" s="199" t="s">
        <v>235</v>
      </c>
      <c r="J119" s="199" t="s">
        <v>227</v>
      </c>
      <c r="K119" s="200" t="s">
        <v>236</v>
      </c>
      <c r="L119" s="201"/>
      <c r="M119" s="101" t="s">
        <v>1</v>
      </c>
      <c r="N119" s="102" t="s">
        <v>41</v>
      </c>
      <c r="O119" s="102" t="s">
        <v>237</v>
      </c>
      <c r="P119" s="102" t="s">
        <v>238</v>
      </c>
      <c r="Q119" s="102" t="s">
        <v>239</v>
      </c>
      <c r="R119" s="102" t="s">
        <v>240</v>
      </c>
      <c r="S119" s="102" t="s">
        <v>241</v>
      </c>
      <c r="T119" s="103" t="s">
        <v>242</v>
      </c>
      <c r="U119" s="196"/>
      <c r="V119" s="196"/>
      <c r="W119" s="196"/>
      <c r="X119" s="196"/>
      <c r="Y119" s="196"/>
      <c r="Z119" s="196"/>
      <c r="AA119" s="196"/>
      <c r="AB119" s="196"/>
      <c r="AC119" s="196"/>
      <c r="AD119" s="196"/>
      <c r="AE119" s="196"/>
    </row>
    <row r="120" s="2" customFormat="1" ht="22.8" customHeight="1">
      <c r="A120" s="39"/>
      <c r="B120" s="40"/>
      <c r="C120" s="108" t="s">
        <v>243</v>
      </c>
      <c r="D120" s="41"/>
      <c r="E120" s="41"/>
      <c r="F120" s="41"/>
      <c r="G120" s="41"/>
      <c r="H120" s="41"/>
      <c r="I120" s="41"/>
      <c r="J120" s="202">
        <f>BK120</f>
        <v>0</v>
      </c>
      <c r="K120" s="41"/>
      <c r="L120" s="45"/>
      <c r="M120" s="104"/>
      <c r="N120" s="203"/>
      <c r="O120" s="105"/>
      <c r="P120" s="204">
        <f>SUM(P121:P134)</f>
        <v>0</v>
      </c>
      <c r="Q120" s="105"/>
      <c r="R120" s="204">
        <f>SUM(R121:R134)</f>
        <v>22.6539</v>
      </c>
      <c r="S120" s="105"/>
      <c r="T120" s="205">
        <f>SUM(T121:T134)</f>
        <v>0</v>
      </c>
      <c r="U120" s="39"/>
      <c r="V120" s="39"/>
      <c r="W120" s="39"/>
      <c r="X120" s="39"/>
      <c r="Y120" s="39"/>
      <c r="Z120" s="39"/>
      <c r="AA120" s="39"/>
      <c r="AB120" s="39"/>
      <c r="AC120" s="39"/>
      <c r="AD120" s="39"/>
      <c r="AE120" s="39"/>
      <c r="AT120" s="18" t="s">
        <v>76</v>
      </c>
      <c r="AU120" s="18" t="s">
        <v>229</v>
      </c>
      <c r="BK120" s="206">
        <f>SUM(BK121:BK134)</f>
        <v>0</v>
      </c>
    </row>
    <row r="121" s="2" customFormat="1" ht="21.75" customHeight="1">
      <c r="A121" s="39"/>
      <c r="B121" s="40"/>
      <c r="C121" s="262" t="s">
        <v>84</v>
      </c>
      <c r="D121" s="262" t="s">
        <v>465</v>
      </c>
      <c r="E121" s="263" t="s">
        <v>608</v>
      </c>
      <c r="F121" s="264" t="s">
        <v>609</v>
      </c>
      <c r="G121" s="265" t="s">
        <v>276</v>
      </c>
      <c r="H121" s="266">
        <v>2924</v>
      </c>
      <c r="I121" s="267"/>
      <c r="J121" s="268">
        <f>ROUND(I121*H121,2)</f>
        <v>0</v>
      </c>
      <c r="K121" s="264" t="s">
        <v>251</v>
      </c>
      <c r="L121" s="269"/>
      <c r="M121" s="270" t="s">
        <v>1</v>
      </c>
      <c r="N121" s="271" t="s">
        <v>42</v>
      </c>
      <c r="O121" s="92"/>
      <c r="P121" s="230">
        <f>O121*H121</f>
        <v>0</v>
      </c>
      <c r="Q121" s="230">
        <v>0</v>
      </c>
      <c r="R121" s="230">
        <f>Q121*H121</f>
        <v>0</v>
      </c>
      <c r="S121" s="230">
        <v>0</v>
      </c>
      <c r="T121" s="231">
        <f>S121*H121</f>
        <v>0</v>
      </c>
      <c r="U121" s="39"/>
      <c r="V121" s="39"/>
      <c r="W121" s="39"/>
      <c r="X121" s="39"/>
      <c r="Y121" s="39"/>
      <c r="Z121" s="39"/>
      <c r="AA121" s="39"/>
      <c r="AB121" s="39"/>
      <c r="AC121" s="39"/>
      <c r="AD121" s="39"/>
      <c r="AE121" s="39"/>
      <c r="AR121" s="232" t="s">
        <v>302</v>
      </c>
      <c r="AT121" s="232" t="s">
        <v>465</v>
      </c>
      <c r="AU121" s="232" t="s">
        <v>77</v>
      </c>
      <c r="AY121" s="18" t="s">
        <v>246</v>
      </c>
      <c r="BE121" s="233">
        <f>IF(N121="základní",J121,0)</f>
        <v>0</v>
      </c>
      <c r="BF121" s="233">
        <f>IF(N121="snížená",J121,0)</f>
        <v>0</v>
      </c>
      <c r="BG121" s="233">
        <f>IF(N121="zákl. přenesená",J121,0)</f>
        <v>0</v>
      </c>
      <c r="BH121" s="233">
        <f>IF(N121="sníž. přenesená",J121,0)</f>
        <v>0</v>
      </c>
      <c r="BI121" s="233">
        <f>IF(N121="nulová",J121,0)</f>
        <v>0</v>
      </c>
      <c r="BJ121" s="18" t="s">
        <v>84</v>
      </c>
      <c r="BK121" s="233">
        <f>ROUND(I121*H121,2)</f>
        <v>0</v>
      </c>
      <c r="BL121" s="18" t="s">
        <v>262</v>
      </c>
      <c r="BM121" s="232" t="s">
        <v>610</v>
      </c>
    </row>
    <row r="122" s="2" customFormat="1">
      <c r="A122" s="39"/>
      <c r="B122" s="40"/>
      <c r="C122" s="41"/>
      <c r="D122" s="234" t="s">
        <v>254</v>
      </c>
      <c r="E122" s="41"/>
      <c r="F122" s="235" t="s">
        <v>609</v>
      </c>
      <c r="G122" s="41"/>
      <c r="H122" s="41"/>
      <c r="I122" s="236"/>
      <c r="J122" s="41"/>
      <c r="K122" s="41"/>
      <c r="L122" s="45"/>
      <c r="M122" s="237"/>
      <c r="N122" s="238"/>
      <c r="O122" s="92"/>
      <c r="P122" s="92"/>
      <c r="Q122" s="92"/>
      <c r="R122" s="92"/>
      <c r="S122" s="92"/>
      <c r="T122" s="93"/>
      <c r="U122" s="39"/>
      <c r="V122" s="39"/>
      <c r="W122" s="39"/>
      <c r="X122" s="39"/>
      <c r="Y122" s="39"/>
      <c r="Z122" s="39"/>
      <c r="AA122" s="39"/>
      <c r="AB122" s="39"/>
      <c r="AC122" s="39"/>
      <c r="AD122" s="39"/>
      <c r="AE122" s="39"/>
      <c r="AT122" s="18" t="s">
        <v>254</v>
      </c>
      <c r="AU122" s="18" t="s">
        <v>77</v>
      </c>
    </row>
    <row r="123" s="2" customFormat="1">
      <c r="A123" s="39"/>
      <c r="B123" s="40"/>
      <c r="C123" s="41"/>
      <c r="D123" s="234" t="s">
        <v>256</v>
      </c>
      <c r="E123" s="41"/>
      <c r="F123" s="239" t="s">
        <v>611</v>
      </c>
      <c r="G123" s="41"/>
      <c r="H123" s="41"/>
      <c r="I123" s="236"/>
      <c r="J123" s="41"/>
      <c r="K123" s="41"/>
      <c r="L123" s="45"/>
      <c r="M123" s="237"/>
      <c r="N123" s="238"/>
      <c r="O123" s="92"/>
      <c r="P123" s="92"/>
      <c r="Q123" s="92"/>
      <c r="R123" s="92"/>
      <c r="S123" s="92"/>
      <c r="T123" s="93"/>
      <c r="U123" s="39"/>
      <c r="V123" s="39"/>
      <c r="W123" s="39"/>
      <c r="X123" s="39"/>
      <c r="Y123" s="39"/>
      <c r="Z123" s="39"/>
      <c r="AA123" s="39"/>
      <c r="AB123" s="39"/>
      <c r="AC123" s="39"/>
      <c r="AD123" s="39"/>
      <c r="AE123" s="39"/>
      <c r="AT123" s="18" t="s">
        <v>256</v>
      </c>
      <c r="AU123" s="18" t="s">
        <v>77</v>
      </c>
    </row>
    <row r="124" s="2" customFormat="1" ht="16.5" customHeight="1">
      <c r="A124" s="39"/>
      <c r="B124" s="40"/>
      <c r="C124" s="262" t="s">
        <v>86</v>
      </c>
      <c r="D124" s="262" t="s">
        <v>465</v>
      </c>
      <c r="E124" s="263" t="s">
        <v>612</v>
      </c>
      <c r="F124" s="264" t="s">
        <v>613</v>
      </c>
      <c r="G124" s="265" t="s">
        <v>350</v>
      </c>
      <c r="H124" s="266">
        <v>3310</v>
      </c>
      <c r="I124" s="267"/>
      <c r="J124" s="268">
        <f>ROUND(I124*H124,2)</f>
        <v>0</v>
      </c>
      <c r="K124" s="264" t="s">
        <v>251</v>
      </c>
      <c r="L124" s="269"/>
      <c r="M124" s="270" t="s">
        <v>1</v>
      </c>
      <c r="N124" s="271" t="s">
        <v>42</v>
      </c>
      <c r="O124" s="92"/>
      <c r="P124" s="230">
        <f>O124*H124</f>
        <v>0</v>
      </c>
      <c r="Q124" s="230">
        <v>0</v>
      </c>
      <c r="R124" s="230">
        <f>Q124*H124</f>
        <v>0</v>
      </c>
      <c r="S124" s="230">
        <v>0</v>
      </c>
      <c r="T124" s="231">
        <f>S124*H124</f>
        <v>0</v>
      </c>
      <c r="U124" s="39"/>
      <c r="V124" s="39"/>
      <c r="W124" s="39"/>
      <c r="X124" s="39"/>
      <c r="Y124" s="39"/>
      <c r="Z124" s="39"/>
      <c r="AA124" s="39"/>
      <c r="AB124" s="39"/>
      <c r="AC124" s="39"/>
      <c r="AD124" s="39"/>
      <c r="AE124" s="39"/>
      <c r="AR124" s="232" t="s">
        <v>302</v>
      </c>
      <c r="AT124" s="232" t="s">
        <v>465</v>
      </c>
      <c r="AU124" s="232" t="s">
        <v>77</v>
      </c>
      <c r="AY124" s="18" t="s">
        <v>246</v>
      </c>
      <c r="BE124" s="233">
        <f>IF(N124="základní",J124,0)</f>
        <v>0</v>
      </c>
      <c r="BF124" s="233">
        <f>IF(N124="snížená",J124,0)</f>
        <v>0</v>
      </c>
      <c r="BG124" s="233">
        <f>IF(N124="zákl. přenesená",J124,0)</f>
        <v>0</v>
      </c>
      <c r="BH124" s="233">
        <f>IF(N124="sníž. přenesená",J124,0)</f>
        <v>0</v>
      </c>
      <c r="BI124" s="233">
        <f>IF(N124="nulová",J124,0)</f>
        <v>0</v>
      </c>
      <c r="BJ124" s="18" t="s">
        <v>84</v>
      </c>
      <c r="BK124" s="233">
        <f>ROUND(I124*H124,2)</f>
        <v>0</v>
      </c>
      <c r="BL124" s="18" t="s">
        <v>262</v>
      </c>
      <c r="BM124" s="232" t="s">
        <v>614</v>
      </c>
    </row>
    <row r="125" s="2" customFormat="1">
      <c r="A125" s="39"/>
      <c r="B125" s="40"/>
      <c r="C125" s="41"/>
      <c r="D125" s="234" t="s">
        <v>254</v>
      </c>
      <c r="E125" s="41"/>
      <c r="F125" s="235" t="s">
        <v>613</v>
      </c>
      <c r="G125" s="41"/>
      <c r="H125" s="41"/>
      <c r="I125" s="236"/>
      <c r="J125" s="41"/>
      <c r="K125" s="41"/>
      <c r="L125" s="45"/>
      <c r="M125" s="237"/>
      <c r="N125" s="238"/>
      <c r="O125" s="92"/>
      <c r="P125" s="92"/>
      <c r="Q125" s="92"/>
      <c r="R125" s="92"/>
      <c r="S125" s="92"/>
      <c r="T125" s="93"/>
      <c r="U125" s="39"/>
      <c r="V125" s="39"/>
      <c r="W125" s="39"/>
      <c r="X125" s="39"/>
      <c r="Y125" s="39"/>
      <c r="Z125" s="39"/>
      <c r="AA125" s="39"/>
      <c r="AB125" s="39"/>
      <c r="AC125" s="39"/>
      <c r="AD125" s="39"/>
      <c r="AE125" s="39"/>
      <c r="AT125" s="18" t="s">
        <v>254</v>
      </c>
      <c r="AU125" s="18" t="s">
        <v>77</v>
      </c>
    </row>
    <row r="126" s="2" customFormat="1">
      <c r="A126" s="39"/>
      <c r="B126" s="40"/>
      <c r="C126" s="41"/>
      <c r="D126" s="234" t="s">
        <v>256</v>
      </c>
      <c r="E126" s="41"/>
      <c r="F126" s="239" t="s">
        <v>615</v>
      </c>
      <c r="G126" s="41"/>
      <c r="H126" s="41"/>
      <c r="I126" s="236"/>
      <c r="J126" s="41"/>
      <c r="K126" s="41"/>
      <c r="L126" s="45"/>
      <c r="M126" s="237"/>
      <c r="N126" s="238"/>
      <c r="O126" s="92"/>
      <c r="P126" s="92"/>
      <c r="Q126" s="92"/>
      <c r="R126" s="92"/>
      <c r="S126" s="92"/>
      <c r="T126" s="93"/>
      <c r="U126" s="39"/>
      <c r="V126" s="39"/>
      <c r="W126" s="39"/>
      <c r="X126" s="39"/>
      <c r="Y126" s="39"/>
      <c r="Z126" s="39"/>
      <c r="AA126" s="39"/>
      <c r="AB126" s="39"/>
      <c r="AC126" s="39"/>
      <c r="AD126" s="39"/>
      <c r="AE126" s="39"/>
      <c r="AT126" s="18" t="s">
        <v>256</v>
      </c>
      <c r="AU126" s="18" t="s">
        <v>77</v>
      </c>
    </row>
    <row r="127" s="12" customFormat="1">
      <c r="A127" s="12"/>
      <c r="B127" s="240"/>
      <c r="C127" s="241"/>
      <c r="D127" s="234" t="s">
        <v>258</v>
      </c>
      <c r="E127" s="242" t="s">
        <v>1</v>
      </c>
      <c r="F127" s="243" t="s">
        <v>616</v>
      </c>
      <c r="G127" s="241"/>
      <c r="H127" s="244">
        <v>3310</v>
      </c>
      <c r="I127" s="245"/>
      <c r="J127" s="241"/>
      <c r="K127" s="241"/>
      <c r="L127" s="246"/>
      <c r="M127" s="247"/>
      <c r="N127" s="248"/>
      <c r="O127" s="248"/>
      <c r="P127" s="248"/>
      <c r="Q127" s="248"/>
      <c r="R127" s="248"/>
      <c r="S127" s="248"/>
      <c r="T127" s="249"/>
      <c r="U127" s="12"/>
      <c r="V127" s="12"/>
      <c r="W127" s="12"/>
      <c r="X127" s="12"/>
      <c r="Y127" s="12"/>
      <c r="Z127" s="12"/>
      <c r="AA127" s="12"/>
      <c r="AB127" s="12"/>
      <c r="AC127" s="12"/>
      <c r="AD127" s="12"/>
      <c r="AE127" s="12"/>
      <c r="AT127" s="250" t="s">
        <v>258</v>
      </c>
      <c r="AU127" s="250" t="s">
        <v>77</v>
      </c>
      <c r="AV127" s="12" t="s">
        <v>86</v>
      </c>
      <c r="AW127" s="12" t="s">
        <v>33</v>
      </c>
      <c r="AX127" s="12" t="s">
        <v>84</v>
      </c>
      <c r="AY127" s="250" t="s">
        <v>246</v>
      </c>
    </row>
    <row r="128" s="2" customFormat="1" ht="21.75" customHeight="1">
      <c r="A128" s="39"/>
      <c r="B128" s="40"/>
      <c r="C128" s="262" t="s">
        <v>113</v>
      </c>
      <c r="D128" s="262" t="s">
        <v>465</v>
      </c>
      <c r="E128" s="263" t="s">
        <v>617</v>
      </c>
      <c r="F128" s="264" t="s">
        <v>618</v>
      </c>
      <c r="G128" s="265" t="s">
        <v>276</v>
      </c>
      <c r="H128" s="266">
        <v>6</v>
      </c>
      <c r="I128" s="267"/>
      <c r="J128" s="268">
        <f>ROUND(I128*H128,2)</f>
        <v>0</v>
      </c>
      <c r="K128" s="264" t="s">
        <v>251</v>
      </c>
      <c r="L128" s="269"/>
      <c r="M128" s="270" t="s">
        <v>1</v>
      </c>
      <c r="N128" s="271" t="s">
        <v>42</v>
      </c>
      <c r="O128" s="92"/>
      <c r="P128" s="230">
        <f>O128*H128</f>
        <v>0</v>
      </c>
      <c r="Q128" s="230">
        <v>3.70425</v>
      </c>
      <c r="R128" s="230">
        <f>Q128*H128</f>
        <v>22.2255</v>
      </c>
      <c r="S128" s="230">
        <v>0</v>
      </c>
      <c r="T128" s="231">
        <f>S128*H128</f>
        <v>0</v>
      </c>
      <c r="U128" s="39"/>
      <c r="V128" s="39"/>
      <c r="W128" s="39"/>
      <c r="X128" s="39"/>
      <c r="Y128" s="39"/>
      <c r="Z128" s="39"/>
      <c r="AA128" s="39"/>
      <c r="AB128" s="39"/>
      <c r="AC128" s="39"/>
      <c r="AD128" s="39"/>
      <c r="AE128" s="39"/>
      <c r="AR128" s="232" t="s">
        <v>302</v>
      </c>
      <c r="AT128" s="232" t="s">
        <v>465</v>
      </c>
      <c r="AU128" s="232" t="s">
        <v>77</v>
      </c>
      <c r="AY128" s="18" t="s">
        <v>246</v>
      </c>
      <c r="BE128" s="233">
        <f>IF(N128="základní",J128,0)</f>
        <v>0</v>
      </c>
      <c r="BF128" s="233">
        <f>IF(N128="snížená",J128,0)</f>
        <v>0</v>
      </c>
      <c r="BG128" s="233">
        <f>IF(N128="zákl. přenesená",J128,0)</f>
        <v>0</v>
      </c>
      <c r="BH128" s="233">
        <f>IF(N128="sníž. přenesená",J128,0)</f>
        <v>0</v>
      </c>
      <c r="BI128" s="233">
        <f>IF(N128="nulová",J128,0)</f>
        <v>0</v>
      </c>
      <c r="BJ128" s="18" t="s">
        <v>84</v>
      </c>
      <c r="BK128" s="233">
        <f>ROUND(I128*H128,2)</f>
        <v>0</v>
      </c>
      <c r="BL128" s="18" t="s">
        <v>262</v>
      </c>
      <c r="BM128" s="232" t="s">
        <v>619</v>
      </c>
    </row>
    <row r="129" s="2" customFormat="1">
      <c r="A129" s="39"/>
      <c r="B129" s="40"/>
      <c r="C129" s="41"/>
      <c r="D129" s="234" t="s">
        <v>254</v>
      </c>
      <c r="E129" s="41"/>
      <c r="F129" s="235" t="s">
        <v>618</v>
      </c>
      <c r="G129" s="41"/>
      <c r="H129" s="41"/>
      <c r="I129" s="236"/>
      <c r="J129" s="41"/>
      <c r="K129" s="41"/>
      <c r="L129" s="45"/>
      <c r="M129" s="237"/>
      <c r="N129" s="238"/>
      <c r="O129" s="92"/>
      <c r="P129" s="92"/>
      <c r="Q129" s="92"/>
      <c r="R129" s="92"/>
      <c r="S129" s="92"/>
      <c r="T129" s="93"/>
      <c r="U129" s="39"/>
      <c r="V129" s="39"/>
      <c r="W129" s="39"/>
      <c r="X129" s="39"/>
      <c r="Y129" s="39"/>
      <c r="Z129" s="39"/>
      <c r="AA129" s="39"/>
      <c r="AB129" s="39"/>
      <c r="AC129" s="39"/>
      <c r="AD129" s="39"/>
      <c r="AE129" s="39"/>
      <c r="AT129" s="18" t="s">
        <v>254</v>
      </c>
      <c r="AU129" s="18" t="s">
        <v>77</v>
      </c>
    </row>
    <row r="130" s="2" customFormat="1" ht="21.75" customHeight="1">
      <c r="A130" s="39"/>
      <c r="B130" s="40"/>
      <c r="C130" s="262" t="s">
        <v>262</v>
      </c>
      <c r="D130" s="262" t="s">
        <v>465</v>
      </c>
      <c r="E130" s="263" t="s">
        <v>620</v>
      </c>
      <c r="F130" s="264" t="s">
        <v>621</v>
      </c>
      <c r="G130" s="265" t="s">
        <v>276</v>
      </c>
      <c r="H130" s="266">
        <v>1530</v>
      </c>
      <c r="I130" s="267"/>
      <c r="J130" s="268">
        <f>ROUND(I130*H130,2)</f>
        <v>0</v>
      </c>
      <c r="K130" s="264" t="s">
        <v>251</v>
      </c>
      <c r="L130" s="269"/>
      <c r="M130" s="270" t="s">
        <v>1</v>
      </c>
      <c r="N130" s="271" t="s">
        <v>42</v>
      </c>
      <c r="O130" s="92"/>
      <c r="P130" s="230">
        <f>O130*H130</f>
        <v>0</v>
      </c>
      <c r="Q130" s="230">
        <v>0.00018000000000000001</v>
      </c>
      <c r="R130" s="230">
        <f>Q130*H130</f>
        <v>0.27540000000000003</v>
      </c>
      <c r="S130" s="230">
        <v>0</v>
      </c>
      <c r="T130" s="231">
        <f>S130*H130</f>
        <v>0</v>
      </c>
      <c r="U130" s="39"/>
      <c r="V130" s="39"/>
      <c r="W130" s="39"/>
      <c r="X130" s="39"/>
      <c r="Y130" s="39"/>
      <c r="Z130" s="39"/>
      <c r="AA130" s="39"/>
      <c r="AB130" s="39"/>
      <c r="AC130" s="39"/>
      <c r="AD130" s="39"/>
      <c r="AE130" s="39"/>
      <c r="AR130" s="232" t="s">
        <v>302</v>
      </c>
      <c r="AT130" s="232" t="s">
        <v>465</v>
      </c>
      <c r="AU130" s="232" t="s">
        <v>77</v>
      </c>
      <c r="AY130" s="18" t="s">
        <v>246</v>
      </c>
      <c r="BE130" s="233">
        <f>IF(N130="základní",J130,0)</f>
        <v>0</v>
      </c>
      <c r="BF130" s="233">
        <f>IF(N130="snížená",J130,0)</f>
        <v>0</v>
      </c>
      <c r="BG130" s="233">
        <f>IF(N130="zákl. přenesená",J130,0)</f>
        <v>0</v>
      </c>
      <c r="BH130" s="233">
        <f>IF(N130="sníž. přenesená",J130,0)</f>
        <v>0</v>
      </c>
      <c r="BI130" s="233">
        <f>IF(N130="nulová",J130,0)</f>
        <v>0</v>
      </c>
      <c r="BJ130" s="18" t="s">
        <v>84</v>
      </c>
      <c r="BK130" s="233">
        <f>ROUND(I130*H130,2)</f>
        <v>0</v>
      </c>
      <c r="BL130" s="18" t="s">
        <v>262</v>
      </c>
      <c r="BM130" s="232" t="s">
        <v>622</v>
      </c>
    </row>
    <row r="131" s="2" customFormat="1">
      <c r="A131" s="39"/>
      <c r="B131" s="40"/>
      <c r="C131" s="41"/>
      <c r="D131" s="234" t="s">
        <v>254</v>
      </c>
      <c r="E131" s="41"/>
      <c r="F131" s="235" t="s">
        <v>621</v>
      </c>
      <c r="G131" s="41"/>
      <c r="H131" s="41"/>
      <c r="I131" s="236"/>
      <c r="J131" s="41"/>
      <c r="K131" s="41"/>
      <c r="L131" s="45"/>
      <c r="M131" s="237"/>
      <c r="N131" s="238"/>
      <c r="O131" s="92"/>
      <c r="P131" s="92"/>
      <c r="Q131" s="92"/>
      <c r="R131" s="92"/>
      <c r="S131" s="92"/>
      <c r="T131" s="93"/>
      <c r="U131" s="39"/>
      <c r="V131" s="39"/>
      <c r="W131" s="39"/>
      <c r="X131" s="39"/>
      <c r="Y131" s="39"/>
      <c r="Z131" s="39"/>
      <c r="AA131" s="39"/>
      <c r="AB131" s="39"/>
      <c r="AC131" s="39"/>
      <c r="AD131" s="39"/>
      <c r="AE131" s="39"/>
      <c r="AT131" s="18" t="s">
        <v>254</v>
      </c>
      <c r="AU131" s="18" t="s">
        <v>77</v>
      </c>
    </row>
    <row r="132" s="2" customFormat="1" ht="16.5" customHeight="1">
      <c r="A132" s="39"/>
      <c r="B132" s="40"/>
      <c r="C132" s="262" t="s">
        <v>282</v>
      </c>
      <c r="D132" s="262" t="s">
        <v>465</v>
      </c>
      <c r="E132" s="263" t="s">
        <v>623</v>
      </c>
      <c r="F132" s="264" t="s">
        <v>624</v>
      </c>
      <c r="G132" s="265" t="s">
        <v>276</v>
      </c>
      <c r="H132" s="266">
        <v>3060</v>
      </c>
      <c r="I132" s="267"/>
      <c r="J132" s="268">
        <f>ROUND(I132*H132,2)</f>
        <v>0</v>
      </c>
      <c r="K132" s="264" t="s">
        <v>251</v>
      </c>
      <c r="L132" s="269"/>
      <c r="M132" s="270" t="s">
        <v>1</v>
      </c>
      <c r="N132" s="271" t="s">
        <v>42</v>
      </c>
      <c r="O132" s="92"/>
      <c r="P132" s="230">
        <f>O132*H132</f>
        <v>0</v>
      </c>
      <c r="Q132" s="230">
        <v>5.0000000000000002E-05</v>
      </c>
      <c r="R132" s="230">
        <f>Q132*H132</f>
        <v>0.153</v>
      </c>
      <c r="S132" s="230">
        <v>0</v>
      </c>
      <c r="T132" s="231">
        <f>S132*H132</f>
        <v>0</v>
      </c>
      <c r="U132" s="39"/>
      <c r="V132" s="39"/>
      <c r="W132" s="39"/>
      <c r="X132" s="39"/>
      <c r="Y132" s="39"/>
      <c r="Z132" s="39"/>
      <c r="AA132" s="39"/>
      <c r="AB132" s="39"/>
      <c r="AC132" s="39"/>
      <c r="AD132" s="39"/>
      <c r="AE132" s="39"/>
      <c r="AR132" s="232" t="s">
        <v>302</v>
      </c>
      <c r="AT132" s="232" t="s">
        <v>465</v>
      </c>
      <c r="AU132" s="232" t="s">
        <v>77</v>
      </c>
      <c r="AY132" s="18" t="s">
        <v>246</v>
      </c>
      <c r="BE132" s="233">
        <f>IF(N132="základní",J132,0)</f>
        <v>0</v>
      </c>
      <c r="BF132" s="233">
        <f>IF(N132="snížená",J132,0)</f>
        <v>0</v>
      </c>
      <c r="BG132" s="233">
        <f>IF(N132="zákl. přenesená",J132,0)</f>
        <v>0</v>
      </c>
      <c r="BH132" s="233">
        <f>IF(N132="sníž. přenesená",J132,0)</f>
        <v>0</v>
      </c>
      <c r="BI132" s="233">
        <f>IF(N132="nulová",J132,0)</f>
        <v>0</v>
      </c>
      <c r="BJ132" s="18" t="s">
        <v>84</v>
      </c>
      <c r="BK132" s="233">
        <f>ROUND(I132*H132,2)</f>
        <v>0</v>
      </c>
      <c r="BL132" s="18" t="s">
        <v>262</v>
      </c>
      <c r="BM132" s="232" t="s">
        <v>625</v>
      </c>
    </row>
    <row r="133" s="2" customFormat="1">
      <c r="A133" s="39"/>
      <c r="B133" s="40"/>
      <c r="C133" s="41"/>
      <c r="D133" s="234" t="s">
        <v>254</v>
      </c>
      <c r="E133" s="41"/>
      <c r="F133" s="235" t="s">
        <v>624</v>
      </c>
      <c r="G133" s="41"/>
      <c r="H133" s="41"/>
      <c r="I133" s="236"/>
      <c r="J133" s="41"/>
      <c r="K133" s="41"/>
      <c r="L133" s="45"/>
      <c r="M133" s="237"/>
      <c r="N133" s="238"/>
      <c r="O133" s="92"/>
      <c r="P133" s="92"/>
      <c r="Q133" s="92"/>
      <c r="R133" s="92"/>
      <c r="S133" s="92"/>
      <c r="T133" s="93"/>
      <c r="U133" s="39"/>
      <c r="V133" s="39"/>
      <c r="W133" s="39"/>
      <c r="X133" s="39"/>
      <c r="Y133" s="39"/>
      <c r="Z133" s="39"/>
      <c r="AA133" s="39"/>
      <c r="AB133" s="39"/>
      <c r="AC133" s="39"/>
      <c r="AD133" s="39"/>
      <c r="AE133" s="39"/>
      <c r="AT133" s="18" t="s">
        <v>254</v>
      </c>
      <c r="AU133" s="18" t="s">
        <v>77</v>
      </c>
    </row>
    <row r="134" s="12" customFormat="1">
      <c r="A134" s="12"/>
      <c r="B134" s="240"/>
      <c r="C134" s="241"/>
      <c r="D134" s="234" t="s">
        <v>258</v>
      </c>
      <c r="E134" s="242" t="s">
        <v>1</v>
      </c>
      <c r="F134" s="243" t="s">
        <v>626</v>
      </c>
      <c r="G134" s="241"/>
      <c r="H134" s="244">
        <v>3060</v>
      </c>
      <c r="I134" s="245"/>
      <c r="J134" s="241"/>
      <c r="K134" s="241"/>
      <c r="L134" s="246"/>
      <c r="M134" s="276"/>
      <c r="N134" s="277"/>
      <c r="O134" s="277"/>
      <c r="P134" s="277"/>
      <c r="Q134" s="277"/>
      <c r="R134" s="277"/>
      <c r="S134" s="277"/>
      <c r="T134" s="278"/>
      <c r="U134" s="12"/>
      <c r="V134" s="12"/>
      <c r="W134" s="12"/>
      <c r="X134" s="12"/>
      <c r="Y134" s="12"/>
      <c r="Z134" s="12"/>
      <c r="AA134" s="12"/>
      <c r="AB134" s="12"/>
      <c r="AC134" s="12"/>
      <c r="AD134" s="12"/>
      <c r="AE134" s="12"/>
      <c r="AT134" s="250" t="s">
        <v>258</v>
      </c>
      <c r="AU134" s="250" t="s">
        <v>77</v>
      </c>
      <c r="AV134" s="12" t="s">
        <v>86</v>
      </c>
      <c r="AW134" s="12" t="s">
        <v>33</v>
      </c>
      <c r="AX134" s="12" t="s">
        <v>84</v>
      </c>
      <c r="AY134" s="250" t="s">
        <v>246</v>
      </c>
    </row>
    <row r="135" s="2" customFormat="1" ht="6.96" customHeight="1">
      <c r="A135" s="39"/>
      <c r="B135" s="67"/>
      <c r="C135" s="68"/>
      <c r="D135" s="68"/>
      <c r="E135" s="68"/>
      <c r="F135" s="68"/>
      <c r="G135" s="68"/>
      <c r="H135" s="68"/>
      <c r="I135" s="68"/>
      <c r="J135" s="68"/>
      <c r="K135" s="68"/>
      <c r="L135" s="45"/>
      <c r="M135" s="39"/>
      <c r="O135" s="39"/>
      <c r="P135" s="39"/>
      <c r="Q135" s="39"/>
      <c r="R135" s="39"/>
      <c r="S135" s="39"/>
      <c r="T135" s="39"/>
      <c r="U135" s="39"/>
      <c r="V135" s="39"/>
      <c r="W135" s="39"/>
      <c r="X135" s="39"/>
      <c r="Y135" s="39"/>
      <c r="Z135" s="39"/>
      <c r="AA135" s="39"/>
      <c r="AB135" s="39"/>
      <c r="AC135" s="39"/>
      <c r="AD135" s="39"/>
      <c r="AE135" s="39"/>
    </row>
  </sheetData>
  <sheetProtection sheet="1" autoFilter="0" formatColumns="0" formatRows="0" objects="1" scenarios="1" spinCount="100000" saltValue="8kp7OV+9Zw79Bnm4/A1/d5T/6G8Qke51ogEGOMOo9vrHjL/8XEqf6uMKf0HajNj1FAlJ/XXDfOT+l9WEl3uMQg==" hashValue="B28wkKh2UoyI1TvRKBD+erB/LCWcBsYNxoPl0B3tx0AjJT2RUJUVCswyGsDZxiq73W8D/v7+4Y/FyMdysxhIKg==" algorithmName="SHA-512" password="CC35"/>
  <autoFilter ref="C119:K134"/>
  <mergeCells count="12">
    <mergeCell ref="E7:H7"/>
    <mergeCell ref="E9:H9"/>
    <mergeCell ref="E11:H11"/>
    <mergeCell ref="E20:H20"/>
    <mergeCell ref="E29:H29"/>
    <mergeCell ref="E85:H85"/>
    <mergeCell ref="E87:H87"/>
    <mergeCell ref="E89:H89"/>
    <mergeCell ref="E108:H108"/>
    <mergeCell ref="E110:H110"/>
    <mergeCell ref="E112:H112"/>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5.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8" t="s">
        <v>100</v>
      </c>
    </row>
    <row r="3" s="1" customFormat="1" ht="6.96" customHeight="1">
      <c r="B3" s="148"/>
      <c r="C3" s="149"/>
      <c r="D3" s="149"/>
      <c r="E3" s="149"/>
      <c r="F3" s="149"/>
      <c r="G3" s="149"/>
      <c r="H3" s="149"/>
      <c r="I3" s="149"/>
      <c r="J3" s="149"/>
      <c r="K3" s="149"/>
      <c r="L3" s="21"/>
      <c r="AT3" s="18" t="s">
        <v>86</v>
      </c>
    </row>
    <row r="4" s="1" customFormat="1" ht="24.96" customHeight="1">
      <c r="B4" s="21"/>
      <c r="D4" s="150" t="s">
        <v>220</v>
      </c>
      <c r="L4" s="21"/>
      <c r="M4" s="151" t="s">
        <v>10</v>
      </c>
      <c r="AT4" s="18" t="s">
        <v>4</v>
      </c>
    </row>
    <row r="5" s="1" customFormat="1" ht="6.96" customHeight="1">
      <c r="B5" s="21"/>
      <c r="L5" s="21"/>
    </row>
    <row r="6" s="1" customFormat="1" ht="12" customHeight="1">
      <c r="B6" s="21"/>
      <c r="D6" s="152" t="s">
        <v>16</v>
      </c>
      <c r="L6" s="21"/>
    </row>
    <row r="7" s="1" customFormat="1" ht="16.5" customHeight="1">
      <c r="B7" s="21"/>
      <c r="E7" s="153" t="str">
        <f>'Rekapitulace zakázky'!K6</f>
        <v>Oprava trati v úseku Františkovy Lázně - Hazlov</v>
      </c>
      <c r="F7" s="152"/>
      <c r="G7" s="152"/>
      <c r="H7" s="152"/>
      <c r="L7" s="21"/>
    </row>
    <row r="8" s="1" customFormat="1" ht="12" customHeight="1">
      <c r="B8" s="21"/>
      <c r="D8" s="152" t="s">
        <v>221</v>
      </c>
      <c r="L8" s="21"/>
    </row>
    <row r="9" s="2" customFormat="1" ht="16.5" customHeight="1">
      <c r="A9" s="39"/>
      <c r="B9" s="45"/>
      <c r="C9" s="39"/>
      <c r="D9" s="39"/>
      <c r="E9" s="153" t="s">
        <v>222</v>
      </c>
      <c r="F9" s="39"/>
      <c r="G9" s="39"/>
      <c r="H9" s="39"/>
      <c r="I9" s="39"/>
      <c r="J9" s="39"/>
      <c r="K9" s="39"/>
      <c r="L9" s="64"/>
      <c r="S9" s="39"/>
      <c r="T9" s="39"/>
      <c r="U9" s="39"/>
      <c r="V9" s="39"/>
      <c r="W9" s="39"/>
      <c r="X9" s="39"/>
      <c r="Y9" s="39"/>
      <c r="Z9" s="39"/>
      <c r="AA9" s="39"/>
      <c r="AB9" s="39"/>
      <c r="AC9" s="39"/>
      <c r="AD9" s="39"/>
      <c r="AE9" s="39"/>
    </row>
    <row r="10" s="2" customFormat="1" ht="12" customHeight="1">
      <c r="A10" s="39"/>
      <c r="B10" s="45"/>
      <c r="C10" s="39"/>
      <c r="D10" s="152" t="s">
        <v>223</v>
      </c>
      <c r="E10" s="39"/>
      <c r="F10" s="39"/>
      <c r="G10" s="39"/>
      <c r="H10" s="39"/>
      <c r="I10" s="39"/>
      <c r="J10" s="39"/>
      <c r="K10" s="39"/>
      <c r="L10" s="64"/>
      <c r="S10" s="39"/>
      <c r="T10" s="39"/>
      <c r="U10" s="39"/>
      <c r="V10" s="39"/>
      <c r="W10" s="39"/>
      <c r="X10" s="39"/>
      <c r="Y10" s="39"/>
      <c r="Z10" s="39"/>
      <c r="AA10" s="39"/>
      <c r="AB10" s="39"/>
      <c r="AC10" s="39"/>
      <c r="AD10" s="39"/>
      <c r="AE10" s="39"/>
    </row>
    <row r="11" s="2" customFormat="1" ht="16.5" customHeight="1">
      <c r="A11" s="39"/>
      <c r="B11" s="45"/>
      <c r="C11" s="39"/>
      <c r="D11" s="39"/>
      <c r="E11" s="154" t="s">
        <v>627</v>
      </c>
      <c r="F11" s="39"/>
      <c r="G11" s="39"/>
      <c r="H11" s="39"/>
      <c r="I11" s="39"/>
      <c r="J11" s="39"/>
      <c r="K11" s="39"/>
      <c r="L11" s="64"/>
      <c r="S11" s="39"/>
      <c r="T11" s="39"/>
      <c r="U11" s="39"/>
      <c r="V11" s="39"/>
      <c r="W11" s="39"/>
      <c r="X11" s="39"/>
      <c r="Y11" s="39"/>
      <c r="Z11" s="39"/>
      <c r="AA11" s="39"/>
      <c r="AB11" s="39"/>
      <c r="AC11" s="39"/>
      <c r="AD11" s="39"/>
      <c r="AE11" s="39"/>
    </row>
    <row r="12" s="2" customFormat="1">
      <c r="A12" s="39"/>
      <c r="B12" s="45"/>
      <c r="C12" s="39"/>
      <c r="D12" s="39"/>
      <c r="E12" s="39"/>
      <c r="F12" s="39"/>
      <c r="G12" s="39"/>
      <c r="H12" s="39"/>
      <c r="I12" s="39"/>
      <c r="J12" s="39"/>
      <c r="K12" s="39"/>
      <c r="L12" s="64"/>
      <c r="S12" s="39"/>
      <c r="T12" s="39"/>
      <c r="U12" s="39"/>
      <c r="V12" s="39"/>
      <c r="W12" s="39"/>
      <c r="X12" s="39"/>
      <c r="Y12" s="39"/>
      <c r="Z12" s="39"/>
      <c r="AA12" s="39"/>
      <c r="AB12" s="39"/>
      <c r="AC12" s="39"/>
      <c r="AD12" s="39"/>
      <c r="AE12" s="39"/>
    </row>
    <row r="13" s="2" customFormat="1" ht="12" customHeight="1">
      <c r="A13" s="39"/>
      <c r="B13" s="45"/>
      <c r="C13" s="39"/>
      <c r="D13" s="152" t="s">
        <v>18</v>
      </c>
      <c r="E13" s="39"/>
      <c r="F13" s="142" t="s">
        <v>1</v>
      </c>
      <c r="G13" s="39"/>
      <c r="H13" s="39"/>
      <c r="I13" s="152" t="s">
        <v>19</v>
      </c>
      <c r="J13" s="142" t="s">
        <v>1</v>
      </c>
      <c r="K13" s="39"/>
      <c r="L13" s="64"/>
      <c r="S13" s="39"/>
      <c r="T13" s="39"/>
      <c r="U13" s="39"/>
      <c r="V13" s="39"/>
      <c r="W13" s="39"/>
      <c r="X13" s="39"/>
      <c r="Y13" s="39"/>
      <c r="Z13" s="39"/>
      <c r="AA13" s="39"/>
      <c r="AB13" s="39"/>
      <c r="AC13" s="39"/>
      <c r="AD13" s="39"/>
      <c r="AE13" s="39"/>
    </row>
    <row r="14" s="2" customFormat="1" ht="12" customHeight="1">
      <c r="A14" s="39"/>
      <c r="B14" s="45"/>
      <c r="C14" s="39"/>
      <c r="D14" s="152" t="s">
        <v>20</v>
      </c>
      <c r="E14" s="39"/>
      <c r="F14" s="142" t="s">
        <v>21</v>
      </c>
      <c r="G14" s="39"/>
      <c r="H14" s="39"/>
      <c r="I14" s="152" t="s">
        <v>22</v>
      </c>
      <c r="J14" s="155" t="str">
        <f>'Rekapitulace zakázky'!AN8</f>
        <v>7. 1. 2021</v>
      </c>
      <c r="K14" s="39"/>
      <c r="L14" s="64"/>
      <c r="S14" s="39"/>
      <c r="T14" s="39"/>
      <c r="U14" s="39"/>
      <c r="V14" s="39"/>
      <c r="W14" s="39"/>
      <c r="X14" s="39"/>
      <c r="Y14" s="39"/>
      <c r="Z14" s="39"/>
      <c r="AA14" s="39"/>
      <c r="AB14" s="39"/>
      <c r="AC14" s="39"/>
      <c r="AD14" s="39"/>
      <c r="AE14" s="39"/>
    </row>
    <row r="15" s="2" customFormat="1" ht="10.8" customHeight="1">
      <c r="A15" s="39"/>
      <c r="B15" s="45"/>
      <c r="C15" s="39"/>
      <c r="D15" s="39"/>
      <c r="E15" s="39"/>
      <c r="F15" s="39"/>
      <c r="G15" s="39"/>
      <c r="H15" s="39"/>
      <c r="I15" s="39"/>
      <c r="J15" s="39"/>
      <c r="K15" s="39"/>
      <c r="L15" s="64"/>
      <c r="S15" s="39"/>
      <c r="T15" s="39"/>
      <c r="U15" s="39"/>
      <c r="V15" s="39"/>
      <c r="W15" s="39"/>
      <c r="X15" s="39"/>
      <c r="Y15" s="39"/>
      <c r="Z15" s="39"/>
      <c r="AA15" s="39"/>
      <c r="AB15" s="39"/>
      <c r="AC15" s="39"/>
      <c r="AD15" s="39"/>
      <c r="AE15" s="39"/>
    </row>
    <row r="16" s="2" customFormat="1" ht="12" customHeight="1">
      <c r="A16" s="39"/>
      <c r="B16" s="45"/>
      <c r="C16" s="39"/>
      <c r="D16" s="152" t="s">
        <v>24</v>
      </c>
      <c r="E16" s="39"/>
      <c r="F16" s="39"/>
      <c r="G16" s="39"/>
      <c r="H16" s="39"/>
      <c r="I16" s="152" t="s">
        <v>25</v>
      </c>
      <c r="J16" s="142" t="s">
        <v>26</v>
      </c>
      <c r="K16" s="39"/>
      <c r="L16" s="64"/>
      <c r="S16" s="39"/>
      <c r="T16" s="39"/>
      <c r="U16" s="39"/>
      <c r="V16" s="39"/>
      <c r="W16" s="39"/>
      <c r="X16" s="39"/>
      <c r="Y16" s="39"/>
      <c r="Z16" s="39"/>
      <c r="AA16" s="39"/>
      <c r="AB16" s="39"/>
      <c r="AC16" s="39"/>
      <c r="AD16" s="39"/>
      <c r="AE16" s="39"/>
    </row>
    <row r="17" s="2" customFormat="1" ht="18" customHeight="1">
      <c r="A17" s="39"/>
      <c r="B17" s="45"/>
      <c r="C17" s="39"/>
      <c r="D17" s="39"/>
      <c r="E17" s="142" t="s">
        <v>27</v>
      </c>
      <c r="F17" s="39"/>
      <c r="G17" s="39"/>
      <c r="H17" s="39"/>
      <c r="I17" s="152" t="s">
        <v>28</v>
      </c>
      <c r="J17" s="142" t="s">
        <v>29</v>
      </c>
      <c r="K17" s="39"/>
      <c r="L17" s="64"/>
      <c r="S17" s="39"/>
      <c r="T17" s="39"/>
      <c r="U17" s="39"/>
      <c r="V17" s="39"/>
      <c r="W17" s="39"/>
      <c r="X17" s="39"/>
      <c r="Y17" s="39"/>
      <c r="Z17" s="39"/>
      <c r="AA17" s="39"/>
      <c r="AB17" s="39"/>
      <c r="AC17" s="39"/>
      <c r="AD17" s="39"/>
      <c r="AE17" s="39"/>
    </row>
    <row r="18" s="2" customFormat="1" ht="6.96" customHeight="1">
      <c r="A18" s="39"/>
      <c r="B18" s="45"/>
      <c r="C18" s="39"/>
      <c r="D18" s="39"/>
      <c r="E18" s="39"/>
      <c r="F18" s="39"/>
      <c r="G18" s="39"/>
      <c r="H18" s="39"/>
      <c r="I18" s="39"/>
      <c r="J18" s="39"/>
      <c r="K18" s="39"/>
      <c r="L18" s="64"/>
      <c r="S18" s="39"/>
      <c r="T18" s="39"/>
      <c r="U18" s="39"/>
      <c r="V18" s="39"/>
      <c r="W18" s="39"/>
      <c r="X18" s="39"/>
      <c r="Y18" s="39"/>
      <c r="Z18" s="39"/>
      <c r="AA18" s="39"/>
      <c r="AB18" s="39"/>
      <c r="AC18" s="39"/>
      <c r="AD18" s="39"/>
      <c r="AE18" s="39"/>
    </row>
    <row r="19" s="2" customFormat="1" ht="12" customHeight="1">
      <c r="A19" s="39"/>
      <c r="B19" s="45"/>
      <c r="C19" s="39"/>
      <c r="D19" s="152" t="s">
        <v>30</v>
      </c>
      <c r="E19" s="39"/>
      <c r="F19" s="39"/>
      <c r="G19" s="39"/>
      <c r="H19" s="39"/>
      <c r="I19" s="152" t="s">
        <v>25</v>
      </c>
      <c r="J19" s="34" t="str">
        <f>'Rekapitulace zakázky'!AN13</f>
        <v>Vyplň údaj</v>
      </c>
      <c r="K19" s="39"/>
      <c r="L19" s="64"/>
      <c r="S19" s="39"/>
      <c r="T19" s="39"/>
      <c r="U19" s="39"/>
      <c r="V19" s="39"/>
      <c r="W19" s="39"/>
      <c r="X19" s="39"/>
      <c r="Y19" s="39"/>
      <c r="Z19" s="39"/>
      <c r="AA19" s="39"/>
      <c r="AB19" s="39"/>
      <c r="AC19" s="39"/>
      <c r="AD19" s="39"/>
      <c r="AE19" s="39"/>
    </row>
    <row r="20" s="2" customFormat="1" ht="18" customHeight="1">
      <c r="A20" s="39"/>
      <c r="B20" s="45"/>
      <c r="C20" s="39"/>
      <c r="D20" s="39"/>
      <c r="E20" s="34" t="str">
        <f>'Rekapitulace zakázky'!E14</f>
        <v>Vyplň údaj</v>
      </c>
      <c r="F20" s="142"/>
      <c r="G20" s="142"/>
      <c r="H20" s="142"/>
      <c r="I20" s="152" t="s">
        <v>28</v>
      </c>
      <c r="J20" s="34" t="str">
        <f>'Rekapitulace zakázky'!AN14</f>
        <v>Vyplň údaj</v>
      </c>
      <c r="K20" s="39"/>
      <c r="L20" s="64"/>
      <c r="S20" s="39"/>
      <c r="T20" s="39"/>
      <c r="U20" s="39"/>
      <c r="V20" s="39"/>
      <c r="W20" s="39"/>
      <c r="X20" s="39"/>
      <c r="Y20" s="39"/>
      <c r="Z20" s="39"/>
      <c r="AA20" s="39"/>
      <c r="AB20" s="39"/>
      <c r="AC20" s="39"/>
      <c r="AD20" s="39"/>
      <c r="AE20" s="39"/>
    </row>
    <row r="21" s="2" customFormat="1" ht="6.96" customHeight="1">
      <c r="A21" s="39"/>
      <c r="B21" s="45"/>
      <c r="C21" s="39"/>
      <c r="D21" s="39"/>
      <c r="E21" s="39"/>
      <c r="F21" s="39"/>
      <c r="G21" s="39"/>
      <c r="H21" s="39"/>
      <c r="I21" s="39"/>
      <c r="J21" s="39"/>
      <c r="K21" s="39"/>
      <c r="L21" s="64"/>
      <c r="S21" s="39"/>
      <c r="T21" s="39"/>
      <c r="U21" s="39"/>
      <c r="V21" s="39"/>
      <c r="W21" s="39"/>
      <c r="X21" s="39"/>
      <c r="Y21" s="39"/>
      <c r="Z21" s="39"/>
      <c r="AA21" s="39"/>
      <c r="AB21" s="39"/>
      <c r="AC21" s="39"/>
      <c r="AD21" s="39"/>
      <c r="AE21" s="39"/>
    </row>
    <row r="22" s="2" customFormat="1" ht="12" customHeight="1">
      <c r="A22" s="39"/>
      <c r="B22" s="45"/>
      <c r="C22" s="39"/>
      <c r="D22" s="152" t="s">
        <v>32</v>
      </c>
      <c r="E22" s="39"/>
      <c r="F22" s="39"/>
      <c r="G22" s="39"/>
      <c r="H22" s="39"/>
      <c r="I22" s="152" t="s">
        <v>25</v>
      </c>
      <c r="J22" s="142" t="str">
        <f>IF('Rekapitulace zakázky'!AN16="","",'Rekapitulace zakázky'!AN16)</f>
        <v/>
      </c>
      <c r="K22" s="39"/>
      <c r="L22" s="64"/>
      <c r="S22" s="39"/>
      <c r="T22" s="39"/>
      <c r="U22" s="39"/>
      <c r="V22" s="39"/>
      <c r="W22" s="39"/>
      <c r="X22" s="39"/>
      <c r="Y22" s="39"/>
      <c r="Z22" s="39"/>
      <c r="AA22" s="39"/>
      <c r="AB22" s="39"/>
      <c r="AC22" s="39"/>
      <c r="AD22" s="39"/>
      <c r="AE22" s="39"/>
    </row>
    <row r="23" s="2" customFormat="1" ht="18" customHeight="1">
      <c r="A23" s="39"/>
      <c r="B23" s="45"/>
      <c r="C23" s="39"/>
      <c r="D23" s="39"/>
      <c r="E23" s="142" t="str">
        <f>IF('Rekapitulace zakázky'!E17="","",'Rekapitulace zakázky'!E17)</f>
        <v xml:space="preserve"> </v>
      </c>
      <c r="F23" s="39"/>
      <c r="G23" s="39"/>
      <c r="H23" s="39"/>
      <c r="I23" s="152" t="s">
        <v>28</v>
      </c>
      <c r="J23" s="142" t="str">
        <f>IF('Rekapitulace zakázky'!AN17="","",'Rekapitulace zakázky'!AN17)</f>
        <v/>
      </c>
      <c r="K23" s="39"/>
      <c r="L23" s="64"/>
      <c r="S23" s="39"/>
      <c r="T23" s="39"/>
      <c r="U23" s="39"/>
      <c r="V23" s="39"/>
      <c r="W23" s="39"/>
      <c r="X23" s="39"/>
      <c r="Y23" s="39"/>
      <c r="Z23" s="39"/>
      <c r="AA23" s="39"/>
      <c r="AB23" s="39"/>
      <c r="AC23" s="39"/>
      <c r="AD23" s="39"/>
      <c r="AE23" s="39"/>
    </row>
    <row r="24" s="2" customFormat="1" ht="6.96" customHeight="1">
      <c r="A24" s="39"/>
      <c r="B24" s="45"/>
      <c r="C24" s="39"/>
      <c r="D24" s="39"/>
      <c r="E24" s="39"/>
      <c r="F24" s="39"/>
      <c r="G24" s="39"/>
      <c r="H24" s="39"/>
      <c r="I24" s="39"/>
      <c r="J24" s="39"/>
      <c r="K24" s="39"/>
      <c r="L24" s="64"/>
      <c r="S24" s="39"/>
      <c r="T24" s="39"/>
      <c r="U24" s="39"/>
      <c r="V24" s="39"/>
      <c r="W24" s="39"/>
      <c r="X24" s="39"/>
      <c r="Y24" s="39"/>
      <c r="Z24" s="39"/>
      <c r="AA24" s="39"/>
      <c r="AB24" s="39"/>
      <c r="AC24" s="39"/>
      <c r="AD24" s="39"/>
      <c r="AE24" s="39"/>
    </row>
    <row r="25" s="2" customFormat="1" ht="12" customHeight="1">
      <c r="A25" s="39"/>
      <c r="B25" s="45"/>
      <c r="C25" s="39"/>
      <c r="D25" s="152" t="s">
        <v>34</v>
      </c>
      <c r="E25" s="39"/>
      <c r="F25" s="39"/>
      <c r="G25" s="39"/>
      <c r="H25" s="39"/>
      <c r="I25" s="152" t="s">
        <v>25</v>
      </c>
      <c r="J25" s="142" t="s">
        <v>1</v>
      </c>
      <c r="K25" s="39"/>
      <c r="L25" s="64"/>
      <c r="S25" s="39"/>
      <c r="T25" s="39"/>
      <c r="U25" s="39"/>
      <c r="V25" s="39"/>
      <c r="W25" s="39"/>
      <c r="X25" s="39"/>
      <c r="Y25" s="39"/>
      <c r="Z25" s="39"/>
      <c r="AA25" s="39"/>
      <c r="AB25" s="39"/>
      <c r="AC25" s="39"/>
      <c r="AD25" s="39"/>
      <c r="AE25" s="39"/>
    </row>
    <row r="26" s="2" customFormat="1" ht="18" customHeight="1">
      <c r="A26" s="39"/>
      <c r="B26" s="45"/>
      <c r="C26" s="39"/>
      <c r="D26" s="39"/>
      <c r="E26" s="142" t="s">
        <v>35</v>
      </c>
      <c r="F26" s="39"/>
      <c r="G26" s="39"/>
      <c r="H26" s="39"/>
      <c r="I26" s="152" t="s">
        <v>28</v>
      </c>
      <c r="J26" s="142" t="s">
        <v>1</v>
      </c>
      <c r="K26" s="39"/>
      <c r="L26" s="64"/>
      <c r="S26" s="39"/>
      <c r="T26" s="39"/>
      <c r="U26" s="39"/>
      <c r="V26" s="39"/>
      <c r="W26" s="39"/>
      <c r="X26" s="39"/>
      <c r="Y26" s="39"/>
      <c r="Z26" s="39"/>
      <c r="AA26" s="39"/>
      <c r="AB26" s="39"/>
      <c r="AC26" s="39"/>
      <c r="AD26" s="39"/>
      <c r="AE26" s="39"/>
    </row>
    <row r="27" s="2" customFormat="1" ht="6.96" customHeight="1">
      <c r="A27" s="39"/>
      <c r="B27" s="45"/>
      <c r="C27" s="39"/>
      <c r="D27" s="39"/>
      <c r="E27" s="39"/>
      <c r="F27" s="39"/>
      <c r="G27" s="39"/>
      <c r="H27" s="39"/>
      <c r="I27" s="39"/>
      <c r="J27" s="39"/>
      <c r="K27" s="39"/>
      <c r="L27" s="64"/>
      <c r="S27" s="39"/>
      <c r="T27" s="39"/>
      <c r="U27" s="39"/>
      <c r="V27" s="39"/>
      <c r="W27" s="39"/>
      <c r="X27" s="39"/>
      <c r="Y27" s="39"/>
      <c r="Z27" s="39"/>
      <c r="AA27" s="39"/>
      <c r="AB27" s="39"/>
      <c r="AC27" s="39"/>
      <c r="AD27" s="39"/>
      <c r="AE27" s="39"/>
    </row>
    <row r="28" s="2" customFormat="1" ht="12" customHeight="1">
      <c r="A28" s="39"/>
      <c r="B28" s="45"/>
      <c r="C28" s="39"/>
      <c r="D28" s="152" t="s">
        <v>36</v>
      </c>
      <c r="E28" s="39"/>
      <c r="F28" s="39"/>
      <c r="G28" s="39"/>
      <c r="H28" s="39"/>
      <c r="I28" s="39"/>
      <c r="J28" s="39"/>
      <c r="K28" s="39"/>
      <c r="L28" s="64"/>
      <c r="S28" s="39"/>
      <c r="T28" s="39"/>
      <c r="U28" s="39"/>
      <c r="V28" s="39"/>
      <c r="W28" s="39"/>
      <c r="X28" s="39"/>
      <c r="Y28" s="39"/>
      <c r="Z28" s="39"/>
      <c r="AA28" s="39"/>
      <c r="AB28" s="39"/>
      <c r="AC28" s="39"/>
      <c r="AD28" s="39"/>
      <c r="AE28" s="39"/>
    </row>
    <row r="29" s="8" customFormat="1" ht="16.5" customHeight="1">
      <c r="A29" s="156"/>
      <c r="B29" s="157"/>
      <c r="C29" s="156"/>
      <c r="D29" s="156"/>
      <c r="E29" s="158" t="s">
        <v>1</v>
      </c>
      <c r="F29" s="158"/>
      <c r="G29" s="158"/>
      <c r="H29" s="158"/>
      <c r="I29" s="156"/>
      <c r="J29" s="156"/>
      <c r="K29" s="156"/>
      <c r="L29" s="159"/>
      <c r="S29" s="156"/>
      <c r="T29" s="156"/>
      <c r="U29" s="156"/>
      <c r="V29" s="156"/>
      <c r="W29" s="156"/>
      <c r="X29" s="156"/>
      <c r="Y29" s="156"/>
      <c r="Z29" s="156"/>
      <c r="AA29" s="156"/>
      <c r="AB29" s="156"/>
      <c r="AC29" s="156"/>
      <c r="AD29" s="156"/>
      <c r="AE29" s="156"/>
    </row>
    <row r="30" s="2" customFormat="1" ht="6.96" customHeight="1">
      <c r="A30" s="39"/>
      <c r="B30" s="45"/>
      <c r="C30" s="39"/>
      <c r="D30" s="39"/>
      <c r="E30" s="39"/>
      <c r="F30" s="39"/>
      <c r="G30" s="39"/>
      <c r="H30" s="39"/>
      <c r="I30" s="39"/>
      <c r="J30" s="39"/>
      <c r="K30" s="39"/>
      <c r="L30" s="64"/>
      <c r="S30" s="39"/>
      <c r="T30" s="39"/>
      <c r="U30" s="39"/>
      <c r="V30" s="39"/>
      <c r="W30" s="39"/>
      <c r="X30" s="39"/>
      <c r="Y30" s="39"/>
      <c r="Z30" s="39"/>
      <c r="AA30" s="39"/>
      <c r="AB30" s="39"/>
      <c r="AC30" s="39"/>
      <c r="AD30" s="39"/>
      <c r="AE30" s="39"/>
    </row>
    <row r="31" s="2" customFormat="1" ht="6.96" customHeight="1">
      <c r="A31" s="39"/>
      <c r="B31" s="45"/>
      <c r="C31" s="39"/>
      <c r="D31" s="160"/>
      <c r="E31" s="160"/>
      <c r="F31" s="160"/>
      <c r="G31" s="160"/>
      <c r="H31" s="160"/>
      <c r="I31" s="160"/>
      <c r="J31" s="160"/>
      <c r="K31" s="160"/>
      <c r="L31" s="64"/>
      <c r="S31" s="39"/>
      <c r="T31" s="39"/>
      <c r="U31" s="39"/>
      <c r="V31" s="39"/>
      <c r="W31" s="39"/>
      <c r="X31" s="39"/>
      <c r="Y31" s="39"/>
      <c r="Z31" s="39"/>
      <c r="AA31" s="39"/>
      <c r="AB31" s="39"/>
      <c r="AC31" s="39"/>
      <c r="AD31" s="39"/>
      <c r="AE31" s="39"/>
    </row>
    <row r="32" s="2" customFormat="1" ht="25.44" customHeight="1">
      <c r="A32" s="39"/>
      <c r="B32" s="45"/>
      <c r="C32" s="39"/>
      <c r="D32" s="161" t="s">
        <v>37</v>
      </c>
      <c r="E32" s="39"/>
      <c r="F32" s="39"/>
      <c r="G32" s="39"/>
      <c r="H32" s="39"/>
      <c r="I32" s="39"/>
      <c r="J32" s="162">
        <f>ROUND(J121, 2)</f>
        <v>0</v>
      </c>
      <c r="K32" s="39"/>
      <c r="L32" s="64"/>
      <c r="S32" s="39"/>
      <c r="T32" s="39"/>
      <c r="U32" s="39"/>
      <c r="V32" s="39"/>
      <c r="W32" s="39"/>
      <c r="X32" s="39"/>
      <c r="Y32" s="39"/>
      <c r="Z32" s="39"/>
      <c r="AA32" s="39"/>
      <c r="AB32" s="39"/>
      <c r="AC32" s="39"/>
      <c r="AD32" s="39"/>
      <c r="AE32" s="39"/>
    </row>
    <row r="33" s="2" customFormat="1" ht="6.96" customHeight="1">
      <c r="A33" s="39"/>
      <c r="B33" s="45"/>
      <c r="C33" s="39"/>
      <c r="D33" s="160"/>
      <c r="E33" s="160"/>
      <c r="F33" s="160"/>
      <c r="G33" s="160"/>
      <c r="H33" s="160"/>
      <c r="I33" s="160"/>
      <c r="J33" s="160"/>
      <c r="K33" s="160"/>
      <c r="L33" s="64"/>
      <c r="S33" s="39"/>
      <c r="T33" s="39"/>
      <c r="U33" s="39"/>
      <c r="V33" s="39"/>
      <c r="W33" s="39"/>
      <c r="X33" s="39"/>
      <c r="Y33" s="39"/>
      <c r="Z33" s="39"/>
      <c r="AA33" s="39"/>
      <c r="AB33" s="39"/>
      <c r="AC33" s="39"/>
      <c r="AD33" s="39"/>
      <c r="AE33" s="39"/>
    </row>
    <row r="34" s="2" customFormat="1" ht="14.4" customHeight="1">
      <c r="A34" s="39"/>
      <c r="B34" s="45"/>
      <c r="C34" s="39"/>
      <c r="D34" s="39"/>
      <c r="E34" s="39"/>
      <c r="F34" s="163" t="s">
        <v>39</v>
      </c>
      <c r="G34" s="39"/>
      <c r="H34" s="39"/>
      <c r="I34" s="163" t="s">
        <v>38</v>
      </c>
      <c r="J34" s="163" t="s">
        <v>40</v>
      </c>
      <c r="K34" s="39"/>
      <c r="L34" s="64"/>
      <c r="S34" s="39"/>
      <c r="T34" s="39"/>
      <c r="U34" s="39"/>
      <c r="V34" s="39"/>
      <c r="W34" s="39"/>
      <c r="X34" s="39"/>
      <c r="Y34" s="39"/>
      <c r="Z34" s="39"/>
      <c r="AA34" s="39"/>
      <c r="AB34" s="39"/>
      <c r="AC34" s="39"/>
      <c r="AD34" s="39"/>
      <c r="AE34" s="39"/>
    </row>
    <row r="35" s="2" customFormat="1" ht="14.4" customHeight="1">
      <c r="A35" s="39"/>
      <c r="B35" s="45"/>
      <c r="C35" s="39"/>
      <c r="D35" s="164" t="s">
        <v>41</v>
      </c>
      <c r="E35" s="152" t="s">
        <v>42</v>
      </c>
      <c r="F35" s="165">
        <f>ROUND((SUM(BE121:BE127)),  2)</f>
        <v>0</v>
      </c>
      <c r="G35" s="39"/>
      <c r="H35" s="39"/>
      <c r="I35" s="166">
        <v>0.20999999999999999</v>
      </c>
      <c r="J35" s="165">
        <f>ROUND(((SUM(BE121:BE127))*I35),  2)</f>
        <v>0</v>
      </c>
      <c r="K35" s="39"/>
      <c r="L35" s="64"/>
      <c r="S35" s="39"/>
      <c r="T35" s="39"/>
      <c r="U35" s="39"/>
      <c r="V35" s="39"/>
      <c r="W35" s="39"/>
      <c r="X35" s="39"/>
      <c r="Y35" s="39"/>
      <c r="Z35" s="39"/>
      <c r="AA35" s="39"/>
      <c r="AB35" s="39"/>
      <c r="AC35" s="39"/>
      <c r="AD35" s="39"/>
      <c r="AE35" s="39"/>
    </row>
    <row r="36" s="2" customFormat="1" ht="14.4" customHeight="1">
      <c r="A36" s="39"/>
      <c r="B36" s="45"/>
      <c r="C36" s="39"/>
      <c r="D36" s="39"/>
      <c r="E36" s="152" t="s">
        <v>43</v>
      </c>
      <c r="F36" s="165">
        <f>ROUND((SUM(BF121:BF127)),  2)</f>
        <v>0</v>
      </c>
      <c r="G36" s="39"/>
      <c r="H36" s="39"/>
      <c r="I36" s="166">
        <v>0.14999999999999999</v>
      </c>
      <c r="J36" s="165">
        <f>ROUND(((SUM(BF121:BF127))*I36),  2)</f>
        <v>0</v>
      </c>
      <c r="K36" s="39"/>
      <c r="L36" s="64"/>
      <c r="S36" s="39"/>
      <c r="T36" s="39"/>
      <c r="U36" s="39"/>
      <c r="V36" s="39"/>
      <c r="W36" s="39"/>
      <c r="X36" s="39"/>
      <c r="Y36" s="39"/>
      <c r="Z36" s="39"/>
      <c r="AA36" s="39"/>
      <c r="AB36" s="39"/>
      <c r="AC36" s="39"/>
      <c r="AD36" s="39"/>
      <c r="AE36" s="39"/>
    </row>
    <row r="37" hidden="1" s="2" customFormat="1" ht="14.4" customHeight="1">
      <c r="A37" s="39"/>
      <c r="B37" s="45"/>
      <c r="C37" s="39"/>
      <c r="D37" s="39"/>
      <c r="E37" s="152" t="s">
        <v>44</v>
      </c>
      <c r="F37" s="165">
        <f>ROUND((SUM(BG121:BG127)),  2)</f>
        <v>0</v>
      </c>
      <c r="G37" s="39"/>
      <c r="H37" s="39"/>
      <c r="I37" s="166">
        <v>0.20999999999999999</v>
      </c>
      <c r="J37" s="165">
        <f>0</f>
        <v>0</v>
      </c>
      <c r="K37" s="39"/>
      <c r="L37" s="64"/>
      <c r="S37" s="39"/>
      <c r="T37" s="39"/>
      <c r="U37" s="39"/>
      <c r="V37" s="39"/>
      <c r="W37" s="39"/>
      <c r="X37" s="39"/>
      <c r="Y37" s="39"/>
      <c r="Z37" s="39"/>
      <c r="AA37" s="39"/>
      <c r="AB37" s="39"/>
      <c r="AC37" s="39"/>
      <c r="AD37" s="39"/>
      <c r="AE37" s="39"/>
    </row>
    <row r="38" hidden="1" s="2" customFormat="1" ht="14.4" customHeight="1">
      <c r="A38" s="39"/>
      <c r="B38" s="45"/>
      <c r="C38" s="39"/>
      <c r="D38" s="39"/>
      <c r="E38" s="152" t="s">
        <v>45</v>
      </c>
      <c r="F38" s="165">
        <f>ROUND((SUM(BH121:BH127)),  2)</f>
        <v>0</v>
      </c>
      <c r="G38" s="39"/>
      <c r="H38" s="39"/>
      <c r="I38" s="166">
        <v>0.14999999999999999</v>
      </c>
      <c r="J38" s="165">
        <f>0</f>
        <v>0</v>
      </c>
      <c r="K38" s="39"/>
      <c r="L38" s="64"/>
      <c r="S38" s="39"/>
      <c r="T38" s="39"/>
      <c r="U38" s="39"/>
      <c r="V38" s="39"/>
      <c r="W38" s="39"/>
      <c r="X38" s="39"/>
      <c r="Y38" s="39"/>
      <c r="Z38" s="39"/>
      <c r="AA38" s="39"/>
      <c r="AB38" s="39"/>
      <c r="AC38" s="39"/>
      <c r="AD38" s="39"/>
      <c r="AE38" s="39"/>
    </row>
    <row r="39" hidden="1" s="2" customFormat="1" ht="14.4" customHeight="1">
      <c r="A39" s="39"/>
      <c r="B39" s="45"/>
      <c r="C39" s="39"/>
      <c r="D39" s="39"/>
      <c r="E39" s="152" t="s">
        <v>46</v>
      </c>
      <c r="F39" s="165">
        <f>ROUND((SUM(BI121:BI127)),  2)</f>
        <v>0</v>
      </c>
      <c r="G39" s="39"/>
      <c r="H39" s="39"/>
      <c r="I39" s="166">
        <v>0</v>
      </c>
      <c r="J39" s="165">
        <f>0</f>
        <v>0</v>
      </c>
      <c r="K39" s="39"/>
      <c r="L39" s="64"/>
      <c r="S39" s="39"/>
      <c r="T39" s="39"/>
      <c r="U39" s="39"/>
      <c r="V39" s="39"/>
      <c r="W39" s="39"/>
      <c r="X39" s="39"/>
      <c r="Y39" s="39"/>
      <c r="Z39" s="39"/>
      <c r="AA39" s="39"/>
      <c r="AB39" s="39"/>
      <c r="AC39" s="39"/>
      <c r="AD39" s="39"/>
      <c r="AE39" s="39"/>
    </row>
    <row r="40" s="2" customFormat="1" ht="6.96" customHeight="1">
      <c r="A40" s="39"/>
      <c r="B40" s="45"/>
      <c r="C40" s="39"/>
      <c r="D40" s="39"/>
      <c r="E40" s="39"/>
      <c r="F40" s="39"/>
      <c r="G40" s="39"/>
      <c r="H40" s="39"/>
      <c r="I40" s="39"/>
      <c r="J40" s="39"/>
      <c r="K40" s="39"/>
      <c r="L40" s="64"/>
      <c r="S40" s="39"/>
      <c r="T40" s="39"/>
      <c r="U40" s="39"/>
      <c r="V40" s="39"/>
      <c r="W40" s="39"/>
      <c r="X40" s="39"/>
      <c r="Y40" s="39"/>
      <c r="Z40" s="39"/>
      <c r="AA40" s="39"/>
      <c r="AB40" s="39"/>
      <c r="AC40" s="39"/>
      <c r="AD40" s="39"/>
      <c r="AE40" s="39"/>
    </row>
    <row r="41" s="2" customFormat="1" ht="25.44" customHeight="1">
      <c r="A41" s="39"/>
      <c r="B41" s="45"/>
      <c r="C41" s="167"/>
      <c r="D41" s="168" t="s">
        <v>47</v>
      </c>
      <c r="E41" s="169"/>
      <c r="F41" s="169"/>
      <c r="G41" s="170" t="s">
        <v>48</v>
      </c>
      <c r="H41" s="171" t="s">
        <v>49</v>
      </c>
      <c r="I41" s="169"/>
      <c r="J41" s="172">
        <f>SUM(J32:J39)</f>
        <v>0</v>
      </c>
      <c r="K41" s="173"/>
      <c r="L41" s="64"/>
      <c r="S41" s="39"/>
      <c r="T41" s="39"/>
      <c r="U41" s="39"/>
      <c r="V41" s="39"/>
      <c r="W41" s="39"/>
      <c r="X41" s="39"/>
      <c r="Y41" s="39"/>
      <c r="Z41" s="39"/>
      <c r="AA41" s="39"/>
      <c r="AB41" s="39"/>
      <c r="AC41" s="39"/>
      <c r="AD41" s="39"/>
      <c r="AE41" s="39"/>
    </row>
    <row r="42" s="2" customFormat="1" ht="14.4" customHeight="1">
      <c r="A42" s="39"/>
      <c r="B42" s="45"/>
      <c r="C42" s="39"/>
      <c r="D42" s="39"/>
      <c r="E42" s="39"/>
      <c r="F42" s="39"/>
      <c r="G42" s="39"/>
      <c r="H42" s="39"/>
      <c r="I42" s="39"/>
      <c r="J42" s="39"/>
      <c r="K42" s="39"/>
      <c r="L42" s="64"/>
      <c r="S42" s="39"/>
      <c r="T42" s="39"/>
      <c r="U42" s="39"/>
      <c r="V42" s="39"/>
      <c r="W42" s="39"/>
      <c r="X42" s="39"/>
      <c r="Y42" s="39"/>
      <c r="Z42" s="39"/>
      <c r="AA42" s="39"/>
      <c r="AB42" s="39"/>
      <c r="AC42" s="39"/>
      <c r="AD42" s="39"/>
      <c r="AE42" s="39"/>
    </row>
    <row r="43" s="1" customFormat="1" ht="14.4" customHeight="1">
      <c r="B43" s="21"/>
      <c r="L43" s="21"/>
    </row>
    <row r="44" s="1" customFormat="1" ht="14.4" customHeight="1">
      <c r="B44" s="21"/>
      <c r="L44" s="21"/>
    </row>
    <row r="45" s="1" customFormat="1" ht="14.4" customHeight="1">
      <c r="B45" s="21"/>
      <c r="L45" s="21"/>
    </row>
    <row r="46" s="1" customFormat="1" ht="14.4" customHeight="1">
      <c r="B46" s="21"/>
      <c r="L46" s="21"/>
    </row>
    <row r="47" s="1" customFormat="1" ht="14.4" customHeight="1">
      <c r="B47" s="21"/>
      <c r="L47" s="21"/>
    </row>
    <row r="48" s="1" customFormat="1" ht="14.4" customHeight="1">
      <c r="B48" s="21"/>
      <c r="L48" s="21"/>
    </row>
    <row r="49" s="1" customFormat="1" ht="14.4" customHeight="1">
      <c r="B49" s="21"/>
      <c r="L49" s="21"/>
    </row>
    <row r="50" s="2" customFormat="1" ht="14.4" customHeight="1">
      <c r="B50" s="64"/>
      <c r="D50" s="174" t="s">
        <v>50</v>
      </c>
      <c r="E50" s="175"/>
      <c r="F50" s="175"/>
      <c r="G50" s="174" t="s">
        <v>51</v>
      </c>
      <c r="H50" s="175"/>
      <c r="I50" s="175"/>
      <c r="J50" s="175"/>
      <c r="K50" s="175"/>
      <c r="L50" s="64"/>
    </row>
    <row r="51">
      <c r="B51" s="21"/>
      <c r="L51" s="21"/>
    </row>
    <row r="52">
      <c r="B52" s="21"/>
      <c r="L52" s="21"/>
    </row>
    <row r="53">
      <c r="B53" s="21"/>
      <c r="L53" s="21"/>
    </row>
    <row r="54">
      <c r="B54" s="21"/>
      <c r="L54" s="21"/>
    </row>
    <row r="55">
      <c r="B55" s="21"/>
      <c r="L55" s="21"/>
    </row>
    <row r="56">
      <c r="B56" s="21"/>
      <c r="L56" s="21"/>
    </row>
    <row r="57">
      <c r="B57" s="21"/>
      <c r="L57" s="21"/>
    </row>
    <row r="58">
      <c r="B58" s="21"/>
      <c r="L58" s="21"/>
    </row>
    <row r="59">
      <c r="B59" s="21"/>
      <c r="L59" s="21"/>
    </row>
    <row r="60">
      <c r="B60" s="21"/>
      <c r="L60" s="21"/>
    </row>
    <row r="61" s="2" customFormat="1">
      <c r="A61" s="39"/>
      <c r="B61" s="45"/>
      <c r="C61" s="39"/>
      <c r="D61" s="176" t="s">
        <v>52</v>
      </c>
      <c r="E61" s="177"/>
      <c r="F61" s="178" t="s">
        <v>53</v>
      </c>
      <c r="G61" s="176" t="s">
        <v>52</v>
      </c>
      <c r="H61" s="177"/>
      <c r="I61" s="177"/>
      <c r="J61" s="179" t="s">
        <v>53</v>
      </c>
      <c r="K61" s="177"/>
      <c r="L61" s="64"/>
      <c r="S61" s="39"/>
      <c r="T61" s="39"/>
      <c r="U61" s="39"/>
      <c r="V61" s="39"/>
      <c r="W61" s="39"/>
      <c r="X61" s="39"/>
      <c r="Y61" s="39"/>
      <c r="Z61" s="39"/>
      <c r="AA61" s="39"/>
      <c r="AB61" s="39"/>
      <c r="AC61" s="39"/>
      <c r="AD61" s="39"/>
      <c r="AE61" s="39"/>
    </row>
    <row r="62">
      <c r="B62" s="21"/>
      <c r="L62" s="21"/>
    </row>
    <row r="63">
      <c r="B63" s="21"/>
      <c r="L63" s="21"/>
    </row>
    <row r="64">
      <c r="B64" s="21"/>
      <c r="L64" s="21"/>
    </row>
    <row r="65" s="2" customFormat="1">
      <c r="A65" s="39"/>
      <c r="B65" s="45"/>
      <c r="C65" s="39"/>
      <c r="D65" s="174" t="s">
        <v>54</v>
      </c>
      <c r="E65" s="180"/>
      <c r="F65" s="180"/>
      <c r="G65" s="174" t="s">
        <v>55</v>
      </c>
      <c r="H65" s="180"/>
      <c r="I65" s="180"/>
      <c r="J65" s="180"/>
      <c r="K65" s="180"/>
      <c r="L65" s="64"/>
      <c r="S65" s="39"/>
      <c r="T65" s="39"/>
      <c r="U65" s="39"/>
      <c r="V65" s="39"/>
      <c r="W65" s="39"/>
      <c r="X65" s="39"/>
      <c r="Y65" s="39"/>
      <c r="Z65" s="39"/>
      <c r="AA65" s="39"/>
      <c r="AB65" s="39"/>
      <c r="AC65" s="39"/>
      <c r="AD65" s="39"/>
      <c r="AE65" s="39"/>
    </row>
    <row r="66">
      <c r="B66" s="21"/>
      <c r="L66" s="21"/>
    </row>
    <row r="67">
      <c r="B67" s="21"/>
      <c r="L67" s="21"/>
    </row>
    <row r="68">
      <c r="B68" s="21"/>
      <c r="L68" s="21"/>
    </row>
    <row r="69">
      <c r="B69" s="21"/>
      <c r="L69" s="21"/>
    </row>
    <row r="70">
      <c r="B70" s="21"/>
      <c r="L70" s="21"/>
    </row>
    <row r="71">
      <c r="B71" s="21"/>
      <c r="L71" s="21"/>
    </row>
    <row r="72">
      <c r="B72" s="21"/>
      <c r="L72" s="21"/>
    </row>
    <row r="73">
      <c r="B73" s="21"/>
      <c r="L73" s="21"/>
    </row>
    <row r="74">
      <c r="B74" s="21"/>
      <c r="L74" s="21"/>
    </row>
    <row r="75">
      <c r="B75" s="21"/>
      <c r="L75" s="21"/>
    </row>
    <row r="76" s="2" customFormat="1">
      <c r="A76" s="39"/>
      <c r="B76" s="45"/>
      <c r="C76" s="39"/>
      <c r="D76" s="176" t="s">
        <v>52</v>
      </c>
      <c r="E76" s="177"/>
      <c r="F76" s="178" t="s">
        <v>53</v>
      </c>
      <c r="G76" s="176" t="s">
        <v>52</v>
      </c>
      <c r="H76" s="177"/>
      <c r="I76" s="177"/>
      <c r="J76" s="179" t="s">
        <v>53</v>
      </c>
      <c r="K76" s="177"/>
      <c r="L76" s="64"/>
      <c r="S76" s="39"/>
      <c r="T76" s="39"/>
      <c r="U76" s="39"/>
      <c r="V76" s="39"/>
      <c r="W76" s="39"/>
      <c r="X76" s="39"/>
      <c r="Y76" s="39"/>
      <c r="Z76" s="39"/>
      <c r="AA76" s="39"/>
      <c r="AB76" s="39"/>
      <c r="AC76" s="39"/>
      <c r="AD76" s="39"/>
      <c r="AE76" s="39"/>
    </row>
    <row r="77" s="2" customFormat="1" ht="14.4" customHeight="1">
      <c r="A77" s="39"/>
      <c r="B77" s="181"/>
      <c r="C77" s="182"/>
      <c r="D77" s="182"/>
      <c r="E77" s="182"/>
      <c r="F77" s="182"/>
      <c r="G77" s="182"/>
      <c r="H77" s="182"/>
      <c r="I77" s="182"/>
      <c r="J77" s="182"/>
      <c r="K77" s="182"/>
      <c r="L77" s="64"/>
      <c r="S77" s="39"/>
      <c r="T77" s="39"/>
      <c r="U77" s="39"/>
      <c r="V77" s="39"/>
      <c r="W77" s="39"/>
      <c r="X77" s="39"/>
      <c r="Y77" s="39"/>
      <c r="Z77" s="39"/>
      <c r="AA77" s="39"/>
      <c r="AB77" s="39"/>
      <c r="AC77" s="39"/>
      <c r="AD77" s="39"/>
      <c r="AE77" s="39"/>
    </row>
    <row r="81" s="2" customFormat="1" ht="6.96" customHeight="1">
      <c r="A81" s="39"/>
      <c r="B81" s="183"/>
      <c r="C81" s="184"/>
      <c r="D81" s="184"/>
      <c r="E81" s="184"/>
      <c r="F81" s="184"/>
      <c r="G81" s="184"/>
      <c r="H81" s="184"/>
      <c r="I81" s="184"/>
      <c r="J81" s="184"/>
      <c r="K81" s="184"/>
      <c r="L81" s="64"/>
      <c r="S81" s="39"/>
      <c r="T81" s="39"/>
      <c r="U81" s="39"/>
      <c r="V81" s="39"/>
      <c r="W81" s="39"/>
      <c r="X81" s="39"/>
      <c r="Y81" s="39"/>
      <c r="Z81" s="39"/>
      <c r="AA81" s="39"/>
      <c r="AB81" s="39"/>
      <c r="AC81" s="39"/>
      <c r="AD81" s="39"/>
      <c r="AE81" s="39"/>
    </row>
    <row r="82" s="2" customFormat="1" ht="24.96" customHeight="1">
      <c r="A82" s="39"/>
      <c r="B82" s="40"/>
      <c r="C82" s="24" t="s">
        <v>225</v>
      </c>
      <c r="D82" s="41"/>
      <c r="E82" s="41"/>
      <c r="F82" s="41"/>
      <c r="G82" s="41"/>
      <c r="H82" s="41"/>
      <c r="I82" s="41"/>
      <c r="J82" s="41"/>
      <c r="K82" s="41"/>
      <c r="L82" s="64"/>
      <c r="S82" s="39"/>
      <c r="T82" s="39"/>
      <c r="U82" s="39"/>
      <c r="V82" s="39"/>
      <c r="W82" s="39"/>
      <c r="X82" s="39"/>
      <c r="Y82" s="39"/>
      <c r="Z82" s="39"/>
      <c r="AA82" s="39"/>
      <c r="AB82" s="39"/>
      <c r="AC82" s="39"/>
      <c r="AD82" s="39"/>
      <c r="AE82" s="39"/>
    </row>
    <row r="83" s="2" customFormat="1" ht="6.96" customHeight="1">
      <c r="A83" s="39"/>
      <c r="B83" s="40"/>
      <c r="C83" s="41"/>
      <c r="D83" s="41"/>
      <c r="E83" s="41"/>
      <c r="F83" s="41"/>
      <c r="G83" s="41"/>
      <c r="H83" s="41"/>
      <c r="I83" s="41"/>
      <c r="J83" s="41"/>
      <c r="K83" s="41"/>
      <c r="L83" s="64"/>
      <c r="S83" s="39"/>
      <c r="T83" s="39"/>
      <c r="U83" s="39"/>
      <c r="V83" s="39"/>
      <c r="W83" s="39"/>
      <c r="X83" s="39"/>
      <c r="Y83" s="39"/>
      <c r="Z83" s="39"/>
      <c r="AA83" s="39"/>
      <c r="AB83" s="39"/>
      <c r="AC83" s="39"/>
      <c r="AD83" s="39"/>
      <c r="AE83" s="39"/>
    </row>
    <row r="84" s="2" customFormat="1" ht="12" customHeight="1">
      <c r="A84" s="39"/>
      <c r="B84" s="40"/>
      <c r="C84" s="33" t="s">
        <v>16</v>
      </c>
      <c r="D84" s="41"/>
      <c r="E84" s="41"/>
      <c r="F84" s="41"/>
      <c r="G84" s="41"/>
      <c r="H84" s="41"/>
      <c r="I84" s="41"/>
      <c r="J84" s="41"/>
      <c r="K84" s="41"/>
      <c r="L84" s="64"/>
      <c r="S84" s="39"/>
      <c r="T84" s="39"/>
      <c r="U84" s="39"/>
      <c r="V84" s="39"/>
      <c r="W84" s="39"/>
      <c r="X84" s="39"/>
      <c r="Y84" s="39"/>
      <c r="Z84" s="39"/>
      <c r="AA84" s="39"/>
      <c r="AB84" s="39"/>
      <c r="AC84" s="39"/>
      <c r="AD84" s="39"/>
      <c r="AE84" s="39"/>
    </row>
    <row r="85" s="2" customFormat="1" ht="16.5" customHeight="1">
      <c r="A85" s="39"/>
      <c r="B85" s="40"/>
      <c r="C85" s="41"/>
      <c r="D85" s="41"/>
      <c r="E85" s="185" t="str">
        <f>E7</f>
        <v>Oprava trati v úseku Františkovy Lázně - Hazlov</v>
      </c>
      <c r="F85" s="33"/>
      <c r="G85" s="33"/>
      <c r="H85" s="33"/>
      <c r="I85" s="41"/>
      <c r="J85" s="41"/>
      <c r="K85" s="41"/>
      <c r="L85" s="64"/>
      <c r="S85" s="39"/>
      <c r="T85" s="39"/>
      <c r="U85" s="39"/>
      <c r="V85" s="39"/>
      <c r="W85" s="39"/>
      <c r="X85" s="39"/>
      <c r="Y85" s="39"/>
      <c r="Z85" s="39"/>
      <c r="AA85" s="39"/>
      <c r="AB85" s="39"/>
      <c r="AC85" s="39"/>
      <c r="AD85" s="39"/>
      <c r="AE85" s="39"/>
    </row>
    <row r="86" s="1" customFormat="1" ht="12" customHeight="1">
      <c r="B86" s="22"/>
      <c r="C86" s="33" t="s">
        <v>221</v>
      </c>
      <c r="D86" s="23"/>
      <c r="E86" s="23"/>
      <c r="F86" s="23"/>
      <c r="G86" s="23"/>
      <c r="H86" s="23"/>
      <c r="I86" s="23"/>
      <c r="J86" s="23"/>
      <c r="K86" s="23"/>
      <c r="L86" s="21"/>
    </row>
    <row r="87" s="2" customFormat="1" ht="16.5" customHeight="1">
      <c r="A87" s="39"/>
      <c r="B87" s="40"/>
      <c r="C87" s="41"/>
      <c r="D87" s="41"/>
      <c r="E87" s="185" t="s">
        <v>222</v>
      </c>
      <c r="F87" s="41"/>
      <c r="G87" s="41"/>
      <c r="H87" s="41"/>
      <c r="I87" s="41"/>
      <c r="J87" s="41"/>
      <c r="K87" s="41"/>
      <c r="L87" s="64"/>
      <c r="S87" s="39"/>
      <c r="T87" s="39"/>
      <c r="U87" s="39"/>
      <c r="V87" s="39"/>
      <c r="W87" s="39"/>
      <c r="X87" s="39"/>
      <c r="Y87" s="39"/>
      <c r="Z87" s="39"/>
      <c r="AA87" s="39"/>
      <c r="AB87" s="39"/>
      <c r="AC87" s="39"/>
      <c r="AD87" s="39"/>
      <c r="AE87" s="39"/>
    </row>
    <row r="88" s="2" customFormat="1" ht="12" customHeight="1">
      <c r="A88" s="39"/>
      <c r="B88" s="40"/>
      <c r="C88" s="33" t="s">
        <v>223</v>
      </c>
      <c r="D88" s="41"/>
      <c r="E88" s="41"/>
      <c r="F88" s="41"/>
      <c r="G88" s="41"/>
      <c r="H88" s="41"/>
      <c r="I88" s="41"/>
      <c r="J88" s="41"/>
      <c r="K88" s="41"/>
      <c r="L88" s="64"/>
      <c r="S88" s="39"/>
      <c r="T88" s="39"/>
      <c r="U88" s="39"/>
      <c r="V88" s="39"/>
      <c r="W88" s="39"/>
      <c r="X88" s="39"/>
      <c r="Y88" s="39"/>
      <c r="Z88" s="39"/>
      <c r="AA88" s="39"/>
      <c r="AB88" s="39"/>
      <c r="AC88" s="39"/>
      <c r="AD88" s="39"/>
      <c r="AE88" s="39"/>
    </row>
    <row r="89" s="2" customFormat="1" ht="16.5" customHeight="1">
      <c r="A89" s="39"/>
      <c r="B89" s="40"/>
      <c r="C89" s="41"/>
      <c r="D89" s="41"/>
      <c r="E89" s="77" t="str">
        <f>E11</f>
        <v xml:space="preserve">A.1.4 - Práce na SSZT </v>
      </c>
      <c r="F89" s="41"/>
      <c r="G89" s="41"/>
      <c r="H89" s="41"/>
      <c r="I89" s="41"/>
      <c r="J89" s="41"/>
      <c r="K89" s="41"/>
      <c r="L89" s="64"/>
      <c r="S89" s="39"/>
      <c r="T89" s="39"/>
      <c r="U89" s="39"/>
      <c r="V89" s="39"/>
      <c r="W89" s="39"/>
      <c r="X89" s="39"/>
      <c r="Y89" s="39"/>
      <c r="Z89" s="39"/>
      <c r="AA89" s="39"/>
      <c r="AB89" s="39"/>
      <c r="AC89" s="39"/>
      <c r="AD89" s="39"/>
      <c r="AE89" s="39"/>
    </row>
    <row r="90" s="2" customFormat="1" ht="6.96" customHeight="1">
      <c r="A90" s="39"/>
      <c r="B90" s="40"/>
      <c r="C90" s="41"/>
      <c r="D90" s="41"/>
      <c r="E90" s="41"/>
      <c r="F90" s="41"/>
      <c r="G90" s="41"/>
      <c r="H90" s="41"/>
      <c r="I90" s="41"/>
      <c r="J90" s="41"/>
      <c r="K90" s="41"/>
      <c r="L90" s="64"/>
      <c r="S90" s="39"/>
      <c r="T90" s="39"/>
      <c r="U90" s="39"/>
      <c r="V90" s="39"/>
      <c r="W90" s="39"/>
      <c r="X90" s="39"/>
      <c r="Y90" s="39"/>
      <c r="Z90" s="39"/>
      <c r="AA90" s="39"/>
      <c r="AB90" s="39"/>
      <c r="AC90" s="39"/>
      <c r="AD90" s="39"/>
      <c r="AE90" s="39"/>
    </row>
    <row r="91" s="2" customFormat="1" ht="12" customHeight="1">
      <c r="A91" s="39"/>
      <c r="B91" s="40"/>
      <c r="C91" s="33" t="s">
        <v>20</v>
      </c>
      <c r="D91" s="41"/>
      <c r="E91" s="41"/>
      <c r="F91" s="28" t="str">
        <f>F14</f>
        <v xml:space="preserve"> </v>
      </c>
      <c r="G91" s="41"/>
      <c r="H91" s="41"/>
      <c r="I91" s="33" t="s">
        <v>22</v>
      </c>
      <c r="J91" s="80" t="str">
        <f>IF(J14="","",J14)</f>
        <v>7. 1. 2021</v>
      </c>
      <c r="K91" s="41"/>
      <c r="L91" s="64"/>
      <c r="S91" s="39"/>
      <c r="T91" s="39"/>
      <c r="U91" s="39"/>
      <c r="V91" s="39"/>
      <c r="W91" s="39"/>
      <c r="X91" s="39"/>
      <c r="Y91" s="39"/>
      <c r="Z91" s="39"/>
      <c r="AA91" s="39"/>
      <c r="AB91" s="39"/>
      <c r="AC91" s="39"/>
      <c r="AD91" s="39"/>
      <c r="AE91" s="39"/>
    </row>
    <row r="92" s="2" customFormat="1" ht="6.96" customHeight="1">
      <c r="A92" s="39"/>
      <c r="B92" s="40"/>
      <c r="C92" s="41"/>
      <c r="D92" s="41"/>
      <c r="E92" s="41"/>
      <c r="F92" s="41"/>
      <c r="G92" s="41"/>
      <c r="H92" s="41"/>
      <c r="I92" s="41"/>
      <c r="J92" s="41"/>
      <c r="K92" s="41"/>
      <c r="L92" s="64"/>
      <c r="S92" s="39"/>
      <c r="T92" s="39"/>
      <c r="U92" s="39"/>
      <c r="V92" s="39"/>
      <c r="W92" s="39"/>
      <c r="X92" s="39"/>
      <c r="Y92" s="39"/>
      <c r="Z92" s="39"/>
      <c r="AA92" s="39"/>
      <c r="AB92" s="39"/>
      <c r="AC92" s="39"/>
      <c r="AD92" s="39"/>
      <c r="AE92" s="39"/>
    </row>
    <row r="93" s="2" customFormat="1" ht="15.15" customHeight="1">
      <c r="A93" s="39"/>
      <c r="B93" s="40"/>
      <c r="C93" s="33" t="s">
        <v>24</v>
      </c>
      <c r="D93" s="41"/>
      <c r="E93" s="41"/>
      <c r="F93" s="28" t="str">
        <f>E17</f>
        <v>Správa železnic,s.o.;OŘ ÚNL - ST K.Vary</v>
      </c>
      <c r="G93" s="41"/>
      <c r="H93" s="41"/>
      <c r="I93" s="33" t="s">
        <v>32</v>
      </c>
      <c r="J93" s="37" t="str">
        <f>E23</f>
        <v xml:space="preserve"> </v>
      </c>
      <c r="K93" s="41"/>
      <c r="L93" s="64"/>
      <c r="S93" s="39"/>
      <c r="T93" s="39"/>
      <c r="U93" s="39"/>
      <c r="V93" s="39"/>
      <c r="W93" s="39"/>
      <c r="X93" s="39"/>
      <c r="Y93" s="39"/>
      <c r="Z93" s="39"/>
      <c r="AA93" s="39"/>
      <c r="AB93" s="39"/>
      <c r="AC93" s="39"/>
      <c r="AD93" s="39"/>
      <c r="AE93" s="39"/>
    </row>
    <row r="94" s="2" customFormat="1" ht="15.15" customHeight="1">
      <c r="A94" s="39"/>
      <c r="B94" s="40"/>
      <c r="C94" s="33" t="s">
        <v>30</v>
      </c>
      <c r="D94" s="41"/>
      <c r="E94" s="41"/>
      <c r="F94" s="28" t="str">
        <f>IF(E20="","",E20)</f>
        <v>Vyplň údaj</v>
      </c>
      <c r="G94" s="41"/>
      <c r="H94" s="41"/>
      <c r="I94" s="33" t="s">
        <v>34</v>
      </c>
      <c r="J94" s="37" t="str">
        <f>E26</f>
        <v>Liprtová Pavlína</v>
      </c>
      <c r="K94" s="41"/>
      <c r="L94" s="64"/>
      <c r="S94" s="39"/>
      <c r="T94" s="39"/>
      <c r="U94" s="39"/>
      <c r="V94" s="39"/>
      <c r="W94" s="39"/>
      <c r="X94" s="39"/>
      <c r="Y94" s="39"/>
      <c r="Z94" s="39"/>
      <c r="AA94" s="39"/>
      <c r="AB94" s="39"/>
      <c r="AC94" s="39"/>
      <c r="AD94" s="39"/>
      <c r="AE94" s="39"/>
    </row>
    <row r="95" s="2" customFormat="1" ht="10.32" customHeight="1">
      <c r="A95" s="39"/>
      <c r="B95" s="40"/>
      <c r="C95" s="41"/>
      <c r="D95" s="41"/>
      <c r="E95" s="41"/>
      <c r="F95" s="41"/>
      <c r="G95" s="41"/>
      <c r="H95" s="41"/>
      <c r="I95" s="41"/>
      <c r="J95" s="41"/>
      <c r="K95" s="41"/>
      <c r="L95" s="64"/>
      <c r="S95" s="39"/>
      <c r="T95" s="39"/>
      <c r="U95" s="39"/>
      <c r="V95" s="39"/>
      <c r="W95" s="39"/>
      <c r="X95" s="39"/>
      <c r="Y95" s="39"/>
      <c r="Z95" s="39"/>
      <c r="AA95" s="39"/>
      <c r="AB95" s="39"/>
      <c r="AC95" s="39"/>
      <c r="AD95" s="39"/>
      <c r="AE95" s="39"/>
    </row>
    <row r="96" s="2" customFormat="1" ht="29.28" customHeight="1">
      <c r="A96" s="39"/>
      <c r="B96" s="40"/>
      <c r="C96" s="186" t="s">
        <v>226</v>
      </c>
      <c r="D96" s="187"/>
      <c r="E96" s="187"/>
      <c r="F96" s="187"/>
      <c r="G96" s="187"/>
      <c r="H96" s="187"/>
      <c r="I96" s="187"/>
      <c r="J96" s="188" t="s">
        <v>227</v>
      </c>
      <c r="K96" s="187"/>
      <c r="L96" s="64"/>
      <c r="S96" s="39"/>
      <c r="T96" s="39"/>
      <c r="U96" s="39"/>
      <c r="V96" s="39"/>
      <c r="W96" s="39"/>
      <c r="X96" s="39"/>
      <c r="Y96" s="39"/>
      <c r="Z96" s="39"/>
      <c r="AA96" s="39"/>
      <c r="AB96" s="39"/>
      <c r="AC96" s="39"/>
      <c r="AD96" s="39"/>
      <c r="AE96" s="39"/>
    </row>
    <row r="97" s="2" customFormat="1" ht="10.32" customHeight="1">
      <c r="A97" s="39"/>
      <c r="B97" s="40"/>
      <c r="C97" s="41"/>
      <c r="D97" s="41"/>
      <c r="E97" s="41"/>
      <c r="F97" s="41"/>
      <c r="G97" s="41"/>
      <c r="H97" s="41"/>
      <c r="I97" s="41"/>
      <c r="J97" s="41"/>
      <c r="K97" s="41"/>
      <c r="L97" s="64"/>
      <c r="S97" s="39"/>
      <c r="T97" s="39"/>
      <c r="U97" s="39"/>
      <c r="V97" s="39"/>
      <c r="W97" s="39"/>
      <c r="X97" s="39"/>
      <c r="Y97" s="39"/>
      <c r="Z97" s="39"/>
      <c r="AA97" s="39"/>
      <c r="AB97" s="39"/>
      <c r="AC97" s="39"/>
      <c r="AD97" s="39"/>
      <c r="AE97" s="39"/>
    </row>
    <row r="98" s="2" customFormat="1" ht="22.8" customHeight="1">
      <c r="A98" s="39"/>
      <c r="B98" s="40"/>
      <c r="C98" s="189" t="s">
        <v>228</v>
      </c>
      <c r="D98" s="41"/>
      <c r="E98" s="41"/>
      <c r="F98" s="41"/>
      <c r="G98" s="41"/>
      <c r="H98" s="41"/>
      <c r="I98" s="41"/>
      <c r="J98" s="111">
        <f>J121</f>
        <v>0</v>
      </c>
      <c r="K98" s="41"/>
      <c r="L98" s="64"/>
      <c r="S98" s="39"/>
      <c r="T98" s="39"/>
      <c r="U98" s="39"/>
      <c r="V98" s="39"/>
      <c r="W98" s="39"/>
      <c r="X98" s="39"/>
      <c r="Y98" s="39"/>
      <c r="Z98" s="39"/>
      <c r="AA98" s="39"/>
      <c r="AB98" s="39"/>
      <c r="AC98" s="39"/>
      <c r="AD98" s="39"/>
      <c r="AE98" s="39"/>
      <c r="AU98" s="18" t="s">
        <v>229</v>
      </c>
    </row>
    <row r="99" s="9" customFormat="1" ht="24.96" customHeight="1">
      <c r="A99" s="9"/>
      <c r="B99" s="190"/>
      <c r="C99" s="191"/>
      <c r="D99" s="192" t="s">
        <v>628</v>
      </c>
      <c r="E99" s="193"/>
      <c r="F99" s="193"/>
      <c r="G99" s="193"/>
      <c r="H99" s="193"/>
      <c r="I99" s="193"/>
      <c r="J99" s="194">
        <f>J122</f>
        <v>0</v>
      </c>
      <c r="K99" s="191"/>
      <c r="L99" s="195"/>
      <c r="S99" s="9"/>
      <c r="T99" s="9"/>
      <c r="U99" s="9"/>
      <c r="V99" s="9"/>
      <c r="W99" s="9"/>
      <c r="X99" s="9"/>
      <c r="Y99" s="9"/>
      <c r="Z99" s="9"/>
      <c r="AA99" s="9"/>
      <c r="AB99" s="9"/>
      <c r="AC99" s="9"/>
      <c r="AD99" s="9"/>
      <c r="AE99" s="9"/>
    </row>
    <row r="100" s="2" customFormat="1" ht="21.84" customHeight="1">
      <c r="A100" s="39"/>
      <c r="B100" s="40"/>
      <c r="C100" s="41"/>
      <c r="D100" s="41"/>
      <c r="E100" s="41"/>
      <c r="F100" s="41"/>
      <c r="G100" s="41"/>
      <c r="H100" s="41"/>
      <c r="I100" s="41"/>
      <c r="J100" s="41"/>
      <c r="K100" s="41"/>
      <c r="L100" s="64"/>
      <c r="S100" s="39"/>
      <c r="T100" s="39"/>
      <c r="U100" s="39"/>
      <c r="V100" s="39"/>
      <c r="W100" s="39"/>
      <c r="X100" s="39"/>
      <c r="Y100" s="39"/>
      <c r="Z100" s="39"/>
      <c r="AA100" s="39"/>
      <c r="AB100" s="39"/>
      <c r="AC100" s="39"/>
      <c r="AD100" s="39"/>
      <c r="AE100" s="39"/>
    </row>
    <row r="101" s="2" customFormat="1" ht="6.96" customHeight="1">
      <c r="A101" s="39"/>
      <c r="B101" s="67"/>
      <c r="C101" s="68"/>
      <c r="D101" s="68"/>
      <c r="E101" s="68"/>
      <c r="F101" s="68"/>
      <c r="G101" s="68"/>
      <c r="H101" s="68"/>
      <c r="I101" s="68"/>
      <c r="J101" s="68"/>
      <c r="K101" s="68"/>
      <c r="L101" s="64"/>
      <c r="S101" s="39"/>
      <c r="T101" s="39"/>
      <c r="U101" s="39"/>
      <c r="V101" s="39"/>
      <c r="W101" s="39"/>
      <c r="X101" s="39"/>
      <c r="Y101" s="39"/>
      <c r="Z101" s="39"/>
      <c r="AA101" s="39"/>
      <c r="AB101" s="39"/>
      <c r="AC101" s="39"/>
      <c r="AD101" s="39"/>
      <c r="AE101" s="39"/>
    </row>
    <row r="105" s="2" customFormat="1" ht="6.96" customHeight="1">
      <c r="A105" s="39"/>
      <c r="B105" s="69"/>
      <c r="C105" s="70"/>
      <c r="D105" s="70"/>
      <c r="E105" s="70"/>
      <c r="F105" s="70"/>
      <c r="G105" s="70"/>
      <c r="H105" s="70"/>
      <c r="I105" s="70"/>
      <c r="J105" s="70"/>
      <c r="K105" s="70"/>
      <c r="L105" s="64"/>
      <c r="S105" s="39"/>
      <c r="T105" s="39"/>
      <c r="U105" s="39"/>
      <c r="V105" s="39"/>
      <c r="W105" s="39"/>
      <c r="X105" s="39"/>
      <c r="Y105" s="39"/>
      <c r="Z105" s="39"/>
      <c r="AA105" s="39"/>
      <c r="AB105" s="39"/>
      <c r="AC105" s="39"/>
      <c r="AD105" s="39"/>
      <c r="AE105" s="39"/>
    </row>
    <row r="106" s="2" customFormat="1" ht="24.96" customHeight="1">
      <c r="A106" s="39"/>
      <c r="B106" s="40"/>
      <c r="C106" s="24" t="s">
        <v>231</v>
      </c>
      <c r="D106" s="41"/>
      <c r="E106" s="41"/>
      <c r="F106" s="41"/>
      <c r="G106" s="41"/>
      <c r="H106" s="41"/>
      <c r="I106" s="41"/>
      <c r="J106" s="41"/>
      <c r="K106" s="41"/>
      <c r="L106" s="64"/>
      <c r="S106" s="39"/>
      <c r="T106" s="39"/>
      <c r="U106" s="39"/>
      <c r="V106" s="39"/>
      <c r="W106" s="39"/>
      <c r="X106" s="39"/>
      <c r="Y106" s="39"/>
      <c r="Z106" s="39"/>
      <c r="AA106" s="39"/>
      <c r="AB106" s="39"/>
      <c r="AC106" s="39"/>
      <c r="AD106" s="39"/>
      <c r="AE106" s="39"/>
    </row>
    <row r="107" s="2" customFormat="1" ht="6.96" customHeight="1">
      <c r="A107" s="39"/>
      <c r="B107" s="40"/>
      <c r="C107" s="41"/>
      <c r="D107" s="41"/>
      <c r="E107" s="41"/>
      <c r="F107" s="41"/>
      <c r="G107" s="41"/>
      <c r="H107" s="41"/>
      <c r="I107" s="41"/>
      <c r="J107" s="41"/>
      <c r="K107" s="41"/>
      <c r="L107" s="64"/>
      <c r="S107" s="39"/>
      <c r="T107" s="39"/>
      <c r="U107" s="39"/>
      <c r="V107" s="39"/>
      <c r="W107" s="39"/>
      <c r="X107" s="39"/>
      <c r="Y107" s="39"/>
      <c r="Z107" s="39"/>
      <c r="AA107" s="39"/>
      <c r="AB107" s="39"/>
      <c r="AC107" s="39"/>
      <c r="AD107" s="39"/>
      <c r="AE107" s="39"/>
    </row>
    <row r="108" s="2" customFormat="1" ht="12" customHeight="1">
      <c r="A108" s="39"/>
      <c r="B108" s="40"/>
      <c r="C108" s="33" t="s">
        <v>16</v>
      </c>
      <c r="D108" s="41"/>
      <c r="E108" s="41"/>
      <c r="F108" s="41"/>
      <c r="G108" s="41"/>
      <c r="H108" s="41"/>
      <c r="I108" s="41"/>
      <c r="J108" s="41"/>
      <c r="K108" s="41"/>
      <c r="L108" s="64"/>
      <c r="S108" s="39"/>
      <c r="T108" s="39"/>
      <c r="U108" s="39"/>
      <c r="V108" s="39"/>
      <c r="W108" s="39"/>
      <c r="X108" s="39"/>
      <c r="Y108" s="39"/>
      <c r="Z108" s="39"/>
      <c r="AA108" s="39"/>
      <c r="AB108" s="39"/>
      <c r="AC108" s="39"/>
      <c r="AD108" s="39"/>
      <c r="AE108" s="39"/>
    </row>
    <row r="109" s="2" customFormat="1" ht="16.5" customHeight="1">
      <c r="A109" s="39"/>
      <c r="B109" s="40"/>
      <c r="C109" s="41"/>
      <c r="D109" s="41"/>
      <c r="E109" s="185" t="str">
        <f>E7</f>
        <v>Oprava trati v úseku Františkovy Lázně - Hazlov</v>
      </c>
      <c r="F109" s="33"/>
      <c r="G109" s="33"/>
      <c r="H109" s="33"/>
      <c r="I109" s="41"/>
      <c r="J109" s="41"/>
      <c r="K109" s="41"/>
      <c r="L109" s="64"/>
      <c r="S109" s="39"/>
      <c r="T109" s="39"/>
      <c r="U109" s="39"/>
      <c r="V109" s="39"/>
      <c r="W109" s="39"/>
      <c r="X109" s="39"/>
      <c r="Y109" s="39"/>
      <c r="Z109" s="39"/>
      <c r="AA109" s="39"/>
      <c r="AB109" s="39"/>
      <c r="AC109" s="39"/>
      <c r="AD109" s="39"/>
      <c r="AE109" s="39"/>
    </row>
    <row r="110" s="1" customFormat="1" ht="12" customHeight="1">
      <c r="B110" s="22"/>
      <c r="C110" s="33" t="s">
        <v>221</v>
      </c>
      <c r="D110" s="23"/>
      <c r="E110" s="23"/>
      <c r="F110" s="23"/>
      <c r="G110" s="23"/>
      <c r="H110" s="23"/>
      <c r="I110" s="23"/>
      <c r="J110" s="23"/>
      <c r="K110" s="23"/>
      <c r="L110" s="21"/>
    </row>
    <row r="111" s="2" customFormat="1" ht="16.5" customHeight="1">
      <c r="A111" s="39"/>
      <c r="B111" s="40"/>
      <c r="C111" s="41"/>
      <c r="D111" s="41"/>
      <c r="E111" s="185" t="s">
        <v>222</v>
      </c>
      <c r="F111" s="41"/>
      <c r="G111" s="41"/>
      <c r="H111" s="41"/>
      <c r="I111" s="41"/>
      <c r="J111" s="41"/>
      <c r="K111" s="41"/>
      <c r="L111" s="64"/>
      <c r="S111" s="39"/>
      <c r="T111" s="39"/>
      <c r="U111" s="39"/>
      <c r="V111" s="39"/>
      <c r="W111" s="39"/>
      <c r="X111" s="39"/>
      <c r="Y111" s="39"/>
      <c r="Z111" s="39"/>
      <c r="AA111" s="39"/>
      <c r="AB111" s="39"/>
      <c r="AC111" s="39"/>
      <c r="AD111" s="39"/>
      <c r="AE111" s="39"/>
    </row>
    <row r="112" s="2" customFormat="1" ht="12" customHeight="1">
      <c r="A112" s="39"/>
      <c r="B112" s="40"/>
      <c r="C112" s="33" t="s">
        <v>223</v>
      </c>
      <c r="D112" s="41"/>
      <c r="E112" s="41"/>
      <c r="F112" s="41"/>
      <c r="G112" s="41"/>
      <c r="H112" s="41"/>
      <c r="I112" s="41"/>
      <c r="J112" s="41"/>
      <c r="K112" s="41"/>
      <c r="L112" s="64"/>
      <c r="S112" s="39"/>
      <c r="T112" s="39"/>
      <c r="U112" s="39"/>
      <c r="V112" s="39"/>
      <c r="W112" s="39"/>
      <c r="X112" s="39"/>
      <c r="Y112" s="39"/>
      <c r="Z112" s="39"/>
      <c r="AA112" s="39"/>
      <c r="AB112" s="39"/>
      <c r="AC112" s="39"/>
      <c r="AD112" s="39"/>
      <c r="AE112" s="39"/>
    </row>
    <row r="113" s="2" customFormat="1" ht="16.5" customHeight="1">
      <c r="A113" s="39"/>
      <c r="B113" s="40"/>
      <c r="C113" s="41"/>
      <c r="D113" s="41"/>
      <c r="E113" s="77" t="str">
        <f>E11</f>
        <v xml:space="preserve">A.1.4 - Práce na SSZT </v>
      </c>
      <c r="F113" s="41"/>
      <c r="G113" s="41"/>
      <c r="H113" s="41"/>
      <c r="I113" s="41"/>
      <c r="J113" s="41"/>
      <c r="K113" s="41"/>
      <c r="L113" s="64"/>
      <c r="S113" s="39"/>
      <c r="T113" s="39"/>
      <c r="U113" s="39"/>
      <c r="V113" s="39"/>
      <c r="W113" s="39"/>
      <c r="X113" s="39"/>
      <c r="Y113" s="39"/>
      <c r="Z113" s="39"/>
      <c r="AA113" s="39"/>
      <c r="AB113" s="39"/>
      <c r="AC113" s="39"/>
      <c r="AD113" s="39"/>
      <c r="AE113" s="39"/>
    </row>
    <row r="114" s="2" customFormat="1" ht="6.96" customHeight="1">
      <c r="A114" s="39"/>
      <c r="B114" s="40"/>
      <c r="C114" s="41"/>
      <c r="D114" s="41"/>
      <c r="E114" s="41"/>
      <c r="F114" s="41"/>
      <c r="G114" s="41"/>
      <c r="H114" s="41"/>
      <c r="I114" s="41"/>
      <c r="J114" s="41"/>
      <c r="K114" s="41"/>
      <c r="L114" s="64"/>
      <c r="S114" s="39"/>
      <c r="T114" s="39"/>
      <c r="U114" s="39"/>
      <c r="V114" s="39"/>
      <c r="W114" s="39"/>
      <c r="X114" s="39"/>
      <c r="Y114" s="39"/>
      <c r="Z114" s="39"/>
      <c r="AA114" s="39"/>
      <c r="AB114" s="39"/>
      <c r="AC114" s="39"/>
      <c r="AD114" s="39"/>
      <c r="AE114" s="39"/>
    </row>
    <row r="115" s="2" customFormat="1" ht="12" customHeight="1">
      <c r="A115" s="39"/>
      <c r="B115" s="40"/>
      <c r="C115" s="33" t="s">
        <v>20</v>
      </c>
      <c r="D115" s="41"/>
      <c r="E115" s="41"/>
      <c r="F115" s="28" t="str">
        <f>F14</f>
        <v xml:space="preserve"> </v>
      </c>
      <c r="G115" s="41"/>
      <c r="H115" s="41"/>
      <c r="I115" s="33" t="s">
        <v>22</v>
      </c>
      <c r="J115" s="80" t="str">
        <f>IF(J14="","",J14)</f>
        <v>7. 1. 2021</v>
      </c>
      <c r="K115" s="41"/>
      <c r="L115" s="64"/>
      <c r="S115" s="39"/>
      <c r="T115" s="39"/>
      <c r="U115" s="39"/>
      <c r="V115" s="39"/>
      <c r="W115" s="39"/>
      <c r="X115" s="39"/>
      <c r="Y115" s="39"/>
      <c r="Z115" s="39"/>
      <c r="AA115" s="39"/>
      <c r="AB115" s="39"/>
      <c r="AC115" s="39"/>
      <c r="AD115" s="39"/>
      <c r="AE115" s="39"/>
    </row>
    <row r="116" s="2" customFormat="1" ht="6.96" customHeight="1">
      <c r="A116" s="39"/>
      <c r="B116" s="40"/>
      <c r="C116" s="41"/>
      <c r="D116" s="41"/>
      <c r="E116" s="41"/>
      <c r="F116" s="41"/>
      <c r="G116" s="41"/>
      <c r="H116" s="41"/>
      <c r="I116" s="41"/>
      <c r="J116" s="41"/>
      <c r="K116" s="41"/>
      <c r="L116" s="64"/>
      <c r="S116" s="39"/>
      <c r="T116" s="39"/>
      <c r="U116" s="39"/>
      <c r="V116" s="39"/>
      <c r="W116" s="39"/>
      <c r="X116" s="39"/>
      <c r="Y116" s="39"/>
      <c r="Z116" s="39"/>
      <c r="AA116" s="39"/>
      <c r="AB116" s="39"/>
      <c r="AC116" s="39"/>
      <c r="AD116" s="39"/>
      <c r="AE116" s="39"/>
    </row>
    <row r="117" s="2" customFormat="1" ht="15.15" customHeight="1">
      <c r="A117" s="39"/>
      <c r="B117" s="40"/>
      <c r="C117" s="33" t="s">
        <v>24</v>
      </c>
      <c r="D117" s="41"/>
      <c r="E117" s="41"/>
      <c r="F117" s="28" t="str">
        <f>E17</f>
        <v>Správa železnic,s.o.;OŘ ÚNL - ST K.Vary</v>
      </c>
      <c r="G117" s="41"/>
      <c r="H117" s="41"/>
      <c r="I117" s="33" t="s">
        <v>32</v>
      </c>
      <c r="J117" s="37" t="str">
        <f>E23</f>
        <v xml:space="preserve"> </v>
      </c>
      <c r="K117" s="41"/>
      <c r="L117" s="64"/>
      <c r="S117" s="39"/>
      <c r="T117" s="39"/>
      <c r="U117" s="39"/>
      <c r="V117" s="39"/>
      <c r="W117" s="39"/>
      <c r="X117" s="39"/>
      <c r="Y117" s="39"/>
      <c r="Z117" s="39"/>
      <c r="AA117" s="39"/>
      <c r="AB117" s="39"/>
      <c r="AC117" s="39"/>
      <c r="AD117" s="39"/>
      <c r="AE117" s="39"/>
    </row>
    <row r="118" s="2" customFormat="1" ht="15.15" customHeight="1">
      <c r="A118" s="39"/>
      <c r="B118" s="40"/>
      <c r="C118" s="33" t="s">
        <v>30</v>
      </c>
      <c r="D118" s="41"/>
      <c r="E118" s="41"/>
      <c r="F118" s="28" t="str">
        <f>IF(E20="","",E20)</f>
        <v>Vyplň údaj</v>
      </c>
      <c r="G118" s="41"/>
      <c r="H118" s="41"/>
      <c r="I118" s="33" t="s">
        <v>34</v>
      </c>
      <c r="J118" s="37" t="str">
        <f>E26</f>
        <v>Liprtová Pavlína</v>
      </c>
      <c r="K118" s="41"/>
      <c r="L118" s="64"/>
      <c r="S118" s="39"/>
      <c r="T118" s="39"/>
      <c r="U118" s="39"/>
      <c r="V118" s="39"/>
      <c r="W118" s="39"/>
      <c r="X118" s="39"/>
      <c r="Y118" s="39"/>
      <c r="Z118" s="39"/>
      <c r="AA118" s="39"/>
      <c r="AB118" s="39"/>
      <c r="AC118" s="39"/>
      <c r="AD118" s="39"/>
      <c r="AE118" s="39"/>
    </row>
    <row r="119" s="2" customFormat="1" ht="10.32" customHeight="1">
      <c r="A119" s="39"/>
      <c r="B119" s="40"/>
      <c r="C119" s="41"/>
      <c r="D119" s="41"/>
      <c r="E119" s="41"/>
      <c r="F119" s="41"/>
      <c r="G119" s="41"/>
      <c r="H119" s="41"/>
      <c r="I119" s="41"/>
      <c r="J119" s="41"/>
      <c r="K119" s="41"/>
      <c r="L119" s="64"/>
      <c r="S119" s="39"/>
      <c r="T119" s="39"/>
      <c r="U119" s="39"/>
      <c r="V119" s="39"/>
      <c r="W119" s="39"/>
      <c r="X119" s="39"/>
      <c r="Y119" s="39"/>
      <c r="Z119" s="39"/>
      <c r="AA119" s="39"/>
      <c r="AB119" s="39"/>
      <c r="AC119" s="39"/>
      <c r="AD119" s="39"/>
      <c r="AE119" s="39"/>
    </row>
    <row r="120" s="10" customFormat="1" ht="29.28" customHeight="1">
      <c r="A120" s="196"/>
      <c r="B120" s="197"/>
      <c r="C120" s="198" t="s">
        <v>232</v>
      </c>
      <c r="D120" s="199" t="s">
        <v>62</v>
      </c>
      <c r="E120" s="199" t="s">
        <v>58</v>
      </c>
      <c r="F120" s="199" t="s">
        <v>59</v>
      </c>
      <c r="G120" s="199" t="s">
        <v>233</v>
      </c>
      <c r="H120" s="199" t="s">
        <v>234</v>
      </c>
      <c r="I120" s="199" t="s">
        <v>235</v>
      </c>
      <c r="J120" s="199" t="s">
        <v>227</v>
      </c>
      <c r="K120" s="200" t="s">
        <v>236</v>
      </c>
      <c r="L120" s="201"/>
      <c r="M120" s="101" t="s">
        <v>1</v>
      </c>
      <c r="N120" s="102" t="s">
        <v>41</v>
      </c>
      <c r="O120" s="102" t="s">
        <v>237</v>
      </c>
      <c r="P120" s="102" t="s">
        <v>238</v>
      </c>
      <c r="Q120" s="102" t="s">
        <v>239</v>
      </c>
      <c r="R120" s="102" t="s">
        <v>240</v>
      </c>
      <c r="S120" s="102" t="s">
        <v>241</v>
      </c>
      <c r="T120" s="103" t="s">
        <v>242</v>
      </c>
      <c r="U120" s="196"/>
      <c r="V120" s="196"/>
      <c r="W120" s="196"/>
      <c r="X120" s="196"/>
      <c r="Y120" s="196"/>
      <c r="Z120" s="196"/>
      <c r="AA120" s="196"/>
      <c r="AB120" s="196"/>
      <c r="AC120" s="196"/>
      <c r="AD120" s="196"/>
      <c r="AE120" s="196"/>
    </row>
    <row r="121" s="2" customFormat="1" ht="22.8" customHeight="1">
      <c r="A121" s="39"/>
      <c r="B121" s="40"/>
      <c r="C121" s="108" t="s">
        <v>243</v>
      </c>
      <c r="D121" s="41"/>
      <c r="E121" s="41"/>
      <c r="F121" s="41"/>
      <c r="G121" s="41"/>
      <c r="H121" s="41"/>
      <c r="I121" s="41"/>
      <c r="J121" s="202">
        <f>BK121</f>
        <v>0</v>
      </c>
      <c r="K121" s="41"/>
      <c r="L121" s="45"/>
      <c r="M121" s="104"/>
      <c r="N121" s="203"/>
      <c r="O121" s="105"/>
      <c r="P121" s="204">
        <f>P122</f>
        <v>0</v>
      </c>
      <c r="Q121" s="105"/>
      <c r="R121" s="204">
        <f>R122</f>
        <v>0</v>
      </c>
      <c r="S121" s="105"/>
      <c r="T121" s="205">
        <f>T122</f>
        <v>0</v>
      </c>
      <c r="U121" s="39"/>
      <c r="V121" s="39"/>
      <c r="W121" s="39"/>
      <c r="X121" s="39"/>
      <c r="Y121" s="39"/>
      <c r="Z121" s="39"/>
      <c r="AA121" s="39"/>
      <c r="AB121" s="39"/>
      <c r="AC121" s="39"/>
      <c r="AD121" s="39"/>
      <c r="AE121" s="39"/>
      <c r="AT121" s="18" t="s">
        <v>76</v>
      </c>
      <c r="AU121" s="18" t="s">
        <v>229</v>
      </c>
      <c r="BK121" s="206">
        <f>BK122</f>
        <v>0</v>
      </c>
    </row>
    <row r="122" s="11" customFormat="1" ht="25.92" customHeight="1">
      <c r="A122" s="11"/>
      <c r="B122" s="207"/>
      <c r="C122" s="208"/>
      <c r="D122" s="209" t="s">
        <v>76</v>
      </c>
      <c r="E122" s="210" t="s">
        <v>629</v>
      </c>
      <c r="F122" s="210" t="s">
        <v>630</v>
      </c>
      <c r="G122" s="208"/>
      <c r="H122" s="208"/>
      <c r="I122" s="211"/>
      <c r="J122" s="212">
        <f>BK122</f>
        <v>0</v>
      </c>
      <c r="K122" s="208"/>
      <c r="L122" s="213"/>
      <c r="M122" s="214"/>
      <c r="N122" s="215"/>
      <c r="O122" s="215"/>
      <c r="P122" s="216">
        <f>SUM(P123:P127)</f>
        <v>0</v>
      </c>
      <c r="Q122" s="215"/>
      <c r="R122" s="216">
        <f>SUM(R123:R127)</f>
        <v>0</v>
      </c>
      <c r="S122" s="215"/>
      <c r="T122" s="217">
        <f>SUM(T123:T127)</f>
        <v>0</v>
      </c>
      <c r="U122" s="11"/>
      <c r="V122" s="11"/>
      <c r="W122" s="11"/>
      <c r="X122" s="11"/>
      <c r="Y122" s="11"/>
      <c r="Z122" s="11"/>
      <c r="AA122" s="11"/>
      <c r="AB122" s="11"/>
      <c r="AC122" s="11"/>
      <c r="AD122" s="11"/>
      <c r="AE122" s="11"/>
      <c r="AR122" s="218" t="s">
        <v>262</v>
      </c>
      <c r="AT122" s="219" t="s">
        <v>76</v>
      </c>
      <c r="AU122" s="219" t="s">
        <v>77</v>
      </c>
      <c r="AY122" s="218" t="s">
        <v>246</v>
      </c>
      <c r="BK122" s="220">
        <f>SUM(BK123:BK127)</f>
        <v>0</v>
      </c>
    </row>
    <row r="123" s="2" customFormat="1">
      <c r="A123" s="39"/>
      <c r="B123" s="40"/>
      <c r="C123" s="221" t="s">
        <v>84</v>
      </c>
      <c r="D123" s="221" t="s">
        <v>247</v>
      </c>
      <c r="E123" s="222" t="s">
        <v>631</v>
      </c>
      <c r="F123" s="223" t="s">
        <v>632</v>
      </c>
      <c r="G123" s="224" t="s">
        <v>276</v>
      </c>
      <c r="H123" s="225">
        <v>4</v>
      </c>
      <c r="I123" s="226"/>
      <c r="J123" s="227">
        <f>ROUND(I123*H123,2)</f>
        <v>0</v>
      </c>
      <c r="K123" s="223" t="s">
        <v>251</v>
      </c>
      <c r="L123" s="45"/>
      <c r="M123" s="228" t="s">
        <v>1</v>
      </c>
      <c r="N123" s="229" t="s">
        <v>42</v>
      </c>
      <c r="O123" s="92"/>
      <c r="P123" s="230">
        <f>O123*H123</f>
        <v>0</v>
      </c>
      <c r="Q123" s="230">
        <v>0</v>
      </c>
      <c r="R123" s="230">
        <f>Q123*H123</f>
        <v>0</v>
      </c>
      <c r="S123" s="230">
        <v>0</v>
      </c>
      <c r="T123" s="231">
        <f>S123*H123</f>
        <v>0</v>
      </c>
      <c r="U123" s="39"/>
      <c r="V123" s="39"/>
      <c r="W123" s="39"/>
      <c r="X123" s="39"/>
      <c r="Y123" s="39"/>
      <c r="Z123" s="39"/>
      <c r="AA123" s="39"/>
      <c r="AB123" s="39"/>
      <c r="AC123" s="39"/>
      <c r="AD123" s="39"/>
      <c r="AE123" s="39"/>
      <c r="AR123" s="232" t="s">
        <v>252</v>
      </c>
      <c r="AT123" s="232" t="s">
        <v>247</v>
      </c>
      <c r="AU123" s="232" t="s">
        <v>84</v>
      </c>
      <c r="AY123" s="18" t="s">
        <v>246</v>
      </c>
      <c r="BE123" s="233">
        <f>IF(N123="základní",J123,0)</f>
        <v>0</v>
      </c>
      <c r="BF123" s="233">
        <f>IF(N123="snížená",J123,0)</f>
        <v>0</v>
      </c>
      <c r="BG123" s="233">
        <f>IF(N123="zákl. přenesená",J123,0)</f>
        <v>0</v>
      </c>
      <c r="BH123" s="233">
        <f>IF(N123="sníž. přenesená",J123,0)</f>
        <v>0</v>
      </c>
      <c r="BI123" s="233">
        <f>IF(N123="nulová",J123,0)</f>
        <v>0</v>
      </c>
      <c r="BJ123" s="18" t="s">
        <v>84</v>
      </c>
      <c r="BK123" s="233">
        <f>ROUND(I123*H123,2)</f>
        <v>0</v>
      </c>
      <c r="BL123" s="18" t="s">
        <v>252</v>
      </c>
      <c r="BM123" s="232" t="s">
        <v>633</v>
      </c>
    </row>
    <row r="124" s="2" customFormat="1">
      <c r="A124" s="39"/>
      <c r="B124" s="40"/>
      <c r="C124" s="41"/>
      <c r="D124" s="234" t="s">
        <v>254</v>
      </c>
      <c r="E124" s="41"/>
      <c r="F124" s="235" t="s">
        <v>634</v>
      </c>
      <c r="G124" s="41"/>
      <c r="H124" s="41"/>
      <c r="I124" s="236"/>
      <c r="J124" s="41"/>
      <c r="K124" s="41"/>
      <c r="L124" s="45"/>
      <c r="M124" s="237"/>
      <c r="N124" s="238"/>
      <c r="O124" s="92"/>
      <c r="P124" s="92"/>
      <c r="Q124" s="92"/>
      <c r="R124" s="92"/>
      <c r="S124" s="92"/>
      <c r="T124" s="93"/>
      <c r="U124" s="39"/>
      <c r="V124" s="39"/>
      <c r="W124" s="39"/>
      <c r="X124" s="39"/>
      <c r="Y124" s="39"/>
      <c r="Z124" s="39"/>
      <c r="AA124" s="39"/>
      <c r="AB124" s="39"/>
      <c r="AC124" s="39"/>
      <c r="AD124" s="39"/>
      <c r="AE124" s="39"/>
      <c r="AT124" s="18" t="s">
        <v>254</v>
      </c>
      <c r="AU124" s="18" t="s">
        <v>84</v>
      </c>
    </row>
    <row r="125" s="2" customFormat="1">
      <c r="A125" s="39"/>
      <c r="B125" s="40"/>
      <c r="C125" s="221" t="s">
        <v>86</v>
      </c>
      <c r="D125" s="221" t="s">
        <v>247</v>
      </c>
      <c r="E125" s="222" t="s">
        <v>635</v>
      </c>
      <c r="F125" s="223" t="s">
        <v>636</v>
      </c>
      <c r="G125" s="224" t="s">
        <v>276</v>
      </c>
      <c r="H125" s="225">
        <v>4</v>
      </c>
      <c r="I125" s="226"/>
      <c r="J125" s="227">
        <f>ROUND(I125*H125,2)</f>
        <v>0</v>
      </c>
      <c r="K125" s="223" t="s">
        <v>251</v>
      </c>
      <c r="L125" s="45"/>
      <c r="M125" s="228" t="s">
        <v>1</v>
      </c>
      <c r="N125" s="229" t="s">
        <v>42</v>
      </c>
      <c r="O125" s="92"/>
      <c r="P125" s="230">
        <f>O125*H125</f>
        <v>0</v>
      </c>
      <c r="Q125" s="230">
        <v>0</v>
      </c>
      <c r="R125" s="230">
        <f>Q125*H125</f>
        <v>0</v>
      </c>
      <c r="S125" s="230">
        <v>0</v>
      </c>
      <c r="T125" s="231">
        <f>S125*H125</f>
        <v>0</v>
      </c>
      <c r="U125" s="39"/>
      <c r="V125" s="39"/>
      <c r="W125" s="39"/>
      <c r="X125" s="39"/>
      <c r="Y125" s="39"/>
      <c r="Z125" s="39"/>
      <c r="AA125" s="39"/>
      <c r="AB125" s="39"/>
      <c r="AC125" s="39"/>
      <c r="AD125" s="39"/>
      <c r="AE125" s="39"/>
      <c r="AR125" s="232" t="s">
        <v>252</v>
      </c>
      <c r="AT125" s="232" t="s">
        <v>247</v>
      </c>
      <c r="AU125" s="232" t="s">
        <v>84</v>
      </c>
      <c r="AY125" s="18" t="s">
        <v>246</v>
      </c>
      <c r="BE125" s="233">
        <f>IF(N125="základní",J125,0)</f>
        <v>0</v>
      </c>
      <c r="BF125" s="233">
        <f>IF(N125="snížená",J125,0)</f>
        <v>0</v>
      </c>
      <c r="BG125" s="233">
        <f>IF(N125="zákl. přenesená",J125,0)</f>
        <v>0</v>
      </c>
      <c r="BH125" s="233">
        <f>IF(N125="sníž. přenesená",J125,0)</f>
        <v>0</v>
      </c>
      <c r="BI125" s="233">
        <f>IF(N125="nulová",J125,0)</f>
        <v>0</v>
      </c>
      <c r="BJ125" s="18" t="s">
        <v>84</v>
      </c>
      <c r="BK125" s="233">
        <f>ROUND(I125*H125,2)</f>
        <v>0</v>
      </c>
      <c r="BL125" s="18" t="s">
        <v>252</v>
      </c>
      <c r="BM125" s="232" t="s">
        <v>637</v>
      </c>
    </row>
    <row r="126" s="2" customFormat="1">
      <c r="A126" s="39"/>
      <c r="B126" s="40"/>
      <c r="C126" s="41"/>
      <c r="D126" s="234" t="s">
        <v>254</v>
      </c>
      <c r="E126" s="41"/>
      <c r="F126" s="235" t="s">
        <v>636</v>
      </c>
      <c r="G126" s="41"/>
      <c r="H126" s="41"/>
      <c r="I126" s="236"/>
      <c r="J126" s="41"/>
      <c r="K126" s="41"/>
      <c r="L126" s="45"/>
      <c r="M126" s="237"/>
      <c r="N126" s="238"/>
      <c r="O126" s="92"/>
      <c r="P126" s="92"/>
      <c r="Q126" s="92"/>
      <c r="R126" s="92"/>
      <c r="S126" s="92"/>
      <c r="T126" s="93"/>
      <c r="U126" s="39"/>
      <c r="V126" s="39"/>
      <c r="W126" s="39"/>
      <c r="X126" s="39"/>
      <c r="Y126" s="39"/>
      <c r="Z126" s="39"/>
      <c r="AA126" s="39"/>
      <c r="AB126" s="39"/>
      <c r="AC126" s="39"/>
      <c r="AD126" s="39"/>
      <c r="AE126" s="39"/>
      <c r="AT126" s="18" t="s">
        <v>254</v>
      </c>
      <c r="AU126" s="18" t="s">
        <v>84</v>
      </c>
    </row>
    <row r="127" s="2" customFormat="1">
      <c r="A127" s="39"/>
      <c r="B127" s="40"/>
      <c r="C127" s="41"/>
      <c r="D127" s="234" t="s">
        <v>256</v>
      </c>
      <c r="E127" s="41"/>
      <c r="F127" s="239" t="s">
        <v>638</v>
      </c>
      <c r="G127" s="41"/>
      <c r="H127" s="41"/>
      <c r="I127" s="236"/>
      <c r="J127" s="41"/>
      <c r="K127" s="41"/>
      <c r="L127" s="45"/>
      <c r="M127" s="272"/>
      <c r="N127" s="273"/>
      <c r="O127" s="274"/>
      <c r="P127" s="274"/>
      <c r="Q127" s="274"/>
      <c r="R127" s="274"/>
      <c r="S127" s="274"/>
      <c r="T127" s="275"/>
      <c r="U127" s="39"/>
      <c r="V127" s="39"/>
      <c r="W127" s="39"/>
      <c r="X127" s="39"/>
      <c r="Y127" s="39"/>
      <c r="Z127" s="39"/>
      <c r="AA127" s="39"/>
      <c r="AB127" s="39"/>
      <c r="AC127" s="39"/>
      <c r="AD127" s="39"/>
      <c r="AE127" s="39"/>
      <c r="AT127" s="18" t="s">
        <v>256</v>
      </c>
      <c r="AU127" s="18" t="s">
        <v>84</v>
      </c>
    </row>
    <row r="128" s="2" customFormat="1" ht="6.96" customHeight="1">
      <c r="A128" s="39"/>
      <c r="B128" s="67"/>
      <c r="C128" s="68"/>
      <c r="D128" s="68"/>
      <c r="E128" s="68"/>
      <c r="F128" s="68"/>
      <c r="G128" s="68"/>
      <c r="H128" s="68"/>
      <c r="I128" s="68"/>
      <c r="J128" s="68"/>
      <c r="K128" s="68"/>
      <c r="L128" s="45"/>
      <c r="M128" s="39"/>
      <c r="O128" s="39"/>
      <c r="P128" s="39"/>
      <c r="Q128" s="39"/>
      <c r="R128" s="39"/>
      <c r="S128" s="39"/>
      <c r="T128" s="39"/>
      <c r="U128" s="39"/>
      <c r="V128" s="39"/>
      <c r="W128" s="39"/>
      <c r="X128" s="39"/>
      <c r="Y128" s="39"/>
      <c r="Z128" s="39"/>
      <c r="AA128" s="39"/>
      <c r="AB128" s="39"/>
      <c r="AC128" s="39"/>
      <c r="AD128" s="39"/>
      <c r="AE128" s="39"/>
    </row>
  </sheetData>
  <sheetProtection sheet="1" autoFilter="0" formatColumns="0" formatRows="0" objects="1" scenarios="1" spinCount="100000" saltValue="TQgZmyRl/sa6cO72YcY/UUgmSsGlPya6TuVdw4/TgXZbnuC9mxAvV9tfZdQSc+TYgnEoH/d9+yhHAcSnrrsbXg==" hashValue="4uVxuJK041338DIg+4RfM44RT9pnh0rtTdI0o/K+aGddNoMlEMCtc5suFdO9CE+rmuO1vMYX/d/5fR3S47VSMg==" algorithmName="SHA-512" password="CC35"/>
  <autoFilter ref="C120:K127"/>
  <mergeCells count="12">
    <mergeCell ref="E7:H7"/>
    <mergeCell ref="E9:H9"/>
    <mergeCell ref="E11:H11"/>
    <mergeCell ref="E20:H20"/>
    <mergeCell ref="E29:H29"/>
    <mergeCell ref="E85:H85"/>
    <mergeCell ref="E87:H87"/>
    <mergeCell ref="E89:H89"/>
    <mergeCell ref="E109:H109"/>
    <mergeCell ref="E111:H111"/>
    <mergeCell ref="E113:H113"/>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6.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8" t="s">
        <v>103</v>
      </c>
    </row>
    <row r="3" s="1" customFormat="1" ht="6.96" customHeight="1">
      <c r="B3" s="148"/>
      <c r="C3" s="149"/>
      <c r="D3" s="149"/>
      <c r="E3" s="149"/>
      <c r="F3" s="149"/>
      <c r="G3" s="149"/>
      <c r="H3" s="149"/>
      <c r="I3" s="149"/>
      <c r="J3" s="149"/>
      <c r="K3" s="149"/>
      <c r="L3" s="21"/>
      <c r="AT3" s="18" t="s">
        <v>86</v>
      </c>
    </row>
    <row r="4" s="1" customFormat="1" ht="24.96" customHeight="1">
      <c r="B4" s="21"/>
      <c r="D4" s="150" t="s">
        <v>220</v>
      </c>
      <c r="L4" s="21"/>
      <c r="M4" s="151" t="s">
        <v>10</v>
      </c>
      <c r="AT4" s="18" t="s">
        <v>4</v>
      </c>
    </row>
    <row r="5" s="1" customFormat="1" ht="6.96" customHeight="1">
      <c r="B5" s="21"/>
      <c r="L5" s="21"/>
    </row>
    <row r="6" s="1" customFormat="1" ht="12" customHeight="1">
      <c r="B6" s="21"/>
      <c r="D6" s="152" t="s">
        <v>16</v>
      </c>
      <c r="L6" s="21"/>
    </row>
    <row r="7" s="1" customFormat="1" ht="16.5" customHeight="1">
      <c r="B7" s="21"/>
      <c r="E7" s="153" t="str">
        <f>'Rekapitulace zakázky'!K6</f>
        <v>Oprava trati v úseku Františkovy Lázně - Hazlov</v>
      </c>
      <c r="F7" s="152"/>
      <c r="G7" s="152"/>
      <c r="H7" s="152"/>
      <c r="L7" s="21"/>
    </row>
    <row r="8" s="1" customFormat="1" ht="12" customHeight="1">
      <c r="B8" s="21"/>
      <c r="D8" s="152" t="s">
        <v>221</v>
      </c>
      <c r="L8" s="21"/>
    </row>
    <row r="9" s="2" customFormat="1" ht="16.5" customHeight="1">
      <c r="A9" s="39"/>
      <c r="B9" s="45"/>
      <c r="C9" s="39"/>
      <c r="D9" s="39"/>
      <c r="E9" s="153" t="s">
        <v>222</v>
      </c>
      <c r="F9" s="39"/>
      <c r="G9" s="39"/>
      <c r="H9" s="39"/>
      <c r="I9" s="39"/>
      <c r="J9" s="39"/>
      <c r="K9" s="39"/>
      <c r="L9" s="64"/>
      <c r="S9" s="39"/>
      <c r="T9" s="39"/>
      <c r="U9" s="39"/>
      <c r="V9" s="39"/>
      <c r="W9" s="39"/>
      <c r="X9" s="39"/>
      <c r="Y9" s="39"/>
      <c r="Z9" s="39"/>
      <c r="AA9" s="39"/>
      <c r="AB9" s="39"/>
      <c r="AC9" s="39"/>
      <c r="AD9" s="39"/>
      <c r="AE9" s="39"/>
    </row>
    <row r="10" s="2" customFormat="1" ht="12" customHeight="1">
      <c r="A10" s="39"/>
      <c r="B10" s="45"/>
      <c r="C10" s="39"/>
      <c r="D10" s="152" t="s">
        <v>223</v>
      </c>
      <c r="E10" s="39"/>
      <c r="F10" s="39"/>
      <c r="G10" s="39"/>
      <c r="H10" s="39"/>
      <c r="I10" s="39"/>
      <c r="J10" s="39"/>
      <c r="K10" s="39"/>
      <c r="L10" s="64"/>
      <c r="S10" s="39"/>
      <c r="T10" s="39"/>
      <c r="U10" s="39"/>
      <c r="V10" s="39"/>
      <c r="W10" s="39"/>
      <c r="X10" s="39"/>
      <c r="Y10" s="39"/>
      <c r="Z10" s="39"/>
      <c r="AA10" s="39"/>
      <c r="AB10" s="39"/>
      <c r="AC10" s="39"/>
      <c r="AD10" s="39"/>
      <c r="AE10" s="39"/>
    </row>
    <row r="11" s="2" customFormat="1" ht="16.5" customHeight="1">
      <c r="A11" s="39"/>
      <c r="B11" s="45"/>
      <c r="C11" s="39"/>
      <c r="D11" s="39"/>
      <c r="E11" s="154" t="s">
        <v>639</v>
      </c>
      <c r="F11" s="39"/>
      <c r="G11" s="39"/>
      <c r="H11" s="39"/>
      <c r="I11" s="39"/>
      <c r="J11" s="39"/>
      <c r="K11" s="39"/>
      <c r="L11" s="64"/>
      <c r="S11" s="39"/>
      <c r="T11" s="39"/>
      <c r="U11" s="39"/>
      <c r="V11" s="39"/>
      <c r="W11" s="39"/>
      <c r="X11" s="39"/>
      <c r="Y11" s="39"/>
      <c r="Z11" s="39"/>
      <c r="AA11" s="39"/>
      <c r="AB11" s="39"/>
      <c r="AC11" s="39"/>
      <c r="AD11" s="39"/>
      <c r="AE11" s="39"/>
    </row>
    <row r="12" s="2" customFormat="1">
      <c r="A12" s="39"/>
      <c r="B12" s="45"/>
      <c r="C12" s="39"/>
      <c r="D12" s="39"/>
      <c r="E12" s="39"/>
      <c r="F12" s="39"/>
      <c r="G12" s="39"/>
      <c r="H12" s="39"/>
      <c r="I12" s="39"/>
      <c r="J12" s="39"/>
      <c r="K12" s="39"/>
      <c r="L12" s="64"/>
      <c r="S12" s="39"/>
      <c r="T12" s="39"/>
      <c r="U12" s="39"/>
      <c r="V12" s="39"/>
      <c r="W12" s="39"/>
      <c r="X12" s="39"/>
      <c r="Y12" s="39"/>
      <c r="Z12" s="39"/>
      <c r="AA12" s="39"/>
      <c r="AB12" s="39"/>
      <c r="AC12" s="39"/>
      <c r="AD12" s="39"/>
      <c r="AE12" s="39"/>
    </row>
    <row r="13" s="2" customFormat="1" ht="12" customHeight="1">
      <c r="A13" s="39"/>
      <c r="B13" s="45"/>
      <c r="C13" s="39"/>
      <c r="D13" s="152" t="s">
        <v>18</v>
      </c>
      <c r="E13" s="39"/>
      <c r="F13" s="142" t="s">
        <v>1</v>
      </c>
      <c r="G13" s="39"/>
      <c r="H13" s="39"/>
      <c r="I13" s="152" t="s">
        <v>19</v>
      </c>
      <c r="J13" s="142" t="s">
        <v>1</v>
      </c>
      <c r="K13" s="39"/>
      <c r="L13" s="64"/>
      <c r="S13" s="39"/>
      <c r="T13" s="39"/>
      <c r="U13" s="39"/>
      <c r="V13" s="39"/>
      <c r="W13" s="39"/>
      <c r="X13" s="39"/>
      <c r="Y13" s="39"/>
      <c r="Z13" s="39"/>
      <c r="AA13" s="39"/>
      <c r="AB13" s="39"/>
      <c r="AC13" s="39"/>
      <c r="AD13" s="39"/>
      <c r="AE13" s="39"/>
    </row>
    <row r="14" s="2" customFormat="1" ht="12" customHeight="1">
      <c r="A14" s="39"/>
      <c r="B14" s="45"/>
      <c r="C14" s="39"/>
      <c r="D14" s="152" t="s">
        <v>20</v>
      </c>
      <c r="E14" s="39"/>
      <c r="F14" s="142" t="s">
        <v>21</v>
      </c>
      <c r="G14" s="39"/>
      <c r="H14" s="39"/>
      <c r="I14" s="152" t="s">
        <v>22</v>
      </c>
      <c r="J14" s="155" t="str">
        <f>'Rekapitulace zakázky'!AN8</f>
        <v>7. 1. 2021</v>
      </c>
      <c r="K14" s="39"/>
      <c r="L14" s="64"/>
      <c r="S14" s="39"/>
      <c r="T14" s="39"/>
      <c r="U14" s="39"/>
      <c r="V14" s="39"/>
      <c r="W14" s="39"/>
      <c r="X14" s="39"/>
      <c r="Y14" s="39"/>
      <c r="Z14" s="39"/>
      <c r="AA14" s="39"/>
      <c r="AB14" s="39"/>
      <c r="AC14" s="39"/>
      <c r="AD14" s="39"/>
      <c r="AE14" s="39"/>
    </row>
    <row r="15" s="2" customFormat="1" ht="10.8" customHeight="1">
      <c r="A15" s="39"/>
      <c r="B15" s="45"/>
      <c r="C15" s="39"/>
      <c r="D15" s="39"/>
      <c r="E15" s="39"/>
      <c r="F15" s="39"/>
      <c r="G15" s="39"/>
      <c r="H15" s="39"/>
      <c r="I15" s="39"/>
      <c r="J15" s="39"/>
      <c r="K15" s="39"/>
      <c r="L15" s="64"/>
      <c r="S15" s="39"/>
      <c r="T15" s="39"/>
      <c r="U15" s="39"/>
      <c r="V15" s="39"/>
      <c r="W15" s="39"/>
      <c r="X15" s="39"/>
      <c r="Y15" s="39"/>
      <c r="Z15" s="39"/>
      <c r="AA15" s="39"/>
      <c r="AB15" s="39"/>
      <c r="AC15" s="39"/>
      <c r="AD15" s="39"/>
      <c r="AE15" s="39"/>
    </row>
    <row r="16" s="2" customFormat="1" ht="12" customHeight="1">
      <c r="A16" s="39"/>
      <c r="B16" s="45"/>
      <c r="C16" s="39"/>
      <c r="D16" s="152" t="s">
        <v>24</v>
      </c>
      <c r="E16" s="39"/>
      <c r="F16" s="39"/>
      <c r="G16" s="39"/>
      <c r="H16" s="39"/>
      <c r="I16" s="152" t="s">
        <v>25</v>
      </c>
      <c r="J16" s="142" t="s">
        <v>26</v>
      </c>
      <c r="K16" s="39"/>
      <c r="L16" s="64"/>
      <c r="S16" s="39"/>
      <c r="T16" s="39"/>
      <c r="U16" s="39"/>
      <c r="V16" s="39"/>
      <c r="W16" s="39"/>
      <c r="X16" s="39"/>
      <c r="Y16" s="39"/>
      <c r="Z16" s="39"/>
      <c r="AA16" s="39"/>
      <c r="AB16" s="39"/>
      <c r="AC16" s="39"/>
      <c r="AD16" s="39"/>
      <c r="AE16" s="39"/>
    </row>
    <row r="17" s="2" customFormat="1" ht="18" customHeight="1">
      <c r="A17" s="39"/>
      <c r="B17" s="45"/>
      <c r="C17" s="39"/>
      <c r="D17" s="39"/>
      <c r="E17" s="142" t="s">
        <v>27</v>
      </c>
      <c r="F17" s="39"/>
      <c r="G17" s="39"/>
      <c r="H17" s="39"/>
      <c r="I17" s="152" t="s">
        <v>28</v>
      </c>
      <c r="J17" s="142" t="s">
        <v>29</v>
      </c>
      <c r="K17" s="39"/>
      <c r="L17" s="64"/>
      <c r="S17" s="39"/>
      <c r="T17" s="39"/>
      <c r="U17" s="39"/>
      <c r="V17" s="39"/>
      <c r="W17" s="39"/>
      <c r="X17" s="39"/>
      <c r="Y17" s="39"/>
      <c r="Z17" s="39"/>
      <c r="AA17" s="39"/>
      <c r="AB17" s="39"/>
      <c r="AC17" s="39"/>
      <c r="AD17" s="39"/>
      <c r="AE17" s="39"/>
    </row>
    <row r="18" s="2" customFormat="1" ht="6.96" customHeight="1">
      <c r="A18" s="39"/>
      <c r="B18" s="45"/>
      <c r="C18" s="39"/>
      <c r="D18" s="39"/>
      <c r="E18" s="39"/>
      <c r="F18" s="39"/>
      <c r="G18" s="39"/>
      <c r="H18" s="39"/>
      <c r="I18" s="39"/>
      <c r="J18" s="39"/>
      <c r="K18" s="39"/>
      <c r="L18" s="64"/>
      <c r="S18" s="39"/>
      <c r="T18" s="39"/>
      <c r="U18" s="39"/>
      <c r="V18" s="39"/>
      <c r="W18" s="39"/>
      <c r="X18" s="39"/>
      <c r="Y18" s="39"/>
      <c r="Z18" s="39"/>
      <c r="AA18" s="39"/>
      <c r="AB18" s="39"/>
      <c r="AC18" s="39"/>
      <c r="AD18" s="39"/>
      <c r="AE18" s="39"/>
    </row>
    <row r="19" s="2" customFormat="1" ht="12" customHeight="1">
      <c r="A19" s="39"/>
      <c r="B19" s="45"/>
      <c r="C19" s="39"/>
      <c r="D19" s="152" t="s">
        <v>30</v>
      </c>
      <c r="E19" s="39"/>
      <c r="F19" s="39"/>
      <c r="G19" s="39"/>
      <c r="H19" s="39"/>
      <c r="I19" s="152" t="s">
        <v>25</v>
      </c>
      <c r="J19" s="34" t="str">
        <f>'Rekapitulace zakázky'!AN13</f>
        <v>Vyplň údaj</v>
      </c>
      <c r="K19" s="39"/>
      <c r="L19" s="64"/>
      <c r="S19" s="39"/>
      <c r="T19" s="39"/>
      <c r="U19" s="39"/>
      <c r="V19" s="39"/>
      <c r="W19" s="39"/>
      <c r="X19" s="39"/>
      <c r="Y19" s="39"/>
      <c r="Z19" s="39"/>
      <c r="AA19" s="39"/>
      <c r="AB19" s="39"/>
      <c r="AC19" s="39"/>
      <c r="AD19" s="39"/>
      <c r="AE19" s="39"/>
    </row>
    <row r="20" s="2" customFormat="1" ht="18" customHeight="1">
      <c r="A20" s="39"/>
      <c r="B20" s="45"/>
      <c r="C20" s="39"/>
      <c r="D20" s="39"/>
      <c r="E20" s="34" t="str">
        <f>'Rekapitulace zakázky'!E14</f>
        <v>Vyplň údaj</v>
      </c>
      <c r="F20" s="142"/>
      <c r="G20" s="142"/>
      <c r="H20" s="142"/>
      <c r="I20" s="152" t="s">
        <v>28</v>
      </c>
      <c r="J20" s="34" t="str">
        <f>'Rekapitulace zakázky'!AN14</f>
        <v>Vyplň údaj</v>
      </c>
      <c r="K20" s="39"/>
      <c r="L20" s="64"/>
      <c r="S20" s="39"/>
      <c r="T20" s="39"/>
      <c r="U20" s="39"/>
      <c r="V20" s="39"/>
      <c r="W20" s="39"/>
      <c r="X20" s="39"/>
      <c r="Y20" s="39"/>
      <c r="Z20" s="39"/>
      <c r="AA20" s="39"/>
      <c r="AB20" s="39"/>
      <c r="AC20" s="39"/>
      <c r="AD20" s="39"/>
      <c r="AE20" s="39"/>
    </row>
    <row r="21" s="2" customFormat="1" ht="6.96" customHeight="1">
      <c r="A21" s="39"/>
      <c r="B21" s="45"/>
      <c r="C21" s="39"/>
      <c r="D21" s="39"/>
      <c r="E21" s="39"/>
      <c r="F21" s="39"/>
      <c r="G21" s="39"/>
      <c r="H21" s="39"/>
      <c r="I21" s="39"/>
      <c r="J21" s="39"/>
      <c r="K21" s="39"/>
      <c r="L21" s="64"/>
      <c r="S21" s="39"/>
      <c r="T21" s="39"/>
      <c r="U21" s="39"/>
      <c r="V21" s="39"/>
      <c r="W21" s="39"/>
      <c r="X21" s="39"/>
      <c r="Y21" s="39"/>
      <c r="Z21" s="39"/>
      <c r="AA21" s="39"/>
      <c r="AB21" s="39"/>
      <c r="AC21" s="39"/>
      <c r="AD21" s="39"/>
      <c r="AE21" s="39"/>
    </row>
    <row r="22" s="2" customFormat="1" ht="12" customHeight="1">
      <c r="A22" s="39"/>
      <c r="B22" s="45"/>
      <c r="C22" s="39"/>
      <c r="D22" s="152" t="s">
        <v>32</v>
      </c>
      <c r="E22" s="39"/>
      <c r="F22" s="39"/>
      <c r="G22" s="39"/>
      <c r="H22" s="39"/>
      <c r="I22" s="152" t="s">
        <v>25</v>
      </c>
      <c r="J22" s="142" t="str">
        <f>IF('Rekapitulace zakázky'!AN16="","",'Rekapitulace zakázky'!AN16)</f>
        <v/>
      </c>
      <c r="K22" s="39"/>
      <c r="L22" s="64"/>
      <c r="S22" s="39"/>
      <c r="T22" s="39"/>
      <c r="U22" s="39"/>
      <c r="V22" s="39"/>
      <c r="W22" s="39"/>
      <c r="X22" s="39"/>
      <c r="Y22" s="39"/>
      <c r="Z22" s="39"/>
      <c r="AA22" s="39"/>
      <c r="AB22" s="39"/>
      <c r="AC22" s="39"/>
      <c r="AD22" s="39"/>
      <c r="AE22" s="39"/>
    </row>
    <row r="23" s="2" customFormat="1" ht="18" customHeight="1">
      <c r="A23" s="39"/>
      <c r="B23" s="45"/>
      <c r="C23" s="39"/>
      <c r="D23" s="39"/>
      <c r="E23" s="142" t="str">
        <f>IF('Rekapitulace zakázky'!E17="","",'Rekapitulace zakázky'!E17)</f>
        <v xml:space="preserve"> </v>
      </c>
      <c r="F23" s="39"/>
      <c r="G23" s="39"/>
      <c r="H23" s="39"/>
      <c r="I23" s="152" t="s">
        <v>28</v>
      </c>
      <c r="J23" s="142" t="str">
        <f>IF('Rekapitulace zakázky'!AN17="","",'Rekapitulace zakázky'!AN17)</f>
        <v/>
      </c>
      <c r="K23" s="39"/>
      <c r="L23" s="64"/>
      <c r="S23" s="39"/>
      <c r="T23" s="39"/>
      <c r="U23" s="39"/>
      <c r="V23" s="39"/>
      <c r="W23" s="39"/>
      <c r="X23" s="39"/>
      <c r="Y23" s="39"/>
      <c r="Z23" s="39"/>
      <c r="AA23" s="39"/>
      <c r="AB23" s="39"/>
      <c r="AC23" s="39"/>
      <c r="AD23" s="39"/>
      <c r="AE23" s="39"/>
    </row>
    <row r="24" s="2" customFormat="1" ht="6.96" customHeight="1">
      <c r="A24" s="39"/>
      <c r="B24" s="45"/>
      <c r="C24" s="39"/>
      <c r="D24" s="39"/>
      <c r="E24" s="39"/>
      <c r="F24" s="39"/>
      <c r="G24" s="39"/>
      <c r="H24" s="39"/>
      <c r="I24" s="39"/>
      <c r="J24" s="39"/>
      <c r="K24" s="39"/>
      <c r="L24" s="64"/>
      <c r="S24" s="39"/>
      <c r="T24" s="39"/>
      <c r="U24" s="39"/>
      <c r="V24" s="39"/>
      <c r="W24" s="39"/>
      <c r="X24" s="39"/>
      <c r="Y24" s="39"/>
      <c r="Z24" s="39"/>
      <c r="AA24" s="39"/>
      <c r="AB24" s="39"/>
      <c r="AC24" s="39"/>
      <c r="AD24" s="39"/>
      <c r="AE24" s="39"/>
    </row>
    <row r="25" s="2" customFormat="1" ht="12" customHeight="1">
      <c r="A25" s="39"/>
      <c r="B25" s="45"/>
      <c r="C25" s="39"/>
      <c r="D25" s="152" t="s">
        <v>34</v>
      </c>
      <c r="E25" s="39"/>
      <c r="F25" s="39"/>
      <c r="G25" s="39"/>
      <c r="H25" s="39"/>
      <c r="I25" s="152" t="s">
        <v>25</v>
      </c>
      <c r="J25" s="142" t="s">
        <v>1</v>
      </c>
      <c r="K25" s="39"/>
      <c r="L25" s="64"/>
      <c r="S25" s="39"/>
      <c r="T25" s="39"/>
      <c r="U25" s="39"/>
      <c r="V25" s="39"/>
      <c r="W25" s="39"/>
      <c r="X25" s="39"/>
      <c r="Y25" s="39"/>
      <c r="Z25" s="39"/>
      <c r="AA25" s="39"/>
      <c r="AB25" s="39"/>
      <c r="AC25" s="39"/>
      <c r="AD25" s="39"/>
      <c r="AE25" s="39"/>
    </row>
    <row r="26" s="2" customFormat="1" ht="18" customHeight="1">
      <c r="A26" s="39"/>
      <c r="B26" s="45"/>
      <c r="C26" s="39"/>
      <c r="D26" s="39"/>
      <c r="E26" s="142" t="s">
        <v>35</v>
      </c>
      <c r="F26" s="39"/>
      <c r="G26" s="39"/>
      <c r="H26" s="39"/>
      <c r="I26" s="152" t="s">
        <v>28</v>
      </c>
      <c r="J26" s="142" t="s">
        <v>1</v>
      </c>
      <c r="K26" s="39"/>
      <c r="L26" s="64"/>
      <c r="S26" s="39"/>
      <c r="T26" s="39"/>
      <c r="U26" s="39"/>
      <c r="V26" s="39"/>
      <c r="W26" s="39"/>
      <c r="X26" s="39"/>
      <c r="Y26" s="39"/>
      <c r="Z26" s="39"/>
      <c r="AA26" s="39"/>
      <c r="AB26" s="39"/>
      <c r="AC26" s="39"/>
      <c r="AD26" s="39"/>
      <c r="AE26" s="39"/>
    </row>
    <row r="27" s="2" customFormat="1" ht="6.96" customHeight="1">
      <c r="A27" s="39"/>
      <c r="B27" s="45"/>
      <c r="C27" s="39"/>
      <c r="D27" s="39"/>
      <c r="E27" s="39"/>
      <c r="F27" s="39"/>
      <c r="G27" s="39"/>
      <c r="H27" s="39"/>
      <c r="I27" s="39"/>
      <c r="J27" s="39"/>
      <c r="K27" s="39"/>
      <c r="L27" s="64"/>
      <c r="S27" s="39"/>
      <c r="T27" s="39"/>
      <c r="U27" s="39"/>
      <c r="V27" s="39"/>
      <c r="W27" s="39"/>
      <c r="X27" s="39"/>
      <c r="Y27" s="39"/>
      <c r="Z27" s="39"/>
      <c r="AA27" s="39"/>
      <c r="AB27" s="39"/>
      <c r="AC27" s="39"/>
      <c r="AD27" s="39"/>
      <c r="AE27" s="39"/>
    </row>
    <row r="28" s="2" customFormat="1" ht="12" customHeight="1">
      <c r="A28" s="39"/>
      <c r="B28" s="45"/>
      <c r="C28" s="39"/>
      <c r="D28" s="152" t="s">
        <v>36</v>
      </c>
      <c r="E28" s="39"/>
      <c r="F28" s="39"/>
      <c r="G28" s="39"/>
      <c r="H28" s="39"/>
      <c r="I28" s="39"/>
      <c r="J28" s="39"/>
      <c r="K28" s="39"/>
      <c r="L28" s="64"/>
      <c r="S28" s="39"/>
      <c r="T28" s="39"/>
      <c r="U28" s="39"/>
      <c r="V28" s="39"/>
      <c r="W28" s="39"/>
      <c r="X28" s="39"/>
      <c r="Y28" s="39"/>
      <c r="Z28" s="39"/>
      <c r="AA28" s="39"/>
      <c r="AB28" s="39"/>
      <c r="AC28" s="39"/>
      <c r="AD28" s="39"/>
      <c r="AE28" s="39"/>
    </row>
    <row r="29" s="8" customFormat="1" ht="16.5" customHeight="1">
      <c r="A29" s="156"/>
      <c r="B29" s="157"/>
      <c r="C29" s="156"/>
      <c r="D29" s="156"/>
      <c r="E29" s="158" t="s">
        <v>1</v>
      </c>
      <c r="F29" s="158"/>
      <c r="G29" s="158"/>
      <c r="H29" s="158"/>
      <c r="I29" s="156"/>
      <c r="J29" s="156"/>
      <c r="K29" s="156"/>
      <c r="L29" s="159"/>
      <c r="S29" s="156"/>
      <c r="T29" s="156"/>
      <c r="U29" s="156"/>
      <c r="V29" s="156"/>
      <c r="W29" s="156"/>
      <c r="X29" s="156"/>
      <c r="Y29" s="156"/>
      <c r="Z29" s="156"/>
      <c r="AA29" s="156"/>
      <c r="AB29" s="156"/>
      <c r="AC29" s="156"/>
      <c r="AD29" s="156"/>
      <c r="AE29" s="156"/>
    </row>
    <row r="30" s="2" customFormat="1" ht="6.96" customHeight="1">
      <c r="A30" s="39"/>
      <c r="B30" s="45"/>
      <c r="C30" s="39"/>
      <c r="D30" s="39"/>
      <c r="E30" s="39"/>
      <c r="F30" s="39"/>
      <c r="G30" s="39"/>
      <c r="H30" s="39"/>
      <c r="I30" s="39"/>
      <c r="J30" s="39"/>
      <c r="K30" s="39"/>
      <c r="L30" s="64"/>
      <c r="S30" s="39"/>
      <c r="T30" s="39"/>
      <c r="U30" s="39"/>
      <c r="V30" s="39"/>
      <c r="W30" s="39"/>
      <c r="X30" s="39"/>
      <c r="Y30" s="39"/>
      <c r="Z30" s="39"/>
      <c r="AA30" s="39"/>
      <c r="AB30" s="39"/>
      <c r="AC30" s="39"/>
      <c r="AD30" s="39"/>
      <c r="AE30" s="39"/>
    </row>
    <row r="31" s="2" customFormat="1" ht="6.96" customHeight="1">
      <c r="A31" s="39"/>
      <c r="B31" s="45"/>
      <c r="C31" s="39"/>
      <c r="D31" s="160"/>
      <c r="E31" s="160"/>
      <c r="F31" s="160"/>
      <c r="G31" s="160"/>
      <c r="H31" s="160"/>
      <c r="I31" s="160"/>
      <c r="J31" s="160"/>
      <c r="K31" s="160"/>
      <c r="L31" s="64"/>
      <c r="S31" s="39"/>
      <c r="T31" s="39"/>
      <c r="U31" s="39"/>
      <c r="V31" s="39"/>
      <c r="W31" s="39"/>
      <c r="X31" s="39"/>
      <c r="Y31" s="39"/>
      <c r="Z31" s="39"/>
      <c r="AA31" s="39"/>
      <c r="AB31" s="39"/>
      <c r="AC31" s="39"/>
      <c r="AD31" s="39"/>
      <c r="AE31" s="39"/>
    </row>
    <row r="32" s="2" customFormat="1" ht="25.44" customHeight="1">
      <c r="A32" s="39"/>
      <c r="B32" s="45"/>
      <c r="C32" s="39"/>
      <c r="D32" s="161" t="s">
        <v>37</v>
      </c>
      <c r="E32" s="39"/>
      <c r="F32" s="39"/>
      <c r="G32" s="39"/>
      <c r="H32" s="39"/>
      <c r="I32" s="39"/>
      <c r="J32" s="162">
        <f>ROUND(J120, 2)</f>
        <v>0</v>
      </c>
      <c r="K32" s="39"/>
      <c r="L32" s="64"/>
      <c r="S32" s="39"/>
      <c r="T32" s="39"/>
      <c r="U32" s="39"/>
      <c r="V32" s="39"/>
      <c r="W32" s="39"/>
      <c r="X32" s="39"/>
      <c r="Y32" s="39"/>
      <c r="Z32" s="39"/>
      <c r="AA32" s="39"/>
      <c r="AB32" s="39"/>
      <c r="AC32" s="39"/>
      <c r="AD32" s="39"/>
      <c r="AE32" s="39"/>
    </row>
    <row r="33" s="2" customFormat="1" ht="6.96" customHeight="1">
      <c r="A33" s="39"/>
      <c r="B33" s="45"/>
      <c r="C33" s="39"/>
      <c r="D33" s="160"/>
      <c r="E33" s="160"/>
      <c r="F33" s="160"/>
      <c r="G33" s="160"/>
      <c r="H33" s="160"/>
      <c r="I33" s="160"/>
      <c r="J33" s="160"/>
      <c r="K33" s="160"/>
      <c r="L33" s="64"/>
      <c r="S33" s="39"/>
      <c r="T33" s="39"/>
      <c r="U33" s="39"/>
      <c r="V33" s="39"/>
      <c r="W33" s="39"/>
      <c r="X33" s="39"/>
      <c r="Y33" s="39"/>
      <c r="Z33" s="39"/>
      <c r="AA33" s="39"/>
      <c r="AB33" s="39"/>
      <c r="AC33" s="39"/>
      <c r="AD33" s="39"/>
      <c r="AE33" s="39"/>
    </row>
    <row r="34" s="2" customFormat="1" ht="14.4" customHeight="1">
      <c r="A34" s="39"/>
      <c r="B34" s="45"/>
      <c r="C34" s="39"/>
      <c r="D34" s="39"/>
      <c r="E34" s="39"/>
      <c r="F34" s="163" t="s">
        <v>39</v>
      </c>
      <c r="G34" s="39"/>
      <c r="H34" s="39"/>
      <c r="I34" s="163" t="s">
        <v>38</v>
      </c>
      <c r="J34" s="163" t="s">
        <v>40</v>
      </c>
      <c r="K34" s="39"/>
      <c r="L34" s="64"/>
      <c r="S34" s="39"/>
      <c r="T34" s="39"/>
      <c r="U34" s="39"/>
      <c r="V34" s="39"/>
      <c r="W34" s="39"/>
      <c r="X34" s="39"/>
      <c r="Y34" s="39"/>
      <c r="Z34" s="39"/>
      <c r="AA34" s="39"/>
      <c r="AB34" s="39"/>
      <c r="AC34" s="39"/>
      <c r="AD34" s="39"/>
      <c r="AE34" s="39"/>
    </row>
    <row r="35" s="2" customFormat="1" ht="14.4" customHeight="1">
      <c r="A35" s="39"/>
      <c r="B35" s="45"/>
      <c r="C35" s="39"/>
      <c r="D35" s="164" t="s">
        <v>41</v>
      </c>
      <c r="E35" s="152" t="s">
        <v>42</v>
      </c>
      <c r="F35" s="165">
        <f>ROUND((SUM(BE120:BE144)),  2)</f>
        <v>0</v>
      </c>
      <c r="G35" s="39"/>
      <c r="H35" s="39"/>
      <c r="I35" s="166">
        <v>0.20999999999999999</v>
      </c>
      <c r="J35" s="165">
        <f>ROUND(((SUM(BE120:BE144))*I35),  2)</f>
        <v>0</v>
      </c>
      <c r="K35" s="39"/>
      <c r="L35" s="64"/>
      <c r="S35" s="39"/>
      <c r="T35" s="39"/>
      <c r="U35" s="39"/>
      <c r="V35" s="39"/>
      <c r="W35" s="39"/>
      <c r="X35" s="39"/>
      <c r="Y35" s="39"/>
      <c r="Z35" s="39"/>
      <c r="AA35" s="39"/>
      <c r="AB35" s="39"/>
      <c r="AC35" s="39"/>
      <c r="AD35" s="39"/>
      <c r="AE35" s="39"/>
    </row>
    <row r="36" s="2" customFormat="1" ht="14.4" customHeight="1">
      <c r="A36" s="39"/>
      <c r="B36" s="45"/>
      <c r="C36" s="39"/>
      <c r="D36" s="39"/>
      <c r="E36" s="152" t="s">
        <v>43</v>
      </c>
      <c r="F36" s="165">
        <f>ROUND((SUM(BF120:BF144)),  2)</f>
        <v>0</v>
      </c>
      <c r="G36" s="39"/>
      <c r="H36" s="39"/>
      <c r="I36" s="166">
        <v>0.14999999999999999</v>
      </c>
      <c r="J36" s="165">
        <f>ROUND(((SUM(BF120:BF144))*I36),  2)</f>
        <v>0</v>
      </c>
      <c r="K36" s="39"/>
      <c r="L36" s="64"/>
      <c r="S36" s="39"/>
      <c r="T36" s="39"/>
      <c r="U36" s="39"/>
      <c r="V36" s="39"/>
      <c r="W36" s="39"/>
      <c r="X36" s="39"/>
      <c r="Y36" s="39"/>
      <c r="Z36" s="39"/>
      <c r="AA36" s="39"/>
      <c r="AB36" s="39"/>
      <c r="AC36" s="39"/>
      <c r="AD36" s="39"/>
      <c r="AE36" s="39"/>
    </row>
    <row r="37" hidden="1" s="2" customFormat="1" ht="14.4" customHeight="1">
      <c r="A37" s="39"/>
      <c r="B37" s="45"/>
      <c r="C37" s="39"/>
      <c r="D37" s="39"/>
      <c r="E37" s="152" t="s">
        <v>44</v>
      </c>
      <c r="F37" s="165">
        <f>ROUND((SUM(BG120:BG144)),  2)</f>
        <v>0</v>
      </c>
      <c r="G37" s="39"/>
      <c r="H37" s="39"/>
      <c r="I37" s="166">
        <v>0.20999999999999999</v>
      </c>
      <c r="J37" s="165">
        <f>0</f>
        <v>0</v>
      </c>
      <c r="K37" s="39"/>
      <c r="L37" s="64"/>
      <c r="S37" s="39"/>
      <c r="T37" s="39"/>
      <c r="U37" s="39"/>
      <c r="V37" s="39"/>
      <c r="W37" s="39"/>
      <c r="X37" s="39"/>
      <c r="Y37" s="39"/>
      <c r="Z37" s="39"/>
      <c r="AA37" s="39"/>
      <c r="AB37" s="39"/>
      <c r="AC37" s="39"/>
      <c r="AD37" s="39"/>
      <c r="AE37" s="39"/>
    </row>
    <row r="38" hidden="1" s="2" customFormat="1" ht="14.4" customHeight="1">
      <c r="A38" s="39"/>
      <c r="B38" s="45"/>
      <c r="C38" s="39"/>
      <c r="D38" s="39"/>
      <c r="E38" s="152" t="s">
        <v>45</v>
      </c>
      <c r="F38" s="165">
        <f>ROUND((SUM(BH120:BH144)),  2)</f>
        <v>0</v>
      </c>
      <c r="G38" s="39"/>
      <c r="H38" s="39"/>
      <c r="I38" s="166">
        <v>0.14999999999999999</v>
      </c>
      <c r="J38" s="165">
        <f>0</f>
        <v>0</v>
      </c>
      <c r="K38" s="39"/>
      <c r="L38" s="64"/>
      <c r="S38" s="39"/>
      <c r="T38" s="39"/>
      <c r="U38" s="39"/>
      <c r="V38" s="39"/>
      <c r="W38" s="39"/>
      <c r="X38" s="39"/>
      <c r="Y38" s="39"/>
      <c r="Z38" s="39"/>
      <c r="AA38" s="39"/>
      <c r="AB38" s="39"/>
      <c r="AC38" s="39"/>
      <c r="AD38" s="39"/>
      <c r="AE38" s="39"/>
    </row>
    <row r="39" hidden="1" s="2" customFormat="1" ht="14.4" customHeight="1">
      <c r="A39" s="39"/>
      <c r="B39" s="45"/>
      <c r="C39" s="39"/>
      <c r="D39" s="39"/>
      <c r="E39" s="152" t="s">
        <v>46</v>
      </c>
      <c r="F39" s="165">
        <f>ROUND((SUM(BI120:BI144)),  2)</f>
        <v>0</v>
      </c>
      <c r="G39" s="39"/>
      <c r="H39" s="39"/>
      <c r="I39" s="166">
        <v>0</v>
      </c>
      <c r="J39" s="165">
        <f>0</f>
        <v>0</v>
      </c>
      <c r="K39" s="39"/>
      <c r="L39" s="64"/>
      <c r="S39" s="39"/>
      <c r="T39" s="39"/>
      <c r="U39" s="39"/>
      <c r="V39" s="39"/>
      <c r="W39" s="39"/>
      <c r="X39" s="39"/>
      <c r="Y39" s="39"/>
      <c r="Z39" s="39"/>
      <c r="AA39" s="39"/>
      <c r="AB39" s="39"/>
      <c r="AC39" s="39"/>
      <c r="AD39" s="39"/>
      <c r="AE39" s="39"/>
    </row>
    <row r="40" s="2" customFormat="1" ht="6.96" customHeight="1">
      <c r="A40" s="39"/>
      <c r="B40" s="45"/>
      <c r="C40" s="39"/>
      <c r="D40" s="39"/>
      <c r="E40" s="39"/>
      <c r="F40" s="39"/>
      <c r="G40" s="39"/>
      <c r="H40" s="39"/>
      <c r="I40" s="39"/>
      <c r="J40" s="39"/>
      <c r="K40" s="39"/>
      <c r="L40" s="64"/>
      <c r="S40" s="39"/>
      <c r="T40" s="39"/>
      <c r="U40" s="39"/>
      <c r="V40" s="39"/>
      <c r="W40" s="39"/>
      <c r="X40" s="39"/>
      <c r="Y40" s="39"/>
      <c r="Z40" s="39"/>
      <c r="AA40" s="39"/>
      <c r="AB40" s="39"/>
      <c r="AC40" s="39"/>
      <c r="AD40" s="39"/>
      <c r="AE40" s="39"/>
    </row>
    <row r="41" s="2" customFormat="1" ht="25.44" customHeight="1">
      <c r="A41" s="39"/>
      <c r="B41" s="45"/>
      <c r="C41" s="167"/>
      <c r="D41" s="168" t="s">
        <v>47</v>
      </c>
      <c r="E41" s="169"/>
      <c r="F41" s="169"/>
      <c r="G41" s="170" t="s">
        <v>48</v>
      </c>
      <c r="H41" s="171" t="s">
        <v>49</v>
      </c>
      <c r="I41" s="169"/>
      <c r="J41" s="172">
        <f>SUM(J32:J39)</f>
        <v>0</v>
      </c>
      <c r="K41" s="173"/>
      <c r="L41" s="64"/>
      <c r="S41" s="39"/>
      <c r="T41" s="39"/>
      <c r="U41" s="39"/>
      <c r="V41" s="39"/>
      <c r="W41" s="39"/>
      <c r="X41" s="39"/>
      <c r="Y41" s="39"/>
      <c r="Z41" s="39"/>
      <c r="AA41" s="39"/>
      <c r="AB41" s="39"/>
      <c r="AC41" s="39"/>
      <c r="AD41" s="39"/>
      <c r="AE41" s="39"/>
    </row>
    <row r="42" s="2" customFormat="1" ht="14.4" customHeight="1">
      <c r="A42" s="39"/>
      <c r="B42" s="45"/>
      <c r="C42" s="39"/>
      <c r="D42" s="39"/>
      <c r="E42" s="39"/>
      <c r="F42" s="39"/>
      <c r="G42" s="39"/>
      <c r="H42" s="39"/>
      <c r="I42" s="39"/>
      <c r="J42" s="39"/>
      <c r="K42" s="39"/>
      <c r="L42" s="64"/>
      <c r="S42" s="39"/>
      <c r="T42" s="39"/>
      <c r="U42" s="39"/>
      <c r="V42" s="39"/>
      <c r="W42" s="39"/>
      <c r="X42" s="39"/>
      <c r="Y42" s="39"/>
      <c r="Z42" s="39"/>
      <c r="AA42" s="39"/>
      <c r="AB42" s="39"/>
      <c r="AC42" s="39"/>
      <c r="AD42" s="39"/>
      <c r="AE42" s="39"/>
    </row>
    <row r="43" s="1" customFormat="1" ht="14.4" customHeight="1">
      <c r="B43" s="21"/>
      <c r="L43" s="21"/>
    </row>
    <row r="44" s="1" customFormat="1" ht="14.4" customHeight="1">
      <c r="B44" s="21"/>
      <c r="L44" s="21"/>
    </row>
    <row r="45" s="1" customFormat="1" ht="14.4" customHeight="1">
      <c r="B45" s="21"/>
      <c r="L45" s="21"/>
    </row>
    <row r="46" s="1" customFormat="1" ht="14.4" customHeight="1">
      <c r="B46" s="21"/>
      <c r="L46" s="21"/>
    </row>
    <row r="47" s="1" customFormat="1" ht="14.4" customHeight="1">
      <c r="B47" s="21"/>
      <c r="L47" s="21"/>
    </row>
    <row r="48" s="1" customFormat="1" ht="14.4" customHeight="1">
      <c r="B48" s="21"/>
      <c r="L48" s="21"/>
    </row>
    <row r="49" s="1" customFormat="1" ht="14.4" customHeight="1">
      <c r="B49" s="21"/>
      <c r="L49" s="21"/>
    </row>
    <row r="50" s="2" customFormat="1" ht="14.4" customHeight="1">
      <c r="B50" s="64"/>
      <c r="D50" s="174" t="s">
        <v>50</v>
      </c>
      <c r="E50" s="175"/>
      <c r="F50" s="175"/>
      <c r="G50" s="174" t="s">
        <v>51</v>
      </c>
      <c r="H50" s="175"/>
      <c r="I50" s="175"/>
      <c r="J50" s="175"/>
      <c r="K50" s="175"/>
      <c r="L50" s="64"/>
    </row>
    <row r="51">
      <c r="B51" s="21"/>
      <c r="L51" s="21"/>
    </row>
    <row r="52">
      <c r="B52" s="21"/>
      <c r="L52" s="21"/>
    </row>
    <row r="53">
      <c r="B53" s="21"/>
      <c r="L53" s="21"/>
    </row>
    <row r="54">
      <c r="B54" s="21"/>
      <c r="L54" s="21"/>
    </row>
    <row r="55">
      <c r="B55" s="21"/>
      <c r="L55" s="21"/>
    </row>
    <row r="56">
      <c r="B56" s="21"/>
      <c r="L56" s="21"/>
    </row>
    <row r="57">
      <c r="B57" s="21"/>
      <c r="L57" s="21"/>
    </row>
    <row r="58">
      <c r="B58" s="21"/>
      <c r="L58" s="21"/>
    </row>
    <row r="59">
      <c r="B59" s="21"/>
      <c r="L59" s="21"/>
    </row>
    <row r="60">
      <c r="B60" s="21"/>
      <c r="L60" s="21"/>
    </row>
    <row r="61" s="2" customFormat="1">
      <c r="A61" s="39"/>
      <c r="B61" s="45"/>
      <c r="C61" s="39"/>
      <c r="D61" s="176" t="s">
        <v>52</v>
      </c>
      <c r="E61" s="177"/>
      <c r="F61" s="178" t="s">
        <v>53</v>
      </c>
      <c r="G61" s="176" t="s">
        <v>52</v>
      </c>
      <c r="H61" s="177"/>
      <c r="I61" s="177"/>
      <c r="J61" s="179" t="s">
        <v>53</v>
      </c>
      <c r="K61" s="177"/>
      <c r="L61" s="64"/>
      <c r="S61" s="39"/>
      <c r="T61" s="39"/>
      <c r="U61" s="39"/>
      <c r="V61" s="39"/>
      <c r="W61" s="39"/>
      <c r="X61" s="39"/>
      <c r="Y61" s="39"/>
      <c r="Z61" s="39"/>
      <c r="AA61" s="39"/>
      <c r="AB61" s="39"/>
      <c r="AC61" s="39"/>
      <c r="AD61" s="39"/>
      <c r="AE61" s="39"/>
    </row>
    <row r="62">
      <c r="B62" s="21"/>
      <c r="L62" s="21"/>
    </row>
    <row r="63">
      <c r="B63" s="21"/>
      <c r="L63" s="21"/>
    </row>
    <row r="64">
      <c r="B64" s="21"/>
      <c r="L64" s="21"/>
    </row>
    <row r="65" s="2" customFormat="1">
      <c r="A65" s="39"/>
      <c r="B65" s="45"/>
      <c r="C65" s="39"/>
      <c r="D65" s="174" t="s">
        <v>54</v>
      </c>
      <c r="E65" s="180"/>
      <c r="F65" s="180"/>
      <c r="G65" s="174" t="s">
        <v>55</v>
      </c>
      <c r="H65" s="180"/>
      <c r="I65" s="180"/>
      <c r="J65" s="180"/>
      <c r="K65" s="180"/>
      <c r="L65" s="64"/>
      <c r="S65" s="39"/>
      <c r="T65" s="39"/>
      <c r="U65" s="39"/>
      <c r="V65" s="39"/>
      <c r="W65" s="39"/>
      <c r="X65" s="39"/>
      <c r="Y65" s="39"/>
      <c r="Z65" s="39"/>
      <c r="AA65" s="39"/>
      <c r="AB65" s="39"/>
      <c r="AC65" s="39"/>
      <c r="AD65" s="39"/>
      <c r="AE65" s="39"/>
    </row>
    <row r="66">
      <c r="B66" s="21"/>
      <c r="L66" s="21"/>
    </row>
    <row r="67">
      <c r="B67" s="21"/>
      <c r="L67" s="21"/>
    </row>
    <row r="68">
      <c r="B68" s="21"/>
      <c r="L68" s="21"/>
    </row>
    <row r="69">
      <c r="B69" s="21"/>
      <c r="L69" s="21"/>
    </row>
    <row r="70">
      <c r="B70" s="21"/>
      <c r="L70" s="21"/>
    </row>
    <row r="71">
      <c r="B71" s="21"/>
      <c r="L71" s="21"/>
    </row>
    <row r="72">
      <c r="B72" s="21"/>
      <c r="L72" s="21"/>
    </row>
    <row r="73">
      <c r="B73" s="21"/>
      <c r="L73" s="21"/>
    </row>
    <row r="74">
      <c r="B74" s="21"/>
      <c r="L74" s="21"/>
    </row>
    <row r="75">
      <c r="B75" s="21"/>
      <c r="L75" s="21"/>
    </row>
    <row r="76" s="2" customFormat="1">
      <c r="A76" s="39"/>
      <c r="B76" s="45"/>
      <c r="C76" s="39"/>
      <c r="D76" s="176" t="s">
        <v>52</v>
      </c>
      <c r="E76" s="177"/>
      <c r="F76" s="178" t="s">
        <v>53</v>
      </c>
      <c r="G76" s="176" t="s">
        <v>52</v>
      </c>
      <c r="H76" s="177"/>
      <c r="I76" s="177"/>
      <c r="J76" s="179" t="s">
        <v>53</v>
      </c>
      <c r="K76" s="177"/>
      <c r="L76" s="64"/>
      <c r="S76" s="39"/>
      <c r="T76" s="39"/>
      <c r="U76" s="39"/>
      <c r="V76" s="39"/>
      <c r="W76" s="39"/>
      <c r="X76" s="39"/>
      <c r="Y76" s="39"/>
      <c r="Z76" s="39"/>
      <c r="AA76" s="39"/>
      <c r="AB76" s="39"/>
      <c r="AC76" s="39"/>
      <c r="AD76" s="39"/>
      <c r="AE76" s="39"/>
    </row>
    <row r="77" s="2" customFormat="1" ht="14.4" customHeight="1">
      <c r="A77" s="39"/>
      <c r="B77" s="181"/>
      <c r="C77" s="182"/>
      <c r="D77" s="182"/>
      <c r="E77" s="182"/>
      <c r="F77" s="182"/>
      <c r="G77" s="182"/>
      <c r="H77" s="182"/>
      <c r="I77" s="182"/>
      <c r="J77" s="182"/>
      <c r="K77" s="182"/>
      <c r="L77" s="64"/>
      <c r="S77" s="39"/>
      <c r="T77" s="39"/>
      <c r="U77" s="39"/>
      <c r="V77" s="39"/>
      <c r="W77" s="39"/>
      <c r="X77" s="39"/>
      <c r="Y77" s="39"/>
      <c r="Z77" s="39"/>
      <c r="AA77" s="39"/>
      <c r="AB77" s="39"/>
      <c r="AC77" s="39"/>
      <c r="AD77" s="39"/>
      <c r="AE77" s="39"/>
    </row>
    <row r="81" s="2" customFormat="1" ht="6.96" customHeight="1">
      <c r="A81" s="39"/>
      <c r="B81" s="183"/>
      <c r="C81" s="184"/>
      <c r="D81" s="184"/>
      <c r="E81" s="184"/>
      <c r="F81" s="184"/>
      <c r="G81" s="184"/>
      <c r="H81" s="184"/>
      <c r="I81" s="184"/>
      <c r="J81" s="184"/>
      <c r="K81" s="184"/>
      <c r="L81" s="64"/>
      <c r="S81" s="39"/>
      <c r="T81" s="39"/>
      <c r="U81" s="39"/>
      <c r="V81" s="39"/>
      <c r="W81" s="39"/>
      <c r="X81" s="39"/>
      <c r="Y81" s="39"/>
      <c r="Z81" s="39"/>
      <c r="AA81" s="39"/>
      <c r="AB81" s="39"/>
      <c r="AC81" s="39"/>
      <c r="AD81" s="39"/>
      <c r="AE81" s="39"/>
    </row>
    <row r="82" s="2" customFormat="1" ht="24.96" customHeight="1">
      <c r="A82" s="39"/>
      <c r="B82" s="40"/>
      <c r="C82" s="24" t="s">
        <v>225</v>
      </c>
      <c r="D82" s="41"/>
      <c r="E82" s="41"/>
      <c r="F82" s="41"/>
      <c r="G82" s="41"/>
      <c r="H82" s="41"/>
      <c r="I82" s="41"/>
      <c r="J82" s="41"/>
      <c r="K82" s="41"/>
      <c r="L82" s="64"/>
      <c r="S82" s="39"/>
      <c r="T82" s="39"/>
      <c r="U82" s="39"/>
      <c r="V82" s="39"/>
      <c r="W82" s="39"/>
      <c r="X82" s="39"/>
      <c r="Y82" s="39"/>
      <c r="Z82" s="39"/>
      <c r="AA82" s="39"/>
      <c r="AB82" s="39"/>
      <c r="AC82" s="39"/>
      <c r="AD82" s="39"/>
      <c r="AE82" s="39"/>
    </row>
    <row r="83" s="2" customFormat="1" ht="6.96" customHeight="1">
      <c r="A83" s="39"/>
      <c r="B83" s="40"/>
      <c r="C83" s="41"/>
      <c r="D83" s="41"/>
      <c r="E83" s="41"/>
      <c r="F83" s="41"/>
      <c r="G83" s="41"/>
      <c r="H83" s="41"/>
      <c r="I83" s="41"/>
      <c r="J83" s="41"/>
      <c r="K83" s="41"/>
      <c r="L83" s="64"/>
      <c r="S83" s="39"/>
      <c r="T83" s="39"/>
      <c r="U83" s="39"/>
      <c r="V83" s="39"/>
      <c r="W83" s="39"/>
      <c r="X83" s="39"/>
      <c r="Y83" s="39"/>
      <c r="Z83" s="39"/>
      <c r="AA83" s="39"/>
      <c r="AB83" s="39"/>
      <c r="AC83" s="39"/>
      <c r="AD83" s="39"/>
      <c r="AE83" s="39"/>
    </row>
    <row r="84" s="2" customFormat="1" ht="12" customHeight="1">
      <c r="A84" s="39"/>
      <c r="B84" s="40"/>
      <c r="C84" s="33" t="s">
        <v>16</v>
      </c>
      <c r="D84" s="41"/>
      <c r="E84" s="41"/>
      <c r="F84" s="41"/>
      <c r="G84" s="41"/>
      <c r="H84" s="41"/>
      <c r="I84" s="41"/>
      <c r="J84" s="41"/>
      <c r="K84" s="41"/>
      <c r="L84" s="64"/>
      <c r="S84" s="39"/>
      <c r="T84" s="39"/>
      <c r="U84" s="39"/>
      <c r="V84" s="39"/>
      <c r="W84" s="39"/>
      <c r="X84" s="39"/>
      <c r="Y84" s="39"/>
      <c r="Z84" s="39"/>
      <c r="AA84" s="39"/>
      <c r="AB84" s="39"/>
      <c r="AC84" s="39"/>
      <c r="AD84" s="39"/>
      <c r="AE84" s="39"/>
    </row>
    <row r="85" s="2" customFormat="1" ht="16.5" customHeight="1">
      <c r="A85" s="39"/>
      <c r="B85" s="40"/>
      <c r="C85" s="41"/>
      <c r="D85" s="41"/>
      <c r="E85" s="185" t="str">
        <f>E7</f>
        <v>Oprava trati v úseku Františkovy Lázně - Hazlov</v>
      </c>
      <c r="F85" s="33"/>
      <c r="G85" s="33"/>
      <c r="H85" s="33"/>
      <c r="I85" s="41"/>
      <c r="J85" s="41"/>
      <c r="K85" s="41"/>
      <c r="L85" s="64"/>
      <c r="S85" s="39"/>
      <c r="T85" s="39"/>
      <c r="U85" s="39"/>
      <c r="V85" s="39"/>
      <c r="W85" s="39"/>
      <c r="X85" s="39"/>
      <c r="Y85" s="39"/>
      <c r="Z85" s="39"/>
      <c r="AA85" s="39"/>
      <c r="AB85" s="39"/>
      <c r="AC85" s="39"/>
      <c r="AD85" s="39"/>
      <c r="AE85" s="39"/>
    </row>
    <row r="86" s="1" customFormat="1" ht="12" customHeight="1">
      <c r="B86" s="22"/>
      <c r="C86" s="33" t="s">
        <v>221</v>
      </c>
      <c r="D86" s="23"/>
      <c r="E86" s="23"/>
      <c r="F86" s="23"/>
      <c r="G86" s="23"/>
      <c r="H86" s="23"/>
      <c r="I86" s="23"/>
      <c r="J86" s="23"/>
      <c r="K86" s="23"/>
      <c r="L86" s="21"/>
    </row>
    <row r="87" s="2" customFormat="1" ht="16.5" customHeight="1">
      <c r="A87" s="39"/>
      <c r="B87" s="40"/>
      <c r="C87" s="41"/>
      <c r="D87" s="41"/>
      <c r="E87" s="185" t="s">
        <v>222</v>
      </c>
      <c r="F87" s="41"/>
      <c r="G87" s="41"/>
      <c r="H87" s="41"/>
      <c r="I87" s="41"/>
      <c r="J87" s="41"/>
      <c r="K87" s="41"/>
      <c r="L87" s="64"/>
      <c r="S87" s="39"/>
      <c r="T87" s="39"/>
      <c r="U87" s="39"/>
      <c r="V87" s="39"/>
      <c r="W87" s="39"/>
      <c r="X87" s="39"/>
      <c r="Y87" s="39"/>
      <c r="Z87" s="39"/>
      <c r="AA87" s="39"/>
      <c r="AB87" s="39"/>
      <c r="AC87" s="39"/>
      <c r="AD87" s="39"/>
      <c r="AE87" s="39"/>
    </row>
    <row r="88" s="2" customFormat="1" ht="12" customHeight="1">
      <c r="A88" s="39"/>
      <c r="B88" s="40"/>
      <c r="C88" s="33" t="s">
        <v>223</v>
      </c>
      <c r="D88" s="41"/>
      <c r="E88" s="41"/>
      <c r="F88" s="41"/>
      <c r="G88" s="41"/>
      <c r="H88" s="41"/>
      <c r="I88" s="41"/>
      <c r="J88" s="41"/>
      <c r="K88" s="41"/>
      <c r="L88" s="64"/>
      <c r="S88" s="39"/>
      <c r="T88" s="39"/>
      <c r="U88" s="39"/>
      <c r="V88" s="39"/>
      <c r="W88" s="39"/>
      <c r="X88" s="39"/>
      <c r="Y88" s="39"/>
      <c r="Z88" s="39"/>
      <c r="AA88" s="39"/>
      <c r="AB88" s="39"/>
      <c r="AC88" s="39"/>
      <c r="AD88" s="39"/>
      <c r="AE88" s="39"/>
    </row>
    <row r="89" s="2" customFormat="1" ht="16.5" customHeight="1">
      <c r="A89" s="39"/>
      <c r="B89" s="40"/>
      <c r="C89" s="41"/>
      <c r="D89" s="41"/>
      <c r="E89" s="77" t="str">
        <f>E11</f>
        <v>A.1.5 - Přeprava</v>
      </c>
      <c r="F89" s="41"/>
      <c r="G89" s="41"/>
      <c r="H89" s="41"/>
      <c r="I89" s="41"/>
      <c r="J89" s="41"/>
      <c r="K89" s="41"/>
      <c r="L89" s="64"/>
      <c r="S89" s="39"/>
      <c r="T89" s="39"/>
      <c r="U89" s="39"/>
      <c r="V89" s="39"/>
      <c r="W89" s="39"/>
      <c r="X89" s="39"/>
      <c r="Y89" s="39"/>
      <c r="Z89" s="39"/>
      <c r="AA89" s="39"/>
      <c r="AB89" s="39"/>
      <c r="AC89" s="39"/>
      <c r="AD89" s="39"/>
      <c r="AE89" s="39"/>
    </row>
    <row r="90" s="2" customFormat="1" ht="6.96" customHeight="1">
      <c r="A90" s="39"/>
      <c r="B90" s="40"/>
      <c r="C90" s="41"/>
      <c r="D90" s="41"/>
      <c r="E90" s="41"/>
      <c r="F90" s="41"/>
      <c r="G90" s="41"/>
      <c r="H90" s="41"/>
      <c r="I90" s="41"/>
      <c r="J90" s="41"/>
      <c r="K90" s="41"/>
      <c r="L90" s="64"/>
      <c r="S90" s="39"/>
      <c r="T90" s="39"/>
      <c r="U90" s="39"/>
      <c r="V90" s="39"/>
      <c r="W90" s="39"/>
      <c r="X90" s="39"/>
      <c r="Y90" s="39"/>
      <c r="Z90" s="39"/>
      <c r="AA90" s="39"/>
      <c r="AB90" s="39"/>
      <c r="AC90" s="39"/>
      <c r="AD90" s="39"/>
      <c r="AE90" s="39"/>
    </row>
    <row r="91" s="2" customFormat="1" ht="12" customHeight="1">
      <c r="A91" s="39"/>
      <c r="B91" s="40"/>
      <c r="C91" s="33" t="s">
        <v>20</v>
      </c>
      <c r="D91" s="41"/>
      <c r="E91" s="41"/>
      <c r="F91" s="28" t="str">
        <f>F14</f>
        <v xml:space="preserve"> </v>
      </c>
      <c r="G91" s="41"/>
      <c r="H91" s="41"/>
      <c r="I91" s="33" t="s">
        <v>22</v>
      </c>
      <c r="J91" s="80" t="str">
        <f>IF(J14="","",J14)</f>
        <v>7. 1. 2021</v>
      </c>
      <c r="K91" s="41"/>
      <c r="L91" s="64"/>
      <c r="S91" s="39"/>
      <c r="T91" s="39"/>
      <c r="U91" s="39"/>
      <c r="V91" s="39"/>
      <c r="W91" s="39"/>
      <c r="X91" s="39"/>
      <c r="Y91" s="39"/>
      <c r="Z91" s="39"/>
      <c r="AA91" s="39"/>
      <c r="AB91" s="39"/>
      <c r="AC91" s="39"/>
      <c r="AD91" s="39"/>
      <c r="AE91" s="39"/>
    </row>
    <row r="92" s="2" customFormat="1" ht="6.96" customHeight="1">
      <c r="A92" s="39"/>
      <c r="B92" s="40"/>
      <c r="C92" s="41"/>
      <c r="D92" s="41"/>
      <c r="E92" s="41"/>
      <c r="F92" s="41"/>
      <c r="G92" s="41"/>
      <c r="H92" s="41"/>
      <c r="I92" s="41"/>
      <c r="J92" s="41"/>
      <c r="K92" s="41"/>
      <c r="L92" s="64"/>
      <c r="S92" s="39"/>
      <c r="T92" s="39"/>
      <c r="U92" s="39"/>
      <c r="V92" s="39"/>
      <c r="W92" s="39"/>
      <c r="X92" s="39"/>
      <c r="Y92" s="39"/>
      <c r="Z92" s="39"/>
      <c r="AA92" s="39"/>
      <c r="AB92" s="39"/>
      <c r="AC92" s="39"/>
      <c r="AD92" s="39"/>
      <c r="AE92" s="39"/>
    </row>
    <row r="93" s="2" customFormat="1" ht="15.15" customHeight="1">
      <c r="A93" s="39"/>
      <c r="B93" s="40"/>
      <c r="C93" s="33" t="s">
        <v>24</v>
      </c>
      <c r="D93" s="41"/>
      <c r="E93" s="41"/>
      <c r="F93" s="28" t="str">
        <f>E17</f>
        <v>Správa železnic,s.o.;OŘ ÚNL - ST K.Vary</v>
      </c>
      <c r="G93" s="41"/>
      <c r="H93" s="41"/>
      <c r="I93" s="33" t="s">
        <v>32</v>
      </c>
      <c r="J93" s="37" t="str">
        <f>E23</f>
        <v xml:space="preserve"> </v>
      </c>
      <c r="K93" s="41"/>
      <c r="L93" s="64"/>
      <c r="S93" s="39"/>
      <c r="T93" s="39"/>
      <c r="U93" s="39"/>
      <c r="V93" s="39"/>
      <c r="W93" s="39"/>
      <c r="X93" s="39"/>
      <c r="Y93" s="39"/>
      <c r="Z93" s="39"/>
      <c r="AA93" s="39"/>
      <c r="AB93" s="39"/>
      <c r="AC93" s="39"/>
      <c r="AD93" s="39"/>
      <c r="AE93" s="39"/>
    </row>
    <row r="94" s="2" customFormat="1" ht="15.15" customHeight="1">
      <c r="A94" s="39"/>
      <c r="B94" s="40"/>
      <c r="C94" s="33" t="s">
        <v>30</v>
      </c>
      <c r="D94" s="41"/>
      <c r="E94" s="41"/>
      <c r="F94" s="28" t="str">
        <f>IF(E20="","",E20)</f>
        <v>Vyplň údaj</v>
      </c>
      <c r="G94" s="41"/>
      <c r="H94" s="41"/>
      <c r="I94" s="33" t="s">
        <v>34</v>
      </c>
      <c r="J94" s="37" t="str">
        <f>E26</f>
        <v>Liprtová Pavlína</v>
      </c>
      <c r="K94" s="41"/>
      <c r="L94" s="64"/>
      <c r="S94" s="39"/>
      <c r="T94" s="39"/>
      <c r="U94" s="39"/>
      <c r="V94" s="39"/>
      <c r="W94" s="39"/>
      <c r="X94" s="39"/>
      <c r="Y94" s="39"/>
      <c r="Z94" s="39"/>
      <c r="AA94" s="39"/>
      <c r="AB94" s="39"/>
      <c r="AC94" s="39"/>
      <c r="AD94" s="39"/>
      <c r="AE94" s="39"/>
    </row>
    <row r="95" s="2" customFormat="1" ht="10.32" customHeight="1">
      <c r="A95" s="39"/>
      <c r="B95" s="40"/>
      <c r="C95" s="41"/>
      <c r="D95" s="41"/>
      <c r="E95" s="41"/>
      <c r="F95" s="41"/>
      <c r="G95" s="41"/>
      <c r="H95" s="41"/>
      <c r="I95" s="41"/>
      <c r="J95" s="41"/>
      <c r="K95" s="41"/>
      <c r="L95" s="64"/>
      <c r="S95" s="39"/>
      <c r="T95" s="39"/>
      <c r="U95" s="39"/>
      <c r="V95" s="39"/>
      <c r="W95" s="39"/>
      <c r="X95" s="39"/>
      <c r="Y95" s="39"/>
      <c r="Z95" s="39"/>
      <c r="AA95" s="39"/>
      <c r="AB95" s="39"/>
      <c r="AC95" s="39"/>
      <c r="AD95" s="39"/>
      <c r="AE95" s="39"/>
    </row>
    <row r="96" s="2" customFormat="1" ht="29.28" customHeight="1">
      <c r="A96" s="39"/>
      <c r="B96" s="40"/>
      <c r="C96" s="186" t="s">
        <v>226</v>
      </c>
      <c r="D96" s="187"/>
      <c r="E96" s="187"/>
      <c r="F96" s="187"/>
      <c r="G96" s="187"/>
      <c r="H96" s="187"/>
      <c r="I96" s="187"/>
      <c r="J96" s="188" t="s">
        <v>227</v>
      </c>
      <c r="K96" s="187"/>
      <c r="L96" s="64"/>
      <c r="S96" s="39"/>
      <c r="T96" s="39"/>
      <c r="U96" s="39"/>
      <c r="V96" s="39"/>
      <c r="W96" s="39"/>
      <c r="X96" s="39"/>
      <c r="Y96" s="39"/>
      <c r="Z96" s="39"/>
      <c r="AA96" s="39"/>
      <c r="AB96" s="39"/>
      <c r="AC96" s="39"/>
      <c r="AD96" s="39"/>
      <c r="AE96" s="39"/>
    </row>
    <row r="97" s="2" customFormat="1" ht="10.32" customHeight="1">
      <c r="A97" s="39"/>
      <c r="B97" s="40"/>
      <c r="C97" s="41"/>
      <c r="D97" s="41"/>
      <c r="E97" s="41"/>
      <c r="F97" s="41"/>
      <c r="G97" s="41"/>
      <c r="H97" s="41"/>
      <c r="I97" s="41"/>
      <c r="J97" s="41"/>
      <c r="K97" s="41"/>
      <c r="L97" s="64"/>
      <c r="S97" s="39"/>
      <c r="T97" s="39"/>
      <c r="U97" s="39"/>
      <c r="V97" s="39"/>
      <c r="W97" s="39"/>
      <c r="X97" s="39"/>
      <c r="Y97" s="39"/>
      <c r="Z97" s="39"/>
      <c r="AA97" s="39"/>
      <c r="AB97" s="39"/>
      <c r="AC97" s="39"/>
      <c r="AD97" s="39"/>
      <c r="AE97" s="39"/>
    </row>
    <row r="98" s="2" customFormat="1" ht="22.8" customHeight="1">
      <c r="A98" s="39"/>
      <c r="B98" s="40"/>
      <c r="C98" s="189" t="s">
        <v>228</v>
      </c>
      <c r="D98" s="41"/>
      <c r="E98" s="41"/>
      <c r="F98" s="41"/>
      <c r="G98" s="41"/>
      <c r="H98" s="41"/>
      <c r="I98" s="41"/>
      <c r="J98" s="111">
        <f>J120</f>
        <v>0</v>
      </c>
      <c r="K98" s="41"/>
      <c r="L98" s="64"/>
      <c r="S98" s="39"/>
      <c r="T98" s="39"/>
      <c r="U98" s="39"/>
      <c r="V98" s="39"/>
      <c r="W98" s="39"/>
      <c r="X98" s="39"/>
      <c r="Y98" s="39"/>
      <c r="Z98" s="39"/>
      <c r="AA98" s="39"/>
      <c r="AB98" s="39"/>
      <c r="AC98" s="39"/>
      <c r="AD98" s="39"/>
      <c r="AE98" s="39"/>
      <c r="AU98" s="18" t="s">
        <v>229</v>
      </c>
    </row>
    <row r="99" s="2" customFormat="1" ht="21.84" customHeight="1">
      <c r="A99" s="39"/>
      <c r="B99" s="40"/>
      <c r="C99" s="41"/>
      <c r="D99" s="41"/>
      <c r="E99" s="41"/>
      <c r="F99" s="41"/>
      <c r="G99" s="41"/>
      <c r="H99" s="41"/>
      <c r="I99" s="41"/>
      <c r="J99" s="41"/>
      <c r="K99" s="41"/>
      <c r="L99" s="64"/>
      <c r="S99" s="39"/>
      <c r="T99" s="39"/>
      <c r="U99" s="39"/>
      <c r="V99" s="39"/>
      <c r="W99" s="39"/>
      <c r="X99" s="39"/>
      <c r="Y99" s="39"/>
      <c r="Z99" s="39"/>
      <c r="AA99" s="39"/>
      <c r="AB99" s="39"/>
      <c r="AC99" s="39"/>
      <c r="AD99" s="39"/>
      <c r="AE99" s="39"/>
    </row>
    <row r="100" s="2" customFormat="1" ht="6.96" customHeight="1">
      <c r="A100" s="39"/>
      <c r="B100" s="67"/>
      <c r="C100" s="68"/>
      <c r="D100" s="68"/>
      <c r="E100" s="68"/>
      <c r="F100" s="68"/>
      <c r="G100" s="68"/>
      <c r="H100" s="68"/>
      <c r="I100" s="68"/>
      <c r="J100" s="68"/>
      <c r="K100" s="68"/>
      <c r="L100" s="64"/>
      <c r="S100" s="39"/>
      <c r="T100" s="39"/>
      <c r="U100" s="39"/>
      <c r="V100" s="39"/>
      <c r="W100" s="39"/>
      <c r="X100" s="39"/>
      <c r="Y100" s="39"/>
      <c r="Z100" s="39"/>
      <c r="AA100" s="39"/>
      <c r="AB100" s="39"/>
      <c r="AC100" s="39"/>
      <c r="AD100" s="39"/>
      <c r="AE100" s="39"/>
    </row>
    <row r="104" s="2" customFormat="1" ht="6.96" customHeight="1">
      <c r="A104" s="39"/>
      <c r="B104" s="69"/>
      <c r="C104" s="70"/>
      <c r="D104" s="70"/>
      <c r="E104" s="70"/>
      <c r="F104" s="70"/>
      <c r="G104" s="70"/>
      <c r="H104" s="70"/>
      <c r="I104" s="70"/>
      <c r="J104" s="70"/>
      <c r="K104" s="70"/>
      <c r="L104" s="64"/>
      <c r="S104" s="39"/>
      <c r="T104" s="39"/>
      <c r="U104" s="39"/>
      <c r="V104" s="39"/>
      <c r="W104" s="39"/>
      <c r="X104" s="39"/>
      <c r="Y104" s="39"/>
      <c r="Z104" s="39"/>
      <c r="AA104" s="39"/>
      <c r="AB104" s="39"/>
      <c r="AC104" s="39"/>
      <c r="AD104" s="39"/>
      <c r="AE104" s="39"/>
    </row>
    <row r="105" s="2" customFormat="1" ht="24.96" customHeight="1">
      <c r="A105" s="39"/>
      <c r="B105" s="40"/>
      <c r="C105" s="24" t="s">
        <v>231</v>
      </c>
      <c r="D105" s="41"/>
      <c r="E105" s="41"/>
      <c r="F105" s="41"/>
      <c r="G105" s="41"/>
      <c r="H105" s="41"/>
      <c r="I105" s="41"/>
      <c r="J105" s="41"/>
      <c r="K105" s="41"/>
      <c r="L105" s="64"/>
      <c r="S105" s="39"/>
      <c r="T105" s="39"/>
      <c r="U105" s="39"/>
      <c r="V105" s="39"/>
      <c r="W105" s="39"/>
      <c r="X105" s="39"/>
      <c r="Y105" s="39"/>
      <c r="Z105" s="39"/>
      <c r="AA105" s="39"/>
      <c r="AB105" s="39"/>
      <c r="AC105" s="39"/>
      <c r="AD105" s="39"/>
      <c r="AE105" s="39"/>
    </row>
    <row r="106" s="2" customFormat="1" ht="6.96" customHeight="1">
      <c r="A106" s="39"/>
      <c r="B106" s="40"/>
      <c r="C106" s="41"/>
      <c r="D106" s="41"/>
      <c r="E106" s="41"/>
      <c r="F106" s="41"/>
      <c r="G106" s="41"/>
      <c r="H106" s="41"/>
      <c r="I106" s="41"/>
      <c r="J106" s="41"/>
      <c r="K106" s="41"/>
      <c r="L106" s="64"/>
      <c r="S106" s="39"/>
      <c r="T106" s="39"/>
      <c r="U106" s="39"/>
      <c r="V106" s="39"/>
      <c r="W106" s="39"/>
      <c r="X106" s="39"/>
      <c r="Y106" s="39"/>
      <c r="Z106" s="39"/>
      <c r="AA106" s="39"/>
      <c r="AB106" s="39"/>
      <c r="AC106" s="39"/>
      <c r="AD106" s="39"/>
      <c r="AE106" s="39"/>
    </row>
    <row r="107" s="2" customFormat="1" ht="12" customHeight="1">
      <c r="A107" s="39"/>
      <c r="B107" s="40"/>
      <c r="C107" s="33" t="s">
        <v>16</v>
      </c>
      <c r="D107" s="41"/>
      <c r="E107" s="41"/>
      <c r="F107" s="41"/>
      <c r="G107" s="41"/>
      <c r="H107" s="41"/>
      <c r="I107" s="41"/>
      <c r="J107" s="41"/>
      <c r="K107" s="41"/>
      <c r="L107" s="64"/>
      <c r="S107" s="39"/>
      <c r="T107" s="39"/>
      <c r="U107" s="39"/>
      <c r="V107" s="39"/>
      <c r="W107" s="39"/>
      <c r="X107" s="39"/>
      <c r="Y107" s="39"/>
      <c r="Z107" s="39"/>
      <c r="AA107" s="39"/>
      <c r="AB107" s="39"/>
      <c r="AC107" s="39"/>
      <c r="AD107" s="39"/>
      <c r="AE107" s="39"/>
    </row>
    <row r="108" s="2" customFormat="1" ht="16.5" customHeight="1">
      <c r="A108" s="39"/>
      <c r="B108" s="40"/>
      <c r="C108" s="41"/>
      <c r="D108" s="41"/>
      <c r="E108" s="185" t="str">
        <f>E7</f>
        <v>Oprava trati v úseku Františkovy Lázně - Hazlov</v>
      </c>
      <c r="F108" s="33"/>
      <c r="G108" s="33"/>
      <c r="H108" s="33"/>
      <c r="I108" s="41"/>
      <c r="J108" s="41"/>
      <c r="K108" s="41"/>
      <c r="L108" s="64"/>
      <c r="S108" s="39"/>
      <c r="T108" s="39"/>
      <c r="U108" s="39"/>
      <c r="V108" s="39"/>
      <c r="W108" s="39"/>
      <c r="X108" s="39"/>
      <c r="Y108" s="39"/>
      <c r="Z108" s="39"/>
      <c r="AA108" s="39"/>
      <c r="AB108" s="39"/>
      <c r="AC108" s="39"/>
      <c r="AD108" s="39"/>
      <c r="AE108" s="39"/>
    </row>
    <row r="109" s="1" customFormat="1" ht="12" customHeight="1">
      <c r="B109" s="22"/>
      <c r="C109" s="33" t="s">
        <v>221</v>
      </c>
      <c r="D109" s="23"/>
      <c r="E109" s="23"/>
      <c r="F109" s="23"/>
      <c r="G109" s="23"/>
      <c r="H109" s="23"/>
      <c r="I109" s="23"/>
      <c r="J109" s="23"/>
      <c r="K109" s="23"/>
      <c r="L109" s="21"/>
    </row>
    <row r="110" s="2" customFormat="1" ht="16.5" customHeight="1">
      <c r="A110" s="39"/>
      <c r="B110" s="40"/>
      <c r="C110" s="41"/>
      <c r="D110" s="41"/>
      <c r="E110" s="185" t="s">
        <v>222</v>
      </c>
      <c r="F110" s="41"/>
      <c r="G110" s="41"/>
      <c r="H110" s="41"/>
      <c r="I110" s="41"/>
      <c r="J110" s="41"/>
      <c r="K110" s="41"/>
      <c r="L110" s="64"/>
      <c r="S110" s="39"/>
      <c r="T110" s="39"/>
      <c r="U110" s="39"/>
      <c r="V110" s="39"/>
      <c r="W110" s="39"/>
      <c r="X110" s="39"/>
      <c r="Y110" s="39"/>
      <c r="Z110" s="39"/>
      <c r="AA110" s="39"/>
      <c r="AB110" s="39"/>
      <c r="AC110" s="39"/>
      <c r="AD110" s="39"/>
      <c r="AE110" s="39"/>
    </row>
    <row r="111" s="2" customFormat="1" ht="12" customHeight="1">
      <c r="A111" s="39"/>
      <c r="B111" s="40"/>
      <c r="C111" s="33" t="s">
        <v>223</v>
      </c>
      <c r="D111" s="41"/>
      <c r="E111" s="41"/>
      <c r="F111" s="41"/>
      <c r="G111" s="41"/>
      <c r="H111" s="41"/>
      <c r="I111" s="41"/>
      <c r="J111" s="41"/>
      <c r="K111" s="41"/>
      <c r="L111" s="64"/>
      <c r="S111" s="39"/>
      <c r="T111" s="39"/>
      <c r="U111" s="39"/>
      <c r="V111" s="39"/>
      <c r="W111" s="39"/>
      <c r="X111" s="39"/>
      <c r="Y111" s="39"/>
      <c r="Z111" s="39"/>
      <c r="AA111" s="39"/>
      <c r="AB111" s="39"/>
      <c r="AC111" s="39"/>
      <c r="AD111" s="39"/>
      <c r="AE111" s="39"/>
    </row>
    <row r="112" s="2" customFormat="1" ht="16.5" customHeight="1">
      <c r="A112" s="39"/>
      <c r="B112" s="40"/>
      <c r="C112" s="41"/>
      <c r="D112" s="41"/>
      <c r="E112" s="77" t="str">
        <f>E11</f>
        <v>A.1.5 - Přeprava</v>
      </c>
      <c r="F112" s="41"/>
      <c r="G112" s="41"/>
      <c r="H112" s="41"/>
      <c r="I112" s="41"/>
      <c r="J112" s="41"/>
      <c r="K112" s="41"/>
      <c r="L112" s="64"/>
      <c r="S112" s="39"/>
      <c r="T112" s="39"/>
      <c r="U112" s="39"/>
      <c r="V112" s="39"/>
      <c r="W112" s="39"/>
      <c r="X112" s="39"/>
      <c r="Y112" s="39"/>
      <c r="Z112" s="39"/>
      <c r="AA112" s="39"/>
      <c r="AB112" s="39"/>
      <c r="AC112" s="39"/>
      <c r="AD112" s="39"/>
      <c r="AE112" s="39"/>
    </row>
    <row r="113" s="2" customFormat="1" ht="6.96" customHeight="1">
      <c r="A113" s="39"/>
      <c r="B113" s="40"/>
      <c r="C113" s="41"/>
      <c r="D113" s="41"/>
      <c r="E113" s="41"/>
      <c r="F113" s="41"/>
      <c r="G113" s="41"/>
      <c r="H113" s="41"/>
      <c r="I113" s="41"/>
      <c r="J113" s="41"/>
      <c r="K113" s="41"/>
      <c r="L113" s="64"/>
      <c r="S113" s="39"/>
      <c r="T113" s="39"/>
      <c r="U113" s="39"/>
      <c r="V113" s="39"/>
      <c r="W113" s="39"/>
      <c r="X113" s="39"/>
      <c r="Y113" s="39"/>
      <c r="Z113" s="39"/>
      <c r="AA113" s="39"/>
      <c r="AB113" s="39"/>
      <c r="AC113" s="39"/>
      <c r="AD113" s="39"/>
      <c r="AE113" s="39"/>
    </row>
    <row r="114" s="2" customFormat="1" ht="12" customHeight="1">
      <c r="A114" s="39"/>
      <c r="B114" s="40"/>
      <c r="C114" s="33" t="s">
        <v>20</v>
      </c>
      <c r="D114" s="41"/>
      <c r="E114" s="41"/>
      <c r="F114" s="28" t="str">
        <f>F14</f>
        <v xml:space="preserve"> </v>
      </c>
      <c r="G114" s="41"/>
      <c r="H114" s="41"/>
      <c r="I114" s="33" t="s">
        <v>22</v>
      </c>
      <c r="J114" s="80" t="str">
        <f>IF(J14="","",J14)</f>
        <v>7. 1. 2021</v>
      </c>
      <c r="K114" s="41"/>
      <c r="L114" s="64"/>
      <c r="S114" s="39"/>
      <c r="T114" s="39"/>
      <c r="U114" s="39"/>
      <c r="V114" s="39"/>
      <c r="W114" s="39"/>
      <c r="X114" s="39"/>
      <c r="Y114" s="39"/>
      <c r="Z114" s="39"/>
      <c r="AA114" s="39"/>
      <c r="AB114" s="39"/>
      <c r="AC114" s="39"/>
      <c r="AD114" s="39"/>
      <c r="AE114" s="39"/>
    </row>
    <row r="115" s="2" customFormat="1" ht="6.96" customHeight="1">
      <c r="A115" s="39"/>
      <c r="B115" s="40"/>
      <c r="C115" s="41"/>
      <c r="D115" s="41"/>
      <c r="E115" s="41"/>
      <c r="F115" s="41"/>
      <c r="G115" s="41"/>
      <c r="H115" s="41"/>
      <c r="I115" s="41"/>
      <c r="J115" s="41"/>
      <c r="K115" s="41"/>
      <c r="L115" s="64"/>
      <c r="S115" s="39"/>
      <c r="T115" s="39"/>
      <c r="U115" s="39"/>
      <c r="V115" s="39"/>
      <c r="W115" s="39"/>
      <c r="X115" s="39"/>
      <c r="Y115" s="39"/>
      <c r="Z115" s="39"/>
      <c r="AA115" s="39"/>
      <c r="AB115" s="39"/>
      <c r="AC115" s="39"/>
      <c r="AD115" s="39"/>
      <c r="AE115" s="39"/>
    </row>
    <row r="116" s="2" customFormat="1" ht="15.15" customHeight="1">
      <c r="A116" s="39"/>
      <c r="B116" s="40"/>
      <c r="C116" s="33" t="s">
        <v>24</v>
      </c>
      <c r="D116" s="41"/>
      <c r="E116" s="41"/>
      <c r="F116" s="28" t="str">
        <f>E17</f>
        <v>Správa železnic,s.o.;OŘ ÚNL - ST K.Vary</v>
      </c>
      <c r="G116" s="41"/>
      <c r="H116" s="41"/>
      <c r="I116" s="33" t="s">
        <v>32</v>
      </c>
      <c r="J116" s="37" t="str">
        <f>E23</f>
        <v xml:space="preserve"> </v>
      </c>
      <c r="K116" s="41"/>
      <c r="L116" s="64"/>
      <c r="S116" s="39"/>
      <c r="T116" s="39"/>
      <c r="U116" s="39"/>
      <c r="V116" s="39"/>
      <c r="W116" s="39"/>
      <c r="X116" s="39"/>
      <c r="Y116" s="39"/>
      <c r="Z116" s="39"/>
      <c r="AA116" s="39"/>
      <c r="AB116" s="39"/>
      <c r="AC116" s="39"/>
      <c r="AD116" s="39"/>
      <c r="AE116" s="39"/>
    </row>
    <row r="117" s="2" customFormat="1" ht="15.15" customHeight="1">
      <c r="A117" s="39"/>
      <c r="B117" s="40"/>
      <c r="C117" s="33" t="s">
        <v>30</v>
      </c>
      <c r="D117" s="41"/>
      <c r="E117" s="41"/>
      <c r="F117" s="28" t="str">
        <f>IF(E20="","",E20)</f>
        <v>Vyplň údaj</v>
      </c>
      <c r="G117" s="41"/>
      <c r="H117" s="41"/>
      <c r="I117" s="33" t="s">
        <v>34</v>
      </c>
      <c r="J117" s="37" t="str">
        <f>E26</f>
        <v>Liprtová Pavlína</v>
      </c>
      <c r="K117" s="41"/>
      <c r="L117" s="64"/>
      <c r="S117" s="39"/>
      <c r="T117" s="39"/>
      <c r="U117" s="39"/>
      <c r="V117" s="39"/>
      <c r="W117" s="39"/>
      <c r="X117" s="39"/>
      <c r="Y117" s="39"/>
      <c r="Z117" s="39"/>
      <c r="AA117" s="39"/>
      <c r="AB117" s="39"/>
      <c r="AC117" s="39"/>
      <c r="AD117" s="39"/>
      <c r="AE117" s="39"/>
    </row>
    <row r="118" s="2" customFormat="1" ht="10.32" customHeight="1">
      <c r="A118" s="39"/>
      <c r="B118" s="40"/>
      <c r="C118" s="41"/>
      <c r="D118" s="41"/>
      <c r="E118" s="41"/>
      <c r="F118" s="41"/>
      <c r="G118" s="41"/>
      <c r="H118" s="41"/>
      <c r="I118" s="41"/>
      <c r="J118" s="41"/>
      <c r="K118" s="41"/>
      <c r="L118" s="64"/>
      <c r="S118" s="39"/>
      <c r="T118" s="39"/>
      <c r="U118" s="39"/>
      <c r="V118" s="39"/>
      <c r="W118" s="39"/>
      <c r="X118" s="39"/>
      <c r="Y118" s="39"/>
      <c r="Z118" s="39"/>
      <c r="AA118" s="39"/>
      <c r="AB118" s="39"/>
      <c r="AC118" s="39"/>
      <c r="AD118" s="39"/>
      <c r="AE118" s="39"/>
    </row>
    <row r="119" s="10" customFormat="1" ht="29.28" customHeight="1">
      <c r="A119" s="196"/>
      <c r="B119" s="197"/>
      <c r="C119" s="198" t="s">
        <v>232</v>
      </c>
      <c r="D119" s="199" t="s">
        <v>62</v>
      </c>
      <c r="E119" s="199" t="s">
        <v>58</v>
      </c>
      <c r="F119" s="199" t="s">
        <v>59</v>
      </c>
      <c r="G119" s="199" t="s">
        <v>233</v>
      </c>
      <c r="H119" s="199" t="s">
        <v>234</v>
      </c>
      <c r="I119" s="199" t="s">
        <v>235</v>
      </c>
      <c r="J119" s="199" t="s">
        <v>227</v>
      </c>
      <c r="K119" s="200" t="s">
        <v>236</v>
      </c>
      <c r="L119" s="201"/>
      <c r="M119" s="101" t="s">
        <v>1</v>
      </c>
      <c r="N119" s="102" t="s">
        <v>41</v>
      </c>
      <c r="O119" s="102" t="s">
        <v>237</v>
      </c>
      <c r="P119" s="102" t="s">
        <v>238</v>
      </c>
      <c r="Q119" s="102" t="s">
        <v>239</v>
      </c>
      <c r="R119" s="102" t="s">
        <v>240</v>
      </c>
      <c r="S119" s="102" t="s">
        <v>241</v>
      </c>
      <c r="T119" s="103" t="s">
        <v>242</v>
      </c>
      <c r="U119" s="196"/>
      <c r="V119" s="196"/>
      <c r="W119" s="196"/>
      <c r="X119" s="196"/>
      <c r="Y119" s="196"/>
      <c r="Z119" s="196"/>
      <c r="AA119" s="196"/>
      <c r="AB119" s="196"/>
      <c r="AC119" s="196"/>
      <c r="AD119" s="196"/>
      <c r="AE119" s="196"/>
    </row>
    <row r="120" s="2" customFormat="1" ht="22.8" customHeight="1">
      <c r="A120" s="39"/>
      <c r="B120" s="40"/>
      <c r="C120" s="108" t="s">
        <v>243</v>
      </c>
      <c r="D120" s="41"/>
      <c r="E120" s="41"/>
      <c r="F120" s="41"/>
      <c r="G120" s="41"/>
      <c r="H120" s="41"/>
      <c r="I120" s="41"/>
      <c r="J120" s="202">
        <f>BK120</f>
        <v>0</v>
      </c>
      <c r="K120" s="41"/>
      <c r="L120" s="45"/>
      <c r="M120" s="104"/>
      <c r="N120" s="203"/>
      <c r="O120" s="105"/>
      <c r="P120" s="204">
        <f>SUM(P121:P144)</f>
        <v>0</v>
      </c>
      <c r="Q120" s="105"/>
      <c r="R120" s="204">
        <f>SUM(R121:R144)</f>
        <v>0</v>
      </c>
      <c r="S120" s="105"/>
      <c r="T120" s="205">
        <f>SUM(T121:T144)</f>
        <v>0</v>
      </c>
      <c r="U120" s="39"/>
      <c r="V120" s="39"/>
      <c r="W120" s="39"/>
      <c r="X120" s="39"/>
      <c r="Y120" s="39"/>
      <c r="Z120" s="39"/>
      <c r="AA120" s="39"/>
      <c r="AB120" s="39"/>
      <c r="AC120" s="39"/>
      <c r="AD120" s="39"/>
      <c r="AE120" s="39"/>
      <c r="AT120" s="18" t="s">
        <v>76</v>
      </c>
      <c r="AU120" s="18" t="s">
        <v>229</v>
      </c>
      <c r="BK120" s="206">
        <f>SUM(BK121:BK144)</f>
        <v>0</v>
      </c>
    </row>
    <row r="121" s="2" customFormat="1" ht="55.5" customHeight="1">
      <c r="A121" s="39"/>
      <c r="B121" s="40"/>
      <c r="C121" s="221" t="s">
        <v>84</v>
      </c>
      <c r="D121" s="221" t="s">
        <v>247</v>
      </c>
      <c r="E121" s="222" t="s">
        <v>640</v>
      </c>
      <c r="F121" s="223" t="s">
        <v>641</v>
      </c>
      <c r="G121" s="224" t="s">
        <v>250</v>
      </c>
      <c r="H121" s="225">
        <v>4168.4139999999998</v>
      </c>
      <c r="I121" s="226"/>
      <c r="J121" s="227">
        <f>ROUND(I121*H121,2)</f>
        <v>0</v>
      </c>
      <c r="K121" s="223" t="s">
        <v>251</v>
      </c>
      <c r="L121" s="45"/>
      <c r="M121" s="228" t="s">
        <v>1</v>
      </c>
      <c r="N121" s="229" t="s">
        <v>42</v>
      </c>
      <c r="O121" s="92"/>
      <c r="P121" s="230">
        <f>O121*H121</f>
        <v>0</v>
      </c>
      <c r="Q121" s="230">
        <v>0</v>
      </c>
      <c r="R121" s="230">
        <f>Q121*H121</f>
        <v>0</v>
      </c>
      <c r="S121" s="230">
        <v>0</v>
      </c>
      <c r="T121" s="231">
        <f>S121*H121</f>
        <v>0</v>
      </c>
      <c r="U121" s="39"/>
      <c r="V121" s="39"/>
      <c r="W121" s="39"/>
      <c r="X121" s="39"/>
      <c r="Y121" s="39"/>
      <c r="Z121" s="39"/>
      <c r="AA121" s="39"/>
      <c r="AB121" s="39"/>
      <c r="AC121" s="39"/>
      <c r="AD121" s="39"/>
      <c r="AE121" s="39"/>
      <c r="AR121" s="232" t="s">
        <v>252</v>
      </c>
      <c r="AT121" s="232" t="s">
        <v>247</v>
      </c>
      <c r="AU121" s="232" t="s">
        <v>77</v>
      </c>
      <c r="AY121" s="18" t="s">
        <v>246</v>
      </c>
      <c r="BE121" s="233">
        <f>IF(N121="základní",J121,0)</f>
        <v>0</v>
      </c>
      <c r="BF121" s="233">
        <f>IF(N121="snížená",J121,0)</f>
        <v>0</v>
      </c>
      <c r="BG121" s="233">
        <f>IF(N121="zákl. přenesená",J121,0)</f>
        <v>0</v>
      </c>
      <c r="BH121" s="233">
        <f>IF(N121="sníž. přenesená",J121,0)</f>
        <v>0</v>
      </c>
      <c r="BI121" s="233">
        <f>IF(N121="nulová",J121,0)</f>
        <v>0</v>
      </c>
      <c r="BJ121" s="18" t="s">
        <v>84</v>
      </c>
      <c r="BK121" s="233">
        <f>ROUND(I121*H121,2)</f>
        <v>0</v>
      </c>
      <c r="BL121" s="18" t="s">
        <v>252</v>
      </c>
      <c r="BM121" s="232" t="s">
        <v>642</v>
      </c>
    </row>
    <row r="122" s="2" customFormat="1">
      <c r="A122" s="39"/>
      <c r="B122" s="40"/>
      <c r="C122" s="41"/>
      <c r="D122" s="234" t="s">
        <v>254</v>
      </c>
      <c r="E122" s="41"/>
      <c r="F122" s="235" t="s">
        <v>643</v>
      </c>
      <c r="G122" s="41"/>
      <c r="H122" s="41"/>
      <c r="I122" s="236"/>
      <c r="J122" s="41"/>
      <c r="K122" s="41"/>
      <c r="L122" s="45"/>
      <c r="M122" s="237"/>
      <c r="N122" s="238"/>
      <c r="O122" s="92"/>
      <c r="P122" s="92"/>
      <c r="Q122" s="92"/>
      <c r="R122" s="92"/>
      <c r="S122" s="92"/>
      <c r="T122" s="93"/>
      <c r="U122" s="39"/>
      <c r="V122" s="39"/>
      <c r="W122" s="39"/>
      <c r="X122" s="39"/>
      <c r="Y122" s="39"/>
      <c r="Z122" s="39"/>
      <c r="AA122" s="39"/>
      <c r="AB122" s="39"/>
      <c r="AC122" s="39"/>
      <c r="AD122" s="39"/>
      <c r="AE122" s="39"/>
      <c r="AT122" s="18" t="s">
        <v>254</v>
      </c>
      <c r="AU122" s="18" t="s">
        <v>77</v>
      </c>
    </row>
    <row r="123" s="2" customFormat="1">
      <c r="A123" s="39"/>
      <c r="B123" s="40"/>
      <c r="C123" s="41"/>
      <c r="D123" s="234" t="s">
        <v>256</v>
      </c>
      <c r="E123" s="41"/>
      <c r="F123" s="239" t="s">
        <v>644</v>
      </c>
      <c r="G123" s="41"/>
      <c r="H123" s="41"/>
      <c r="I123" s="236"/>
      <c r="J123" s="41"/>
      <c r="K123" s="41"/>
      <c r="L123" s="45"/>
      <c r="M123" s="237"/>
      <c r="N123" s="238"/>
      <c r="O123" s="92"/>
      <c r="P123" s="92"/>
      <c r="Q123" s="92"/>
      <c r="R123" s="92"/>
      <c r="S123" s="92"/>
      <c r="T123" s="93"/>
      <c r="U123" s="39"/>
      <c r="V123" s="39"/>
      <c r="W123" s="39"/>
      <c r="X123" s="39"/>
      <c r="Y123" s="39"/>
      <c r="Z123" s="39"/>
      <c r="AA123" s="39"/>
      <c r="AB123" s="39"/>
      <c r="AC123" s="39"/>
      <c r="AD123" s="39"/>
      <c r="AE123" s="39"/>
      <c r="AT123" s="18" t="s">
        <v>256</v>
      </c>
      <c r="AU123" s="18" t="s">
        <v>77</v>
      </c>
    </row>
    <row r="124" s="12" customFormat="1">
      <c r="A124" s="12"/>
      <c r="B124" s="240"/>
      <c r="C124" s="241"/>
      <c r="D124" s="234" t="s">
        <v>258</v>
      </c>
      <c r="E124" s="242" t="s">
        <v>1</v>
      </c>
      <c r="F124" s="243" t="s">
        <v>645</v>
      </c>
      <c r="G124" s="241"/>
      <c r="H124" s="244">
        <v>4168.4139999999998</v>
      </c>
      <c r="I124" s="245"/>
      <c r="J124" s="241"/>
      <c r="K124" s="241"/>
      <c r="L124" s="246"/>
      <c r="M124" s="247"/>
      <c r="N124" s="248"/>
      <c r="O124" s="248"/>
      <c r="P124" s="248"/>
      <c r="Q124" s="248"/>
      <c r="R124" s="248"/>
      <c r="S124" s="248"/>
      <c r="T124" s="249"/>
      <c r="U124" s="12"/>
      <c r="V124" s="12"/>
      <c r="W124" s="12"/>
      <c r="X124" s="12"/>
      <c r="Y124" s="12"/>
      <c r="Z124" s="12"/>
      <c r="AA124" s="12"/>
      <c r="AB124" s="12"/>
      <c r="AC124" s="12"/>
      <c r="AD124" s="12"/>
      <c r="AE124" s="12"/>
      <c r="AT124" s="250" t="s">
        <v>258</v>
      </c>
      <c r="AU124" s="250" t="s">
        <v>77</v>
      </c>
      <c r="AV124" s="12" t="s">
        <v>86</v>
      </c>
      <c r="AW124" s="12" t="s">
        <v>33</v>
      </c>
      <c r="AX124" s="12" t="s">
        <v>84</v>
      </c>
      <c r="AY124" s="250" t="s">
        <v>246</v>
      </c>
    </row>
    <row r="125" s="2" customFormat="1" ht="55.5" customHeight="1">
      <c r="A125" s="39"/>
      <c r="B125" s="40"/>
      <c r="C125" s="221" t="s">
        <v>86</v>
      </c>
      <c r="D125" s="221" t="s">
        <v>247</v>
      </c>
      <c r="E125" s="222" t="s">
        <v>646</v>
      </c>
      <c r="F125" s="223" t="s">
        <v>647</v>
      </c>
      <c r="G125" s="224" t="s">
        <v>250</v>
      </c>
      <c r="H125" s="225">
        <v>3039.529</v>
      </c>
      <c r="I125" s="226"/>
      <c r="J125" s="227">
        <f>ROUND(I125*H125,2)</f>
        <v>0</v>
      </c>
      <c r="K125" s="223" t="s">
        <v>251</v>
      </c>
      <c r="L125" s="45"/>
      <c r="M125" s="228" t="s">
        <v>1</v>
      </c>
      <c r="N125" s="229" t="s">
        <v>42</v>
      </c>
      <c r="O125" s="92"/>
      <c r="P125" s="230">
        <f>O125*H125</f>
        <v>0</v>
      </c>
      <c r="Q125" s="230">
        <v>0</v>
      </c>
      <c r="R125" s="230">
        <f>Q125*H125</f>
        <v>0</v>
      </c>
      <c r="S125" s="230">
        <v>0</v>
      </c>
      <c r="T125" s="231">
        <f>S125*H125</f>
        <v>0</v>
      </c>
      <c r="U125" s="39"/>
      <c r="V125" s="39"/>
      <c r="W125" s="39"/>
      <c r="X125" s="39"/>
      <c r="Y125" s="39"/>
      <c r="Z125" s="39"/>
      <c r="AA125" s="39"/>
      <c r="AB125" s="39"/>
      <c r="AC125" s="39"/>
      <c r="AD125" s="39"/>
      <c r="AE125" s="39"/>
      <c r="AR125" s="232" t="s">
        <v>252</v>
      </c>
      <c r="AT125" s="232" t="s">
        <v>247</v>
      </c>
      <c r="AU125" s="232" t="s">
        <v>77</v>
      </c>
      <c r="AY125" s="18" t="s">
        <v>246</v>
      </c>
      <c r="BE125" s="233">
        <f>IF(N125="základní",J125,0)</f>
        <v>0</v>
      </c>
      <c r="BF125" s="233">
        <f>IF(N125="snížená",J125,0)</f>
        <v>0</v>
      </c>
      <c r="BG125" s="233">
        <f>IF(N125="zákl. přenesená",J125,0)</f>
        <v>0</v>
      </c>
      <c r="BH125" s="233">
        <f>IF(N125="sníž. přenesená",J125,0)</f>
        <v>0</v>
      </c>
      <c r="BI125" s="233">
        <f>IF(N125="nulová",J125,0)</f>
        <v>0</v>
      </c>
      <c r="BJ125" s="18" t="s">
        <v>84</v>
      </c>
      <c r="BK125" s="233">
        <f>ROUND(I125*H125,2)</f>
        <v>0</v>
      </c>
      <c r="BL125" s="18" t="s">
        <v>252</v>
      </c>
      <c r="BM125" s="232" t="s">
        <v>648</v>
      </c>
    </row>
    <row r="126" s="2" customFormat="1">
      <c r="A126" s="39"/>
      <c r="B126" s="40"/>
      <c r="C126" s="41"/>
      <c r="D126" s="234" t="s">
        <v>254</v>
      </c>
      <c r="E126" s="41"/>
      <c r="F126" s="235" t="s">
        <v>649</v>
      </c>
      <c r="G126" s="41"/>
      <c r="H126" s="41"/>
      <c r="I126" s="236"/>
      <c r="J126" s="41"/>
      <c r="K126" s="41"/>
      <c r="L126" s="45"/>
      <c r="M126" s="237"/>
      <c r="N126" s="238"/>
      <c r="O126" s="92"/>
      <c r="P126" s="92"/>
      <c r="Q126" s="92"/>
      <c r="R126" s="92"/>
      <c r="S126" s="92"/>
      <c r="T126" s="93"/>
      <c r="U126" s="39"/>
      <c r="V126" s="39"/>
      <c r="W126" s="39"/>
      <c r="X126" s="39"/>
      <c r="Y126" s="39"/>
      <c r="Z126" s="39"/>
      <c r="AA126" s="39"/>
      <c r="AB126" s="39"/>
      <c r="AC126" s="39"/>
      <c r="AD126" s="39"/>
      <c r="AE126" s="39"/>
      <c r="AT126" s="18" t="s">
        <v>254</v>
      </c>
      <c r="AU126" s="18" t="s">
        <v>77</v>
      </c>
    </row>
    <row r="127" s="2" customFormat="1">
      <c r="A127" s="39"/>
      <c r="B127" s="40"/>
      <c r="C127" s="41"/>
      <c r="D127" s="234" t="s">
        <v>256</v>
      </c>
      <c r="E127" s="41"/>
      <c r="F127" s="239" t="s">
        <v>650</v>
      </c>
      <c r="G127" s="41"/>
      <c r="H127" s="41"/>
      <c r="I127" s="236"/>
      <c r="J127" s="41"/>
      <c r="K127" s="41"/>
      <c r="L127" s="45"/>
      <c r="M127" s="237"/>
      <c r="N127" s="238"/>
      <c r="O127" s="92"/>
      <c r="P127" s="92"/>
      <c r="Q127" s="92"/>
      <c r="R127" s="92"/>
      <c r="S127" s="92"/>
      <c r="T127" s="93"/>
      <c r="U127" s="39"/>
      <c r="V127" s="39"/>
      <c r="W127" s="39"/>
      <c r="X127" s="39"/>
      <c r="Y127" s="39"/>
      <c r="Z127" s="39"/>
      <c r="AA127" s="39"/>
      <c r="AB127" s="39"/>
      <c r="AC127" s="39"/>
      <c r="AD127" s="39"/>
      <c r="AE127" s="39"/>
      <c r="AT127" s="18" t="s">
        <v>256</v>
      </c>
      <c r="AU127" s="18" t="s">
        <v>77</v>
      </c>
    </row>
    <row r="128" s="12" customFormat="1">
      <c r="A128" s="12"/>
      <c r="B128" s="240"/>
      <c r="C128" s="241"/>
      <c r="D128" s="234" t="s">
        <v>258</v>
      </c>
      <c r="E128" s="242" t="s">
        <v>1</v>
      </c>
      <c r="F128" s="243" t="s">
        <v>651</v>
      </c>
      <c r="G128" s="241"/>
      <c r="H128" s="244">
        <v>49.740000000000002</v>
      </c>
      <c r="I128" s="245"/>
      <c r="J128" s="241"/>
      <c r="K128" s="241"/>
      <c r="L128" s="246"/>
      <c r="M128" s="247"/>
      <c r="N128" s="248"/>
      <c r="O128" s="248"/>
      <c r="P128" s="248"/>
      <c r="Q128" s="248"/>
      <c r="R128" s="248"/>
      <c r="S128" s="248"/>
      <c r="T128" s="249"/>
      <c r="U128" s="12"/>
      <c r="V128" s="12"/>
      <c r="W128" s="12"/>
      <c r="X128" s="12"/>
      <c r="Y128" s="12"/>
      <c r="Z128" s="12"/>
      <c r="AA128" s="12"/>
      <c r="AB128" s="12"/>
      <c r="AC128" s="12"/>
      <c r="AD128" s="12"/>
      <c r="AE128" s="12"/>
      <c r="AT128" s="250" t="s">
        <v>258</v>
      </c>
      <c r="AU128" s="250" t="s">
        <v>77</v>
      </c>
      <c r="AV128" s="12" t="s">
        <v>86</v>
      </c>
      <c r="AW128" s="12" t="s">
        <v>33</v>
      </c>
      <c r="AX128" s="12" t="s">
        <v>77</v>
      </c>
      <c r="AY128" s="250" t="s">
        <v>246</v>
      </c>
    </row>
    <row r="129" s="12" customFormat="1">
      <c r="A129" s="12"/>
      <c r="B129" s="240"/>
      <c r="C129" s="241"/>
      <c r="D129" s="234" t="s">
        <v>258</v>
      </c>
      <c r="E129" s="242" t="s">
        <v>1</v>
      </c>
      <c r="F129" s="243" t="s">
        <v>606</v>
      </c>
      <c r="G129" s="241"/>
      <c r="H129" s="244">
        <v>1592.316</v>
      </c>
      <c r="I129" s="245"/>
      <c r="J129" s="241"/>
      <c r="K129" s="241"/>
      <c r="L129" s="246"/>
      <c r="M129" s="247"/>
      <c r="N129" s="248"/>
      <c r="O129" s="248"/>
      <c r="P129" s="248"/>
      <c r="Q129" s="248"/>
      <c r="R129" s="248"/>
      <c r="S129" s="248"/>
      <c r="T129" s="249"/>
      <c r="U129" s="12"/>
      <c r="V129" s="12"/>
      <c r="W129" s="12"/>
      <c r="X129" s="12"/>
      <c r="Y129" s="12"/>
      <c r="Z129" s="12"/>
      <c r="AA129" s="12"/>
      <c r="AB129" s="12"/>
      <c r="AC129" s="12"/>
      <c r="AD129" s="12"/>
      <c r="AE129" s="12"/>
      <c r="AT129" s="250" t="s">
        <v>258</v>
      </c>
      <c r="AU129" s="250" t="s">
        <v>77</v>
      </c>
      <c r="AV129" s="12" t="s">
        <v>86</v>
      </c>
      <c r="AW129" s="12" t="s">
        <v>33</v>
      </c>
      <c r="AX129" s="12" t="s">
        <v>77</v>
      </c>
      <c r="AY129" s="250" t="s">
        <v>246</v>
      </c>
    </row>
    <row r="130" s="12" customFormat="1">
      <c r="A130" s="12"/>
      <c r="B130" s="240"/>
      <c r="C130" s="241"/>
      <c r="D130" s="234" t="s">
        <v>258</v>
      </c>
      <c r="E130" s="242" t="s">
        <v>1</v>
      </c>
      <c r="F130" s="243" t="s">
        <v>652</v>
      </c>
      <c r="G130" s="241"/>
      <c r="H130" s="244">
        <v>1397.473</v>
      </c>
      <c r="I130" s="245"/>
      <c r="J130" s="241"/>
      <c r="K130" s="241"/>
      <c r="L130" s="246"/>
      <c r="M130" s="247"/>
      <c r="N130" s="248"/>
      <c r="O130" s="248"/>
      <c r="P130" s="248"/>
      <c r="Q130" s="248"/>
      <c r="R130" s="248"/>
      <c r="S130" s="248"/>
      <c r="T130" s="249"/>
      <c r="U130" s="12"/>
      <c r="V130" s="12"/>
      <c r="W130" s="12"/>
      <c r="X130" s="12"/>
      <c r="Y130" s="12"/>
      <c r="Z130" s="12"/>
      <c r="AA130" s="12"/>
      <c r="AB130" s="12"/>
      <c r="AC130" s="12"/>
      <c r="AD130" s="12"/>
      <c r="AE130" s="12"/>
      <c r="AT130" s="250" t="s">
        <v>258</v>
      </c>
      <c r="AU130" s="250" t="s">
        <v>77</v>
      </c>
      <c r="AV130" s="12" t="s">
        <v>86</v>
      </c>
      <c r="AW130" s="12" t="s">
        <v>33</v>
      </c>
      <c r="AX130" s="12" t="s">
        <v>77</v>
      </c>
      <c r="AY130" s="250" t="s">
        <v>246</v>
      </c>
    </row>
    <row r="131" s="13" customFormat="1">
      <c r="A131" s="13"/>
      <c r="B131" s="251"/>
      <c r="C131" s="252"/>
      <c r="D131" s="234" t="s">
        <v>258</v>
      </c>
      <c r="E131" s="253" t="s">
        <v>1</v>
      </c>
      <c r="F131" s="254" t="s">
        <v>336</v>
      </c>
      <c r="G131" s="252"/>
      <c r="H131" s="255">
        <v>3039.529</v>
      </c>
      <c r="I131" s="256"/>
      <c r="J131" s="252"/>
      <c r="K131" s="252"/>
      <c r="L131" s="257"/>
      <c r="M131" s="258"/>
      <c r="N131" s="259"/>
      <c r="O131" s="259"/>
      <c r="P131" s="259"/>
      <c r="Q131" s="259"/>
      <c r="R131" s="259"/>
      <c r="S131" s="259"/>
      <c r="T131" s="260"/>
      <c r="U131" s="13"/>
      <c r="V131" s="13"/>
      <c r="W131" s="13"/>
      <c r="X131" s="13"/>
      <c r="Y131" s="13"/>
      <c r="Z131" s="13"/>
      <c r="AA131" s="13"/>
      <c r="AB131" s="13"/>
      <c r="AC131" s="13"/>
      <c r="AD131" s="13"/>
      <c r="AE131" s="13"/>
      <c r="AT131" s="261" t="s">
        <v>258</v>
      </c>
      <c r="AU131" s="261" t="s">
        <v>77</v>
      </c>
      <c r="AV131" s="13" t="s">
        <v>262</v>
      </c>
      <c r="AW131" s="13" t="s">
        <v>33</v>
      </c>
      <c r="AX131" s="13" t="s">
        <v>84</v>
      </c>
      <c r="AY131" s="261" t="s">
        <v>246</v>
      </c>
    </row>
    <row r="132" s="2" customFormat="1" ht="66.75" customHeight="1">
      <c r="A132" s="39"/>
      <c r="B132" s="40"/>
      <c r="C132" s="221" t="s">
        <v>113</v>
      </c>
      <c r="D132" s="221" t="s">
        <v>247</v>
      </c>
      <c r="E132" s="222" t="s">
        <v>653</v>
      </c>
      <c r="F132" s="223" t="s">
        <v>654</v>
      </c>
      <c r="G132" s="224" t="s">
        <v>250</v>
      </c>
      <c r="H132" s="225">
        <v>1058.078</v>
      </c>
      <c r="I132" s="226"/>
      <c r="J132" s="227">
        <f>ROUND(I132*H132,2)</f>
        <v>0</v>
      </c>
      <c r="K132" s="223" t="s">
        <v>251</v>
      </c>
      <c r="L132" s="45"/>
      <c r="M132" s="228" t="s">
        <v>1</v>
      </c>
      <c r="N132" s="229" t="s">
        <v>42</v>
      </c>
      <c r="O132" s="92"/>
      <c r="P132" s="230">
        <f>O132*H132</f>
        <v>0</v>
      </c>
      <c r="Q132" s="230">
        <v>0</v>
      </c>
      <c r="R132" s="230">
        <f>Q132*H132</f>
        <v>0</v>
      </c>
      <c r="S132" s="230">
        <v>0</v>
      </c>
      <c r="T132" s="231">
        <f>S132*H132</f>
        <v>0</v>
      </c>
      <c r="U132" s="39"/>
      <c r="V132" s="39"/>
      <c r="W132" s="39"/>
      <c r="X132" s="39"/>
      <c r="Y132" s="39"/>
      <c r="Z132" s="39"/>
      <c r="AA132" s="39"/>
      <c r="AB132" s="39"/>
      <c r="AC132" s="39"/>
      <c r="AD132" s="39"/>
      <c r="AE132" s="39"/>
      <c r="AR132" s="232" t="s">
        <v>252</v>
      </c>
      <c r="AT132" s="232" t="s">
        <v>247</v>
      </c>
      <c r="AU132" s="232" t="s">
        <v>77</v>
      </c>
      <c r="AY132" s="18" t="s">
        <v>246</v>
      </c>
      <c r="BE132" s="233">
        <f>IF(N132="základní",J132,0)</f>
        <v>0</v>
      </c>
      <c r="BF132" s="233">
        <f>IF(N132="snížená",J132,0)</f>
        <v>0</v>
      </c>
      <c r="BG132" s="233">
        <f>IF(N132="zákl. přenesená",J132,0)</f>
        <v>0</v>
      </c>
      <c r="BH132" s="233">
        <f>IF(N132="sníž. přenesená",J132,0)</f>
        <v>0</v>
      </c>
      <c r="BI132" s="233">
        <f>IF(N132="nulová",J132,0)</f>
        <v>0</v>
      </c>
      <c r="BJ132" s="18" t="s">
        <v>84</v>
      </c>
      <c r="BK132" s="233">
        <f>ROUND(I132*H132,2)</f>
        <v>0</v>
      </c>
      <c r="BL132" s="18" t="s">
        <v>252</v>
      </c>
      <c r="BM132" s="232" t="s">
        <v>655</v>
      </c>
    </row>
    <row r="133" s="2" customFormat="1">
      <c r="A133" s="39"/>
      <c r="B133" s="40"/>
      <c r="C133" s="41"/>
      <c r="D133" s="234" t="s">
        <v>254</v>
      </c>
      <c r="E133" s="41"/>
      <c r="F133" s="235" t="s">
        <v>656</v>
      </c>
      <c r="G133" s="41"/>
      <c r="H133" s="41"/>
      <c r="I133" s="236"/>
      <c r="J133" s="41"/>
      <c r="K133" s="41"/>
      <c r="L133" s="45"/>
      <c r="M133" s="237"/>
      <c r="N133" s="238"/>
      <c r="O133" s="92"/>
      <c r="P133" s="92"/>
      <c r="Q133" s="92"/>
      <c r="R133" s="92"/>
      <c r="S133" s="92"/>
      <c r="T133" s="93"/>
      <c r="U133" s="39"/>
      <c r="V133" s="39"/>
      <c r="W133" s="39"/>
      <c r="X133" s="39"/>
      <c r="Y133" s="39"/>
      <c r="Z133" s="39"/>
      <c r="AA133" s="39"/>
      <c r="AB133" s="39"/>
      <c r="AC133" s="39"/>
      <c r="AD133" s="39"/>
      <c r="AE133" s="39"/>
      <c r="AT133" s="18" t="s">
        <v>254</v>
      </c>
      <c r="AU133" s="18" t="s">
        <v>77</v>
      </c>
    </row>
    <row r="134" s="2" customFormat="1">
      <c r="A134" s="39"/>
      <c r="B134" s="40"/>
      <c r="C134" s="41"/>
      <c r="D134" s="234" t="s">
        <v>256</v>
      </c>
      <c r="E134" s="41"/>
      <c r="F134" s="239" t="s">
        <v>657</v>
      </c>
      <c r="G134" s="41"/>
      <c r="H134" s="41"/>
      <c r="I134" s="236"/>
      <c r="J134" s="41"/>
      <c r="K134" s="41"/>
      <c r="L134" s="45"/>
      <c r="M134" s="237"/>
      <c r="N134" s="238"/>
      <c r="O134" s="92"/>
      <c r="P134" s="92"/>
      <c r="Q134" s="92"/>
      <c r="R134" s="92"/>
      <c r="S134" s="92"/>
      <c r="T134" s="93"/>
      <c r="U134" s="39"/>
      <c r="V134" s="39"/>
      <c r="W134" s="39"/>
      <c r="X134" s="39"/>
      <c r="Y134" s="39"/>
      <c r="Z134" s="39"/>
      <c r="AA134" s="39"/>
      <c r="AB134" s="39"/>
      <c r="AC134" s="39"/>
      <c r="AD134" s="39"/>
      <c r="AE134" s="39"/>
      <c r="AT134" s="18" t="s">
        <v>256</v>
      </c>
      <c r="AU134" s="18" t="s">
        <v>77</v>
      </c>
    </row>
    <row r="135" s="12" customFormat="1">
      <c r="A135" s="12"/>
      <c r="B135" s="240"/>
      <c r="C135" s="241"/>
      <c r="D135" s="234" t="s">
        <v>258</v>
      </c>
      <c r="E135" s="242" t="s">
        <v>1</v>
      </c>
      <c r="F135" s="243" t="s">
        <v>658</v>
      </c>
      <c r="G135" s="241"/>
      <c r="H135" s="244">
        <v>1058.078</v>
      </c>
      <c r="I135" s="245"/>
      <c r="J135" s="241"/>
      <c r="K135" s="241"/>
      <c r="L135" s="246"/>
      <c r="M135" s="247"/>
      <c r="N135" s="248"/>
      <c r="O135" s="248"/>
      <c r="P135" s="248"/>
      <c r="Q135" s="248"/>
      <c r="R135" s="248"/>
      <c r="S135" s="248"/>
      <c r="T135" s="249"/>
      <c r="U135" s="12"/>
      <c r="V135" s="12"/>
      <c r="W135" s="12"/>
      <c r="X135" s="12"/>
      <c r="Y135" s="12"/>
      <c r="Z135" s="12"/>
      <c r="AA135" s="12"/>
      <c r="AB135" s="12"/>
      <c r="AC135" s="12"/>
      <c r="AD135" s="12"/>
      <c r="AE135" s="12"/>
      <c r="AT135" s="250" t="s">
        <v>258</v>
      </c>
      <c r="AU135" s="250" t="s">
        <v>77</v>
      </c>
      <c r="AV135" s="12" t="s">
        <v>86</v>
      </c>
      <c r="AW135" s="12" t="s">
        <v>33</v>
      </c>
      <c r="AX135" s="12" t="s">
        <v>84</v>
      </c>
      <c r="AY135" s="250" t="s">
        <v>246</v>
      </c>
    </row>
    <row r="136" s="2" customFormat="1">
      <c r="A136" s="39"/>
      <c r="B136" s="40"/>
      <c r="C136" s="221" t="s">
        <v>262</v>
      </c>
      <c r="D136" s="221" t="s">
        <v>247</v>
      </c>
      <c r="E136" s="222" t="s">
        <v>659</v>
      </c>
      <c r="F136" s="223" t="s">
        <v>660</v>
      </c>
      <c r="G136" s="224" t="s">
        <v>276</v>
      </c>
      <c r="H136" s="225">
        <v>1</v>
      </c>
      <c r="I136" s="226"/>
      <c r="J136" s="227">
        <f>ROUND(I136*H136,2)</f>
        <v>0</v>
      </c>
      <c r="K136" s="223" t="s">
        <v>251</v>
      </c>
      <c r="L136" s="45"/>
      <c r="M136" s="228" t="s">
        <v>1</v>
      </c>
      <c r="N136" s="229" t="s">
        <v>42</v>
      </c>
      <c r="O136" s="92"/>
      <c r="P136" s="230">
        <f>O136*H136</f>
        <v>0</v>
      </c>
      <c r="Q136" s="230">
        <v>0</v>
      </c>
      <c r="R136" s="230">
        <f>Q136*H136</f>
        <v>0</v>
      </c>
      <c r="S136" s="230">
        <v>0</v>
      </c>
      <c r="T136" s="231">
        <f>S136*H136</f>
        <v>0</v>
      </c>
      <c r="U136" s="39"/>
      <c r="V136" s="39"/>
      <c r="W136" s="39"/>
      <c r="X136" s="39"/>
      <c r="Y136" s="39"/>
      <c r="Z136" s="39"/>
      <c r="AA136" s="39"/>
      <c r="AB136" s="39"/>
      <c r="AC136" s="39"/>
      <c r="AD136" s="39"/>
      <c r="AE136" s="39"/>
      <c r="AR136" s="232" t="s">
        <v>252</v>
      </c>
      <c r="AT136" s="232" t="s">
        <v>247</v>
      </c>
      <c r="AU136" s="232" t="s">
        <v>77</v>
      </c>
      <c r="AY136" s="18" t="s">
        <v>246</v>
      </c>
      <c r="BE136" s="233">
        <f>IF(N136="základní",J136,0)</f>
        <v>0</v>
      </c>
      <c r="BF136" s="233">
        <f>IF(N136="snížená",J136,0)</f>
        <v>0</v>
      </c>
      <c r="BG136" s="233">
        <f>IF(N136="zákl. přenesená",J136,0)</f>
        <v>0</v>
      </c>
      <c r="BH136" s="233">
        <f>IF(N136="sníž. přenesená",J136,0)</f>
        <v>0</v>
      </c>
      <c r="BI136" s="233">
        <f>IF(N136="nulová",J136,0)</f>
        <v>0</v>
      </c>
      <c r="BJ136" s="18" t="s">
        <v>84</v>
      </c>
      <c r="BK136" s="233">
        <f>ROUND(I136*H136,2)</f>
        <v>0</v>
      </c>
      <c r="BL136" s="18" t="s">
        <v>252</v>
      </c>
      <c r="BM136" s="232" t="s">
        <v>661</v>
      </c>
    </row>
    <row r="137" s="2" customFormat="1">
      <c r="A137" s="39"/>
      <c r="B137" s="40"/>
      <c r="C137" s="41"/>
      <c r="D137" s="234" t="s">
        <v>254</v>
      </c>
      <c r="E137" s="41"/>
      <c r="F137" s="235" t="s">
        <v>662</v>
      </c>
      <c r="G137" s="41"/>
      <c r="H137" s="41"/>
      <c r="I137" s="236"/>
      <c r="J137" s="41"/>
      <c r="K137" s="41"/>
      <c r="L137" s="45"/>
      <c r="M137" s="237"/>
      <c r="N137" s="238"/>
      <c r="O137" s="92"/>
      <c r="P137" s="92"/>
      <c r="Q137" s="92"/>
      <c r="R137" s="92"/>
      <c r="S137" s="92"/>
      <c r="T137" s="93"/>
      <c r="U137" s="39"/>
      <c r="V137" s="39"/>
      <c r="W137" s="39"/>
      <c r="X137" s="39"/>
      <c r="Y137" s="39"/>
      <c r="Z137" s="39"/>
      <c r="AA137" s="39"/>
      <c r="AB137" s="39"/>
      <c r="AC137" s="39"/>
      <c r="AD137" s="39"/>
      <c r="AE137" s="39"/>
      <c r="AT137" s="18" t="s">
        <v>254</v>
      </c>
      <c r="AU137" s="18" t="s">
        <v>77</v>
      </c>
    </row>
    <row r="138" s="2" customFormat="1">
      <c r="A138" s="39"/>
      <c r="B138" s="40"/>
      <c r="C138" s="41"/>
      <c r="D138" s="234" t="s">
        <v>256</v>
      </c>
      <c r="E138" s="41"/>
      <c r="F138" s="239" t="s">
        <v>663</v>
      </c>
      <c r="G138" s="41"/>
      <c r="H138" s="41"/>
      <c r="I138" s="236"/>
      <c r="J138" s="41"/>
      <c r="K138" s="41"/>
      <c r="L138" s="45"/>
      <c r="M138" s="237"/>
      <c r="N138" s="238"/>
      <c r="O138" s="92"/>
      <c r="P138" s="92"/>
      <c r="Q138" s="92"/>
      <c r="R138" s="92"/>
      <c r="S138" s="92"/>
      <c r="T138" s="93"/>
      <c r="U138" s="39"/>
      <c r="V138" s="39"/>
      <c r="W138" s="39"/>
      <c r="X138" s="39"/>
      <c r="Y138" s="39"/>
      <c r="Z138" s="39"/>
      <c r="AA138" s="39"/>
      <c r="AB138" s="39"/>
      <c r="AC138" s="39"/>
      <c r="AD138" s="39"/>
      <c r="AE138" s="39"/>
      <c r="AT138" s="18" t="s">
        <v>256</v>
      </c>
      <c r="AU138" s="18" t="s">
        <v>77</v>
      </c>
    </row>
    <row r="139" s="2" customFormat="1">
      <c r="A139" s="39"/>
      <c r="B139" s="40"/>
      <c r="C139" s="221" t="s">
        <v>282</v>
      </c>
      <c r="D139" s="221" t="s">
        <v>247</v>
      </c>
      <c r="E139" s="222" t="s">
        <v>664</v>
      </c>
      <c r="F139" s="223" t="s">
        <v>665</v>
      </c>
      <c r="G139" s="224" t="s">
        <v>276</v>
      </c>
      <c r="H139" s="225">
        <v>7</v>
      </c>
      <c r="I139" s="226"/>
      <c r="J139" s="227">
        <f>ROUND(I139*H139,2)</f>
        <v>0</v>
      </c>
      <c r="K139" s="223" t="s">
        <v>251</v>
      </c>
      <c r="L139" s="45"/>
      <c r="M139" s="228" t="s">
        <v>1</v>
      </c>
      <c r="N139" s="229" t="s">
        <v>42</v>
      </c>
      <c r="O139" s="92"/>
      <c r="P139" s="230">
        <f>O139*H139</f>
        <v>0</v>
      </c>
      <c r="Q139" s="230">
        <v>0</v>
      </c>
      <c r="R139" s="230">
        <f>Q139*H139</f>
        <v>0</v>
      </c>
      <c r="S139" s="230">
        <v>0</v>
      </c>
      <c r="T139" s="231">
        <f>S139*H139</f>
        <v>0</v>
      </c>
      <c r="U139" s="39"/>
      <c r="V139" s="39"/>
      <c r="W139" s="39"/>
      <c r="X139" s="39"/>
      <c r="Y139" s="39"/>
      <c r="Z139" s="39"/>
      <c r="AA139" s="39"/>
      <c r="AB139" s="39"/>
      <c r="AC139" s="39"/>
      <c r="AD139" s="39"/>
      <c r="AE139" s="39"/>
      <c r="AR139" s="232" t="s">
        <v>252</v>
      </c>
      <c r="AT139" s="232" t="s">
        <v>247</v>
      </c>
      <c r="AU139" s="232" t="s">
        <v>77</v>
      </c>
      <c r="AY139" s="18" t="s">
        <v>246</v>
      </c>
      <c r="BE139" s="233">
        <f>IF(N139="základní",J139,0)</f>
        <v>0</v>
      </c>
      <c r="BF139" s="233">
        <f>IF(N139="snížená",J139,0)</f>
        <v>0</v>
      </c>
      <c r="BG139" s="233">
        <f>IF(N139="zákl. přenesená",J139,0)</f>
        <v>0</v>
      </c>
      <c r="BH139" s="233">
        <f>IF(N139="sníž. přenesená",J139,0)</f>
        <v>0</v>
      </c>
      <c r="BI139" s="233">
        <f>IF(N139="nulová",J139,0)</f>
        <v>0</v>
      </c>
      <c r="BJ139" s="18" t="s">
        <v>84</v>
      </c>
      <c r="BK139" s="233">
        <f>ROUND(I139*H139,2)</f>
        <v>0</v>
      </c>
      <c r="BL139" s="18" t="s">
        <v>252</v>
      </c>
      <c r="BM139" s="232" t="s">
        <v>666</v>
      </c>
    </row>
    <row r="140" s="2" customFormat="1">
      <c r="A140" s="39"/>
      <c r="B140" s="40"/>
      <c r="C140" s="41"/>
      <c r="D140" s="234" t="s">
        <v>254</v>
      </c>
      <c r="E140" s="41"/>
      <c r="F140" s="235" t="s">
        <v>667</v>
      </c>
      <c r="G140" s="41"/>
      <c r="H140" s="41"/>
      <c r="I140" s="236"/>
      <c r="J140" s="41"/>
      <c r="K140" s="41"/>
      <c r="L140" s="45"/>
      <c r="M140" s="237"/>
      <c r="N140" s="238"/>
      <c r="O140" s="92"/>
      <c r="P140" s="92"/>
      <c r="Q140" s="92"/>
      <c r="R140" s="92"/>
      <c r="S140" s="92"/>
      <c r="T140" s="93"/>
      <c r="U140" s="39"/>
      <c r="V140" s="39"/>
      <c r="W140" s="39"/>
      <c r="X140" s="39"/>
      <c r="Y140" s="39"/>
      <c r="Z140" s="39"/>
      <c r="AA140" s="39"/>
      <c r="AB140" s="39"/>
      <c r="AC140" s="39"/>
      <c r="AD140" s="39"/>
      <c r="AE140" s="39"/>
      <c r="AT140" s="18" t="s">
        <v>254</v>
      </c>
      <c r="AU140" s="18" t="s">
        <v>77</v>
      </c>
    </row>
    <row r="141" s="2" customFormat="1">
      <c r="A141" s="39"/>
      <c r="B141" s="40"/>
      <c r="C141" s="41"/>
      <c r="D141" s="234" t="s">
        <v>256</v>
      </c>
      <c r="E141" s="41"/>
      <c r="F141" s="239" t="s">
        <v>668</v>
      </c>
      <c r="G141" s="41"/>
      <c r="H141" s="41"/>
      <c r="I141" s="236"/>
      <c r="J141" s="41"/>
      <c r="K141" s="41"/>
      <c r="L141" s="45"/>
      <c r="M141" s="237"/>
      <c r="N141" s="238"/>
      <c r="O141" s="92"/>
      <c r="P141" s="92"/>
      <c r="Q141" s="92"/>
      <c r="R141" s="92"/>
      <c r="S141" s="92"/>
      <c r="T141" s="93"/>
      <c r="U141" s="39"/>
      <c r="V141" s="39"/>
      <c r="W141" s="39"/>
      <c r="X141" s="39"/>
      <c r="Y141" s="39"/>
      <c r="Z141" s="39"/>
      <c r="AA141" s="39"/>
      <c r="AB141" s="39"/>
      <c r="AC141" s="39"/>
      <c r="AD141" s="39"/>
      <c r="AE141" s="39"/>
      <c r="AT141" s="18" t="s">
        <v>256</v>
      </c>
      <c r="AU141" s="18" t="s">
        <v>77</v>
      </c>
    </row>
    <row r="142" s="2" customFormat="1">
      <c r="A142" s="39"/>
      <c r="B142" s="40"/>
      <c r="C142" s="221" t="s">
        <v>290</v>
      </c>
      <c r="D142" s="221" t="s">
        <v>247</v>
      </c>
      <c r="E142" s="222" t="s">
        <v>669</v>
      </c>
      <c r="F142" s="223" t="s">
        <v>670</v>
      </c>
      <c r="G142" s="224" t="s">
        <v>276</v>
      </c>
      <c r="H142" s="225">
        <v>1</v>
      </c>
      <c r="I142" s="226"/>
      <c r="J142" s="227">
        <f>ROUND(I142*H142,2)</f>
        <v>0</v>
      </c>
      <c r="K142" s="223" t="s">
        <v>251</v>
      </c>
      <c r="L142" s="45"/>
      <c r="M142" s="228" t="s">
        <v>1</v>
      </c>
      <c r="N142" s="229" t="s">
        <v>42</v>
      </c>
      <c r="O142" s="92"/>
      <c r="P142" s="230">
        <f>O142*H142</f>
        <v>0</v>
      </c>
      <c r="Q142" s="230">
        <v>0</v>
      </c>
      <c r="R142" s="230">
        <f>Q142*H142</f>
        <v>0</v>
      </c>
      <c r="S142" s="230">
        <v>0</v>
      </c>
      <c r="T142" s="231">
        <f>S142*H142</f>
        <v>0</v>
      </c>
      <c r="U142" s="39"/>
      <c r="V142" s="39"/>
      <c r="W142" s="39"/>
      <c r="X142" s="39"/>
      <c r="Y142" s="39"/>
      <c r="Z142" s="39"/>
      <c r="AA142" s="39"/>
      <c r="AB142" s="39"/>
      <c r="AC142" s="39"/>
      <c r="AD142" s="39"/>
      <c r="AE142" s="39"/>
      <c r="AR142" s="232" t="s">
        <v>252</v>
      </c>
      <c r="AT142" s="232" t="s">
        <v>247</v>
      </c>
      <c r="AU142" s="232" t="s">
        <v>77</v>
      </c>
      <c r="AY142" s="18" t="s">
        <v>246</v>
      </c>
      <c r="BE142" s="233">
        <f>IF(N142="základní",J142,0)</f>
        <v>0</v>
      </c>
      <c r="BF142" s="233">
        <f>IF(N142="snížená",J142,0)</f>
        <v>0</v>
      </c>
      <c r="BG142" s="233">
        <f>IF(N142="zákl. přenesená",J142,0)</f>
        <v>0</v>
      </c>
      <c r="BH142" s="233">
        <f>IF(N142="sníž. přenesená",J142,0)</f>
        <v>0</v>
      </c>
      <c r="BI142" s="233">
        <f>IF(N142="nulová",J142,0)</f>
        <v>0</v>
      </c>
      <c r="BJ142" s="18" t="s">
        <v>84</v>
      </c>
      <c r="BK142" s="233">
        <f>ROUND(I142*H142,2)</f>
        <v>0</v>
      </c>
      <c r="BL142" s="18" t="s">
        <v>252</v>
      </c>
      <c r="BM142" s="232" t="s">
        <v>671</v>
      </c>
    </row>
    <row r="143" s="2" customFormat="1">
      <c r="A143" s="39"/>
      <c r="B143" s="40"/>
      <c r="C143" s="41"/>
      <c r="D143" s="234" t="s">
        <v>254</v>
      </c>
      <c r="E143" s="41"/>
      <c r="F143" s="235" t="s">
        <v>672</v>
      </c>
      <c r="G143" s="41"/>
      <c r="H143" s="41"/>
      <c r="I143" s="236"/>
      <c r="J143" s="41"/>
      <c r="K143" s="41"/>
      <c r="L143" s="45"/>
      <c r="M143" s="237"/>
      <c r="N143" s="238"/>
      <c r="O143" s="92"/>
      <c r="P143" s="92"/>
      <c r="Q143" s="92"/>
      <c r="R143" s="92"/>
      <c r="S143" s="92"/>
      <c r="T143" s="93"/>
      <c r="U143" s="39"/>
      <c r="V143" s="39"/>
      <c r="W143" s="39"/>
      <c r="X143" s="39"/>
      <c r="Y143" s="39"/>
      <c r="Z143" s="39"/>
      <c r="AA143" s="39"/>
      <c r="AB143" s="39"/>
      <c r="AC143" s="39"/>
      <c r="AD143" s="39"/>
      <c r="AE143" s="39"/>
      <c r="AT143" s="18" t="s">
        <v>254</v>
      </c>
      <c r="AU143" s="18" t="s">
        <v>77</v>
      </c>
    </row>
    <row r="144" s="2" customFormat="1">
      <c r="A144" s="39"/>
      <c r="B144" s="40"/>
      <c r="C144" s="41"/>
      <c r="D144" s="234" t="s">
        <v>256</v>
      </c>
      <c r="E144" s="41"/>
      <c r="F144" s="239" t="s">
        <v>673</v>
      </c>
      <c r="G144" s="41"/>
      <c r="H144" s="41"/>
      <c r="I144" s="236"/>
      <c r="J144" s="41"/>
      <c r="K144" s="41"/>
      <c r="L144" s="45"/>
      <c r="M144" s="272"/>
      <c r="N144" s="273"/>
      <c r="O144" s="274"/>
      <c r="P144" s="274"/>
      <c r="Q144" s="274"/>
      <c r="R144" s="274"/>
      <c r="S144" s="274"/>
      <c r="T144" s="275"/>
      <c r="U144" s="39"/>
      <c r="V144" s="39"/>
      <c r="W144" s="39"/>
      <c r="X144" s="39"/>
      <c r="Y144" s="39"/>
      <c r="Z144" s="39"/>
      <c r="AA144" s="39"/>
      <c r="AB144" s="39"/>
      <c r="AC144" s="39"/>
      <c r="AD144" s="39"/>
      <c r="AE144" s="39"/>
      <c r="AT144" s="18" t="s">
        <v>256</v>
      </c>
      <c r="AU144" s="18" t="s">
        <v>77</v>
      </c>
    </row>
    <row r="145" s="2" customFormat="1" ht="6.96" customHeight="1">
      <c r="A145" s="39"/>
      <c r="B145" s="67"/>
      <c r="C145" s="68"/>
      <c r="D145" s="68"/>
      <c r="E145" s="68"/>
      <c r="F145" s="68"/>
      <c r="G145" s="68"/>
      <c r="H145" s="68"/>
      <c r="I145" s="68"/>
      <c r="J145" s="68"/>
      <c r="K145" s="68"/>
      <c r="L145" s="45"/>
      <c r="M145" s="39"/>
      <c r="O145" s="39"/>
      <c r="P145" s="39"/>
      <c r="Q145" s="39"/>
      <c r="R145" s="39"/>
      <c r="S145" s="39"/>
      <c r="T145" s="39"/>
      <c r="U145" s="39"/>
      <c r="V145" s="39"/>
      <c r="W145" s="39"/>
      <c r="X145" s="39"/>
      <c r="Y145" s="39"/>
      <c r="Z145" s="39"/>
      <c r="AA145" s="39"/>
      <c r="AB145" s="39"/>
      <c r="AC145" s="39"/>
      <c r="AD145" s="39"/>
      <c r="AE145" s="39"/>
    </row>
  </sheetData>
  <sheetProtection sheet="1" autoFilter="0" formatColumns="0" formatRows="0" objects="1" scenarios="1" spinCount="100000" saltValue="/ufcTPcT0wX1j6dZ0bxIhDSd8R8g0soCZHoxpx2YnEpVTVflSb2RKZg4RGpAVAfcoRHkFZlkZCdUE/MD+dC02g==" hashValue="2rVe8cwkLqIJ15xavwUtMpy7FaZW1Sk61ic2H/BhwGO8HV+K+x19qpQepX3EwxTPNbVIVUs89zFKlQqh/2RgGA==" algorithmName="SHA-512" password="CC35"/>
  <autoFilter ref="C119:K144"/>
  <mergeCells count="12">
    <mergeCell ref="E7:H7"/>
    <mergeCell ref="E9:H9"/>
    <mergeCell ref="E11:H11"/>
    <mergeCell ref="E20:H20"/>
    <mergeCell ref="E29:H29"/>
    <mergeCell ref="E85:H85"/>
    <mergeCell ref="E87:H87"/>
    <mergeCell ref="E89:H89"/>
    <mergeCell ref="E108:H108"/>
    <mergeCell ref="E110:H110"/>
    <mergeCell ref="E112:H112"/>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7.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8" t="s">
        <v>106</v>
      </c>
    </row>
    <row r="3" s="1" customFormat="1" ht="6.96" customHeight="1">
      <c r="B3" s="148"/>
      <c r="C3" s="149"/>
      <c r="D3" s="149"/>
      <c r="E3" s="149"/>
      <c r="F3" s="149"/>
      <c r="G3" s="149"/>
      <c r="H3" s="149"/>
      <c r="I3" s="149"/>
      <c r="J3" s="149"/>
      <c r="K3" s="149"/>
      <c r="L3" s="21"/>
      <c r="AT3" s="18" t="s">
        <v>86</v>
      </c>
    </row>
    <row r="4" s="1" customFormat="1" ht="24.96" customHeight="1">
      <c r="B4" s="21"/>
      <c r="D4" s="150" t="s">
        <v>220</v>
      </c>
      <c r="L4" s="21"/>
      <c r="M4" s="151" t="s">
        <v>10</v>
      </c>
      <c r="AT4" s="18" t="s">
        <v>4</v>
      </c>
    </row>
    <row r="5" s="1" customFormat="1" ht="6.96" customHeight="1">
      <c r="B5" s="21"/>
      <c r="L5" s="21"/>
    </row>
    <row r="6" s="1" customFormat="1" ht="12" customHeight="1">
      <c r="B6" s="21"/>
      <c r="D6" s="152" t="s">
        <v>16</v>
      </c>
      <c r="L6" s="21"/>
    </row>
    <row r="7" s="1" customFormat="1" ht="16.5" customHeight="1">
      <c r="B7" s="21"/>
      <c r="E7" s="153" t="str">
        <f>'Rekapitulace zakázky'!K6</f>
        <v>Oprava trati v úseku Františkovy Lázně - Hazlov</v>
      </c>
      <c r="F7" s="152"/>
      <c r="G7" s="152"/>
      <c r="H7" s="152"/>
      <c r="L7" s="21"/>
    </row>
    <row r="8" s="1" customFormat="1" ht="12" customHeight="1">
      <c r="B8" s="21"/>
      <c r="D8" s="152" t="s">
        <v>221</v>
      </c>
      <c r="L8" s="21"/>
    </row>
    <row r="9" s="2" customFormat="1" ht="16.5" customHeight="1">
      <c r="A9" s="39"/>
      <c r="B9" s="45"/>
      <c r="C9" s="39"/>
      <c r="D9" s="39"/>
      <c r="E9" s="153" t="s">
        <v>222</v>
      </c>
      <c r="F9" s="39"/>
      <c r="G9" s="39"/>
      <c r="H9" s="39"/>
      <c r="I9" s="39"/>
      <c r="J9" s="39"/>
      <c r="K9" s="39"/>
      <c r="L9" s="64"/>
      <c r="S9" s="39"/>
      <c r="T9" s="39"/>
      <c r="U9" s="39"/>
      <c r="V9" s="39"/>
      <c r="W9" s="39"/>
      <c r="X9" s="39"/>
      <c r="Y9" s="39"/>
      <c r="Z9" s="39"/>
      <c r="AA9" s="39"/>
      <c r="AB9" s="39"/>
      <c r="AC9" s="39"/>
      <c r="AD9" s="39"/>
      <c r="AE9" s="39"/>
    </row>
    <row r="10" s="2" customFormat="1" ht="12" customHeight="1">
      <c r="A10" s="39"/>
      <c r="B10" s="45"/>
      <c r="C10" s="39"/>
      <c r="D10" s="152" t="s">
        <v>223</v>
      </c>
      <c r="E10" s="39"/>
      <c r="F10" s="39"/>
      <c r="G10" s="39"/>
      <c r="H10" s="39"/>
      <c r="I10" s="39"/>
      <c r="J10" s="39"/>
      <c r="K10" s="39"/>
      <c r="L10" s="64"/>
      <c r="S10" s="39"/>
      <c r="T10" s="39"/>
      <c r="U10" s="39"/>
      <c r="V10" s="39"/>
      <c r="W10" s="39"/>
      <c r="X10" s="39"/>
      <c r="Y10" s="39"/>
      <c r="Z10" s="39"/>
      <c r="AA10" s="39"/>
      <c r="AB10" s="39"/>
      <c r="AC10" s="39"/>
      <c r="AD10" s="39"/>
      <c r="AE10" s="39"/>
    </row>
    <row r="11" s="2" customFormat="1" ht="16.5" customHeight="1">
      <c r="A11" s="39"/>
      <c r="B11" s="45"/>
      <c r="C11" s="39"/>
      <c r="D11" s="39"/>
      <c r="E11" s="154" t="s">
        <v>674</v>
      </c>
      <c r="F11" s="39"/>
      <c r="G11" s="39"/>
      <c r="H11" s="39"/>
      <c r="I11" s="39"/>
      <c r="J11" s="39"/>
      <c r="K11" s="39"/>
      <c r="L11" s="64"/>
      <c r="S11" s="39"/>
      <c r="T11" s="39"/>
      <c r="U11" s="39"/>
      <c r="V11" s="39"/>
      <c r="W11" s="39"/>
      <c r="X11" s="39"/>
      <c r="Y11" s="39"/>
      <c r="Z11" s="39"/>
      <c r="AA11" s="39"/>
      <c r="AB11" s="39"/>
      <c r="AC11" s="39"/>
      <c r="AD11" s="39"/>
      <c r="AE11" s="39"/>
    </row>
    <row r="12" s="2" customFormat="1">
      <c r="A12" s="39"/>
      <c r="B12" s="45"/>
      <c r="C12" s="39"/>
      <c r="D12" s="39"/>
      <c r="E12" s="39"/>
      <c r="F12" s="39"/>
      <c r="G12" s="39"/>
      <c r="H12" s="39"/>
      <c r="I12" s="39"/>
      <c r="J12" s="39"/>
      <c r="K12" s="39"/>
      <c r="L12" s="64"/>
      <c r="S12" s="39"/>
      <c r="T12" s="39"/>
      <c r="U12" s="39"/>
      <c r="V12" s="39"/>
      <c r="W12" s="39"/>
      <c r="X12" s="39"/>
      <c r="Y12" s="39"/>
      <c r="Z12" s="39"/>
      <c r="AA12" s="39"/>
      <c r="AB12" s="39"/>
      <c r="AC12" s="39"/>
      <c r="AD12" s="39"/>
      <c r="AE12" s="39"/>
    </row>
    <row r="13" s="2" customFormat="1" ht="12" customHeight="1">
      <c r="A13" s="39"/>
      <c r="B13" s="45"/>
      <c r="C13" s="39"/>
      <c r="D13" s="152" t="s">
        <v>18</v>
      </c>
      <c r="E13" s="39"/>
      <c r="F13" s="142" t="s">
        <v>1</v>
      </c>
      <c r="G13" s="39"/>
      <c r="H13" s="39"/>
      <c r="I13" s="152" t="s">
        <v>19</v>
      </c>
      <c r="J13" s="142" t="s">
        <v>1</v>
      </c>
      <c r="K13" s="39"/>
      <c r="L13" s="64"/>
      <c r="S13" s="39"/>
      <c r="T13" s="39"/>
      <c r="U13" s="39"/>
      <c r="V13" s="39"/>
      <c r="W13" s="39"/>
      <c r="X13" s="39"/>
      <c r="Y13" s="39"/>
      <c r="Z13" s="39"/>
      <c r="AA13" s="39"/>
      <c r="AB13" s="39"/>
      <c r="AC13" s="39"/>
      <c r="AD13" s="39"/>
      <c r="AE13" s="39"/>
    </row>
    <row r="14" s="2" customFormat="1" ht="12" customHeight="1">
      <c r="A14" s="39"/>
      <c r="B14" s="45"/>
      <c r="C14" s="39"/>
      <c r="D14" s="152" t="s">
        <v>20</v>
      </c>
      <c r="E14" s="39"/>
      <c r="F14" s="142" t="s">
        <v>21</v>
      </c>
      <c r="G14" s="39"/>
      <c r="H14" s="39"/>
      <c r="I14" s="152" t="s">
        <v>22</v>
      </c>
      <c r="J14" s="155" t="str">
        <f>'Rekapitulace zakázky'!AN8</f>
        <v>7. 1. 2021</v>
      </c>
      <c r="K14" s="39"/>
      <c r="L14" s="64"/>
      <c r="S14" s="39"/>
      <c r="T14" s="39"/>
      <c r="U14" s="39"/>
      <c r="V14" s="39"/>
      <c r="W14" s="39"/>
      <c r="X14" s="39"/>
      <c r="Y14" s="39"/>
      <c r="Z14" s="39"/>
      <c r="AA14" s="39"/>
      <c r="AB14" s="39"/>
      <c r="AC14" s="39"/>
      <c r="AD14" s="39"/>
      <c r="AE14" s="39"/>
    </row>
    <row r="15" s="2" customFormat="1" ht="10.8" customHeight="1">
      <c r="A15" s="39"/>
      <c r="B15" s="45"/>
      <c r="C15" s="39"/>
      <c r="D15" s="39"/>
      <c r="E15" s="39"/>
      <c r="F15" s="39"/>
      <c r="G15" s="39"/>
      <c r="H15" s="39"/>
      <c r="I15" s="39"/>
      <c r="J15" s="39"/>
      <c r="K15" s="39"/>
      <c r="L15" s="64"/>
      <c r="S15" s="39"/>
      <c r="T15" s="39"/>
      <c r="U15" s="39"/>
      <c r="V15" s="39"/>
      <c r="W15" s="39"/>
      <c r="X15" s="39"/>
      <c r="Y15" s="39"/>
      <c r="Z15" s="39"/>
      <c r="AA15" s="39"/>
      <c r="AB15" s="39"/>
      <c r="AC15" s="39"/>
      <c r="AD15" s="39"/>
      <c r="AE15" s="39"/>
    </row>
    <row r="16" s="2" customFormat="1" ht="12" customHeight="1">
      <c r="A16" s="39"/>
      <c r="B16" s="45"/>
      <c r="C16" s="39"/>
      <c r="D16" s="152" t="s">
        <v>24</v>
      </c>
      <c r="E16" s="39"/>
      <c r="F16" s="39"/>
      <c r="G16" s="39"/>
      <c r="H16" s="39"/>
      <c r="I16" s="152" t="s">
        <v>25</v>
      </c>
      <c r="J16" s="142" t="s">
        <v>26</v>
      </c>
      <c r="K16" s="39"/>
      <c r="L16" s="64"/>
      <c r="S16" s="39"/>
      <c r="T16" s="39"/>
      <c r="U16" s="39"/>
      <c r="V16" s="39"/>
      <c r="W16" s="39"/>
      <c r="X16" s="39"/>
      <c r="Y16" s="39"/>
      <c r="Z16" s="39"/>
      <c r="AA16" s="39"/>
      <c r="AB16" s="39"/>
      <c r="AC16" s="39"/>
      <c r="AD16" s="39"/>
      <c r="AE16" s="39"/>
    </row>
    <row r="17" s="2" customFormat="1" ht="18" customHeight="1">
      <c r="A17" s="39"/>
      <c r="B17" s="45"/>
      <c r="C17" s="39"/>
      <c r="D17" s="39"/>
      <c r="E17" s="142" t="s">
        <v>27</v>
      </c>
      <c r="F17" s="39"/>
      <c r="G17" s="39"/>
      <c r="H17" s="39"/>
      <c r="I17" s="152" t="s">
        <v>28</v>
      </c>
      <c r="J17" s="142" t="s">
        <v>29</v>
      </c>
      <c r="K17" s="39"/>
      <c r="L17" s="64"/>
      <c r="S17" s="39"/>
      <c r="T17" s="39"/>
      <c r="U17" s="39"/>
      <c r="V17" s="39"/>
      <c r="W17" s="39"/>
      <c r="X17" s="39"/>
      <c r="Y17" s="39"/>
      <c r="Z17" s="39"/>
      <c r="AA17" s="39"/>
      <c r="AB17" s="39"/>
      <c r="AC17" s="39"/>
      <c r="AD17" s="39"/>
      <c r="AE17" s="39"/>
    </row>
    <row r="18" s="2" customFormat="1" ht="6.96" customHeight="1">
      <c r="A18" s="39"/>
      <c r="B18" s="45"/>
      <c r="C18" s="39"/>
      <c r="D18" s="39"/>
      <c r="E18" s="39"/>
      <c r="F18" s="39"/>
      <c r="G18" s="39"/>
      <c r="H18" s="39"/>
      <c r="I18" s="39"/>
      <c r="J18" s="39"/>
      <c r="K18" s="39"/>
      <c r="L18" s="64"/>
      <c r="S18" s="39"/>
      <c r="T18" s="39"/>
      <c r="U18" s="39"/>
      <c r="V18" s="39"/>
      <c r="W18" s="39"/>
      <c r="X18" s="39"/>
      <c r="Y18" s="39"/>
      <c r="Z18" s="39"/>
      <c r="AA18" s="39"/>
      <c r="AB18" s="39"/>
      <c r="AC18" s="39"/>
      <c r="AD18" s="39"/>
      <c r="AE18" s="39"/>
    </row>
    <row r="19" s="2" customFormat="1" ht="12" customHeight="1">
      <c r="A19" s="39"/>
      <c r="B19" s="45"/>
      <c r="C19" s="39"/>
      <c r="D19" s="152" t="s">
        <v>30</v>
      </c>
      <c r="E19" s="39"/>
      <c r="F19" s="39"/>
      <c r="G19" s="39"/>
      <c r="H19" s="39"/>
      <c r="I19" s="152" t="s">
        <v>25</v>
      </c>
      <c r="J19" s="34" t="str">
        <f>'Rekapitulace zakázky'!AN13</f>
        <v>Vyplň údaj</v>
      </c>
      <c r="K19" s="39"/>
      <c r="L19" s="64"/>
      <c r="S19" s="39"/>
      <c r="T19" s="39"/>
      <c r="U19" s="39"/>
      <c r="V19" s="39"/>
      <c r="W19" s="39"/>
      <c r="X19" s="39"/>
      <c r="Y19" s="39"/>
      <c r="Z19" s="39"/>
      <c r="AA19" s="39"/>
      <c r="AB19" s="39"/>
      <c r="AC19" s="39"/>
      <c r="AD19" s="39"/>
      <c r="AE19" s="39"/>
    </row>
    <row r="20" s="2" customFormat="1" ht="18" customHeight="1">
      <c r="A20" s="39"/>
      <c r="B20" s="45"/>
      <c r="C20" s="39"/>
      <c r="D20" s="39"/>
      <c r="E20" s="34" t="str">
        <f>'Rekapitulace zakázky'!E14</f>
        <v>Vyplň údaj</v>
      </c>
      <c r="F20" s="142"/>
      <c r="G20" s="142"/>
      <c r="H20" s="142"/>
      <c r="I20" s="152" t="s">
        <v>28</v>
      </c>
      <c r="J20" s="34" t="str">
        <f>'Rekapitulace zakázky'!AN14</f>
        <v>Vyplň údaj</v>
      </c>
      <c r="K20" s="39"/>
      <c r="L20" s="64"/>
      <c r="S20" s="39"/>
      <c r="T20" s="39"/>
      <c r="U20" s="39"/>
      <c r="V20" s="39"/>
      <c r="W20" s="39"/>
      <c r="X20" s="39"/>
      <c r="Y20" s="39"/>
      <c r="Z20" s="39"/>
      <c r="AA20" s="39"/>
      <c r="AB20" s="39"/>
      <c r="AC20" s="39"/>
      <c r="AD20" s="39"/>
      <c r="AE20" s="39"/>
    </row>
    <row r="21" s="2" customFormat="1" ht="6.96" customHeight="1">
      <c r="A21" s="39"/>
      <c r="B21" s="45"/>
      <c r="C21" s="39"/>
      <c r="D21" s="39"/>
      <c r="E21" s="39"/>
      <c r="F21" s="39"/>
      <c r="G21" s="39"/>
      <c r="H21" s="39"/>
      <c r="I21" s="39"/>
      <c r="J21" s="39"/>
      <c r="K21" s="39"/>
      <c r="L21" s="64"/>
      <c r="S21" s="39"/>
      <c r="T21" s="39"/>
      <c r="U21" s="39"/>
      <c r="V21" s="39"/>
      <c r="W21" s="39"/>
      <c r="X21" s="39"/>
      <c r="Y21" s="39"/>
      <c r="Z21" s="39"/>
      <c r="AA21" s="39"/>
      <c r="AB21" s="39"/>
      <c r="AC21" s="39"/>
      <c r="AD21" s="39"/>
      <c r="AE21" s="39"/>
    </row>
    <row r="22" s="2" customFormat="1" ht="12" customHeight="1">
      <c r="A22" s="39"/>
      <c r="B22" s="45"/>
      <c r="C22" s="39"/>
      <c r="D22" s="152" t="s">
        <v>32</v>
      </c>
      <c r="E22" s="39"/>
      <c r="F22" s="39"/>
      <c r="G22" s="39"/>
      <c r="H22" s="39"/>
      <c r="I22" s="152" t="s">
        <v>25</v>
      </c>
      <c r="J22" s="142" t="str">
        <f>IF('Rekapitulace zakázky'!AN16="","",'Rekapitulace zakázky'!AN16)</f>
        <v/>
      </c>
      <c r="K22" s="39"/>
      <c r="L22" s="64"/>
      <c r="S22" s="39"/>
      <c r="T22" s="39"/>
      <c r="U22" s="39"/>
      <c r="V22" s="39"/>
      <c r="W22" s="39"/>
      <c r="X22" s="39"/>
      <c r="Y22" s="39"/>
      <c r="Z22" s="39"/>
      <c r="AA22" s="39"/>
      <c r="AB22" s="39"/>
      <c r="AC22" s="39"/>
      <c r="AD22" s="39"/>
      <c r="AE22" s="39"/>
    </row>
    <row r="23" s="2" customFormat="1" ht="18" customHeight="1">
      <c r="A23" s="39"/>
      <c r="B23" s="45"/>
      <c r="C23" s="39"/>
      <c r="D23" s="39"/>
      <c r="E23" s="142" t="str">
        <f>IF('Rekapitulace zakázky'!E17="","",'Rekapitulace zakázky'!E17)</f>
        <v xml:space="preserve"> </v>
      </c>
      <c r="F23" s="39"/>
      <c r="G23" s="39"/>
      <c r="H23" s="39"/>
      <c r="I23" s="152" t="s">
        <v>28</v>
      </c>
      <c r="J23" s="142" t="str">
        <f>IF('Rekapitulace zakázky'!AN17="","",'Rekapitulace zakázky'!AN17)</f>
        <v/>
      </c>
      <c r="K23" s="39"/>
      <c r="L23" s="64"/>
      <c r="S23" s="39"/>
      <c r="T23" s="39"/>
      <c r="U23" s="39"/>
      <c r="V23" s="39"/>
      <c r="W23" s="39"/>
      <c r="X23" s="39"/>
      <c r="Y23" s="39"/>
      <c r="Z23" s="39"/>
      <c r="AA23" s="39"/>
      <c r="AB23" s="39"/>
      <c r="AC23" s="39"/>
      <c r="AD23" s="39"/>
      <c r="AE23" s="39"/>
    </row>
    <row r="24" s="2" customFormat="1" ht="6.96" customHeight="1">
      <c r="A24" s="39"/>
      <c r="B24" s="45"/>
      <c r="C24" s="39"/>
      <c r="D24" s="39"/>
      <c r="E24" s="39"/>
      <c r="F24" s="39"/>
      <c r="G24" s="39"/>
      <c r="H24" s="39"/>
      <c r="I24" s="39"/>
      <c r="J24" s="39"/>
      <c r="K24" s="39"/>
      <c r="L24" s="64"/>
      <c r="S24" s="39"/>
      <c r="T24" s="39"/>
      <c r="U24" s="39"/>
      <c r="V24" s="39"/>
      <c r="W24" s="39"/>
      <c r="X24" s="39"/>
      <c r="Y24" s="39"/>
      <c r="Z24" s="39"/>
      <c r="AA24" s="39"/>
      <c r="AB24" s="39"/>
      <c r="AC24" s="39"/>
      <c r="AD24" s="39"/>
      <c r="AE24" s="39"/>
    </row>
    <row r="25" s="2" customFormat="1" ht="12" customHeight="1">
      <c r="A25" s="39"/>
      <c r="B25" s="45"/>
      <c r="C25" s="39"/>
      <c r="D25" s="152" t="s">
        <v>34</v>
      </c>
      <c r="E25" s="39"/>
      <c r="F25" s="39"/>
      <c r="G25" s="39"/>
      <c r="H25" s="39"/>
      <c r="I25" s="152" t="s">
        <v>25</v>
      </c>
      <c r="J25" s="142" t="s">
        <v>1</v>
      </c>
      <c r="K25" s="39"/>
      <c r="L25" s="64"/>
      <c r="S25" s="39"/>
      <c r="T25" s="39"/>
      <c r="U25" s="39"/>
      <c r="V25" s="39"/>
      <c r="W25" s="39"/>
      <c r="X25" s="39"/>
      <c r="Y25" s="39"/>
      <c r="Z25" s="39"/>
      <c r="AA25" s="39"/>
      <c r="AB25" s="39"/>
      <c r="AC25" s="39"/>
      <c r="AD25" s="39"/>
      <c r="AE25" s="39"/>
    </row>
    <row r="26" s="2" customFormat="1" ht="18" customHeight="1">
      <c r="A26" s="39"/>
      <c r="B26" s="45"/>
      <c r="C26" s="39"/>
      <c r="D26" s="39"/>
      <c r="E26" s="142" t="s">
        <v>35</v>
      </c>
      <c r="F26" s="39"/>
      <c r="G26" s="39"/>
      <c r="H26" s="39"/>
      <c r="I26" s="152" t="s">
        <v>28</v>
      </c>
      <c r="J26" s="142" t="s">
        <v>1</v>
      </c>
      <c r="K26" s="39"/>
      <c r="L26" s="64"/>
      <c r="S26" s="39"/>
      <c r="T26" s="39"/>
      <c r="U26" s="39"/>
      <c r="V26" s="39"/>
      <c r="W26" s="39"/>
      <c r="X26" s="39"/>
      <c r="Y26" s="39"/>
      <c r="Z26" s="39"/>
      <c r="AA26" s="39"/>
      <c r="AB26" s="39"/>
      <c r="AC26" s="39"/>
      <c r="AD26" s="39"/>
      <c r="AE26" s="39"/>
    </row>
    <row r="27" s="2" customFormat="1" ht="6.96" customHeight="1">
      <c r="A27" s="39"/>
      <c r="B27" s="45"/>
      <c r="C27" s="39"/>
      <c r="D27" s="39"/>
      <c r="E27" s="39"/>
      <c r="F27" s="39"/>
      <c r="G27" s="39"/>
      <c r="H27" s="39"/>
      <c r="I27" s="39"/>
      <c r="J27" s="39"/>
      <c r="K27" s="39"/>
      <c r="L27" s="64"/>
      <c r="S27" s="39"/>
      <c r="T27" s="39"/>
      <c r="U27" s="39"/>
      <c r="V27" s="39"/>
      <c r="W27" s="39"/>
      <c r="X27" s="39"/>
      <c r="Y27" s="39"/>
      <c r="Z27" s="39"/>
      <c r="AA27" s="39"/>
      <c r="AB27" s="39"/>
      <c r="AC27" s="39"/>
      <c r="AD27" s="39"/>
      <c r="AE27" s="39"/>
    </row>
    <row r="28" s="2" customFormat="1" ht="12" customHeight="1">
      <c r="A28" s="39"/>
      <c r="B28" s="45"/>
      <c r="C28" s="39"/>
      <c r="D28" s="152" t="s">
        <v>36</v>
      </c>
      <c r="E28" s="39"/>
      <c r="F28" s="39"/>
      <c r="G28" s="39"/>
      <c r="H28" s="39"/>
      <c r="I28" s="39"/>
      <c r="J28" s="39"/>
      <c r="K28" s="39"/>
      <c r="L28" s="64"/>
      <c r="S28" s="39"/>
      <c r="T28" s="39"/>
      <c r="U28" s="39"/>
      <c r="V28" s="39"/>
      <c r="W28" s="39"/>
      <c r="X28" s="39"/>
      <c r="Y28" s="39"/>
      <c r="Z28" s="39"/>
      <c r="AA28" s="39"/>
      <c r="AB28" s="39"/>
      <c r="AC28" s="39"/>
      <c r="AD28" s="39"/>
      <c r="AE28" s="39"/>
    </row>
    <row r="29" s="8" customFormat="1" ht="16.5" customHeight="1">
      <c r="A29" s="156"/>
      <c r="B29" s="157"/>
      <c r="C29" s="156"/>
      <c r="D29" s="156"/>
      <c r="E29" s="158" t="s">
        <v>1</v>
      </c>
      <c r="F29" s="158"/>
      <c r="G29" s="158"/>
      <c r="H29" s="158"/>
      <c r="I29" s="156"/>
      <c r="J29" s="156"/>
      <c r="K29" s="156"/>
      <c r="L29" s="159"/>
      <c r="S29" s="156"/>
      <c r="T29" s="156"/>
      <c r="U29" s="156"/>
      <c r="V29" s="156"/>
      <c r="W29" s="156"/>
      <c r="X29" s="156"/>
      <c r="Y29" s="156"/>
      <c r="Z29" s="156"/>
      <c r="AA29" s="156"/>
      <c r="AB29" s="156"/>
      <c r="AC29" s="156"/>
      <c r="AD29" s="156"/>
      <c r="AE29" s="156"/>
    </row>
    <row r="30" s="2" customFormat="1" ht="6.96" customHeight="1">
      <c r="A30" s="39"/>
      <c r="B30" s="45"/>
      <c r="C30" s="39"/>
      <c r="D30" s="39"/>
      <c r="E30" s="39"/>
      <c r="F30" s="39"/>
      <c r="G30" s="39"/>
      <c r="H30" s="39"/>
      <c r="I30" s="39"/>
      <c r="J30" s="39"/>
      <c r="K30" s="39"/>
      <c r="L30" s="64"/>
      <c r="S30" s="39"/>
      <c r="T30" s="39"/>
      <c r="U30" s="39"/>
      <c r="V30" s="39"/>
      <c r="W30" s="39"/>
      <c r="X30" s="39"/>
      <c r="Y30" s="39"/>
      <c r="Z30" s="39"/>
      <c r="AA30" s="39"/>
      <c r="AB30" s="39"/>
      <c r="AC30" s="39"/>
      <c r="AD30" s="39"/>
      <c r="AE30" s="39"/>
    </row>
    <row r="31" s="2" customFormat="1" ht="6.96" customHeight="1">
      <c r="A31" s="39"/>
      <c r="B31" s="45"/>
      <c r="C31" s="39"/>
      <c r="D31" s="160"/>
      <c r="E31" s="160"/>
      <c r="F31" s="160"/>
      <c r="G31" s="160"/>
      <c r="H31" s="160"/>
      <c r="I31" s="160"/>
      <c r="J31" s="160"/>
      <c r="K31" s="160"/>
      <c r="L31" s="64"/>
      <c r="S31" s="39"/>
      <c r="T31" s="39"/>
      <c r="U31" s="39"/>
      <c r="V31" s="39"/>
      <c r="W31" s="39"/>
      <c r="X31" s="39"/>
      <c r="Y31" s="39"/>
      <c r="Z31" s="39"/>
      <c r="AA31" s="39"/>
      <c r="AB31" s="39"/>
      <c r="AC31" s="39"/>
      <c r="AD31" s="39"/>
      <c r="AE31" s="39"/>
    </row>
    <row r="32" s="2" customFormat="1" ht="25.44" customHeight="1">
      <c r="A32" s="39"/>
      <c r="B32" s="45"/>
      <c r="C32" s="39"/>
      <c r="D32" s="161" t="s">
        <v>37</v>
      </c>
      <c r="E32" s="39"/>
      <c r="F32" s="39"/>
      <c r="G32" s="39"/>
      <c r="H32" s="39"/>
      <c r="I32" s="39"/>
      <c r="J32" s="162">
        <f>ROUND(J120, 2)</f>
        <v>0</v>
      </c>
      <c r="K32" s="39"/>
      <c r="L32" s="64"/>
      <c r="S32" s="39"/>
      <c r="T32" s="39"/>
      <c r="U32" s="39"/>
      <c r="V32" s="39"/>
      <c r="W32" s="39"/>
      <c r="X32" s="39"/>
      <c r="Y32" s="39"/>
      <c r="Z32" s="39"/>
      <c r="AA32" s="39"/>
      <c r="AB32" s="39"/>
      <c r="AC32" s="39"/>
      <c r="AD32" s="39"/>
      <c r="AE32" s="39"/>
    </row>
    <row r="33" s="2" customFormat="1" ht="6.96" customHeight="1">
      <c r="A33" s="39"/>
      <c r="B33" s="45"/>
      <c r="C33" s="39"/>
      <c r="D33" s="160"/>
      <c r="E33" s="160"/>
      <c r="F33" s="160"/>
      <c r="G33" s="160"/>
      <c r="H33" s="160"/>
      <c r="I33" s="160"/>
      <c r="J33" s="160"/>
      <c r="K33" s="160"/>
      <c r="L33" s="64"/>
      <c r="S33" s="39"/>
      <c r="T33" s="39"/>
      <c r="U33" s="39"/>
      <c r="V33" s="39"/>
      <c r="W33" s="39"/>
      <c r="X33" s="39"/>
      <c r="Y33" s="39"/>
      <c r="Z33" s="39"/>
      <c r="AA33" s="39"/>
      <c r="AB33" s="39"/>
      <c r="AC33" s="39"/>
      <c r="AD33" s="39"/>
      <c r="AE33" s="39"/>
    </row>
    <row r="34" s="2" customFormat="1" ht="14.4" customHeight="1">
      <c r="A34" s="39"/>
      <c r="B34" s="45"/>
      <c r="C34" s="39"/>
      <c r="D34" s="39"/>
      <c r="E34" s="39"/>
      <c r="F34" s="163" t="s">
        <v>39</v>
      </c>
      <c r="G34" s="39"/>
      <c r="H34" s="39"/>
      <c r="I34" s="163" t="s">
        <v>38</v>
      </c>
      <c r="J34" s="163" t="s">
        <v>40</v>
      </c>
      <c r="K34" s="39"/>
      <c r="L34" s="64"/>
      <c r="S34" s="39"/>
      <c r="T34" s="39"/>
      <c r="U34" s="39"/>
      <c r="V34" s="39"/>
      <c r="W34" s="39"/>
      <c r="X34" s="39"/>
      <c r="Y34" s="39"/>
      <c r="Z34" s="39"/>
      <c r="AA34" s="39"/>
      <c r="AB34" s="39"/>
      <c r="AC34" s="39"/>
      <c r="AD34" s="39"/>
      <c r="AE34" s="39"/>
    </row>
    <row r="35" s="2" customFormat="1" ht="14.4" customHeight="1">
      <c r="A35" s="39"/>
      <c r="B35" s="45"/>
      <c r="C35" s="39"/>
      <c r="D35" s="164" t="s">
        <v>41</v>
      </c>
      <c r="E35" s="152" t="s">
        <v>42</v>
      </c>
      <c r="F35" s="165">
        <f>ROUND((SUM(BE120:BE143)),  2)</f>
        <v>0</v>
      </c>
      <c r="G35" s="39"/>
      <c r="H35" s="39"/>
      <c r="I35" s="166">
        <v>0.20999999999999999</v>
      </c>
      <c r="J35" s="165">
        <f>ROUND(((SUM(BE120:BE143))*I35),  2)</f>
        <v>0</v>
      </c>
      <c r="K35" s="39"/>
      <c r="L35" s="64"/>
      <c r="S35" s="39"/>
      <c r="T35" s="39"/>
      <c r="U35" s="39"/>
      <c r="V35" s="39"/>
      <c r="W35" s="39"/>
      <c r="X35" s="39"/>
      <c r="Y35" s="39"/>
      <c r="Z35" s="39"/>
      <c r="AA35" s="39"/>
      <c r="AB35" s="39"/>
      <c r="AC35" s="39"/>
      <c r="AD35" s="39"/>
      <c r="AE35" s="39"/>
    </row>
    <row r="36" s="2" customFormat="1" ht="14.4" customHeight="1">
      <c r="A36" s="39"/>
      <c r="B36" s="45"/>
      <c r="C36" s="39"/>
      <c r="D36" s="39"/>
      <c r="E36" s="152" t="s">
        <v>43</v>
      </c>
      <c r="F36" s="165">
        <f>ROUND((SUM(BF120:BF143)),  2)</f>
        <v>0</v>
      </c>
      <c r="G36" s="39"/>
      <c r="H36" s="39"/>
      <c r="I36" s="166">
        <v>0.14999999999999999</v>
      </c>
      <c r="J36" s="165">
        <f>ROUND(((SUM(BF120:BF143))*I36),  2)</f>
        <v>0</v>
      </c>
      <c r="K36" s="39"/>
      <c r="L36" s="64"/>
      <c r="S36" s="39"/>
      <c r="T36" s="39"/>
      <c r="U36" s="39"/>
      <c r="V36" s="39"/>
      <c r="W36" s="39"/>
      <c r="X36" s="39"/>
      <c r="Y36" s="39"/>
      <c r="Z36" s="39"/>
      <c r="AA36" s="39"/>
      <c r="AB36" s="39"/>
      <c r="AC36" s="39"/>
      <c r="AD36" s="39"/>
      <c r="AE36" s="39"/>
    </row>
    <row r="37" hidden="1" s="2" customFormat="1" ht="14.4" customHeight="1">
      <c r="A37" s="39"/>
      <c r="B37" s="45"/>
      <c r="C37" s="39"/>
      <c r="D37" s="39"/>
      <c r="E37" s="152" t="s">
        <v>44</v>
      </c>
      <c r="F37" s="165">
        <f>ROUND((SUM(BG120:BG143)),  2)</f>
        <v>0</v>
      </c>
      <c r="G37" s="39"/>
      <c r="H37" s="39"/>
      <c r="I37" s="166">
        <v>0.20999999999999999</v>
      </c>
      <c r="J37" s="165">
        <f>0</f>
        <v>0</v>
      </c>
      <c r="K37" s="39"/>
      <c r="L37" s="64"/>
      <c r="S37" s="39"/>
      <c r="T37" s="39"/>
      <c r="U37" s="39"/>
      <c r="V37" s="39"/>
      <c r="W37" s="39"/>
      <c r="X37" s="39"/>
      <c r="Y37" s="39"/>
      <c r="Z37" s="39"/>
      <c r="AA37" s="39"/>
      <c r="AB37" s="39"/>
      <c r="AC37" s="39"/>
      <c r="AD37" s="39"/>
      <c r="AE37" s="39"/>
    </row>
    <row r="38" hidden="1" s="2" customFormat="1" ht="14.4" customHeight="1">
      <c r="A38" s="39"/>
      <c r="B38" s="45"/>
      <c r="C38" s="39"/>
      <c r="D38" s="39"/>
      <c r="E38" s="152" t="s">
        <v>45</v>
      </c>
      <c r="F38" s="165">
        <f>ROUND((SUM(BH120:BH143)),  2)</f>
        <v>0</v>
      </c>
      <c r="G38" s="39"/>
      <c r="H38" s="39"/>
      <c r="I38" s="166">
        <v>0.14999999999999999</v>
      </c>
      <c r="J38" s="165">
        <f>0</f>
        <v>0</v>
      </c>
      <c r="K38" s="39"/>
      <c r="L38" s="64"/>
      <c r="S38" s="39"/>
      <c r="T38" s="39"/>
      <c r="U38" s="39"/>
      <c r="V38" s="39"/>
      <c r="W38" s="39"/>
      <c r="X38" s="39"/>
      <c r="Y38" s="39"/>
      <c r="Z38" s="39"/>
      <c r="AA38" s="39"/>
      <c r="AB38" s="39"/>
      <c r="AC38" s="39"/>
      <c r="AD38" s="39"/>
      <c r="AE38" s="39"/>
    </row>
    <row r="39" hidden="1" s="2" customFormat="1" ht="14.4" customHeight="1">
      <c r="A39" s="39"/>
      <c r="B39" s="45"/>
      <c r="C39" s="39"/>
      <c r="D39" s="39"/>
      <c r="E39" s="152" t="s">
        <v>46</v>
      </c>
      <c r="F39" s="165">
        <f>ROUND((SUM(BI120:BI143)),  2)</f>
        <v>0</v>
      </c>
      <c r="G39" s="39"/>
      <c r="H39" s="39"/>
      <c r="I39" s="166">
        <v>0</v>
      </c>
      <c r="J39" s="165">
        <f>0</f>
        <v>0</v>
      </c>
      <c r="K39" s="39"/>
      <c r="L39" s="64"/>
      <c r="S39" s="39"/>
      <c r="T39" s="39"/>
      <c r="U39" s="39"/>
      <c r="V39" s="39"/>
      <c r="W39" s="39"/>
      <c r="X39" s="39"/>
      <c r="Y39" s="39"/>
      <c r="Z39" s="39"/>
      <c r="AA39" s="39"/>
      <c r="AB39" s="39"/>
      <c r="AC39" s="39"/>
      <c r="AD39" s="39"/>
      <c r="AE39" s="39"/>
    </row>
    <row r="40" s="2" customFormat="1" ht="6.96" customHeight="1">
      <c r="A40" s="39"/>
      <c r="B40" s="45"/>
      <c r="C40" s="39"/>
      <c r="D40" s="39"/>
      <c r="E40" s="39"/>
      <c r="F40" s="39"/>
      <c r="G40" s="39"/>
      <c r="H40" s="39"/>
      <c r="I40" s="39"/>
      <c r="J40" s="39"/>
      <c r="K40" s="39"/>
      <c r="L40" s="64"/>
      <c r="S40" s="39"/>
      <c r="T40" s="39"/>
      <c r="U40" s="39"/>
      <c r="V40" s="39"/>
      <c r="W40" s="39"/>
      <c r="X40" s="39"/>
      <c r="Y40" s="39"/>
      <c r="Z40" s="39"/>
      <c r="AA40" s="39"/>
      <c r="AB40" s="39"/>
      <c r="AC40" s="39"/>
      <c r="AD40" s="39"/>
      <c r="AE40" s="39"/>
    </row>
    <row r="41" s="2" customFormat="1" ht="25.44" customHeight="1">
      <c r="A41" s="39"/>
      <c r="B41" s="45"/>
      <c r="C41" s="167"/>
      <c r="D41" s="168" t="s">
        <v>47</v>
      </c>
      <c r="E41" s="169"/>
      <c r="F41" s="169"/>
      <c r="G41" s="170" t="s">
        <v>48</v>
      </c>
      <c r="H41" s="171" t="s">
        <v>49</v>
      </c>
      <c r="I41" s="169"/>
      <c r="J41" s="172">
        <f>SUM(J32:J39)</f>
        <v>0</v>
      </c>
      <c r="K41" s="173"/>
      <c r="L41" s="64"/>
      <c r="S41" s="39"/>
      <c r="T41" s="39"/>
      <c r="U41" s="39"/>
      <c r="V41" s="39"/>
      <c r="W41" s="39"/>
      <c r="X41" s="39"/>
      <c r="Y41" s="39"/>
      <c r="Z41" s="39"/>
      <c r="AA41" s="39"/>
      <c r="AB41" s="39"/>
      <c r="AC41" s="39"/>
      <c r="AD41" s="39"/>
      <c r="AE41" s="39"/>
    </row>
    <row r="42" s="2" customFormat="1" ht="14.4" customHeight="1">
      <c r="A42" s="39"/>
      <c r="B42" s="45"/>
      <c r="C42" s="39"/>
      <c r="D42" s="39"/>
      <c r="E42" s="39"/>
      <c r="F42" s="39"/>
      <c r="G42" s="39"/>
      <c r="H42" s="39"/>
      <c r="I42" s="39"/>
      <c r="J42" s="39"/>
      <c r="K42" s="39"/>
      <c r="L42" s="64"/>
      <c r="S42" s="39"/>
      <c r="T42" s="39"/>
      <c r="U42" s="39"/>
      <c r="V42" s="39"/>
      <c r="W42" s="39"/>
      <c r="X42" s="39"/>
      <c r="Y42" s="39"/>
      <c r="Z42" s="39"/>
      <c r="AA42" s="39"/>
      <c r="AB42" s="39"/>
      <c r="AC42" s="39"/>
      <c r="AD42" s="39"/>
      <c r="AE42" s="39"/>
    </row>
    <row r="43" s="1" customFormat="1" ht="14.4" customHeight="1">
      <c r="B43" s="21"/>
      <c r="L43" s="21"/>
    </row>
    <row r="44" s="1" customFormat="1" ht="14.4" customHeight="1">
      <c r="B44" s="21"/>
      <c r="L44" s="21"/>
    </row>
    <row r="45" s="1" customFormat="1" ht="14.4" customHeight="1">
      <c r="B45" s="21"/>
      <c r="L45" s="21"/>
    </row>
    <row r="46" s="1" customFormat="1" ht="14.4" customHeight="1">
      <c r="B46" s="21"/>
      <c r="L46" s="21"/>
    </row>
    <row r="47" s="1" customFormat="1" ht="14.4" customHeight="1">
      <c r="B47" s="21"/>
      <c r="L47" s="21"/>
    </row>
    <row r="48" s="1" customFormat="1" ht="14.4" customHeight="1">
      <c r="B48" s="21"/>
      <c r="L48" s="21"/>
    </row>
    <row r="49" s="1" customFormat="1" ht="14.4" customHeight="1">
      <c r="B49" s="21"/>
      <c r="L49" s="21"/>
    </row>
    <row r="50" s="2" customFormat="1" ht="14.4" customHeight="1">
      <c r="B50" s="64"/>
      <c r="D50" s="174" t="s">
        <v>50</v>
      </c>
      <c r="E50" s="175"/>
      <c r="F50" s="175"/>
      <c r="G50" s="174" t="s">
        <v>51</v>
      </c>
      <c r="H50" s="175"/>
      <c r="I50" s="175"/>
      <c r="J50" s="175"/>
      <c r="K50" s="175"/>
      <c r="L50" s="64"/>
    </row>
    <row r="51">
      <c r="B51" s="21"/>
      <c r="L51" s="21"/>
    </row>
    <row r="52">
      <c r="B52" s="21"/>
      <c r="L52" s="21"/>
    </row>
    <row r="53">
      <c r="B53" s="21"/>
      <c r="L53" s="21"/>
    </row>
    <row r="54">
      <c r="B54" s="21"/>
      <c r="L54" s="21"/>
    </row>
    <row r="55">
      <c r="B55" s="21"/>
      <c r="L55" s="21"/>
    </row>
    <row r="56">
      <c r="B56" s="21"/>
      <c r="L56" s="21"/>
    </row>
    <row r="57">
      <c r="B57" s="21"/>
      <c r="L57" s="21"/>
    </row>
    <row r="58">
      <c r="B58" s="21"/>
      <c r="L58" s="21"/>
    </row>
    <row r="59">
      <c r="B59" s="21"/>
      <c r="L59" s="21"/>
    </row>
    <row r="60">
      <c r="B60" s="21"/>
      <c r="L60" s="21"/>
    </row>
    <row r="61" s="2" customFormat="1">
      <c r="A61" s="39"/>
      <c r="B61" s="45"/>
      <c r="C61" s="39"/>
      <c r="D61" s="176" t="s">
        <v>52</v>
      </c>
      <c r="E61" s="177"/>
      <c r="F61" s="178" t="s">
        <v>53</v>
      </c>
      <c r="G61" s="176" t="s">
        <v>52</v>
      </c>
      <c r="H61" s="177"/>
      <c r="I61" s="177"/>
      <c r="J61" s="179" t="s">
        <v>53</v>
      </c>
      <c r="K61" s="177"/>
      <c r="L61" s="64"/>
      <c r="S61" s="39"/>
      <c r="T61" s="39"/>
      <c r="U61" s="39"/>
      <c r="V61" s="39"/>
      <c r="W61" s="39"/>
      <c r="X61" s="39"/>
      <c r="Y61" s="39"/>
      <c r="Z61" s="39"/>
      <c r="AA61" s="39"/>
      <c r="AB61" s="39"/>
      <c r="AC61" s="39"/>
      <c r="AD61" s="39"/>
      <c r="AE61" s="39"/>
    </row>
    <row r="62">
      <c r="B62" s="21"/>
      <c r="L62" s="21"/>
    </row>
    <row r="63">
      <c r="B63" s="21"/>
      <c r="L63" s="21"/>
    </row>
    <row r="64">
      <c r="B64" s="21"/>
      <c r="L64" s="21"/>
    </row>
    <row r="65" s="2" customFormat="1">
      <c r="A65" s="39"/>
      <c r="B65" s="45"/>
      <c r="C65" s="39"/>
      <c r="D65" s="174" t="s">
        <v>54</v>
      </c>
      <c r="E65" s="180"/>
      <c r="F65" s="180"/>
      <c r="G65" s="174" t="s">
        <v>55</v>
      </c>
      <c r="H65" s="180"/>
      <c r="I65" s="180"/>
      <c r="J65" s="180"/>
      <c r="K65" s="180"/>
      <c r="L65" s="64"/>
      <c r="S65" s="39"/>
      <c r="T65" s="39"/>
      <c r="U65" s="39"/>
      <c r="V65" s="39"/>
      <c r="W65" s="39"/>
      <c r="X65" s="39"/>
      <c r="Y65" s="39"/>
      <c r="Z65" s="39"/>
      <c r="AA65" s="39"/>
      <c r="AB65" s="39"/>
      <c r="AC65" s="39"/>
      <c r="AD65" s="39"/>
      <c r="AE65" s="39"/>
    </row>
    <row r="66">
      <c r="B66" s="21"/>
      <c r="L66" s="21"/>
    </row>
    <row r="67">
      <c r="B67" s="21"/>
      <c r="L67" s="21"/>
    </row>
    <row r="68">
      <c r="B68" s="21"/>
      <c r="L68" s="21"/>
    </row>
    <row r="69">
      <c r="B69" s="21"/>
      <c r="L69" s="21"/>
    </row>
    <row r="70">
      <c r="B70" s="21"/>
      <c r="L70" s="21"/>
    </row>
    <row r="71">
      <c r="B71" s="21"/>
      <c r="L71" s="21"/>
    </row>
    <row r="72">
      <c r="B72" s="21"/>
      <c r="L72" s="21"/>
    </row>
    <row r="73">
      <c r="B73" s="21"/>
      <c r="L73" s="21"/>
    </row>
    <row r="74">
      <c r="B74" s="21"/>
      <c r="L74" s="21"/>
    </row>
    <row r="75">
      <c r="B75" s="21"/>
      <c r="L75" s="21"/>
    </row>
    <row r="76" s="2" customFormat="1">
      <c r="A76" s="39"/>
      <c r="B76" s="45"/>
      <c r="C76" s="39"/>
      <c r="D76" s="176" t="s">
        <v>52</v>
      </c>
      <c r="E76" s="177"/>
      <c r="F76" s="178" t="s">
        <v>53</v>
      </c>
      <c r="G76" s="176" t="s">
        <v>52</v>
      </c>
      <c r="H76" s="177"/>
      <c r="I76" s="177"/>
      <c r="J76" s="179" t="s">
        <v>53</v>
      </c>
      <c r="K76" s="177"/>
      <c r="L76" s="64"/>
      <c r="S76" s="39"/>
      <c r="T76" s="39"/>
      <c r="U76" s="39"/>
      <c r="V76" s="39"/>
      <c r="W76" s="39"/>
      <c r="X76" s="39"/>
      <c r="Y76" s="39"/>
      <c r="Z76" s="39"/>
      <c r="AA76" s="39"/>
      <c r="AB76" s="39"/>
      <c r="AC76" s="39"/>
      <c r="AD76" s="39"/>
      <c r="AE76" s="39"/>
    </row>
    <row r="77" s="2" customFormat="1" ht="14.4" customHeight="1">
      <c r="A77" s="39"/>
      <c r="B77" s="181"/>
      <c r="C77" s="182"/>
      <c r="D77" s="182"/>
      <c r="E77" s="182"/>
      <c r="F77" s="182"/>
      <c r="G77" s="182"/>
      <c r="H77" s="182"/>
      <c r="I77" s="182"/>
      <c r="J77" s="182"/>
      <c r="K77" s="182"/>
      <c r="L77" s="64"/>
      <c r="S77" s="39"/>
      <c r="T77" s="39"/>
      <c r="U77" s="39"/>
      <c r="V77" s="39"/>
      <c r="W77" s="39"/>
      <c r="X77" s="39"/>
      <c r="Y77" s="39"/>
      <c r="Z77" s="39"/>
      <c r="AA77" s="39"/>
      <c r="AB77" s="39"/>
      <c r="AC77" s="39"/>
      <c r="AD77" s="39"/>
      <c r="AE77" s="39"/>
    </row>
    <row r="81" s="2" customFormat="1" ht="6.96" customHeight="1">
      <c r="A81" s="39"/>
      <c r="B81" s="183"/>
      <c r="C81" s="184"/>
      <c r="D81" s="184"/>
      <c r="E81" s="184"/>
      <c r="F81" s="184"/>
      <c r="G81" s="184"/>
      <c r="H81" s="184"/>
      <c r="I81" s="184"/>
      <c r="J81" s="184"/>
      <c r="K81" s="184"/>
      <c r="L81" s="64"/>
      <c r="S81" s="39"/>
      <c r="T81" s="39"/>
      <c r="U81" s="39"/>
      <c r="V81" s="39"/>
      <c r="W81" s="39"/>
      <c r="X81" s="39"/>
      <c r="Y81" s="39"/>
      <c r="Z81" s="39"/>
      <c r="AA81" s="39"/>
      <c r="AB81" s="39"/>
      <c r="AC81" s="39"/>
      <c r="AD81" s="39"/>
      <c r="AE81" s="39"/>
    </row>
    <row r="82" s="2" customFormat="1" ht="24.96" customHeight="1">
      <c r="A82" s="39"/>
      <c r="B82" s="40"/>
      <c r="C82" s="24" t="s">
        <v>225</v>
      </c>
      <c r="D82" s="41"/>
      <c r="E82" s="41"/>
      <c r="F82" s="41"/>
      <c r="G82" s="41"/>
      <c r="H82" s="41"/>
      <c r="I82" s="41"/>
      <c r="J82" s="41"/>
      <c r="K82" s="41"/>
      <c r="L82" s="64"/>
      <c r="S82" s="39"/>
      <c r="T82" s="39"/>
      <c r="U82" s="39"/>
      <c r="V82" s="39"/>
      <c r="W82" s="39"/>
      <c r="X82" s="39"/>
      <c r="Y82" s="39"/>
      <c r="Z82" s="39"/>
      <c r="AA82" s="39"/>
      <c r="AB82" s="39"/>
      <c r="AC82" s="39"/>
      <c r="AD82" s="39"/>
      <c r="AE82" s="39"/>
    </row>
    <row r="83" s="2" customFormat="1" ht="6.96" customHeight="1">
      <c r="A83" s="39"/>
      <c r="B83" s="40"/>
      <c r="C83" s="41"/>
      <c r="D83" s="41"/>
      <c r="E83" s="41"/>
      <c r="F83" s="41"/>
      <c r="G83" s="41"/>
      <c r="H83" s="41"/>
      <c r="I83" s="41"/>
      <c r="J83" s="41"/>
      <c r="K83" s="41"/>
      <c r="L83" s="64"/>
      <c r="S83" s="39"/>
      <c r="T83" s="39"/>
      <c r="U83" s="39"/>
      <c r="V83" s="39"/>
      <c r="W83" s="39"/>
      <c r="X83" s="39"/>
      <c r="Y83" s="39"/>
      <c r="Z83" s="39"/>
      <c r="AA83" s="39"/>
      <c r="AB83" s="39"/>
      <c r="AC83" s="39"/>
      <c r="AD83" s="39"/>
      <c r="AE83" s="39"/>
    </row>
    <row r="84" s="2" customFormat="1" ht="12" customHeight="1">
      <c r="A84" s="39"/>
      <c r="B84" s="40"/>
      <c r="C84" s="33" t="s">
        <v>16</v>
      </c>
      <c r="D84" s="41"/>
      <c r="E84" s="41"/>
      <c r="F84" s="41"/>
      <c r="G84" s="41"/>
      <c r="H84" s="41"/>
      <c r="I84" s="41"/>
      <c r="J84" s="41"/>
      <c r="K84" s="41"/>
      <c r="L84" s="64"/>
      <c r="S84" s="39"/>
      <c r="T84" s="39"/>
      <c r="U84" s="39"/>
      <c r="V84" s="39"/>
      <c r="W84" s="39"/>
      <c r="X84" s="39"/>
      <c r="Y84" s="39"/>
      <c r="Z84" s="39"/>
      <c r="AA84" s="39"/>
      <c r="AB84" s="39"/>
      <c r="AC84" s="39"/>
      <c r="AD84" s="39"/>
      <c r="AE84" s="39"/>
    </row>
    <row r="85" s="2" customFormat="1" ht="16.5" customHeight="1">
      <c r="A85" s="39"/>
      <c r="B85" s="40"/>
      <c r="C85" s="41"/>
      <c r="D85" s="41"/>
      <c r="E85" s="185" t="str">
        <f>E7</f>
        <v>Oprava trati v úseku Františkovy Lázně - Hazlov</v>
      </c>
      <c r="F85" s="33"/>
      <c r="G85" s="33"/>
      <c r="H85" s="33"/>
      <c r="I85" s="41"/>
      <c r="J85" s="41"/>
      <c r="K85" s="41"/>
      <c r="L85" s="64"/>
      <c r="S85" s="39"/>
      <c r="T85" s="39"/>
      <c r="U85" s="39"/>
      <c r="V85" s="39"/>
      <c r="W85" s="39"/>
      <c r="X85" s="39"/>
      <c r="Y85" s="39"/>
      <c r="Z85" s="39"/>
      <c r="AA85" s="39"/>
      <c r="AB85" s="39"/>
      <c r="AC85" s="39"/>
      <c r="AD85" s="39"/>
      <c r="AE85" s="39"/>
    </row>
    <row r="86" s="1" customFormat="1" ht="12" customHeight="1">
      <c r="B86" s="22"/>
      <c r="C86" s="33" t="s">
        <v>221</v>
      </c>
      <c r="D86" s="23"/>
      <c r="E86" s="23"/>
      <c r="F86" s="23"/>
      <c r="G86" s="23"/>
      <c r="H86" s="23"/>
      <c r="I86" s="23"/>
      <c r="J86" s="23"/>
      <c r="K86" s="23"/>
      <c r="L86" s="21"/>
    </row>
    <row r="87" s="2" customFormat="1" ht="16.5" customHeight="1">
      <c r="A87" s="39"/>
      <c r="B87" s="40"/>
      <c r="C87" s="41"/>
      <c r="D87" s="41"/>
      <c r="E87" s="185" t="s">
        <v>222</v>
      </c>
      <c r="F87" s="41"/>
      <c r="G87" s="41"/>
      <c r="H87" s="41"/>
      <c r="I87" s="41"/>
      <c r="J87" s="41"/>
      <c r="K87" s="41"/>
      <c r="L87" s="64"/>
      <c r="S87" s="39"/>
      <c r="T87" s="39"/>
      <c r="U87" s="39"/>
      <c r="V87" s="39"/>
      <c r="W87" s="39"/>
      <c r="X87" s="39"/>
      <c r="Y87" s="39"/>
      <c r="Z87" s="39"/>
      <c r="AA87" s="39"/>
      <c r="AB87" s="39"/>
      <c r="AC87" s="39"/>
      <c r="AD87" s="39"/>
      <c r="AE87" s="39"/>
    </row>
    <row r="88" s="2" customFormat="1" ht="12" customHeight="1">
      <c r="A88" s="39"/>
      <c r="B88" s="40"/>
      <c r="C88" s="33" t="s">
        <v>223</v>
      </c>
      <c r="D88" s="41"/>
      <c r="E88" s="41"/>
      <c r="F88" s="41"/>
      <c r="G88" s="41"/>
      <c r="H88" s="41"/>
      <c r="I88" s="41"/>
      <c r="J88" s="41"/>
      <c r="K88" s="41"/>
      <c r="L88" s="64"/>
      <c r="S88" s="39"/>
      <c r="T88" s="39"/>
      <c r="U88" s="39"/>
      <c r="V88" s="39"/>
      <c r="W88" s="39"/>
      <c r="X88" s="39"/>
      <c r="Y88" s="39"/>
      <c r="Z88" s="39"/>
      <c r="AA88" s="39"/>
      <c r="AB88" s="39"/>
      <c r="AC88" s="39"/>
      <c r="AD88" s="39"/>
      <c r="AE88" s="39"/>
    </row>
    <row r="89" s="2" customFormat="1" ht="16.5" customHeight="1">
      <c r="A89" s="39"/>
      <c r="B89" s="40"/>
      <c r="C89" s="41"/>
      <c r="D89" s="41"/>
      <c r="E89" s="77" t="str">
        <f>E11</f>
        <v>A.2 - VON</v>
      </c>
      <c r="F89" s="41"/>
      <c r="G89" s="41"/>
      <c r="H89" s="41"/>
      <c r="I89" s="41"/>
      <c r="J89" s="41"/>
      <c r="K89" s="41"/>
      <c r="L89" s="64"/>
      <c r="S89" s="39"/>
      <c r="T89" s="39"/>
      <c r="U89" s="39"/>
      <c r="V89" s="39"/>
      <c r="W89" s="39"/>
      <c r="X89" s="39"/>
      <c r="Y89" s="39"/>
      <c r="Z89" s="39"/>
      <c r="AA89" s="39"/>
      <c r="AB89" s="39"/>
      <c r="AC89" s="39"/>
      <c r="AD89" s="39"/>
      <c r="AE89" s="39"/>
    </row>
    <row r="90" s="2" customFormat="1" ht="6.96" customHeight="1">
      <c r="A90" s="39"/>
      <c r="B90" s="40"/>
      <c r="C90" s="41"/>
      <c r="D90" s="41"/>
      <c r="E90" s="41"/>
      <c r="F90" s="41"/>
      <c r="G90" s="41"/>
      <c r="H90" s="41"/>
      <c r="I90" s="41"/>
      <c r="J90" s="41"/>
      <c r="K90" s="41"/>
      <c r="L90" s="64"/>
      <c r="S90" s="39"/>
      <c r="T90" s="39"/>
      <c r="U90" s="39"/>
      <c r="V90" s="39"/>
      <c r="W90" s="39"/>
      <c r="X90" s="39"/>
      <c r="Y90" s="39"/>
      <c r="Z90" s="39"/>
      <c r="AA90" s="39"/>
      <c r="AB90" s="39"/>
      <c r="AC90" s="39"/>
      <c r="AD90" s="39"/>
      <c r="AE90" s="39"/>
    </row>
    <row r="91" s="2" customFormat="1" ht="12" customHeight="1">
      <c r="A91" s="39"/>
      <c r="B91" s="40"/>
      <c r="C91" s="33" t="s">
        <v>20</v>
      </c>
      <c r="D91" s="41"/>
      <c r="E91" s="41"/>
      <c r="F91" s="28" t="str">
        <f>F14</f>
        <v xml:space="preserve"> </v>
      </c>
      <c r="G91" s="41"/>
      <c r="H91" s="41"/>
      <c r="I91" s="33" t="s">
        <v>22</v>
      </c>
      <c r="J91" s="80" t="str">
        <f>IF(J14="","",J14)</f>
        <v>7. 1. 2021</v>
      </c>
      <c r="K91" s="41"/>
      <c r="L91" s="64"/>
      <c r="S91" s="39"/>
      <c r="T91" s="39"/>
      <c r="U91" s="39"/>
      <c r="V91" s="39"/>
      <c r="W91" s="39"/>
      <c r="X91" s="39"/>
      <c r="Y91" s="39"/>
      <c r="Z91" s="39"/>
      <c r="AA91" s="39"/>
      <c r="AB91" s="39"/>
      <c r="AC91" s="39"/>
      <c r="AD91" s="39"/>
      <c r="AE91" s="39"/>
    </row>
    <row r="92" s="2" customFormat="1" ht="6.96" customHeight="1">
      <c r="A92" s="39"/>
      <c r="B92" s="40"/>
      <c r="C92" s="41"/>
      <c r="D92" s="41"/>
      <c r="E92" s="41"/>
      <c r="F92" s="41"/>
      <c r="G92" s="41"/>
      <c r="H92" s="41"/>
      <c r="I92" s="41"/>
      <c r="J92" s="41"/>
      <c r="K92" s="41"/>
      <c r="L92" s="64"/>
      <c r="S92" s="39"/>
      <c r="T92" s="39"/>
      <c r="U92" s="39"/>
      <c r="V92" s="39"/>
      <c r="W92" s="39"/>
      <c r="X92" s="39"/>
      <c r="Y92" s="39"/>
      <c r="Z92" s="39"/>
      <c r="AA92" s="39"/>
      <c r="AB92" s="39"/>
      <c r="AC92" s="39"/>
      <c r="AD92" s="39"/>
      <c r="AE92" s="39"/>
    </row>
    <row r="93" s="2" customFormat="1" ht="15.15" customHeight="1">
      <c r="A93" s="39"/>
      <c r="B93" s="40"/>
      <c r="C93" s="33" t="s">
        <v>24</v>
      </c>
      <c r="D93" s="41"/>
      <c r="E93" s="41"/>
      <c r="F93" s="28" t="str">
        <f>E17</f>
        <v>Správa železnic,s.o.;OŘ ÚNL - ST K.Vary</v>
      </c>
      <c r="G93" s="41"/>
      <c r="H93" s="41"/>
      <c r="I93" s="33" t="s">
        <v>32</v>
      </c>
      <c r="J93" s="37" t="str">
        <f>E23</f>
        <v xml:space="preserve"> </v>
      </c>
      <c r="K93" s="41"/>
      <c r="L93" s="64"/>
      <c r="S93" s="39"/>
      <c r="T93" s="39"/>
      <c r="U93" s="39"/>
      <c r="V93" s="39"/>
      <c r="W93" s="39"/>
      <c r="X93" s="39"/>
      <c r="Y93" s="39"/>
      <c r="Z93" s="39"/>
      <c r="AA93" s="39"/>
      <c r="AB93" s="39"/>
      <c r="AC93" s="39"/>
      <c r="AD93" s="39"/>
      <c r="AE93" s="39"/>
    </row>
    <row r="94" s="2" customFormat="1" ht="15.15" customHeight="1">
      <c r="A94" s="39"/>
      <c r="B94" s="40"/>
      <c r="C94" s="33" t="s">
        <v>30</v>
      </c>
      <c r="D94" s="41"/>
      <c r="E94" s="41"/>
      <c r="F94" s="28" t="str">
        <f>IF(E20="","",E20)</f>
        <v>Vyplň údaj</v>
      </c>
      <c r="G94" s="41"/>
      <c r="H94" s="41"/>
      <c r="I94" s="33" t="s">
        <v>34</v>
      </c>
      <c r="J94" s="37" t="str">
        <f>E26</f>
        <v>Liprtová Pavlína</v>
      </c>
      <c r="K94" s="41"/>
      <c r="L94" s="64"/>
      <c r="S94" s="39"/>
      <c r="T94" s="39"/>
      <c r="U94" s="39"/>
      <c r="V94" s="39"/>
      <c r="W94" s="39"/>
      <c r="X94" s="39"/>
      <c r="Y94" s="39"/>
      <c r="Z94" s="39"/>
      <c r="AA94" s="39"/>
      <c r="AB94" s="39"/>
      <c r="AC94" s="39"/>
      <c r="AD94" s="39"/>
      <c r="AE94" s="39"/>
    </row>
    <row r="95" s="2" customFormat="1" ht="10.32" customHeight="1">
      <c r="A95" s="39"/>
      <c r="B95" s="40"/>
      <c r="C95" s="41"/>
      <c r="D95" s="41"/>
      <c r="E95" s="41"/>
      <c r="F95" s="41"/>
      <c r="G95" s="41"/>
      <c r="H95" s="41"/>
      <c r="I95" s="41"/>
      <c r="J95" s="41"/>
      <c r="K95" s="41"/>
      <c r="L95" s="64"/>
      <c r="S95" s="39"/>
      <c r="T95" s="39"/>
      <c r="U95" s="39"/>
      <c r="V95" s="39"/>
      <c r="W95" s="39"/>
      <c r="X95" s="39"/>
      <c r="Y95" s="39"/>
      <c r="Z95" s="39"/>
      <c r="AA95" s="39"/>
      <c r="AB95" s="39"/>
      <c r="AC95" s="39"/>
      <c r="AD95" s="39"/>
      <c r="AE95" s="39"/>
    </row>
    <row r="96" s="2" customFormat="1" ht="29.28" customHeight="1">
      <c r="A96" s="39"/>
      <c r="B96" s="40"/>
      <c r="C96" s="186" t="s">
        <v>226</v>
      </c>
      <c r="D96" s="187"/>
      <c r="E96" s="187"/>
      <c r="F96" s="187"/>
      <c r="G96" s="187"/>
      <c r="H96" s="187"/>
      <c r="I96" s="187"/>
      <c r="J96" s="188" t="s">
        <v>227</v>
      </c>
      <c r="K96" s="187"/>
      <c r="L96" s="64"/>
      <c r="S96" s="39"/>
      <c r="T96" s="39"/>
      <c r="U96" s="39"/>
      <c r="V96" s="39"/>
      <c r="W96" s="39"/>
      <c r="X96" s="39"/>
      <c r="Y96" s="39"/>
      <c r="Z96" s="39"/>
      <c r="AA96" s="39"/>
      <c r="AB96" s="39"/>
      <c r="AC96" s="39"/>
      <c r="AD96" s="39"/>
      <c r="AE96" s="39"/>
    </row>
    <row r="97" s="2" customFormat="1" ht="10.32" customHeight="1">
      <c r="A97" s="39"/>
      <c r="B97" s="40"/>
      <c r="C97" s="41"/>
      <c r="D97" s="41"/>
      <c r="E97" s="41"/>
      <c r="F97" s="41"/>
      <c r="G97" s="41"/>
      <c r="H97" s="41"/>
      <c r="I97" s="41"/>
      <c r="J97" s="41"/>
      <c r="K97" s="41"/>
      <c r="L97" s="64"/>
      <c r="S97" s="39"/>
      <c r="T97" s="39"/>
      <c r="U97" s="39"/>
      <c r="V97" s="39"/>
      <c r="W97" s="39"/>
      <c r="X97" s="39"/>
      <c r="Y97" s="39"/>
      <c r="Z97" s="39"/>
      <c r="AA97" s="39"/>
      <c r="AB97" s="39"/>
      <c r="AC97" s="39"/>
      <c r="AD97" s="39"/>
      <c r="AE97" s="39"/>
    </row>
    <row r="98" s="2" customFormat="1" ht="22.8" customHeight="1">
      <c r="A98" s="39"/>
      <c r="B98" s="40"/>
      <c r="C98" s="189" t="s">
        <v>228</v>
      </c>
      <c r="D98" s="41"/>
      <c r="E98" s="41"/>
      <c r="F98" s="41"/>
      <c r="G98" s="41"/>
      <c r="H98" s="41"/>
      <c r="I98" s="41"/>
      <c r="J98" s="111">
        <f>J120</f>
        <v>0</v>
      </c>
      <c r="K98" s="41"/>
      <c r="L98" s="64"/>
      <c r="S98" s="39"/>
      <c r="T98" s="39"/>
      <c r="U98" s="39"/>
      <c r="V98" s="39"/>
      <c r="W98" s="39"/>
      <c r="X98" s="39"/>
      <c r="Y98" s="39"/>
      <c r="Z98" s="39"/>
      <c r="AA98" s="39"/>
      <c r="AB98" s="39"/>
      <c r="AC98" s="39"/>
      <c r="AD98" s="39"/>
      <c r="AE98" s="39"/>
      <c r="AU98" s="18" t="s">
        <v>229</v>
      </c>
    </row>
    <row r="99" s="2" customFormat="1" ht="21.84" customHeight="1">
      <c r="A99" s="39"/>
      <c r="B99" s="40"/>
      <c r="C99" s="41"/>
      <c r="D99" s="41"/>
      <c r="E99" s="41"/>
      <c r="F99" s="41"/>
      <c r="G99" s="41"/>
      <c r="H99" s="41"/>
      <c r="I99" s="41"/>
      <c r="J99" s="41"/>
      <c r="K99" s="41"/>
      <c r="L99" s="64"/>
      <c r="S99" s="39"/>
      <c r="T99" s="39"/>
      <c r="U99" s="39"/>
      <c r="V99" s="39"/>
      <c r="W99" s="39"/>
      <c r="X99" s="39"/>
      <c r="Y99" s="39"/>
      <c r="Z99" s="39"/>
      <c r="AA99" s="39"/>
      <c r="AB99" s="39"/>
      <c r="AC99" s="39"/>
      <c r="AD99" s="39"/>
      <c r="AE99" s="39"/>
    </row>
    <row r="100" s="2" customFormat="1" ht="6.96" customHeight="1">
      <c r="A100" s="39"/>
      <c r="B100" s="67"/>
      <c r="C100" s="68"/>
      <c r="D100" s="68"/>
      <c r="E100" s="68"/>
      <c r="F100" s="68"/>
      <c r="G100" s="68"/>
      <c r="H100" s="68"/>
      <c r="I100" s="68"/>
      <c r="J100" s="68"/>
      <c r="K100" s="68"/>
      <c r="L100" s="64"/>
      <c r="S100" s="39"/>
      <c r="T100" s="39"/>
      <c r="U100" s="39"/>
      <c r="V100" s="39"/>
      <c r="W100" s="39"/>
      <c r="X100" s="39"/>
      <c r="Y100" s="39"/>
      <c r="Z100" s="39"/>
      <c r="AA100" s="39"/>
      <c r="AB100" s="39"/>
      <c r="AC100" s="39"/>
      <c r="AD100" s="39"/>
      <c r="AE100" s="39"/>
    </row>
    <row r="104" s="2" customFormat="1" ht="6.96" customHeight="1">
      <c r="A104" s="39"/>
      <c r="B104" s="69"/>
      <c r="C104" s="70"/>
      <c r="D104" s="70"/>
      <c r="E104" s="70"/>
      <c r="F104" s="70"/>
      <c r="G104" s="70"/>
      <c r="H104" s="70"/>
      <c r="I104" s="70"/>
      <c r="J104" s="70"/>
      <c r="K104" s="70"/>
      <c r="L104" s="64"/>
      <c r="S104" s="39"/>
      <c r="T104" s="39"/>
      <c r="U104" s="39"/>
      <c r="V104" s="39"/>
      <c r="W104" s="39"/>
      <c r="X104" s="39"/>
      <c r="Y104" s="39"/>
      <c r="Z104" s="39"/>
      <c r="AA104" s="39"/>
      <c r="AB104" s="39"/>
      <c r="AC104" s="39"/>
      <c r="AD104" s="39"/>
      <c r="AE104" s="39"/>
    </row>
    <row r="105" s="2" customFormat="1" ht="24.96" customHeight="1">
      <c r="A105" s="39"/>
      <c r="B105" s="40"/>
      <c r="C105" s="24" t="s">
        <v>231</v>
      </c>
      <c r="D105" s="41"/>
      <c r="E105" s="41"/>
      <c r="F105" s="41"/>
      <c r="G105" s="41"/>
      <c r="H105" s="41"/>
      <c r="I105" s="41"/>
      <c r="J105" s="41"/>
      <c r="K105" s="41"/>
      <c r="L105" s="64"/>
      <c r="S105" s="39"/>
      <c r="T105" s="39"/>
      <c r="U105" s="39"/>
      <c r="V105" s="39"/>
      <c r="W105" s="39"/>
      <c r="X105" s="39"/>
      <c r="Y105" s="39"/>
      <c r="Z105" s="39"/>
      <c r="AA105" s="39"/>
      <c r="AB105" s="39"/>
      <c r="AC105" s="39"/>
      <c r="AD105" s="39"/>
      <c r="AE105" s="39"/>
    </row>
    <row r="106" s="2" customFormat="1" ht="6.96" customHeight="1">
      <c r="A106" s="39"/>
      <c r="B106" s="40"/>
      <c r="C106" s="41"/>
      <c r="D106" s="41"/>
      <c r="E106" s="41"/>
      <c r="F106" s="41"/>
      <c r="G106" s="41"/>
      <c r="H106" s="41"/>
      <c r="I106" s="41"/>
      <c r="J106" s="41"/>
      <c r="K106" s="41"/>
      <c r="L106" s="64"/>
      <c r="S106" s="39"/>
      <c r="T106" s="39"/>
      <c r="U106" s="39"/>
      <c r="V106" s="39"/>
      <c r="W106" s="39"/>
      <c r="X106" s="39"/>
      <c r="Y106" s="39"/>
      <c r="Z106" s="39"/>
      <c r="AA106" s="39"/>
      <c r="AB106" s="39"/>
      <c r="AC106" s="39"/>
      <c r="AD106" s="39"/>
      <c r="AE106" s="39"/>
    </row>
    <row r="107" s="2" customFormat="1" ht="12" customHeight="1">
      <c r="A107" s="39"/>
      <c r="B107" s="40"/>
      <c r="C107" s="33" t="s">
        <v>16</v>
      </c>
      <c r="D107" s="41"/>
      <c r="E107" s="41"/>
      <c r="F107" s="41"/>
      <c r="G107" s="41"/>
      <c r="H107" s="41"/>
      <c r="I107" s="41"/>
      <c r="J107" s="41"/>
      <c r="K107" s="41"/>
      <c r="L107" s="64"/>
      <c r="S107" s="39"/>
      <c r="T107" s="39"/>
      <c r="U107" s="39"/>
      <c r="V107" s="39"/>
      <c r="W107" s="39"/>
      <c r="X107" s="39"/>
      <c r="Y107" s="39"/>
      <c r="Z107" s="39"/>
      <c r="AA107" s="39"/>
      <c r="AB107" s="39"/>
      <c r="AC107" s="39"/>
      <c r="AD107" s="39"/>
      <c r="AE107" s="39"/>
    </row>
    <row r="108" s="2" customFormat="1" ht="16.5" customHeight="1">
      <c r="A108" s="39"/>
      <c r="B108" s="40"/>
      <c r="C108" s="41"/>
      <c r="D108" s="41"/>
      <c r="E108" s="185" t="str">
        <f>E7</f>
        <v>Oprava trati v úseku Františkovy Lázně - Hazlov</v>
      </c>
      <c r="F108" s="33"/>
      <c r="G108" s="33"/>
      <c r="H108" s="33"/>
      <c r="I108" s="41"/>
      <c r="J108" s="41"/>
      <c r="K108" s="41"/>
      <c r="L108" s="64"/>
      <c r="S108" s="39"/>
      <c r="T108" s="39"/>
      <c r="U108" s="39"/>
      <c r="V108" s="39"/>
      <c r="W108" s="39"/>
      <c r="X108" s="39"/>
      <c r="Y108" s="39"/>
      <c r="Z108" s="39"/>
      <c r="AA108" s="39"/>
      <c r="AB108" s="39"/>
      <c r="AC108" s="39"/>
      <c r="AD108" s="39"/>
      <c r="AE108" s="39"/>
    </row>
    <row r="109" s="1" customFormat="1" ht="12" customHeight="1">
      <c r="B109" s="22"/>
      <c r="C109" s="33" t="s">
        <v>221</v>
      </c>
      <c r="D109" s="23"/>
      <c r="E109" s="23"/>
      <c r="F109" s="23"/>
      <c r="G109" s="23"/>
      <c r="H109" s="23"/>
      <c r="I109" s="23"/>
      <c r="J109" s="23"/>
      <c r="K109" s="23"/>
      <c r="L109" s="21"/>
    </row>
    <row r="110" s="2" customFormat="1" ht="16.5" customHeight="1">
      <c r="A110" s="39"/>
      <c r="B110" s="40"/>
      <c r="C110" s="41"/>
      <c r="D110" s="41"/>
      <c r="E110" s="185" t="s">
        <v>222</v>
      </c>
      <c r="F110" s="41"/>
      <c r="G110" s="41"/>
      <c r="H110" s="41"/>
      <c r="I110" s="41"/>
      <c r="J110" s="41"/>
      <c r="K110" s="41"/>
      <c r="L110" s="64"/>
      <c r="S110" s="39"/>
      <c r="T110" s="39"/>
      <c r="U110" s="39"/>
      <c r="V110" s="39"/>
      <c r="W110" s="39"/>
      <c r="X110" s="39"/>
      <c r="Y110" s="39"/>
      <c r="Z110" s="39"/>
      <c r="AA110" s="39"/>
      <c r="AB110" s="39"/>
      <c r="AC110" s="39"/>
      <c r="AD110" s="39"/>
      <c r="AE110" s="39"/>
    </row>
    <row r="111" s="2" customFormat="1" ht="12" customHeight="1">
      <c r="A111" s="39"/>
      <c r="B111" s="40"/>
      <c r="C111" s="33" t="s">
        <v>223</v>
      </c>
      <c r="D111" s="41"/>
      <c r="E111" s="41"/>
      <c r="F111" s="41"/>
      <c r="G111" s="41"/>
      <c r="H111" s="41"/>
      <c r="I111" s="41"/>
      <c r="J111" s="41"/>
      <c r="K111" s="41"/>
      <c r="L111" s="64"/>
      <c r="S111" s="39"/>
      <c r="T111" s="39"/>
      <c r="U111" s="39"/>
      <c r="V111" s="39"/>
      <c r="W111" s="39"/>
      <c r="X111" s="39"/>
      <c r="Y111" s="39"/>
      <c r="Z111" s="39"/>
      <c r="AA111" s="39"/>
      <c r="AB111" s="39"/>
      <c r="AC111" s="39"/>
      <c r="AD111" s="39"/>
      <c r="AE111" s="39"/>
    </row>
    <row r="112" s="2" customFormat="1" ht="16.5" customHeight="1">
      <c r="A112" s="39"/>
      <c r="B112" s="40"/>
      <c r="C112" s="41"/>
      <c r="D112" s="41"/>
      <c r="E112" s="77" t="str">
        <f>E11</f>
        <v>A.2 - VON</v>
      </c>
      <c r="F112" s="41"/>
      <c r="G112" s="41"/>
      <c r="H112" s="41"/>
      <c r="I112" s="41"/>
      <c r="J112" s="41"/>
      <c r="K112" s="41"/>
      <c r="L112" s="64"/>
      <c r="S112" s="39"/>
      <c r="T112" s="39"/>
      <c r="U112" s="39"/>
      <c r="V112" s="39"/>
      <c r="W112" s="39"/>
      <c r="X112" s="39"/>
      <c r="Y112" s="39"/>
      <c r="Z112" s="39"/>
      <c r="AA112" s="39"/>
      <c r="AB112" s="39"/>
      <c r="AC112" s="39"/>
      <c r="AD112" s="39"/>
      <c r="AE112" s="39"/>
    </row>
    <row r="113" s="2" customFormat="1" ht="6.96" customHeight="1">
      <c r="A113" s="39"/>
      <c r="B113" s="40"/>
      <c r="C113" s="41"/>
      <c r="D113" s="41"/>
      <c r="E113" s="41"/>
      <c r="F113" s="41"/>
      <c r="G113" s="41"/>
      <c r="H113" s="41"/>
      <c r="I113" s="41"/>
      <c r="J113" s="41"/>
      <c r="K113" s="41"/>
      <c r="L113" s="64"/>
      <c r="S113" s="39"/>
      <c r="T113" s="39"/>
      <c r="U113" s="39"/>
      <c r="V113" s="39"/>
      <c r="W113" s="39"/>
      <c r="X113" s="39"/>
      <c r="Y113" s="39"/>
      <c r="Z113" s="39"/>
      <c r="AA113" s="39"/>
      <c r="AB113" s="39"/>
      <c r="AC113" s="39"/>
      <c r="AD113" s="39"/>
      <c r="AE113" s="39"/>
    </row>
    <row r="114" s="2" customFormat="1" ht="12" customHeight="1">
      <c r="A114" s="39"/>
      <c r="B114" s="40"/>
      <c r="C114" s="33" t="s">
        <v>20</v>
      </c>
      <c r="D114" s="41"/>
      <c r="E114" s="41"/>
      <c r="F114" s="28" t="str">
        <f>F14</f>
        <v xml:space="preserve"> </v>
      </c>
      <c r="G114" s="41"/>
      <c r="H114" s="41"/>
      <c r="I114" s="33" t="s">
        <v>22</v>
      </c>
      <c r="J114" s="80" t="str">
        <f>IF(J14="","",J14)</f>
        <v>7. 1. 2021</v>
      </c>
      <c r="K114" s="41"/>
      <c r="L114" s="64"/>
      <c r="S114" s="39"/>
      <c r="T114" s="39"/>
      <c r="U114" s="39"/>
      <c r="V114" s="39"/>
      <c r="W114" s="39"/>
      <c r="X114" s="39"/>
      <c r="Y114" s="39"/>
      <c r="Z114" s="39"/>
      <c r="AA114" s="39"/>
      <c r="AB114" s="39"/>
      <c r="AC114" s="39"/>
      <c r="AD114" s="39"/>
      <c r="AE114" s="39"/>
    </row>
    <row r="115" s="2" customFormat="1" ht="6.96" customHeight="1">
      <c r="A115" s="39"/>
      <c r="B115" s="40"/>
      <c r="C115" s="41"/>
      <c r="D115" s="41"/>
      <c r="E115" s="41"/>
      <c r="F115" s="41"/>
      <c r="G115" s="41"/>
      <c r="H115" s="41"/>
      <c r="I115" s="41"/>
      <c r="J115" s="41"/>
      <c r="K115" s="41"/>
      <c r="L115" s="64"/>
      <c r="S115" s="39"/>
      <c r="T115" s="39"/>
      <c r="U115" s="39"/>
      <c r="V115" s="39"/>
      <c r="W115" s="39"/>
      <c r="X115" s="39"/>
      <c r="Y115" s="39"/>
      <c r="Z115" s="39"/>
      <c r="AA115" s="39"/>
      <c r="AB115" s="39"/>
      <c r="AC115" s="39"/>
      <c r="AD115" s="39"/>
      <c r="AE115" s="39"/>
    </row>
    <row r="116" s="2" customFormat="1" ht="15.15" customHeight="1">
      <c r="A116" s="39"/>
      <c r="B116" s="40"/>
      <c r="C116" s="33" t="s">
        <v>24</v>
      </c>
      <c r="D116" s="41"/>
      <c r="E116" s="41"/>
      <c r="F116" s="28" t="str">
        <f>E17</f>
        <v>Správa železnic,s.o.;OŘ ÚNL - ST K.Vary</v>
      </c>
      <c r="G116" s="41"/>
      <c r="H116" s="41"/>
      <c r="I116" s="33" t="s">
        <v>32</v>
      </c>
      <c r="J116" s="37" t="str">
        <f>E23</f>
        <v xml:space="preserve"> </v>
      </c>
      <c r="K116" s="41"/>
      <c r="L116" s="64"/>
      <c r="S116" s="39"/>
      <c r="T116" s="39"/>
      <c r="U116" s="39"/>
      <c r="V116" s="39"/>
      <c r="W116" s="39"/>
      <c r="X116" s="39"/>
      <c r="Y116" s="39"/>
      <c r="Z116" s="39"/>
      <c r="AA116" s="39"/>
      <c r="AB116" s="39"/>
      <c r="AC116" s="39"/>
      <c r="AD116" s="39"/>
      <c r="AE116" s="39"/>
    </row>
    <row r="117" s="2" customFormat="1" ht="15.15" customHeight="1">
      <c r="A117" s="39"/>
      <c r="B117" s="40"/>
      <c r="C117" s="33" t="s">
        <v>30</v>
      </c>
      <c r="D117" s="41"/>
      <c r="E117" s="41"/>
      <c r="F117" s="28" t="str">
        <f>IF(E20="","",E20)</f>
        <v>Vyplň údaj</v>
      </c>
      <c r="G117" s="41"/>
      <c r="H117" s="41"/>
      <c r="I117" s="33" t="s">
        <v>34</v>
      </c>
      <c r="J117" s="37" t="str">
        <f>E26</f>
        <v>Liprtová Pavlína</v>
      </c>
      <c r="K117" s="41"/>
      <c r="L117" s="64"/>
      <c r="S117" s="39"/>
      <c r="T117" s="39"/>
      <c r="U117" s="39"/>
      <c r="V117" s="39"/>
      <c r="W117" s="39"/>
      <c r="X117" s="39"/>
      <c r="Y117" s="39"/>
      <c r="Z117" s="39"/>
      <c r="AA117" s="39"/>
      <c r="AB117" s="39"/>
      <c r="AC117" s="39"/>
      <c r="AD117" s="39"/>
      <c r="AE117" s="39"/>
    </row>
    <row r="118" s="2" customFormat="1" ht="10.32" customHeight="1">
      <c r="A118" s="39"/>
      <c r="B118" s="40"/>
      <c r="C118" s="41"/>
      <c r="D118" s="41"/>
      <c r="E118" s="41"/>
      <c r="F118" s="41"/>
      <c r="G118" s="41"/>
      <c r="H118" s="41"/>
      <c r="I118" s="41"/>
      <c r="J118" s="41"/>
      <c r="K118" s="41"/>
      <c r="L118" s="64"/>
      <c r="S118" s="39"/>
      <c r="T118" s="39"/>
      <c r="U118" s="39"/>
      <c r="V118" s="39"/>
      <c r="W118" s="39"/>
      <c r="X118" s="39"/>
      <c r="Y118" s="39"/>
      <c r="Z118" s="39"/>
      <c r="AA118" s="39"/>
      <c r="AB118" s="39"/>
      <c r="AC118" s="39"/>
      <c r="AD118" s="39"/>
      <c r="AE118" s="39"/>
    </row>
    <row r="119" s="10" customFormat="1" ht="29.28" customHeight="1">
      <c r="A119" s="196"/>
      <c r="B119" s="197"/>
      <c r="C119" s="198" t="s">
        <v>232</v>
      </c>
      <c r="D119" s="199" t="s">
        <v>62</v>
      </c>
      <c r="E119" s="199" t="s">
        <v>58</v>
      </c>
      <c r="F119" s="199" t="s">
        <v>59</v>
      </c>
      <c r="G119" s="199" t="s">
        <v>233</v>
      </c>
      <c r="H119" s="199" t="s">
        <v>234</v>
      </c>
      <c r="I119" s="199" t="s">
        <v>235</v>
      </c>
      <c r="J119" s="199" t="s">
        <v>227</v>
      </c>
      <c r="K119" s="200" t="s">
        <v>236</v>
      </c>
      <c r="L119" s="201"/>
      <c r="M119" s="101" t="s">
        <v>1</v>
      </c>
      <c r="N119" s="102" t="s">
        <v>41</v>
      </c>
      <c r="O119" s="102" t="s">
        <v>237</v>
      </c>
      <c r="P119" s="102" t="s">
        <v>238</v>
      </c>
      <c r="Q119" s="102" t="s">
        <v>239</v>
      </c>
      <c r="R119" s="102" t="s">
        <v>240</v>
      </c>
      <c r="S119" s="102" t="s">
        <v>241</v>
      </c>
      <c r="T119" s="103" t="s">
        <v>242</v>
      </c>
      <c r="U119" s="196"/>
      <c r="V119" s="196"/>
      <c r="W119" s="196"/>
      <c r="X119" s="196"/>
      <c r="Y119" s="196"/>
      <c r="Z119" s="196"/>
      <c r="AA119" s="196"/>
      <c r="AB119" s="196"/>
      <c r="AC119" s="196"/>
      <c r="AD119" s="196"/>
      <c r="AE119" s="196"/>
    </row>
    <row r="120" s="2" customFormat="1" ht="22.8" customHeight="1">
      <c r="A120" s="39"/>
      <c r="B120" s="40"/>
      <c r="C120" s="108" t="s">
        <v>243</v>
      </c>
      <c r="D120" s="41"/>
      <c r="E120" s="41"/>
      <c r="F120" s="41"/>
      <c r="G120" s="41"/>
      <c r="H120" s="41"/>
      <c r="I120" s="41"/>
      <c r="J120" s="202">
        <f>BK120</f>
        <v>0</v>
      </c>
      <c r="K120" s="41"/>
      <c r="L120" s="45"/>
      <c r="M120" s="104"/>
      <c r="N120" s="203"/>
      <c r="O120" s="105"/>
      <c r="P120" s="204">
        <f>SUM(P121:P143)</f>
        <v>0</v>
      </c>
      <c r="Q120" s="105"/>
      <c r="R120" s="204">
        <f>SUM(R121:R143)</f>
        <v>0</v>
      </c>
      <c r="S120" s="105"/>
      <c r="T120" s="205">
        <f>SUM(T121:T143)</f>
        <v>0</v>
      </c>
      <c r="U120" s="39"/>
      <c r="V120" s="39"/>
      <c r="W120" s="39"/>
      <c r="X120" s="39"/>
      <c r="Y120" s="39"/>
      <c r="Z120" s="39"/>
      <c r="AA120" s="39"/>
      <c r="AB120" s="39"/>
      <c r="AC120" s="39"/>
      <c r="AD120" s="39"/>
      <c r="AE120" s="39"/>
      <c r="AT120" s="18" t="s">
        <v>76</v>
      </c>
      <c r="AU120" s="18" t="s">
        <v>229</v>
      </c>
      <c r="BK120" s="206">
        <f>SUM(BK121:BK143)</f>
        <v>0</v>
      </c>
    </row>
    <row r="121" s="2" customFormat="1" ht="33" customHeight="1">
      <c r="A121" s="39"/>
      <c r="B121" s="40"/>
      <c r="C121" s="221" t="s">
        <v>84</v>
      </c>
      <c r="D121" s="221" t="s">
        <v>247</v>
      </c>
      <c r="E121" s="222" t="s">
        <v>675</v>
      </c>
      <c r="F121" s="223" t="s">
        <v>676</v>
      </c>
      <c r="G121" s="224" t="s">
        <v>276</v>
      </c>
      <c r="H121" s="225">
        <v>3</v>
      </c>
      <c r="I121" s="226"/>
      <c r="J121" s="227">
        <f>ROUND(I121*H121,2)</f>
        <v>0</v>
      </c>
      <c r="K121" s="223" t="s">
        <v>251</v>
      </c>
      <c r="L121" s="45"/>
      <c r="M121" s="228" t="s">
        <v>1</v>
      </c>
      <c r="N121" s="229" t="s">
        <v>42</v>
      </c>
      <c r="O121" s="92"/>
      <c r="P121" s="230">
        <f>O121*H121</f>
        <v>0</v>
      </c>
      <c r="Q121" s="230">
        <v>0</v>
      </c>
      <c r="R121" s="230">
        <f>Q121*H121</f>
        <v>0</v>
      </c>
      <c r="S121" s="230">
        <v>0</v>
      </c>
      <c r="T121" s="231">
        <f>S121*H121</f>
        <v>0</v>
      </c>
      <c r="U121" s="39"/>
      <c r="V121" s="39"/>
      <c r="W121" s="39"/>
      <c r="X121" s="39"/>
      <c r="Y121" s="39"/>
      <c r="Z121" s="39"/>
      <c r="AA121" s="39"/>
      <c r="AB121" s="39"/>
      <c r="AC121" s="39"/>
      <c r="AD121" s="39"/>
      <c r="AE121" s="39"/>
      <c r="AR121" s="232" t="s">
        <v>262</v>
      </c>
      <c r="AT121" s="232" t="s">
        <v>247</v>
      </c>
      <c r="AU121" s="232" t="s">
        <v>77</v>
      </c>
      <c r="AY121" s="18" t="s">
        <v>246</v>
      </c>
      <c r="BE121" s="233">
        <f>IF(N121="základní",J121,0)</f>
        <v>0</v>
      </c>
      <c r="BF121" s="233">
        <f>IF(N121="snížená",J121,0)</f>
        <v>0</v>
      </c>
      <c r="BG121" s="233">
        <f>IF(N121="zákl. přenesená",J121,0)</f>
        <v>0</v>
      </c>
      <c r="BH121" s="233">
        <f>IF(N121="sníž. přenesená",J121,0)</f>
        <v>0</v>
      </c>
      <c r="BI121" s="233">
        <f>IF(N121="nulová",J121,0)</f>
        <v>0</v>
      </c>
      <c r="BJ121" s="18" t="s">
        <v>84</v>
      </c>
      <c r="BK121" s="233">
        <f>ROUND(I121*H121,2)</f>
        <v>0</v>
      </c>
      <c r="BL121" s="18" t="s">
        <v>262</v>
      </c>
      <c r="BM121" s="232" t="s">
        <v>677</v>
      </c>
    </row>
    <row r="122" s="2" customFormat="1">
      <c r="A122" s="39"/>
      <c r="B122" s="40"/>
      <c r="C122" s="41"/>
      <c r="D122" s="234" t="s">
        <v>254</v>
      </c>
      <c r="E122" s="41"/>
      <c r="F122" s="235" t="s">
        <v>678</v>
      </c>
      <c r="G122" s="41"/>
      <c r="H122" s="41"/>
      <c r="I122" s="236"/>
      <c r="J122" s="41"/>
      <c r="K122" s="41"/>
      <c r="L122" s="45"/>
      <c r="M122" s="237"/>
      <c r="N122" s="238"/>
      <c r="O122" s="92"/>
      <c r="P122" s="92"/>
      <c r="Q122" s="92"/>
      <c r="R122" s="92"/>
      <c r="S122" s="92"/>
      <c r="T122" s="93"/>
      <c r="U122" s="39"/>
      <c r="V122" s="39"/>
      <c r="W122" s="39"/>
      <c r="X122" s="39"/>
      <c r="Y122" s="39"/>
      <c r="Z122" s="39"/>
      <c r="AA122" s="39"/>
      <c r="AB122" s="39"/>
      <c r="AC122" s="39"/>
      <c r="AD122" s="39"/>
      <c r="AE122" s="39"/>
      <c r="AT122" s="18" t="s">
        <v>254</v>
      </c>
      <c r="AU122" s="18" t="s">
        <v>77</v>
      </c>
    </row>
    <row r="123" s="2" customFormat="1">
      <c r="A123" s="39"/>
      <c r="B123" s="40"/>
      <c r="C123" s="221" t="s">
        <v>86</v>
      </c>
      <c r="D123" s="221" t="s">
        <v>247</v>
      </c>
      <c r="E123" s="222" t="s">
        <v>679</v>
      </c>
      <c r="F123" s="223" t="s">
        <v>680</v>
      </c>
      <c r="G123" s="224" t="s">
        <v>681</v>
      </c>
      <c r="H123" s="279"/>
      <c r="I123" s="226"/>
      <c r="J123" s="227">
        <f>ROUND(I123*H123,2)</f>
        <v>0</v>
      </c>
      <c r="K123" s="223" t="s">
        <v>251</v>
      </c>
      <c r="L123" s="45"/>
      <c r="M123" s="228" t="s">
        <v>1</v>
      </c>
      <c r="N123" s="229" t="s">
        <v>42</v>
      </c>
      <c r="O123" s="92"/>
      <c r="P123" s="230">
        <f>O123*H123</f>
        <v>0</v>
      </c>
      <c r="Q123" s="230">
        <v>0</v>
      </c>
      <c r="R123" s="230">
        <f>Q123*H123</f>
        <v>0</v>
      </c>
      <c r="S123" s="230">
        <v>0</v>
      </c>
      <c r="T123" s="231">
        <f>S123*H123</f>
        <v>0</v>
      </c>
      <c r="U123" s="39"/>
      <c r="V123" s="39"/>
      <c r="W123" s="39"/>
      <c r="X123" s="39"/>
      <c r="Y123" s="39"/>
      <c r="Z123" s="39"/>
      <c r="AA123" s="39"/>
      <c r="AB123" s="39"/>
      <c r="AC123" s="39"/>
      <c r="AD123" s="39"/>
      <c r="AE123" s="39"/>
      <c r="AR123" s="232" t="s">
        <v>262</v>
      </c>
      <c r="AT123" s="232" t="s">
        <v>247</v>
      </c>
      <c r="AU123" s="232" t="s">
        <v>77</v>
      </c>
      <c r="AY123" s="18" t="s">
        <v>246</v>
      </c>
      <c r="BE123" s="233">
        <f>IF(N123="základní",J123,0)</f>
        <v>0</v>
      </c>
      <c r="BF123" s="233">
        <f>IF(N123="snížená",J123,0)</f>
        <v>0</v>
      </c>
      <c r="BG123" s="233">
        <f>IF(N123="zákl. přenesená",J123,0)</f>
        <v>0</v>
      </c>
      <c r="BH123" s="233">
        <f>IF(N123="sníž. přenesená",J123,0)</f>
        <v>0</v>
      </c>
      <c r="BI123" s="233">
        <f>IF(N123="nulová",J123,0)</f>
        <v>0</v>
      </c>
      <c r="BJ123" s="18" t="s">
        <v>84</v>
      </c>
      <c r="BK123" s="233">
        <f>ROUND(I123*H123,2)</f>
        <v>0</v>
      </c>
      <c r="BL123" s="18" t="s">
        <v>262</v>
      </c>
      <c r="BM123" s="232" t="s">
        <v>682</v>
      </c>
    </row>
    <row r="124" s="2" customFormat="1">
      <c r="A124" s="39"/>
      <c r="B124" s="40"/>
      <c r="C124" s="41"/>
      <c r="D124" s="234" t="s">
        <v>254</v>
      </c>
      <c r="E124" s="41"/>
      <c r="F124" s="235" t="s">
        <v>683</v>
      </c>
      <c r="G124" s="41"/>
      <c r="H124" s="41"/>
      <c r="I124" s="236"/>
      <c r="J124" s="41"/>
      <c r="K124" s="41"/>
      <c r="L124" s="45"/>
      <c r="M124" s="237"/>
      <c r="N124" s="238"/>
      <c r="O124" s="92"/>
      <c r="P124" s="92"/>
      <c r="Q124" s="92"/>
      <c r="R124" s="92"/>
      <c r="S124" s="92"/>
      <c r="T124" s="93"/>
      <c r="U124" s="39"/>
      <c r="V124" s="39"/>
      <c r="W124" s="39"/>
      <c r="X124" s="39"/>
      <c r="Y124" s="39"/>
      <c r="Z124" s="39"/>
      <c r="AA124" s="39"/>
      <c r="AB124" s="39"/>
      <c r="AC124" s="39"/>
      <c r="AD124" s="39"/>
      <c r="AE124" s="39"/>
      <c r="AT124" s="18" t="s">
        <v>254</v>
      </c>
      <c r="AU124" s="18" t="s">
        <v>77</v>
      </c>
    </row>
    <row r="125" s="2" customFormat="1">
      <c r="A125" s="39"/>
      <c r="B125" s="40"/>
      <c r="C125" s="41"/>
      <c r="D125" s="234" t="s">
        <v>256</v>
      </c>
      <c r="E125" s="41"/>
      <c r="F125" s="239" t="s">
        <v>684</v>
      </c>
      <c r="G125" s="41"/>
      <c r="H125" s="41"/>
      <c r="I125" s="236"/>
      <c r="J125" s="41"/>
      <c r="K125" s="41"/>
      <c r="L125" s="45"/>
      <c r="M125" s="237"/>
      <c r="N125" s="238"/>
      <c r="O125" s="92"/>
      <c r="P125" s="92"/>
      <c r="Q125" s="92"/>
      <c r="R125" s="92"/>
      <c r="S125" s="92"/>
      <c r="T125" s="93"/>
      <c r="U125" s="39"/>
      <c r="V125" s="39"/>
      <c r="W125" s="39"/>
      <c r="X125" s="39"/>
      <c r="Y125" s="39"/>
      <c r="Z125" s="39"/>
      <c r="AA125" s="39"/>
      <c r="AB125" s="39"/>
      <c r="AC125" s="39"/>
      <c r="AD125" s="39"/>
      <c r="AE125" s="39"/>
      <c r="AT125" s="18" t="s">
        <v>256</v>
      </c>
      <c r="AU125" s="18" t="s">
        <v>77</v>
      </c>
    </row>
    <row r="126" s="2" customFormat="1" ht="66.75" customHeight="1">
      <c r="A126" s="39"/>
      <c r="B126" s="40"/>
      <c r="C126" s="221" t="s">
        <v>113</v>
      </c>
      <c r="D126" s="221" t="s">
        <v>247</v>
      </c>
      <c r="E126" s="222" t="s">
        <v>685</v>
      </c>
      <c r="F126" s="223" t="s">
        <v>686</v>
      </c>
      <c r="G126" s="224" t="s">
        <v>681</v>
      </c>
      <c r="H126" s="279"/>
      <c r="I126" s="226"/>
      <c r="J126" s="227">
        <f>ROUND(I126*H126,2)</f>
        <v>0</v>
      </c>
      <c r="K126" s="223" t="s">
        <v>251</v>
      </c>
      <c r="L126" s="45"/>
      <c r="M126" s="228" t="s">
        <v>1</v>
      </c>
      <c r="N126" s="229" t="s">
        <v>42</v>
      </c>
      <c r="O126" s="92"/>
      <c r="P126" s="230">
        <f>O126*H126</f>
        <v>0</v>
      </c>
      <c r="Q126" s="230">
        <v>0</v>
      </c>
      <c r="R126" s="230">
        <f>Q126*H126</f>
        <v>0</v>
      </c>
      <c r="S126" s="230">
        <v>0</v>
      </c>
      <c r="T126" s="231">
        <f>S126*H126</f>
        <v>0</v>
      </c>
      <c r="U126" s="39"/>
      <c r="V126" s="39"/>
      <c r="W126" s="39"/>
      <c r="X126" s="39"/>
      <c r="Y126" s="39"/>
      <c r="Z126" s="39"/>
      <c r="AA126" s="39"/>
      <c r="AB126" s="39"/>
      <c r="AC126" s="39"/>
      <c r="AD126" s="39"/>
      <c r="AE126" s="39"/>
      <c r="AR126" s="232" t="s">
        <v>262</v>
      </c>
      <c r="AT126" s="232" t="s">
        <v>247</v>
      </c>
      <c r="AU126" s="232" t="s">
        <v>77</v>
      </c>
      <c r="AY126" s="18" t="s">
        <v>246</v>
      </c>
      <c r="BE126" s="233">
        <f>IF(N126="základní",J126,0)</f>
        <v>0</v>
      </c>
      <c r="BF126" s="233">
        <f>IF(N126="snížená",J126,0)</f>
        <v>0</v>
      </c>
      <c r="BG126" s="233">
        <f>IF(N126="zákl. přenesená",J126,0)</f>
        <v>0</v>
      </c>
      <c r="BH126" s="233">
        <f>IF(N126="sníž. přenesená",J126,0)</f>
        <v>0</v>
      </c>
      <c r="BI126" s="233">
        <f>IF(N126="nulová",J126,0)</f>
        <v>0</v>
      </c>
      <c r="BJ126" s="18" t="s">
        <v>84</v>
      </c>
      <c r="BK126" s="233">
        <f>ROUND(I126*H126,2)</f>
        <v>0</v>
      </c>
      <c r="BL126" s="18" t="s">
        <v>262</v>
      </c>
      <c r="BM126" s="232" t="s">
        <v>687</v>
      </c>
    </row>
    <row r="127" s="2" customFormat="1">
      <c r="A127" s="39"/>
      <c r="B127" s="40"/>
      <c r="C127" s="41"/>
      <c r="D127" s="234" t="s">
        <v>254</v>
      </c>
      <c r="E127" s="41"/>
      <c r="F127" s="235" t="s">
        <v>686</v>
      </c>
      <c r="G127" s="41"/>
      <c r="H127" s="41"/>
      <c r="I127" s="236"/>
      <c r="J127" s="41"/>
      <c r="K127" s="41"/>
      <c r="L127" s="45"/>
      <c r="M127" s="237"/>
      <c r="N127" s="238"/>
      <c r="O127" s="92"/>
      <c r="P127" s="92"/>
      <c r="Q127" s="92"/>
      <c r="R127" s="92"/>
      <c r="S127" s="92"/>
      <c r="T127" s="93"/>
      <c r="U127" s="39"/>
      <c r="V127" s="39"/>
      <c r="W127" s="39"/>
      <c r="X127" s="39"/>
      <c r="Y127" s="39"/>
      <c r="Z127" s="39"/>
      <c r="AA127" s="39"/>
      <c r="AB127" s="39"/>
      <c r="AC127" s="39"/>
      <c r="AD127" s="39"/>
      <c r="AE127" s="39"/>
      <c r="AT127" s="18" t="s">
        <v>254</v>
      </c>
      <c r="AU127" s="18" t="s">
        <v>77</v>
      </c>
    </row>
    <row r="128" s="2" customFormat="1">
      <c r="A128" s="39"/>
      <c r="B128" s="40"/>
      <c r="C128" s="41"/>
      <c r="D128" s="234" t="s">
        <v>256</v>
      </c>
      <c r="E128" s="41"/>
      <c r="F128" s="239" t="s">
        <v>688</v>
      </c>
      <c r="G128" s="41"/>
      <c r="H128" s="41"/>
      <c r="I128" s="236"/>
      <c r="J128" s="41"/>
      <c r="K128" s="41"/>
      <c r="L128" s="45"/>
      <c r="M128" s="237"/>
      <c r="N128" s="238"/>
      <c r="O128" s="92"/>
      <c r="P128" s="92"/>
      <c r="Q128" s="92"/>
      <c r="R128" s="92"/>
      <c r="S128" s="92"/>
      <c r="T128" s="93"/>
      <c r="U128" s="39"/>
      <c r="V128" s="39"/>
      <c r="W128" s="39"/>
      <c r="X128" s="39"/>
      <c r="Y128" s="39"/>
      <c r="Z128" s="39"/>
      <c r="AA128" s="39"/>
      <c r="AB128" s="39"/>
      <c r="AC128" s="39"/>
      <c r="AD128" s="39"/>
      <c r="AE128" s="39"/>
      <c r="AT128" s="18" t="s">
        <v>256</v>
      </c>
      <c r="AU128" s="18" t="s">
        <v>77</v>
      </c>
    </row>
    <row r="129" s="2" customFormat="1">
      <c r="A129" s="39"/>
      <c r="B129" s="40"/>
      <c r="C129" s="221" t="s">
        <v>262</v>
      </c>
      <c r="D129" s="221" t="s">
        <v>247</v>
      </c>
      <c r="E129" s="222" t="s">
        <v>689</v>
      </c>
      <c r="F129" s="223" t="s">
        <v>690</v>
      </c>
      <c r="G129" s="224" t="s">
        <v>350</v>
      </c>
      <c r="H129" s="225">
        <v>2357</v>
      </c>
      <c r="I129" s="226"/>
      <c r="J129" s="227">
        <f>ROUND(I129*H129,2)</f>
        <v>0</v>
      </c>
      <c r="K129" s="223" t="s">
        <v>251</v>
      </c>
      <c r="L129" s="45"/>
      <c r="M129" s="228" t="s">
        <v>1</v>
      </c>
      <c r="N129" s="229" t="s">
        <v>42</v>
      </c>
      <c r="O129" s="92"/>
      <c r="P129" s="230">
        <f>O129*H129</f>
        <v>0</v>
      </c>
      <c r="Q129" s="230">
        <v>0</v>
      </c>
      <c r="R129" s="230">
        <f>Q129*H129</f>
        <v>0</v>
      </c>
      <c r="S129" s="230">
        <v>0</v>
      </c>
      <c r="T129" s="231">
        <f>S129*H129</f>
        <v>0</v>
      </c>
      <c r="U129" s="39"/>
      <c r="V129" s="39"/>
      <c r="W129" s="39"/>
      <c r="X129" s="39"/>
      <c r="Y129" s="39"/>
      <c r="Z129" s="39"/>
      <c r="AA129" s="39"/>
      <c r="AB129" s="39"/>
      <c r="AC129" s="39"/>
      <c r="AD129" s="39"/>
      <c r="AE129" s="39"/>
      <c r="AR129" s="232" t="s">
        <v>262</v>
      </c>
      <c r="AT129" s="232" t="s">
        <v>247</v>
      </c>
      <c r="AU129" s="232" t="s">
        <v>77</v>
      </c>
      <c r="AY129" s="18" t="s">
        <v>246</v>
      </c>
      <c r="BE129" s="233">
        <f>IF(N129="základní",J129,0)</f>
        <v>0</v>
      </c>
      <c r="BF129" s="233">
        <f>IF(N129="snížená",J129,0)</f>
        <v>0</v>
      </c>
      <c r="BG129" s="233">
        <f>IF(N129="zákl. přenesená",J129,0)</f>
        <v>0</v>
      </c>
      <c r="BH129" s="233">
        <f>IF(N129="sníž. přenesená",J129,0)</f>
        <v>0</v>
      </c>
      <c r="BI129" s="233">
        <f>IF(N129="nulová",J129,0)</f>
        <v>0</v>
      </c>
      <c r="BJ129" s="18" t="s">
        <v>84</v>
      </c>
      <c r="BK129" s="233">
        <f>ROUND(I129*H129,2)</f>
        <v>0</v>
      </c>
      <c r="BL129" s="18" t="s">
        <v>262</v>
      </c>
      <c r="BM129" s="232" t="s">
        <v>691</v>
      </c>
    </row>
    <row r="130" s="2" customFormat="1">
      <c r="A130" s="39"/>
      <c r="B130" s="40"/>
      <c r="C130" s="41"/>
      <c r="D130" s="234" t="s">
        <v>254</v>
      </c>
      <c r="E130" s="41"/>
      <c r="F130" s="235" t="s">
        <v>692</v>
      </c>
      <c r="G130" s="41"/>
      <c r="H130" s="41"/>
      <c r="I130" s="236"/>
      <c r="J130" s="41"/>
      <c r="K130" s="41"/>
      <c r="L130" s="45"/>
      <c r="M130" s="237"/>
      <c r="N130" s="238"/>
      <c r="O130" s="92"/>
      <c r="P130" s="92"/>
      <c r="Q130" s="92"/>
      <c r="R130" s="92"/>
      <c r="S130" s="92"/>
      <c r="T130" s="93"/>
      <c r="U130" s="39"/>
      <c r="V130" s="39"/>
      <c r="W130" s="39"/>
      <c r="X130" s="39"/>
      <c r="Y130" s="39"/>
      <c r="Z130" s="39"/>
      <c r="AA130" s="39"/>
      <c r="AB130" s="39"/>
      <c r="AC130" s="39"/>
      <c r="AD130" s="39"/>
      <c r="AE130" s="39"/>
      <c r="AT130" s="18" t="s">
        <v>254</v>
      </c>
      <c r="AU130" s="18" t="s">
        <v>77</v>
      </c>
    </row>
    <row r="131" s="12" customFormat="1">
      <c r="A131" s="12"/>
      <c r="B131" s="240"/>
      <c r="C131" s="241"/>
      <c r="D131" s="234" t="s">
        <v>258</v>
      </c>
      <c r="E131" s="242" t="s">
        <v>1</v>
      </c>
      <c r="F131" s="243" t="s">
        <v>693</v>
      </c>
      <c r="G131" s="241"/>
      <c r="H131" s="244">
        <v>2357</v>
      </c>
      <c r="I131" s="245"/>
      <c r="J131" s="241"/>
      <c r="K131" s="241"/>
      <c r="L131" s="246"/>
      <c r="M131" s="247"/>
      <c r="N131" s="248"/>
      <c r="O131" s="248"/>
      <c r="P131" s="248"/>
      <c r="Q131" s="248"/>
      <c r="R131" s="248"/>
      <c r="S131" s="248"/>
      <c r="T131" s="249"/>
      <c r="U131" s="12"/>
      <c r="V131" s="12"/>
      <c r="W131" s="12"/>
      <c r="X131" s="12"/>
      <c r="Y131" s="12"/>
      <c r="Z131" s="12"/>
      <c r="AA131" s="12"/>
      <c r="AB131" s="12"/>
      <c r="AC131" s="12"/>
      <c r="AD131" s="12"/>
      <c r="AE131" s="12"/>
      <c r="AT131" s="250" t="s">
        <v>258</v>
      </c>
      <c r="AU131" s="250" t="s">
        <v>77</v>
      </c>
      <c r="AV131" s="12" t="s">
        <v>86</v>
      </c>
      <c r="AW131" s="12" t="s">
        <v>33</v>
      </c>
      <c r="AX131" s="12" t="s">
        <v>84</v>
      </c>
      <c r="AY131" s="250" t="s">
        <v>246</v>
      </c>
    </row>
    <row r="132" s="2" customFormat="1" ht="33" customHeight="1">
      <c r="A132" s="39"/>
      <c r="B132" s="40"/>
      <c r="C132" s="221" t="s">
        <v>290</v>
      </c>
      <c r="D132" s="221" t="s">
        <v>247</v>
      </c>
      <c r="E132" s="222" t="s">
        <v>694</v>
      </c>
      <c r="F132" s="223" t="s">
        <v>695</v>
      </c>
      <c r="G132" s="224" t="s">
        <v>285</v>
      </c>
      <c r="H132" s="225">
        <v>9.0280000000000005</v>
      </c>
      <c r="I132" s="226"/>
      <c r="J132" s="227">
        <f>ROUND(I132*H132,2)</f>
        <v>0</v>
      </c>
      <c r="K132" s="223" t="s">
        <v>251</v>
      </c>
      <c r="L132" s="45"/>
      <c r="M132" s="228" t="s">
        <v>1</v>
      </c>
      <c r="N132" s="229" t="s">
        <v>42</v>
      </c>
      <c r="O132" s="92"/>
      <c r="P132" s="230">
        <f>O132*H132</f>
        <v>0</v>
      </c>
      <c r="Q132" s="230">
        <v>0</v>
      </c>
      <c r="R132" s="230">
        <f>Q132*H132</f>
        <v>0</v>
      </c>
      <c r="S132" s="230">
        <v>0</v>
      </c>
      <c r="T132" s="231">
        <f>S132*H132</f>
        <v>0</v>
      </c>
      <c r="U132" s="39"/>
      <c r="V132" s="39"/>
      <c r="W132" s="39"/>
      <c r="X132" s="39"/>
      <c r="Y132" s="39"/>
      <c r="Z132" s="39"/>
      <c r="AA132" s="39"/>
      <c r="AB132" s="39"/>
      <c r="AC132" s="39"/>
      <c r="AD132" s="39"/>
      <c r="AE132" s="39"/>
      <c r="AR132" s="232" t="s">
        <v>262</v>
      </c>
      <c r="AT132" s="232" t="s">
        <v>247</v>
      </c>
      <c r="AU132" s="232" t="s">
        <v>77</v>
      </c>
      <c r="AY132" s="18" t="s">
        <v>246</v>
      </c>
      <c r="BE132" s="233">
        <f>IF(N132="základní",J132,0)</f>
        <v>0</v>
      </c>
      <c r="BF132" s="233">
        <f>IF(N132="snížená",J132,0)</f>
        <v>0</v>
      </c>
      <c r="BG132" s="233">
        <f>IF(N132="zákl. přenesená",J132,0)</f>
        <v>0</v>
      </c>
      <c r="BH132" s="233">
        <f>IF(N132="sníž. přenesená",J132,0)</f>
        <v>0</v>
      </c>
      <c r="BI132" s="233">
        <f>IF(N132="nulová",J132,0)</f>
        <v>0</v>
      </c>
      <c r="BJ132" s="18" t="s">
        <v>84</v>
      </c>
      <c r="BK132" s="233">
        <f>ROUND(I132*H132,2)</f>
        <v>0</v>
      </c>
      <c r="BL132" s="18" t="s">
        <v>262</v>
      </c>
      <c r="BM132" s="232" t="s">
        <v>696</v>
      </c>
    </row>
    <row r="133" s="2" customFormat="1">
      <c r="A133" s="39"/>
      <c r="B133" s="40"/>
      <c r="C133" s="41"/>
      <c r="D133" s="234" t="s">
        <v>254</v>
      </c>
      <c r="E133" s="41"/>
      <c r="F133" s="235" t="s">
        <v>697</v>
      </c>
      <c r="G133" s="41"/>
      <c r="H133" s="41"/>
      <c r="I133" s="236"/>
      <c r="J133" s="41"/>
      <c r="K133" s="41"/>
      <c r="L133" s="45"/>
      <c r="M133" s="237"/>
      <c r="N133" s="238"/>
      <c r="O133" s="92"/>
      <c r="P133" s="92"/>
      <c r="Q133" s="92"/>
      <c r="R133" s="92"/>
      <c r="S133" s="92"/>
      <c r="T133" s="93"/>
      <c r="U133" s="39"/>
      <c r="V133" s="39"/>
      <c r="W133" s="39"/>
      <c r="X133" s="39"/>
      <c r="Y133" s="39"/>
      <c r="Z133" s="39"/>
      <c r="AA133" s="39"/>
      <c r="AB133" s="39"/>
      <c r="AC133" s="39"/>
      <c r="AD133" s="39"/>
      <c r="AE133" s="39"/>
      <c r="AT133" s="18" t="s">
        <v>254</v>
      </c>
      <c r="AU133" s="18" t="s">
        <v>77</v>
      </c>
    </row>
    <row r="134" s="2" customFormat="1">
      <c r="A134" s="39"/>
      <c r="B134" s="40"/>
      <c r="C134" s="41"/>
      <c r="D134" s="234" t="s">
        <v>256</v>
      </c>
      <c r="E134" s="41"/>
      <c r="F134" s="239" t="s">
        <v>698</v>
      </c>
      <c r="G134" s="41"/>
      <c r="H134" s="41"/>
      <c r="I134" s="236"/>
      <c r="J134" s="41"/>
      <c r="K134" s="41"/>
      <c r="L134" s="45"/>
      <c r="M134" s="237"/>
      <c r="N134" s="238"/>
      <c r="O134" s="92"/>
      <c r="P134" s="92"/>
      <c r="Q134" s="92"/>
      <c r="R134" s="92"/>
      <c r="S134" s="92"/>
      <c r="T134" s="93"/>
      <c r="U134" s="39"/>
      <c r="V134" s="39"/>
      <c r="W134" s="39"/>
      <c r="X134" s="39"/>
      <c r="Y134" s="39"/>
      <c r="Z134" s="39"/>
      <c r="AA134" s="39"/>
      <c r="AB134" s="39"/>
      <c r="AC134" s="39"/>
      <c r="AD134" s="39"/>
      <c r="AE134" s="39"/>
      <c r="AT134" s="18" t="s">
        <v>256</v>
      </c>
      <c r="AU134" s="18" t="s">
        <v>77</v>
      </c>
    </row>
    <row r="135" s="12" customFormat="1">
      <c r="A135" s="12"/>
      <c r="B135" s="240"/>
      <c r="C135" s="241"/>
      <c r="D135" s="234" t="s">
        <v>258</v>
      </c>
      <c r="E135" s="242" t="s">
        <v>1</v>
      </c>
      <c r="F135" s="243" t="s">
        <v>699</v>
      </c>
      <c r="G135" s="241"/>
      <c r="H135" s="244">
        <v>9.0280000000000005</v>
      </c>
      <c r="I135" s="245"/>
      <c r="J135" s="241"/>
      <c r="K135" s="241"/>
      <c r="L135" s="246"/>
      <c r="M135" s="247"/>
      <c r="N135" s="248"/>
      <c r="O135" s="248"/>
      <c r="P135" s="248"/>
      <c r="Q135" s="248"/>
      <c r="R135" s="248"/>
      <c r="S135" s="248"/>
      <c r="T135" s="249"/>
      <c r="U135" s="12"/>
      <c r="V135" s="12"/>
      <c r="W135" s="12"/>
      <c r="X135" s="12"/>
      <c r="Y135" s="12"/>
      <c r="Z135" s="12"/>
      <c r="AA135" s="12"/>
      <c r="AB135" s="12"/>
      <c r="AC135" s="12"/>
      <c r="AD135" s="12"/>
      <c r="AE135" s="12"/>
      <c r="AT135" s="250" t="s">
        <v>258</v>
      </c>
      <c r="AU135" s="250" t="s">
        <v>77</v>
      </c>
      <c r="AV135" s="12" t="s">
        <v>86</v>
      </c>
      <c r="AW135" s="12" t="s">
        <v>33</v>
      </c>
      <c r="AX135" s="12" t="s">
        <v>84</v>
      </c>
      <c r="AY135" s="250" t="s">
        <v>246</v>
      </c>
    </row>
    <row r="136" s="2" customFormat="1">
      <c r="A136" s="39"/>
      <c r="B136" s="40"/>
      <c r="C136" s="221" t="s">
        <v>296</v>
      </c>
      <c r="D136" s="221" t="s">
        <v>247</v>
      </c>
      <c r="E136" s="222" t="s">
        <v>700</v>
      </c>
      <c r="F136" s="223" t="s">
        <v>701</v>
      </c>
      <c r="G136" s="224" t="s">
        <v>285</v>
      </c>
      <c r="H136" s="225">
        <v>2.2570000000000001</v>
      </c>
      <c r="I136" s="226"/>
      <c r="J136" s="227">
        <f>ROUND(I136*H136,2)</f>
        <v>0</v>
      </c>
      <c r="K136" s="223" t="s">
        <v>251</v>
      </c>
      <c r="L136" s="45"/>
      <c r="M136" s="228" t="s">
        <v>1</v>
      </c>
      <c r="N136" s="229" t="s">
        <v>42</v>
      </c>
      <c r="O136" s="92"/>
      <c r="P136" s="230">
        <f>O136*H136</f>
        <v>0</v>
      </c>
      <c r="Q136" s="230">
        <v>0</v>
      </c>
      <c r="R136" s="230">
        <f>Q136*H136</f>
        <v>0</v>
      </c>
      <c r="S136" s="230">
        <v>0</v>
      </c>
      <c r="T136" s="231">
        <f>S136*H136</f>
        <v>0</v>
      </c>
      <c r="U136" s="39"/>
      <c r="V136" s="39"/>
      <c r="W136" s="39"/>
      <c r="X136" s="39"/>
      <c r="Y136" s="39"/>
      <c r="Z136" s="39"/>
      <c r="AA136" s="39"/>
      <c r="AB136" s="39"/>
      <c r="AC136" s="39"/>
      <c r="AD136" s="39"/>
      <c r="AE136" s="39"/>
      <c r="AR136" s="232" t="s">
        <v>262</v>
      </c>
      <c r="AT136" s="232" t="s">
        <v>247</v>
      </c>
      <c r="AU136" s="232" t="s">
        <v>77</v>
      </c>
      <c r="AY136" s="18" t="s">
        <v>246</v>
      </c>
      <c r="BE136" s="233">
        <f>IF(N136="základní",J136,0)</f>
        <v>0</v>
      </c>
      <c r="BF136" s="233">
        <f>IF(N136="snížená",J136,0)</f>
        <v>0</v>
      </c>
      <c r="BG136" s="233">
        <f>IF(N136="zákl. přenesená",J136,0)</f>
        <v>0</v>
      </c>
      <c r="BH136" s="233">
        <f>IF(N136="sníž. přenesená",J136,0)</f>
        <v>0</v>
      </c>
      <c r="BI136" s="233">
        <f>IF(N136="nulová",J136,0)</f>
        <v>0</v>
      </c>
      <c r="BJ136" s="18" t="s">
        <v>84</v>
      </c>
      <c r="BK136" s="233">
        <f>ROUND(I136*H136,2)</f>
        <v>0</v>
      </c>
      <c r="BL136" s="18" t="s">
        <v>262</v>
      </c>
      <c r="BM136" s="232" t="s">
        <v>702</v>
      </c>
    </row>
    <row r="137" s="2" customFormat="1">
      <c r="A137" s="39"/>
      <c r="B137" s="40"/>
      <c r="C137" s="41"/>
      <c r="D137" s="234" t="s">
        <v>254</v>
      </c>
      <c r="E137" s="41"/>
      <c r="F137" s="235" t="s">
        <v>703</v>
      </c>
      <c r="G137" s="41"/>
      <c r="H137" s="41"/>
      <c r="I137" s="236"/>
      <c r="J137" s="41"/>
      <c r="K137" s="41"/>
      <c r="L137" s="45"/>
      <c r="M137" s="237"/>
      <c r="N137" s="238"/>
      <c r="O137" s="92"/>
      <c r="P137" s="92"/>
      <c r="Q137" s="92"/>
      <c r="R137" s="92"/>
      <c r="S137" s="92"/>
      <c r="T137" s="93"/>
      <c r="U137" s="39"/>
      <c r="V137" s="39"/>
      <c r="W137" s="39"/>
      <c r="X137" s="39"/>
      <c r="Y137" s="39"/>
      <c r="Z137" s="39"/>
      <c r="AA137" s="39"/>
      <c r="AB137" s="39"/>
      <c r="AC137" s="39"/>
      <c r="AD137" s="39"/>
      <c r="AE137" s="39"/>
      <c r="AT137" s="18" t="s">
        <v>254</v>
      </c>
      <c r="AU137" s="18" t="s">
        <v>77</v>
      </c>
    </row>
    <row r="138" s="2" customFormat="1">
      <c r="A138" s="39"/>
      <c r="B138" s="40"/>
      <c r="C138" s="221" t="s">
        <v>302</v>
      </c>
      <c r="D138" s="221" t="s">
        <v>247</v>
      </c>
      <c r="E138" s="222" t="s">
        <v>704</v>
      </c>
      <c r="F138" s="223" t="s">
        <v>705</v>
      </c>
      <c r="G138" s="224" t="s">
        <v>681</v>
      </c>
      <c r="H138" s="279"/>
      <c r="I138" s="226"/>
      <c r="J138" s="227">
        <f>ROUND(I138*H138,2)</f>
        <v>0</v>
      </c>
      <c r="K138" s="223" t="s">
        <v>251</v>
      </c>
      <c r="L138" s="45"/>
      <c r="M138" s="228" t="s">
        <v>1</v>
      </c>
      <c r="N138" s="229" t="s">
        <v>42</v>
      </c>
      <c r="O138" s="92"/>
      <c r="P138" s="230">
        <f>O138*H138</f>
        <v>0</v>
      </c>
      <c r="Q138" s="230">
        <v>0</v>
      </c>
      <c r="R138" s="230">
        <f>Q138*H138</f>
        <v>0</v>
      </c>
      <c r="S138" s="230">
        <v>0</v>
      </c>
      <c r="T138" s="231">
        <f>S138*H138</f>
        <v>0</v>
      </c>
      <c r="U138" s="39"/>
      <c r="V138" s="39"/>
      <c r="W138" s="39"/>
      <c r="X138" s="39"/>
      <c r="Y138" s="39"/>
      <c r="Z138" s="39"/>
      <c r="AA138" s="39"/>
      <c r="AB138" s="39"/>
      <c r="AC138" s="39"/>
      <c r="AD138" s="39"/>
      <c r="AE138" s="39"/>
      <c r="AR138" s="232" t="s">
        <v>262</v>
      </c>
      <c r="AT138" s="232" t="s">
        <v>247</v>
      </c>
      <c r="AU138" s="232" t="s">
        <v>77</v>
      </c>
      <c r="AY138" s="18" t="s">
        <v>246</v>
      </c>
      <c r="BE138" s="233">
        <f>IF(N138="základní",J138,0)</f>
        <v>0</v>
      </c>
      <c r="BF138" s="233">
        <f>IF(N138="snížená",J138,0)</f>
        <v>0</v>
      </c>
      <c r="BG138" s="233">
        <f>IF(N138="zákl. přenesená",J138,0)</f>
        <v>0</v>
      </c>
      <c r="BH138" s="233">
        <f>IF(N138="sníž. přenesená",J138,0)</f>
        <v>0</v>
      </c>
      <c r="BI138" s="233">
        <f>IF(N138="nulová",J138,0)</f>
        <v>0</v>
      </c>
      <c r="BJ138" s="18" t="s">
        <v>84</v>
      </c>
      <c r="BK138" s="233">
        <f>ROUND(I138*H138,2)</f>
        <v>0</v>
      </c>
      <c r="BL138" s="18" t="s">
        <v>262</v>
      </c>
      <c r="BM138" s="232" t="s">
        <v>706</v>
      </c>
    </row>
    <row r="139" s="2" customFormat="1">
      <c r="A139" s="39"/>
      <c r="B139" s="40"/>
      <c r="C139" s="41"/>
      <c r="D139" s="234" t="s">
        <v>254</v>
      </c>
      <c r="E139" s="41"/>
      <c r="F139" s="235" t="s">
        <v>707</v>
      </c>
      <c r="G139" s="41"/>
      <c r="H139" s="41"/>
      <c r="I139" s="236"/>
      <c r="J139" s="41"/>
      <c r="K139" s="41"/>
      <c r="L139" s="45"/>
      <c r="M139" s="237"/>
      <c r="N139" s="238"/>
      <c r="O139" s="92"/>
      <c r="P139" s="92"/>
      <c r="Q139" s="92"/>
      <c r="R139" s="92"/>
      <c r="S139" s="92"/>
      <c r="T139" s="93"/>
      <c r="U139" s="39"/>
      <c r="V139" s="39"/>
      <c r="W139" s="39"/>
      <c r="X139" s="39"/>
      <c r="Y139" s="39"/>
      <c r="Z139" s="39"/>
      <c r="AA139" s="39"/>
      <c r="AB139" s="39"/>
      <c r="AC139" s="39"/>
      <c r="AD139" s="39"/>
      <c r="AE139" s="39"/>
      <c r="AT139" s="18" t="s">
        <v>254</v>
      </c>
      <c r="AU139" s="18" t="s">
        <v>77</v>
      </c>
    </row>
    <row r="140" s="2" customFormat="1" ht="21.75" customHeight="1">
      <c r="A140" s="39"/>
      <c r="B140" s="40"/>
      <c r="C140" s="221" t="s">
        <v>308</v>
      </c>
      <c r="D140" s="221" t="s">
        <v>247</v>
      </c>
      <c r="E140" s="222" t="s">
        <v>708</v>
      </c>
      <c r="F140" s="223" t="s">
        <v>709</v>
      </c>
      <c r="G140" s="224" t="s">
        <v>681</v>
      </c>
      <c r="H140" s="279"/>
      <c r="I140" s="226"/>
      <c r="J140" s="227">
        <f>ROUND(I140*H140,2)</f>
        <v>0</v>
      </c>
      <c r="K140" s="223" t="s">
        <v>251</v>
      </c>
      <c r="L140" s="45"/>
      <c r="M140" s="228" t="s">
        <v>1</v>
      </c>
      <c r="N140" s="229" t="s">
        <v>42</v>
      </c>
      <c r="O140" s="92"/>
      <c r="P140" s="230">
        <f>O140*H140</f>
        <v>0</v>
      </c>
      <c r="Q140" s="230">
        <v>0</v>
      </c>
      <c r="R140" s="230">
        <f>Q140*H140</f>
        <v>0</v>
      </c>
      <c r="S140" s="230">
        <v>0</v>
      </c>
      <c r="T140" s="231">
        <f>S140*H140</f>
        <v>0</v>
      </c>
      <c r="U140" s="39"/>
      <c r="V140" s="39"/>
      <c r="W140" s="39"/>
      <c r="X140" s="39"/>
      <c r="Y140" s="39"/>
      <c r="Z140" s="39"/>
      <c r="AA140" s="39"/>
      <c r="AB140" s="39"/>
      <c r="AC140" s="39"/>
      <c r="AD140" s="39"/>
      <c r="AE140" s="39"/>
      <c r="AR140" s="232" t="s">
        <v>262</v>
      </c>
      <c r="AT140" s="232" t="s">
        <v>247</v>
      </c>
      <c r="AU140" s="232" t="s">
        <v>77</v>
      </c>
      <c r="AY140" s="18" t="s">
        <v>246</v>
      </c>
      <c r="BE140" s="233">
        <f>IF(N140="základní",J140,0)</f>
        <v>0</v>
      </c>
      <c r="BF140" s="233">
        <f>IF(N140="snížená",J140,0)</f>
        <v>0</v>
      </c>
      <c r="BG140" s="233">
        <f>IF(N140="zákl. přenesená",J140,0)</f>
        <v>0</v>
      </c>
      <c r="BH140" s="233">
        <f>IF(N140="sníž. přenesená",J140,0)</f>
        <v>0</v>
      </c>
      <c r="BI140" s="233">
        <f>IF(N140="nulová",J140,0)</f>
        <v>0</v>
      </c>
      <c r="BJ140" s="18" t="s">
        <v>84</v>
      </c>
      <c r="BK140" s="233">
        <f>ROUND(I140*H140,2)</f>
        <v>0</v>
      </c>
      <c r="BL140" s="18" t="s">
        <v>262</v>
      </c>
      <c r="BM140" s="232" t="s">
        <v>710</v>
      </c>
    </row>
    <row r="141" s="2" customFormat="1">
      <c r="A141" s="39"/>
      <c r="B141" s="40"/>
      <c r="C141" s="41"/>
      <c r="D141" s="234" t="s">
        <v>254</v>
      </c>
      <c r="E141" s="41"/>
      <c r="F141" s="235" t="s">
        <v>709</v>
      </c>
      <c r="G141" s="41"/>
      <c r="H141" s="41"/>
      <c r="I141" s="236"/>
      <c r="J141" s="41"/>
      <c r="K141" s="41"/>
      <c r="L141" s="45"/>
      <c r="M141" s="237"/>
      <c r="N141" s="238"/>
      <c r="O141" s="92"/>
      <c r="P141" s="92"/>
      <c r="Q141" s="92"/>
      <c r="R141" s="92"/>
      <c r="S141" s="92"/>
      <c r="T141" s="93"/>
      <c r="U141" s="39"/>
      <c r="V141" s="39"/>
      <c r="W141" s="39"/>
      <c r="X141" s="39"/>
      <c r="Y141" s="39"/>
      <c r="Z141" s="39"/>
      <c r="AA141" s="39"/>
      <c r="AB141" s="39"/>
      <c r="AC141" s="39"/>
      <c r="AD141" s="39"/>
      <c r="AE141" s="39"/>
      <c r="AT141" s="18" t="s">
        <v>254</v>
      </c>
      <c r="AU141" s="18" t="s">
        <v>77</v>
      </c>
    </row>
    <row r="142" s="2" customFormat="1">
      <c r="A142" s="39"/>
      <c r="B142" s="40"/>
      <c r="C142" s="221" t="s">
        <v>316</v>
      </c>
      <c r="D142" s="221" t="s">
        <v>247</v>
      </c>
      <c r="E142" s="222" t="s">
        <v>711</v>
      </c>
      <c r="F142" s="223" t="s">
        <v>712</v>
      </c>
      <c r="G142" s="224" t="s">
        <v>681</v>
      </c>
      <c r="H142" s="279"/>
      <c r="I142" s="226"/>
      <c r="J142" s="227">
        <f>ROUND(I142*H142,2)</f>
        <v>0</v>
      </c>
      <c r="K142" s="223" t="s">
        <v>251</v>
      </c>
      <c r="L142" s="45"/>
      <c r="M142" s="228" t="s">
        <v>1</v>
      </c>
      <c r="N142" s="229" t="s">
        <v>42</v>
      </c>
      <c r="O142" s="92"/>
      <c r="P142" s="230">
        <f>O142*H142</f>
        <v>0</v>
      </c>
      <c r="Q142" s="230">
        <v>0</v>
      </c>
      <c r="R142" s="230">
        <f>Q142*H142</f>
        <v>0</v>
      </c>
      <c r="S142" s="230">
        <v>0</v>
      </c>
      <c r="T142" s="231">
        <f>S142*H142</f>
        <v>0</v>
      </c>
      <c r="U142" s="39"/>
      <c r="V142" s="39"/>
      <c r="W142" s="39"/>
      <c r="X142" s="39"/>
      <c r="Y142" s="39"/>
      <c r="Z142" s="39"/>
      <c r="AA142" s="39"/>
      <c r="AB142" s="39"/>
      <c r="AC142" s="39"/>
      <c r="AD142" s="39"/>
      <c r="AE142" s="39"/>
      <c r="AR142" s="232" t="s">
        <v>262</v>
      </c>
      <c r="AT142" s="232" t="s">
        <v>247</v>
      </c>
      <c r="AU142" s="232" t="s">
        <v>77</v>
      </c>
      <c r="AY142" s="18" t="s">
        <v>246</v>
      </c>
      <c r="BE142" s="233">
        <f>IF(N142="základní",J142,0)</f>
        <v>0</v>
      </c>
      <c r="BF142" s="233">
        <f>IF(N142="snížená",J142,0)</f>
        <v>0</v>
      </c>
      <c r="BG142" s="233">
        <f>IF(N142="zákl. přenesená",J142,0)</f>
        <v>0</v>
      </c>
      <c r="BH142" s="233">
        <f>IF(N142="sníž. přenesená",J142,0)</f>
        <v>0</v>
      </c>
      <c r="BI142" s="233">
        <f>IF(N142="nulová",J142,0)</f>
        <v>0</v>
      </c>
      <c r="BJ142" s="18" t="s">
        <v>84</v>
      </c>
      <c r="BK142" s="233">
        <f>ROUND(I142*H142,2)</f>
        <v>0</v>
      </c>
      <c r="BL142" s="18" t="s">
        <v>262</v>
      </c>
      <c r="BM142" s="232" t="s">
        <v>713</v>
      </c>
    </row>
    <row r="143" s="2" customFormat="1">
      <c r="A143" s="39"/>
      <c r="B143" s="40"/>
      <c r="C143" s="41"/>
      <c r="D143" s="234" t="s">
        <v>254</v>
      </c>
      <c r="E143" s="41"/>
      <c r="F143" s="235" t="s">
        <v>712</v>
      </c>
      <c r="G143" s="41"/>
      <c r="H143" s="41"/>
      <c r="I143" s="236"/>
      <c r="J143" s="41"/>
      <c r="K143" s="41"/>
      <c r="L143" s="45"/>
      <c r="M143" s="272"/>
      <c r="N143" s="273"/>
      <c r="O143" s="274"/>
      <c r="P143" s="274"/>
      <c r="Q143" s="274"/>
      <c r="R143" s="274"/>
      <c r="S143" s="274"/>
      <c r="T143" s="275"/>
      <c r="U143" s="39"/>
      <c r="V143" s="39"/>
      <c r="W143" s="39"/>
      <c r="X143" s="39"/>
      <c r="Y143" s="39"/>
      <c r="Z143" s="39"/>
      <c r="AA143" s="39"/>
      <c r="AB143" s="39"/>
      <c r="AC143" s="39"/>
      <c r="AD143" s="39"/>
      <c r="AE143" s="39"/>
      <c r="AT143" s="18" t="s">
        <v>254</v>
      </c>
      <c r="AU143" s="18" t="s">
        <v>77</v>
      </c>
    </row>
    <row r="144" s="2" customFormat="1" ht="6.96" customHeight="1">
      <c r="A144" s="39"/>
      <c r="B144" s="67"/>
      <c r="C144" s="68"/>
      <c r="D144" s="68"/>
      <c r="E144" s="68"/>
      <c r="F144" s="68"/>
      <c r="G144" s="68"/>
      <c r="H144" s="68"/>
      <c r="I144" s="68"/>
      <c r="J144" s="68"/>
      <c r="K144" s="68"/>
      <c r="L144" s="45"/>
      <c r="M144" s="39"/>
      <c r="O144" s="39"/>
      <c r="P144" s="39"/>
      <c r="Q144" s="39"/>
      <c r="R144" s="39"/>
      <c r="S144" s="39"/>
      <c r="T144" s="39"/>
      <c r="U144" s="39"/>
      <c r="V144" s="39"/>
      <c r="W144" s="39"/>
      <c r="X144" s="39"/>
      <c r="Y144" s="39"/>
      <c r="Z144" s="39"/>
      <c r="AA144" s="39"/>
      <c r="AB144" s="39"/>
      <c r="AC144" s="39"/>
      <c r="AD144" s="39"/>
      <c r="AE144" s="39"/>
    </row>
  </sheetData>
  <sheetProtection sheet="1" autoFilter="0" formatColumns="0" formatRows="0" objects="1" scenarios="1" spinCount="100000" saltValue="oyj/jPbWCLo8s+p++ZtyHP5SocLYlN/oPpOwJOTDSVKbD0nPMX0cG/BLAbKapE6Dh2N6F6IZCj8ZbtC48ZULgQ==" hashValue="lf2eZaiWEPqn4fYxQvgyEGxABdRRYNDS+CqaAMvptIn9ss4T/JdIuk3AockvQ7t0CMmMw6f4jf+oAaxh43rV3w==" algorithmName="SHA-512" password="CC35"/>
  <autoFilter ref="C119:K143"/>
  <mergeCells count="12">
    <mergeCell ref="E7:H7"/>
    <mergeCell ref="E9:H9"/>
    <mergeCell ref="E11:H11"/>
    <mergeCell ref="E20:H20"/>
    <mergeCell ref="E29:H29"/>
    <mergeCell ref="E85:H85"/>
    <mergeCell ref="E87:H87"/>
    <mergeCell ref="E89:H89"/>
    <mergeCell ref="E108:H108"/>
    <mergeCell ref="E110:H110"/>
    <mergeCell ref="E112:H112"/>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8.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8" t="s">
        <v>112</v>
      </c>
    </row>
    <row r="3" s="1" customFormat="1" ht="6.96" customHeight="1">
      <c r="B3" s="148"/>
      <c r="C3" s="149"/>
      <c r="D3" s="149"/>
      <c r="E3" s="149"/>
      <c r="F3" s="149"/>
      <c r="G3" s="149"/>
      <c r="H3" s="149"/>
      <c r="I3" s="149"/>
      <c r="J3" s="149"/>
      <c r="K3" s="149"/>
      <c r="L3" s="21"/>
      <c r="AT3" s="18" t="s">
        <v>86</v>
      </c>
    </row>
    <row r="4" s="1" customFormat="1" ht="24.96" customHeight="1">
      <c r="B4" s="21"/>
      <c r="D4" s="150" t="s">
        <v>220</v>
      </c>
      <c r="L4" s="21"/>
      <c r="M4" s="151" t="s">
        <v>10</v>
      </c>
      <c r="AT4" s="18" t="s">
        <v>4</v>
      </c>
    </row>
    <row r="5" s="1" customFormat="1" ht="6.96" customHeight="1">
      <c r="B5" s="21"/>
      <c r="L5" s="21"/>
    </row>
    <row r="6" s="1" customFormat="1" ht="12" customHeight="1">
      <c r="B6" s="21"/>
      <c r="D6" s="152" t="s">
        <v>16</v>
      </c>
      <c r="L6" s="21"/>
    </row>
    <row r="7" s="1" customFormat="1" ht="16.5" customHeight="1">
      <c r="B7" s="21"/>
      <c r="E7" s="153" t="str">
        <f>'Rekapitulace zakázky'!K6</f>
        <v>Oprava trati v úseku Františkovy Lázně - Hazlov</v>
      </c>
      <c r="F7" s="152"/>
      <c r="G7" s="152"/>
      <c r="H7" s="152"/>
      <c r="L7" s="21"/>
    </row>
    <row r="8" s="1" customFormat="1" ht="12" customHeight="1">
      <c r="B8" s="21"/>
      <c r="D8" s="152" t="s">
        <v>221</v>
      </c>
      <c r="L8" s="21"/>
    </row>
    <row r="9" s="2" customFormat="1" ht="16.5" customHeight="1">
      <c r="A9" s="39"/>
      <c r="B9" s="45"/>
      <c r="C9" s="39"/>
      <c r="D9" s="39"/>
      <c r="E9" s="153" t="s">
        <v>714</v>
      </c>
      <c r="F9" s="39"/>
      <c r="G9" s="39"/>
      <c r="H9" s="39"/>
      <c r="I9" s="39"/>
      <c r="J9" s="39"/>
      <c r="K9" s="39"/>
      <c r="L9" s="64"/>
      <c r="S9" s="39"/>
      <c r="T9" s="39"/>
      <c r="U9" s="39"/>
      <c r="V9" s="39"/>
      <c r="W9" s="39"/>
      <c r="X9" s="39"/>
      <c r="Y9" s="39"/>
      <c r="Z9" s="39"/>
      <c r="AA9" s="39"/>
      <c r="AB9" s="39"/>
      <c r="AC9" s="39"/>
      <c r="AD9" s="39"/>
      <c r="AE9" s="39"/>
    </row>
    <row r="10" s="2" customFormat="1" ht="12" customHeight="1">
      <c r="A10" s="39"/>
      <c r="B10" s="45"/>
      <c r="C10" s="39"/>
      <c r="D10" s="152" t="s">
        <v>223</v>
      </c>
      <c r="E10" s="39"/>
      <c r="F10" s="39"/>
      <c r="G10" s="39"/>
      <c r="H10" s="39"/>
      <c r="I10" s="39"/>
      <c r="J10" s="39"/>
      <c r="K10" s="39"/>
      <c r="L10" s="64"/>
      <c r="S10" s="39"/>
      <c r="T10" s="39"/>
      <c r="U10" s="39"/>
      <c r="V10" s="39"/>
      <c r="W10" s="39"/>
      <c r="X10" s="39"/>
      <c r="Y10" s="39"/>
      <c r="Z10" s="39"/>
      <c r="AA10" s="39"/>
      <c r="AB10" s="39"/>
      <c r="AC10" s="39"/>
      <c r="AD10" s="39"/>
      <c r="AE10" s="39"/>
    </row>
    <row r="11" s="2" customFormat="1" ht="16.5" customHeight="1">
      <c r="A11" s="39"/>
      <c r="B11" s="45"/>
      <c r="C11" s="39"/>
      <c r="D11" s="39"/>
      <c r="E11" s="154" t="s">
        <v>715</v>
      </c>
      <c r="F11" s="39"/>
      <c r="G11" s="39"/>
      <c r="H11" s="39"/>
      <c r="I11" s="39"/>
      <c r="J11" s="39"/>
      <c r="K11" s="39"/>
      <c r="L11" s="64"/>
      <c r="S11" s="39"/>
      <c r="T11" s="39"/>
      <c r="U11" s="39"/>
      <c r="V11" s="39"/>
      <c r="W11" s="39"/>
      <c r="X11" s="39"/>
      <c r="Y11" s="39"/>
      <c r="Z11" s="39"/>
      <c r="AA11" s="39"/>
      <c r="AB11" s="39"/>
      <c r="AC11" s="39"/>
      <c r="AD11" s="39"/>
      <c r="AE11" s="39"/>
    </row>
    <row r="12" s="2" customFormat="1">
      <c r="A12" s="39"/>
      <c r="B12" s="45"/>
      <c r="C12" s="39"/>
      <c r="D12" s="39"/>
      <c r="E12" s="39"/>
      <c r="F12" s="39"/>
      <c r="G12" s="39"/>
      <c r="H12" s="39"/>
      <c r="I12" s="39"/>
      <c r="J12" s="39"/>
      <c r="K12" s="39"/>
      <c r="L12" s="64"/>
      <c r="S12" s="39"/>
      <c r="T12" s="39"/>
      <c r="U12" s="39"/>
      <c r="V12" s="39"/>
      <c r="W12" s="39"/>
      <c r="X12" s="39"/>
      <c r="Y12" s="39"/>
      <c r="Z12" s="39"/>
      <c r="AA12" s="39"/>
      <c r="AB12" s="39"/>
      <c r="AC12" s="39"/>
      <c r="AD12" s="39"/>
      <c r="AE12" s="39"/>
    </row>
    <row r="13" s="2" customFormat="1" ht="12" customHeight="1">
      <c r="A13" s="39"/>
      <c r="B13" s="45"/>
      <c r="C13" s="39"/>
      <c r="D13" s="152" t="s">
        <v>18</v>
      </c>
      <c r="E13" s="39"/>
      <c r="F13" s="142" t="s">
        <v>1</v>
      </c>
      <c r="G13" s="39"/>
      <c r="H13" s="39"/>
      <c r="I13" s="152" t="s">
        <v>19</v>
      </c>
      <c r="J13" s="142" t="s">
        <v>1</v>
      </c>
      <c r="K13" s="39"/>
      <c r="L13" s="64"/>
      <c r="S13" s="39"/>
      <c r="T13" s="39"/>
      <c r="U13" s="39"/>
      <c r="V13" s="39"/>
      <c r="W13" s="39"/>
      <c r="X13" s="39"/>
      <c r="Y13" s="39"/>
      <c r="Z13" s="39"/>
      <c r="AA13" s="39"/>
      <c r="AB13" s="39"/>
      <c r="AC13" s="39"/>
      <c r="AD13" s="39"/>
      <c r="AE13" s="39"/>
    </row>
    <row r="14" s="2" customFormat="1" ht="12" customHeight="1">
      <c r="A14" s="39"/>
      <c r="B14" s="45"/>
      <c r="C14" s="39"/>
      <c r="D14" s="152" t="s">
        <v>20</v>
      </c>
      <c r="E14" s="39"/>
      <c r="F14" s="142" t="s">
        <v>21</v>
      </c>
      <c r="G14" s="39"/>
      <c r="H14" s="39"/>
      <c r="I14" s="152" t="s">
        <v>22</v>
      </c>
      <c r="J14" s="155" t="str">
        <f>'Rekapitulace zakázky'!AN8</f>
        <v>7. 1. 2021</v>
      </c>
      <c r="K14" s="39"/>
      <c r="L14" s="64"/>
      <c r="S14" s="39"/>
      <c r="T14" s="39"/>
      <c r="U14" s="39"/>
      <c r="V14" s="39"/>
      <c r="W14" s="39"/>
      <c r="X14" s="39"/>
      <c r="Y14" s="39"/>
      <c r="Z14" s="39"/>
      <c r="AA14" s="39"/>
      <c r="AB14" s="39"/>
      <c r="AC14" s="39"/>
      <c r="AD14" s="39"/>
      <c r="AE14" s="39"/>
    </row>
    <row r="15" s="2" customFormat="1" ht="10.8" customHeight="1">
      <c r="A15" s="39"/>
      <c r="B15" s="45"/>
      <c r="C15" s="39"/>
      <c r="D15" s="39"/>
      <c r="E15" s="39"/>
      <c r="F15" s="39"/>
      <c r="G15" s="39"/>
      <c r="H15" s="39"/>
      <c r="I15" s="39"/>
      <c r="J15" s="39"/>
      <c r="K15" s="39"/>
      <c r="L15" s="64"/>
      <c r="S15" s="39"/>
      <c r="T15" s="39"/>
      <c r="U15" s="39"/>
      <c r="V15" s="39"/>
      <c r="W15" s="39"/>
      <c r="X15" s="39"/>
      <c r="Y15" s="39"/>
      <c r="Z15" s="39"/>
      <c r="AA15" s="39"/>
      <c r="AB15" s="39"/>
      <c r="AC15" s="39"/>
      <c r="AD15" s="39"/>
      <c r="AE15" s="39"/>
    </row>
    <row r="16" s="2" customFormat="1" ht="12" customHeight="1">
      <c r="A16" s="39"/>
      <c r="B16" s="45"/>
      <c r="C16" s="39"/>
      <c r="D16" s="152" t="s">
        <v>24</v>
      </c>
      <c r="E16" s="39"/>
      <c r="F16" s="39"/>
      <c r="G16" s="39"/>
      <c r="H16" s="39"/>
      <c r="I16" s="152" t="s">
        <v>25</v>
      </c>
      <c r="J16" s="142" t="str">
        <f>IF('Rekapitulace zakázky'!AN10="","",'Rekapitulace zakázky'!AN10)</f>
        <v>70994234</v>
      </c>
      <c r="K16" s="39"/>
      <c r="L16" s="64"/>
      <c r="S16" s="39"/>
      <c r="T16" s="39"/>
      <c r="U16" s="39"/>
      <c r="V16" s="39"/>
      <c r="W16" s="39"/>
      <c r="X16" s="39"/>
      <c r="Y16" s="39"/>
      <c r="Z16" s="39"/>
      <c r="AA16" s="39"/>
      <c r="AB16" s="39"/>
      <c r="AC16" s="39"/>
      <c r="AD16" s="39"/>
      <c r="AE16" s="39"/>
    </row>
    <row r="17" s="2" customFormat="1" ht="18" customHeight="1">
      <c r="A17" s="39"/>
      <c r="B17" s="45"/>
      <c r="C17" s="39"/>
      <c r="D17" s="39"/>
      <c r="E17" s="142" t="str">
        <f>IF('Rekapitulace zakázky'!E11="","",'Rekapitulace zakázky'!E11)</f>
        <v>Správa železnic,s.o.;OŘ ÚNL - ST K.Vary</v>
      </c>
      <c r="F17" s="39"/>
      <c r="G17" s="39"/>
      <c r="H17" s="39"/>
      <c r="I17" s="152" t="s">
        <v>28</v>
      </c>
      <c r="J17" s="142" t="str">
        <f>IF('Rekapitulace zakázky'!AN11="","",'Rekapitulace zakázky'!AN11)</f>
        <v>CZ70994234</v>
      </c>
      <c r="K17" s="39"/>
      <c r="L17" s="64"/>
      <c r="S17" s="39"/>
      <c r="T17" s="39"/>
      <c r="U17" s="39"/>
      <c r="V17" s="39"/>
      <c r="W17" s="39"/>
      <c r="X17" s="39"/>
      <c r="Y17" s="39"/>
      <c r="Z17" s="39"/>
      <c r="AA17" s="39"/>
      <c r="AB17" s="39"/>
      <c r="AC17" s="39"/>
      <c r="AD17" s="39"/>
      <c r="AE17" s="39"/>
    </row>
    <row r="18" s="2" customFormat="1" ht="6.96" customHeight="1">
      <c r="A18" s="39"/>
      <c r="B18" s="45"/>
      <c r="C18" s="39"/>
      <c r="D18" s="39"/>
      <c r="E18" s="39"/>
      <c r="F18" s="39"/>
      <c r="G18" s="39"/>
      <c r="H18" s="39"/>
      <c r="I18" s="39"/>
      <c r="J18" s="39"/>
      <c r="K18" s="39"/>
      <c r="L18" s="64"/>
      <c r="S18" s="39"/>
      <c r="T18" s="39"/>
      <c r="U18" s="39"/>
      <c r="V18" s="39"/>
      <c r="W18" s="39"/>
      <c r="X18" s="39"/>
      <c r="Y18" s="39"/>
      <c r="Z18" s="39"/>
      <c r="AA18" s="39"/>
      <c r="AB18" s="39"/>
      <c r="AC18" s="39"/>
      <c r="AD18" s="39"/>
      <c r="AE18" s="39"/>
    </row>
    <row r="19" s="2" customFormat="1" ht="12" customHeight="1">
      <c r="A19" s="39"/>
      <c r="B19" s="45"/>
      <c r="C19" s="39"/>
      <c r="D19" s="152" t="s">
        <v>30</v>
      </c>
      <c r="E19" s="39"/>
      <c r="F19" s="39"/>
      <c r="G19" s="39"/>
      <c r="H19" s="39"/>
      <c r="I19" s="152" t="s">
        <v>25</v>
      </c>
      <c r="J19" s="34" t="str">
        <f>'Rekapitulace zakázky'!AN13</f>
        <v>Vyplň údaj</v>
      </c>
      <c r="K19" s="39"/>
      <c r="L19" s="64"/>
      <c r="S19" s="39"/>
      <c r="T19" s="39"/>
      <c r="U19" s="39"/>
      <c r="V19" s="39"/>
      <c r="W19" s="39"/>
      <c r="X19" s="39"/>
      <c r="Y19" s="39"/>
      <c r="Z19" s="39"/>
      <c r="AA19" s="39"/>
      <c r="AB19" s="39"/>
      <c r="AC19" s="39"/>
      <c r="AD19" s="39"/>
      <c r="AE19" s="39"/>
    </row>
    <row r="20" s="2" customFormat="1" ht="18" customHeight="1">
      <c r="A20" s="39"/>
      <c r="B20" s="45"/>
      <c r="C20" s="39"/>
      <c r="D20" s="39"/>
      <c r="E20" s="34" t="str">
        <f>'Rekapitulace zakázky'!E14</f>
        <v>Vyplň údaj</v>
      </c>
      <c r="F20" s="142"/>
      <c r="G20" s="142"/>
      <c r="H20" s="142"/>
      <c r="I20" s="152" t="s">
        <v>28</v>
      </c>
      <c r="J20" s="34" t="str">
        <f>'Rekapitulace zakázky'!AN14</f>
        <v>Vyplň údaj</v>
      </c>
      <c r="K20" s="39"/>
      <c r="L20" s="64"/>
      <c r="S20" s="39"/>
      <c r="T20" s="39"/>
      <c r="U20" s="39"/>
      <c r="V20" s="39"/>
      <c r="W20" s="39"/>
      <c r="X20" s="39"/>
      <c r="Y20" s="39"/>
      <c r="Z20" s="39"/>
      <c r="AA20" s="39"/>
      <c r="AB20" s="39"/>
      <c r="AC20" s="39"/>
      <c r="AD20" s="39"/>
      <c r="AE20" s="39"/>
    </row>
    <row r="21" s="2" customFormat="1" ht="6.96" customHeight="1">
      <c r="A21" s="39"/>
      <c r="B21" s="45"/>
      <c r="C21" s="39"/>
      <c r="D21" s="39"/>
      <c r="E21" s="39"/>
      <c r="F21" s="39"/>
      <c r="G21" s="39"/>
      <c r="H21" s="39"/>
      <c r="I21" s="39"/>
      <c r="J21" s="39"/>
      <c r="K21" s="39"/>
      <c r="L21" s="64"/>
      <c r="S21" s="39"/>
      <c r="T21" s="39"/>
      <c r="U21" s="39"/>
      <c r="V21" s="39"/>
      <c r="W21" s="39"/>
      <c r="X21" s="39"/>
      <c r="Y21" s="39"/>
      <c r="Z21" s="39"/>
      <c r="AA21" s="39"/>
      <c r="AB21" s="39"/>
      <c r="AC21" s="39"/>
      <c r="AD21" s="39"/>
      <c r="AE21" s="39"/>
    </row>
    <row r="22" s="2" customFormat="1" ht="12" customHeight="1">
      <c r="A22" s="39"/>
      <c r="B22" s="45"/>
      <c r="C22" s="39"/>
      <c r="D22" s="152" t="s">
        <v>32</v>
      </c>
      <c r="E22" s="39"/>
      <c r="F22" s="39"/>
      <c r="G22" s="39"/>
      <c r="H22" s="39"/>
      <c r="I22" s="152" t="s">
        <v>25</v>
      </c>
      <c r="J22" s="142" t="str">
        <f>IF('Rekapitulace zakázky'!AN16="","",'Rekapitulace zakázky'!AN16)</f>
        <v/>
      </c>
      <c r="K22" s="39"/>
      <c r="L22" s="64"/>
      <c r="S22" s="39"/>
      <c r="T22" s="39"/>
      <c r="U22" s="39"/>
      <c r="V22" s="39"/>
      <c r="W22" s="39"/>
      <c r="X22" s="39"/>
      <c r="Y22" s="39"/>
      <c r="Z22" s="39"/>
      <c r="AA22" s="39"/>
      <c r="AB22" s="39"/>
      <c r="AC22" s="39"/>
      <c r="AD22" s="39"/>
      <c r="AE22" s="39"/>
    </row>
    <row r="23" s="2" customFormat="1" ht="18" customHeight="1">
      <c r="A23" s="39"/>
      <c r="B23" s="45"/>
      <c r="C23" s="39"/>
      <c r="D23" s="39"/>
      <c r="E23" s="142" t="str">
        <f>IF('Rekapitulace zakázky'!E17="","",'Rekapitulace zakázky'!E17)</f>
        <v xml:space="preserve"> </v>
      </c>
      <c r="F23" s="39"/>
      <c r="G23" s="39"/>
      <c r="H23" s="39"/>
      <c r="I23" s="152" t="s">
        <v>28</v>
      </c>
      <c r="J23" s="142" t="str">
        <f>IF('Rekapitulace zakázky'!AN17="","",'Rekapitulace zakázky'!AN17)</f>
        <v/>
      </c>
      <c r="K23" s="39"/>
      <c r="L23" s="64"/>
      <c r="S23" s="39"/>
      <c r="T23" s="39"/>
      <c r="U23" s="39"/>
      <c r="V23" s="39"/>
      <c r="W23" s="39"/>
      <c r="X23" s="39"/>
      <c r="Y23" s="39"/>
      <c r="Z23" s="39"/>
      <c r="AA23" s="39"/>
      <c r="AB23" s="39"/>
      <c r="AC23" s="39"/>
      <c r="AD23" s="39"/>
      <c r="AE23" s="39"/>
    </row>
    <row r="24" s="2" customFormat="1" ht="6.96" customHeight="1">
      <c r="A24" s="39"/>
      <c r="B24" s="45"/>
      <c r="C24" s="39"/>
      <c r="D24" s="39"/>
      <c r="E24" s="39"/>
      <c r="F24" s="39"/>
      <c r="G24" s="39"/>
      <c r="H24" s="39"/>
      <c r="I24" s="39"/>
      <c r="J24" s="39"/>
      <c r="K24" s="39"/>
      <c r="L24" s="64"/>
      <c r="S24" s="39"/>
      <c r="T24" s="39"/>
      <c r="U24" s="39"/>
      <c r="V24" s="39"/>
      <c r="W24" s="39"/>
      <c r="X24" s="39"/>
      <c r="Y24" s="39"/>
      <c r="Z24" s="39"/>
      <c r="AA24" s="39"/>
      <c r="AB24" s="39"/>
      <c r="AC24" s="39"/>
      <c r="AD24" s="39"/>
      <c r="AE24" s="39"/>
    </row>
    <row r="25" s="2" customFormat="1" ht="12" customHeight="1">
      <c r="A25" s="39"/>
      <c r="B25" s="45"/>
      <c r="C25" s="39"/>
      <c r="D25" s="152" t="s">
        <v>34</v>
      </c>
      <c r="E25" s="39"/>
      <c r="F25" s="39"/>
      <c r="G25" s="39"/>
      <c r="H25" s="39"/>
      <c r="I25" s="152" t="s">
        <v>25</v>
      </c>
      <c r="J25" s="142" t="str">
        <f>IF('Rekapitulace zakázky'!AN19="","",'Rekapitulace zakázky'!AN19)</f>
        <v/>
      </c>
      <c r="K25" s="39"/>
      <c r="L25" s="64"/>
      <c r="S25" s="39"/>
      <c r="T25" s="39"/>
      <c r="U25" s="39"/>
      <c r="V25" s="39"/>
      <c r="W25" s="39"/>
      <c r="X25" s="39"/>
      <c r="Y25" s="39"/>
      <c r="Z25" s="39"/>
      <c r="AA25" s="39"/>
      <c r="AB25" s="39"/>
      <c r="AC25" s="39"/>
      <c r="AD25" s="39"/>
      <c r="AE25" s="39"/>
    </row>
    <row r="26" s="2" customFormat="1" ht="18" customHeight="1">
      <c r="A26" s="39"/>
      <c r="B26" s="45"/>
      <c r="C26" s="39"/>
      <c r="D26" s="39"/>
      <c r="E26" s="142" t="str">
        <f>IF('Rekapitulace zakázky'!E20="","",'Rekapitulace zakázky'!E20)</f>
        <v>Liprtová Pavlína</v>
      </c>
      <c r="F26" s="39"/>
      <c r="G26" s="39"/>
      <c r="H26" s="39"/>
      <c r="I26" s="152" t="s">
        <v>28</v>
      </c>
      <c r="J26" s="142" t="str">
        <f>IF('Rekapitulace zakázky'!AN20="","",'Rekapitulace zakázky'!AN20)</f>
        <v/>
      </c>
      <c r="K26" s="39"/>
      <c r="L26" s="64"/>
      <c r="S26" s="39"/>
      <c r="T26" s="39"/>
      <c r="U26" s="39"/>
      <c r="V26" s="39"/>
      <c r="W26" s="39"/>
      <c r="X26" s="39"/>
      <c r="Y26" s="39"/>
      <c r="Z26" s="39"/>
      <c r="AA26" s="39"/>
      <c r="AB26" s="39"/>
      <c r="AC26" s="39"/>
      <c r="AD26" s="39"/>
      <c r="AE26" s="39"/>
    </row>
    <row r="27" s="2" customFormat="1" ht="6.96" customHeight="1">
      <c r="A27" s="39"/>
      <c r="B27" s="45"/>
      <c r="C27" s="39"/>
      <c r="D27" s="39"/>
      <c r="E27" s="39"/>
      <c r="F27" s="39"/>
      <c r="G27" s="39"/>
      <c r="H27" s="39"/>
      <c r="I27" s="39"/>
      <c r="J27" s="39"/>
      <c r="K27" s="39"/>
      <c r="L27" s="64"/>
      <c r="S27" s="39"/>
      <c r="T27" s="39"/>
      <c r="U27" s="39"/>
      <c r="V27" s="39"/>
      <c r="W27" s="39"/>
      <c r="X27" s="39"/>
      <c r="Y27" s="39"/>
      <c r="Z27" s="39"/>
      <c r="AA27" s="39"/>
      <c r="AB27" s="39"/>
      <c r="AC27" s="39"/>
      <c r="AD27" s="39"/>
      <c r="AE27" s="39"/>
    </row>
    <row r="28" s="2" customFormat="1" ht="12" customHeight="1">
      <c r="A28" s="39"/>
      <c r="B28" s="45"/>
      <c r="C28" s="39"/>
      <c r="D28" s="152" t="s">
        <v>36</v>
      </c>
      <c r="E28" s="39"/>
      <c r="F28" s="39"/>
      <c r="G28" s="39"/>
      <c r="H28" s="39"/>
      <c r="I28" s="39"/>
      <c r="J28" s="39"/>
      <c r="K28" s="39"/>
      <c r="L28" s="64"/>
      <c r="S28" s="39"/>
      <c r="T28" s="39"/>
      <c r="U28" s="39"/>
      <c r="V28" s="39"/>
      <c r="W28" s="39"/>
      <c r="X28" s="39"/>
      <c r="Y28" s="39"/>
      <c r="Z28" s="39"/>
      <c r="AA28" s="39"/>
      <c r="AB28" s="39"/>
      <c r="AC28" s="39"/>
      <c r="AD28" s="39"/>
      <c r="AE28" s="39"/>
    </row>
    <row r="29" s="8" customFormat="1" ht="16.5" customHeight="1">
      <c r="A29" s="156"/>
      <c r="B29" s="157"/>
      <c r="C29" s="156"/>
      <c r="D29" s="156"/>
      <c r="E29" s="158" t="s">
        <v>1</v>
      </c>
      <c r="F29" s="158"/>
      <c r="G29" s="158"/>
      <c r="H29" s="158"/>
      <c r="I29" s="156"/>
      <c r="J29" s="156"/>
      <c r="K29" s="156"/>
      <c r="L29" s="159"/>
      <c r="S29" s="156"/>
      <c r="T29" s="156"/>
      <c r="U29" s="156"/>
      <c r="V29" s="156"/>
      <c r="W29" s="156"/>
      <c r="X29" s="156"/>
      <c r="Y29" s="156"/>
      <c r="Z29" s="156"/>
      <c r="AA29" s="156"/>
      <c r="AB29" s="156"/>
      <c r="AC29" s="156"/>
      <c r="AD29" s="156"/>
      <c r="AE29" s="156"/>
    </row>
    <row r="30" s="2" customFormat="1" ht="6.96" customHeight="1">
      <c r="A30" s="39"/>
      <c r="B30" s="45"/>
      <c r="C30" s="39"/>
      <c r="D30" s="39"/>
      <c r="E30" s="39"/>
      <c r="F30" s="39"/>
      <c r="G30" s="39"/>
      <c r="H30" s="39"/>
      <c r="I30" s="39"/>
      <c r="J30" s="39"/>
      <c r="K30" s="39"/>
      <c r="L30" s="64"/>
      <c r="S30" s="39"/>
      <c r="T30" s="39"/>
      <c r="U30" s="39"/>
      <c r="V30" s="39"/>
      <c r="W30" s="39"/>
      <c r="X30" s="39"/>
      <c r="Y30" s="39"/>
      <c r="Z30" s="39"/>
      <c r="AA30" s="39"/>
      <c r="AB30" s="39"/>
      <c r="AC30" s="39"/>
      <c r="AD30" s="39"/>
      <c r="AE30" s="39"/>
    </row>
    <row r="31" s="2" customFormat="1" ht="6.96" customHeight="1">
      <c r="A31" s="39"/>
      <c r="B31" s="45"/>
      <c r="C31" s="39"/>
      <c r="D31" s="160"/>
      <c r="E31" s="160"/>
      <c r="F31" s="160"/>
      <c r="G31" s="160"/>
      <c r="H31" s="160"/>
      <c r="I31" s="160"/>
      <c r="J31" s="160"/>
      <c r="K31" s="160"/>
      <c r="L31" s="64"/>
      <c r="S31" s="39"/>
      <c r="T31" s="39"/>
      <c r="U31" s="39"/>
      <c r="V31" s="39"/>
      <c r="W31" s="39"/>
      <c r="X31" s="39"/>
      <c r="Y31" s="39"/>
      <c r="Z31" s="39"/>
      <c r="AA31" s="39"/>
      <c r="AB31" s="39"/>
      <c r="AC31" s="39"/>
      <c r="AD31" s="39"/>
      <c r="AE31" s="39"/>
    </row>
    <row r="32" s="2" customFormat="1" ht="25.44" customHeight="1">
      <c r="A32" s="39"/>
      <c r="B32" s="45"/>
      <c r="C32" s="39"/>
      <c r="D32" s="161" t="s">
        <v>37</v>
      </c>
      <c r="E32" s="39"/>
      <c r="F32" s="39"/>
      <c r="G32" s="39"/>
      <c r="H32" s="39"/>
      <c r="I32" s="39"/>
      <c r="J32" s="162">
        <f>ROUND(J127, 2)</f>
        <v>0</v>
      </c>
      <c r="K32" s="39"/>
      <c r="L32" s="64"/>
      <c r="S32" s="39"/>
      <c r="T32" s="39"/>
      <c r="U32" s="39"/>
      <c r="V32" s="39"/>
      <c r="W32" s="39"/>
      <c r="X32" s="39"/>
      <c r="Y32" s="39"/>
      <c r="Z32" s="39"/>
      <c r="AA32" s="39"/>
      <c r="AB32" s="39"/>
      <c r="AC32" s="39"/>
      <c r="AD32" s="39"/>
      <c r="AE32" s="39"/>
    </row>
    <row r="33" s="2" customFormat="1" ht="6.96" customHeight="1">
      <c r="A33" s="39"/>
      <c r="B33" s="45"/>
      <c r="C33" s="39"/>
      <c r="D33" s="160"/>
      <c r="E33" s="160"/>
      <c r="F33" s="160"/>
      <c r="G33" s="160"/>
      <c r="H33" s="160"/>
      <c r="I33" s="160"/>
      <c r="J33" s="160"/>
      <c r="K33" s="160"/>
      <c r="L33" s="64"/>
      <c r="S33" s="39"/>
      <c r="T33" s="39"/>
      <c r="U33" s="39"/>
      <c r="V33" s="39"/>
      <c r="W33" s="39"/>
      <c r="X33" s="39"/>
      <c r="Y33" s="39"/>
      <c r="Z33" s="39"/>
      <c r="AA33" s="39"/>
      <c r="AB33" s="39"/>
      <c r="AC33" s="39"/>
      <c r="AD33" s="39"/>
      <c r="AE33" s="39"/>
    </row>
    <row r="34" s="2" customFormat="1" ht="14.4" customHeight="1">
      <c r="A34" s="39"/>
      <c r="B34" s="45"/>
      <c r="C34" s="39"/>
      <c r="D34" s="39"/>
      <c r="E34" s="39"/>
      <c r="F34" s="163" t="s">
        <v>39</v>
      </c>
      <c r="G34" s="39"/>
      <c r="H34" s="39"/>
      <c r="I34" s="163" t="s">
        <v>38</v>
      </c>
      <c r="J34" s="163" t="s">
        <v>40</v>
      </c>
      <c r="K34" s="39"/>
      <c r="L34" s="64"/>
      <c r="S34" s="39"/>
      <c r="T34" s="39"/>
      <c r="U34" s="39"/>
      <c r="V34" s="39"/>
      <c r="W34" s="39"/>
      <c r="X34" s="39"/>
      <c r="Y34" s="39"/>
      <c r="Z34" s="39"/>
      <c r="AA34" s="39"/>
      <c r="AB34" s="39"/>
      <c r="AC34" s="39"/>
      <c r="AD34" s="39"/>
      <c r="AE34" s="39"/>
    </row>
    <row r="35" s="2" customFormat="1" ht="14.4" customHeight="1">
      <c r="A35" s="39"/>
      <c r="B35" s="45"/>
      <c r="C35" s="39"/>
      <c r="D35" s="164" t="s">
        <v>41</v>
      </c>
      <c r="E35" s="152" t="s">
        <v>42</v>
      </c>
      <c r="F35" s="165">
        <f>ROUND((SUM(BE127:BE176)),  2)</f>
        <v>0</v>
      </c>
      <c r="G35" s="39"/>
      <c r="H35" s="39"/>
      <c r="I35" s="166">
        <v>0.20999999999999999</v>
      </c>
      <c r="J35" s="165">
        <f>ROUND(((SUM(BE127:BE176))*I35),  2)</f>
        <v>0</v>
      </c>
      <c r="K35" s="39"/>
      <c r="L35" s="64"/>
      <c r="S35" s="39"/>
      <c r="T35" s="39"/>
      <c r="U35" s="39"/>
      <c r="V35" s="39"/>
      <c r="W35" s="39"/>
      <c r="X35" s="39"/>
      <c r="Y35" s="39"/>
      <c r="Z35" s="39"/>
      <c r="AA35" s="39"/>
      <c r="AB35" s="39"/>
      <c r="AC35" s="39"/>
      <c r="AD35" s="39"/>
      <c r="AE35" s="39"/>
    </row>
    <row r="36" s="2" customFormat="1" ht="14.4" customHeight="1">
      <c r="A36" s="39"/>
      <c r="B36" s="45"/>
      <c r="C36" s="39"/>
      <c r="D36" s="39"/>
      <c r="E36" s="152" t="s">
        <v>43</v>
      </c>
      <c r="F36" s="165">
        <f>ROUND((SUM(BF127:BF176)),  2)</f>
        <v>0</v>
      </c>
      <c r="G36" s="39"/>
      <c r="H36" s="39"/>
      <c r="I36" s="166">
        <v>0.14999999999999999</v>
      </c>
      <c r="J36" s="165">
        <f>ROUND(((SUM(BF127:BF176))*I36),  2)</f>
        <v>0</v>
      </c>
      <c r="K36" s="39"/>
      <c r="L36" s="64"/>
      <c r="S36" s="39"/>
      <c r="T36" s="39"/>
      <c r="U36" s="39"/>
      <c r="V36" s="39"/>
      <c r="W36" s="39"/>
      <c r="X36" s="39"/>
      <c r="Y36" s="39"/>
      <c r="Z36" s="39"/>
      <c r="AA36" s="39"/>
      <c r="AB36" s="39"/>
      <c r="AC36" s="39"/>
      <c r="AD36" s="39"/>
      <c r="AE36" s="39"/>
    </row>
    <row r="37" hidden="1" s="2" customFormat="1" ht="14.4" customHeight="1">
      <c r="A37" s="39"/>
      <c r="B37" s="45"/>
      <c r="C37" s="39"/>
      <c r="D37" s="39"/>
      <c r="E37" s="152" t="s">
        <v>44</v>
      </c>
      <c r="F37" s="165">
        <f>ROUND((SUM(BG127:BG176)),  2)</f>
        <v>0</v>
      </c>
      <c r="G37" s="39"/>
      <c r="H37" s="39"/>
      <c r="I37" s="166">
        <v>0.20999999999999999</v>
      </c>
      <c r="J37" s="165">
        <f>0</f>
        <v>0</v>
      </c>
      <c r="K37" s="39"/>
      <c r="L37" s="64"/>
      <c r="S37" s="39"/>
      <c r="T37" s="39"/>
      <c r="U37" s="39"/>
      <c r="V37" s="39"/>
      <c r="W37" s="39"/>
      <c r="X37" s="39"/>
      <c r="Y37" s="39"/>
      <c r="Z37" s="39"/>
      <c r="AA37" s="39"/>
      <c r="AB37" s="39"/>
      <c r="AC37" s="39"/>
      <c r="AD37" s="39"/>
      <c r="AE37" s="39"/>
    </row>
    <row r="38" hidden="1" s="2" customFormat="1" ht="14.4" customHeight="1">
      <c r="A38" s="39"/>
      <c r="B38" s="45"/>
      <c r="C38" s="39"/>
      <c r="D38" s="39"/>
      <c r="E38" s="152" t="s">
        <v>45</v>
      </c>
      <c r="F38" s="165">
        <f>ROUND((SUM(BH127:BH176)),  2)</f>
        <v>0</v>
      </c>
      <c r="G38" s="39"/>
      <c r="H38" s="39"/>
      <c r="I38" s="166">
        <v>0.14999999999999999</v>
      </c>
      <c r="J38" s="165">
        <f>0</f>
        <v>0</v>
      </c>
      <c r="K38" s="39"/>
      <c r="L38" s="64"/>
      <c r="S38" s="39"/>
      <c r="T38" s="39"/>
      <c r="U38" s="39"/>
      <c r="V38" s="39"/>
      <c r="W38" s="39"/>
      <c r="X38" s="39"/>
      <c r="Y38" s="39"/>
      <c r="Z38" s="39"/>
      <c r="AA38" s="39"/>
      <c r="AB38" s="39"/>
      <c r="AC38" s="39"/>
      <c r="AD38" s="39"/>
      <c r="AE38" s="39"/>
    </row>
    <row r="39" hidden="1" s="2" customFormat="1" ht="14.4" customHeight="1">
      <c r="A39" s="39"/>
      <c r="B39" s="45"/>
      <c r="C39" s="39"/>
      <c r="D39" s="39"/>
      <c r="E39" s="152" t="s">
        <v>46</v>
      </c>
      <c r="F39" s="165">
        <f>ROUND((SUM(BI127:BI176)),  2)</f>
        <v>0</v>
      </c>
      <c r="G39" s="39"/>
      <c r="H39" s="39"/>
      <c r="I39" s="166">
        <v>0</v>
      </c>
      <c r="J39" s="165">
        <f>0</f>
        <v>0</v>
      </c>
      <c r="K39" s="39"/>
      <c r="L39" s="64"/>
      <c r="S39" s="39"/>
      <c r="T39" s="39"/>
      <c r="U39" s="39"/>
      <c r="V39" s="39"/>
      <c r="W39" s="39"/>
      <c r="X39" s="39"/>
      <c r="Y39" s="39"/>
      <c r="Z39" s="39"/>
      <c r="AA39" s="39"/>
      <c r="AB39" s="39"/>
      <c r="AC39" s="39"/>
      <c r="AD39" s="39"/>
      <c r="AE39" s="39"/>
    </row>
    <row r="40" s="2" customFormat="1" ht="6.96" customHeight="1">
      <c r="A40" s="39"/>
      <c r="B40" s="45"/>
      <c r="C40" s="39"/>
      <c r="D40" s="39"/>
      <c r="E40" s="39"/>
      <c r="F40" s="39"/>
      <c r="G40" s="39"/>
      <c r="H40" s="39"/>
      <c r="I40" s="39"/>
      <c r="J40" s="39"/>
      <c r="K40" s="39"/>
      <c r="L40" s="64"/>
      <c r="S40" s="39"/>
      <c r="T40" s="39"/>
      <c r="U40" s="39"/>
      <c r="V40" s="39"/>
      <c r="W40" s="39"/>
      <c r="X40" s="39"/>
      <c r="Y40" s="39"/>
      <c r="Z40" s="39"/>
      <c r="AA40" s="39"/>
      <c r="AB40" s="39"/>
      <c r="AC40" s="39"/>
      <c r="AD40" s="39"/>
      <c r="AE40" s="39"/>
    </row>
    <row r="41" s="2" customFormat="1" ht="25.44" customHeight="1">
      <c r="A41" s="39"/>
      <c r="B41" s="45"/>
      <c r="C41" s="167"/>
      <c r="D41" s="168" t="s">
        <v>47</v>
      </c>
      <c r="E41" s="169"/>
      <c r="F41" s="169"/>
      <c r="G41" s="170" t="s">
        <v>48</v>
      </c>
      <c r="H41" s="171" t="s">
        <v>49</v>
      </c>
      <c r="I41" s="169"/>
      <c r="J41" s="172">
        <f>SUM(J32:J39)</f>
        <v>0</v>
      </c>
      <c r="K41" s="173"/>
      <c r="L41" s="64"/>
      <c r="S41" s="39"/>
      <c r="T41" s="39"/>
      <c r="U41" s="39"/>
      <c r="V41" s="39"/>
      <c r="W41" s="39"/>
      <c r="X41" s="39"/>
      <c r="Y41" s="39"/>
      <c r="Z41" s="39"/>
      <c r="AA41" s="39"/>
      <c r="AB41" s="39"/>
      <c r="AC41" s="39"/>
      <c r="AD41" s="39"/>
      <c r="AE41" s="39"/>
    </row>
    <row r="42" s="2" customFormat="1" ht="14.4" customHeight="1">
      <c r="A42" s="39"/>
      <c r="B42" s="45"/>
      <c r="C42" s="39"/>
      <c r="D42" s="39"/>
      <c r="E42" s="39"/>
      <c r="F42" s="39"/>
      <c r="G42" s="39"/>
      <c r="H42" s="39"/>
      <c r="I42" s="39"/>
      <c r="J42" s="39"/>
      <c r="K42" s="39"/>
      <c r="L42" s="64"/>
      <c r="S42" s="39"/>
      <c r="T42" s="39"/>
      <c r="U42" s="39"/>
      <c r="V42" s="39"/>
      <c r="W42" s="39"/>
      <c r="X42" s="39"/>
      <c r="Y42" s="39"/>
      <c r="Z42" s="39"/>
      <c r="AA42" s="39"/>
      <c r="AB42" s="39"/>
      <c r="AC42" s="39"/>
      <c r="AD42" s="39"/>
      <c r="AE42" s="39"/>
    </row>
    <row r="43" s="1" customFormat="1" ht="14.4" customHeight="1">
      <c r="B43" s="21"/>
      <c r="L43" s="21"/>
    </row>
    <row r="44" s="1" customFormat="1" ht="14.4" customHeight="1">
      <c r="B44" s="21"/>
      <c r="L44" s="21"/>
    </row>
    <row r="45" s="1" customFormat="1" ht="14.4" customHeight="1">
      <c r="B45" s="21"/>
      <c r="L45" s="21"/>
    </row>
    <row r="46" s="1" customFormat="1" ht="14.4" customHeight="1">
      <c r="B46" s="21"/>
      <c r="L46" s="21"/>
    </row>
    <row r="47" s="1" customFormat="1" ht="14.4" customHeight="1">
      <c r="B47" s="21"/>
      <c r="L47" s="21"/>
    </row>
    <row r="48" s="1" customFormat="1" ht="14.4" customHeight="1">
      <c r="B48" s="21"/>
      <c r="L48" s="21"/>
    </row>
    <row r="49" s="1" customFormat="1" ht="14.4" customHeight="1">
      <c r="B49" s="21"/>
      <c r="L49" s="21"/>
    </row>
    <row r="50" s="2" customFormat="1" ht="14.4" customHeight="1">
      <c r="B50" s="64"/>
      <c r="D50" s="174" t="s">
        <v>50</v>
      </c>
      <c r="E50" s="175"/>
      <c r="F50" s="175"/>
      <c r="G50" s="174" t="s">
        <v>51</v>
      </c>
      <c r="H50" s="175"/>
      <c r="I50" s="175"/>
      <c r="J50" s="175"/>
      <c r="K50" s="175"/>
      <c r="L50" s="64"/>
    </row>
    <row r="51">
      <c r="B51" s="21"/>
      <c r="L51" s="21"/>
    </row>
    <row r="52">
      <c r="B52" s="21"/>
      <c r="L52" s="21"/>
    </row>
    <row r="53">
      <c r="B53" s="21"/>
      <c r="L53" s="21"/>
    </row>
    <row r="54">
      <c r="B54" s="21"/>
      <c r="L54" s="21"/>
    </row>
    <row r="55">
      <c r="B55" s="21"/>
      <c r="L55" s="21"/>
    </row>
    <row r="56">
      <c r="B56" s="21"/>
      <c r="L56" s="21"/>
    </row>
    <row r="57">
      <c r="B57" s="21"/>
      <c r="L57" s="21"/>
    </row>
    <row r="58">
      <c r="B58" s="21"/>
      <c r="L58" s="21"/>
    </row>
    <row r="59">
      <c r="B59" s="21"/>
      <c r="L59" s="21"/>
    </row>
    <row r="60">
      <c r="B60" s="21"/>
      <c r="L60" s="21"/>
    </row>
    <row r="61" s="2" customFormat="1">
      <c r="A61" s="39"/>
      <c r="B61" s="45"/>
      <c r="C61" s="39"/>
      <c r="D61" s="176" t="s">
        <v>52</v>
      </c>
      <c r="E61" s="177"/>
      <c r="F61" s="178" t="s">
        <v>53</v>
      </c>
      <c r="G61" s="176" t="s">
        <v>52</v>
      </c>
      <c r="H61" s="177"/>
      <c r="I61" s="177"/>
      <c r="J61" s="179" t="s">
        <v>53</v>
      </c>
      <c r="K61" s="177"/>
      <c r="L61" s="64"/>
      <c r="S61" s="39"/>
      <c r="T61" s="39"/>
      <c r="U61" s="39"/>
      <c r="V61" s="39"/>
      <c r="W61" s="39"/>
      <c r="X61" s="39"/>
      <c r="Y61" s="39"/>
      <c r="Z61" s="39"/>
      <c r="AA61" s="39"/>
      <c r="AB61" s="39"/>
      <c r="AC61" s="39"/>
      <c r="AD61" s="39"/>
      <c r="AE61" s="39"/>
    </row>
    <row r="62">
      <c r="B62" s="21"/>
      <c r="L62" s="21"/>
    </row>
    <row r="63">
      <c r="B63" s="21"/>
      <c r="L63" s="21"/>
    </row>
    <row r="64">
      <c r="B64" s="21"/>
      <c r="L64" s="21"/>
    </row>
    <row r="65" s="2" customFormat="1">
      <c r="A65" s="39"/>
      <c r="B65" s="45"/>
      <c r="C65" s="39"/>
      <c r="D65" s="174" t="s">
        <v>54</v>
      </c>
      <c r="E65" s="180"/>
      <c r="F65" s="180"/>
      <c r="G65" s="174" t="s">
        <v>55</v>
      </c>
      <c r="H65" s="180"/>
      <c r="I65" s="180"/>
      <c r="J65" s="180"/>
      <c r="K65" s="180"/>
      <c r="L65" s="64"/>
      <c r="S65" s="39"/>
      <c r="T65" s="39"/>
      <c r="U65" s="39"/>
      <c r="V65" s="39"/>
      <c r="W65" s="39"/>
      <c r="X65" s="39"/>
      <c r="Y65" s="39"/>
      <c r="Z65" s="39"/>
      <c r="AA65" s="39"/>
      <c r="AB65" s="39"/>
      <c r="AC65" s="39"/>
      <c r="AD65" s="39"/>
      <c r="AE65" s="39"/>
    </row>
    <row r="66">
      <c r="B66" s="21"/>
      <c r="L66" s="21"/>
    </row>
    <row r="67">
      <c r="B67" s="21"/>
      <c r="L67" s="21"/>
    </row>
    <row r="68">
      <c r="B68" s="21"/>
      <c r="L68" s="21"/>
    </row>
    <row r="69">
      <c r="B69" s="21"/>
      <c r="L69" s="21"/>
    </row>
    <row r="70">
      <c r="B70" s="21"/>
      <c r="L70" s="21"/>
    </row>
    <row r="71">
      <c r="B71" s="21"/>
      <c r="L71" s="21"/>
    </row>
    <row r="72">
      <c r="B72" s="21"/>
      <c r="L72" s="21"/>
    </row>
    <row r="73">
      <c r="B73" s="21"/>
      <c r="L73" s="21"/>
    </row>
    <row r="74">
      <c r="B74" s="21"/>
      <c r="L74" s="21"/>
    </row>
    <row r="75">
      <c r="B75" s="21"/>
      <c r="L75" s="21"/>
    </row>
    <row r="76" s="2" customFormat="1">
      <c r="A76" s="39"/>
      <c r="B76" s="45"/>
      <c r="C76" s="39"/>
      <c r="D76" s="176" t="s">
        <v>52</v>
      </c>
      <c r="E76" s="177"/>
      <c r="F76" s="178" t="s">
        <v>53</v>
      </c>
      <c r="G76" s="176" t="s">
        <v>52</v>
      </c>
      <c r="H76" s="177"/>
      <c r="I76" s="177"/>
      <c r="J76" s="179" t="s">
        <v>53</v>
      </c>
      <c r="K76" s="177"/>
      <c r="L76" s="64"/>
      <c r="S76" s="39"/>
      <c r="T76" s="39"/>
      <c r="U76" s="39"/>
      <c r="V76" s="39"/>
      <c r="W76" s="39"/>
      <c r="X76" s="39"/>
      <c r="Y76" s="39"/>
      <c r="Z76" s="39"/>
      <c r="AA76" s="39"/>
      <c r="AB76" s="39"/>
      <c r="AC76" s="39"/>
      <c r="AD76" s="39"/>
      <c r="AE76" s="39"/>
    </row>
    <row r="77" s="2" customFormat="1" ht="14.4" customHeight="1">
      <c r="A77" s="39"/>
      <c r="B77" s="181"/>
      <c r="C77" s="182"/>
      <c r="D77" s="182"/>
      <c r="E77" s="182"/>
      <c r="F77" s="182"/>
      <c r="G77" s="182"/>
      <c r="H77" s="182"/>
      <c r="I77" s="182"/>
      <c r="J77" s="182"/>
      <c r="K77" s="182"/>
      <c r="L77" s="64"/>
      <c r="S77" s="39"/>
      <c r="T77" s="39"/>
      <c r="U77" s="39"/>
      <c r="V77" s="39"/>
      <c r="W77" s="39"/>
      <c r="X77" s="39"/>
      <c r="Y77" s="39"/>
      <c r="Z77" s="39"/>
      <c r="AA77" s="39"/>
      <c r="AB77" s="39"/>
      <c r="AC77" s="39"/>
      <c r="AD77" s="39"/>
      <c r="AE77" s="39"/>
    </row>
    <row r="81" s="2" customFormat="1" ht="6.96" customHeight="1">
      <c r="A81" s="39"/>
      <c r="B81" s="183"/>
      <c r="C81" s="184"/>
      <c r="D81" s="184"/>
      <c r="E81" s="184"/>
      <c r="F81" s="184"/>
      <c r="G81" s="184"/>
      <c r="H81" s="184"/>
      <c r="I81" s="184"/>
      <c r="J81" s="184"/>
      <c r="K81" s="184"/>
      <c r="L81" s="64"/>
      <c r="S81" s="39"/>
      <c r="T81" s="39"/>
      <c r="U81" s="39"/>
      <c r="V81" s="39"/>
      <c r="W81" s="39"/>
      <c r="X81" s="39"/>
      <c r="Y81" s="39"/>
      <c r="Z81" s="39"/>
      <c r="AA81" s="39"/>
      <c r="AB81" s="39"/>
      <c r="AC81" s="39"/>
      <c r="AD81" s="39"/>
      <c r="AE81" s="39"/>
    </row>
    <row r="82" s="2" customFormat="1" ht="24.96" customHeight="1">
      <c r="A82" s="39"/>
      <c r="B82" s="40"/>
      <c r="C82" s="24" t="s">
        <v>225</v>
      </c>
      <c r="D82" s="41"/>
      <c r="E82" s="41"/>
      <c r="F82" s="41"/>
      <c r="G82" s="41"/>
      <c r="H82" s="41"/>
      <c r="I82" s="41"/>
      <c r="J82" s="41"/>
      <c r="K82" s="41"/>
      <c r="L82" s="64"/>
      <c r="S82" s="39"/>
      <c r="T82" s="39"/>
      <c r="U82" s="39"/>
      <c r="V82" s="39"/>
      <c r="W82" s="39"/>
      <c r="X82" s="39"/>
      <c r="Y82" s="39"/>
      <c r="Z82" s="39"/>
      <c r="AA82" s="39"/>
      <c r="AB82" s="39"/>
      <c r="AC82" s="39"/>
      <c r="AD82" s="39"/>
      <c r="AE82" s="39"/>
    </row>
    <row r="83" s="2" customFormat="1" ht="6.96" customHeight="1">
      <c r="A83" s="39"/>
      <c r="B83" s="40"/>
      <c r="C83" s="41"/>
      <c r="D83" s="41"/>
      <c r="E83" s="41"/>
      <c r="F83" s="41"/>
      <c r="G83" s="41"/>
      <c r="H83" s="41"/>
      <c r="I83" s="41"/>
      <c r="J83" s="41"/>
      <c r="K83" s="41"/>
      <c r="L83" s="64"/>
      <c r="S83" s="39"/>
      <c r="T83" s="39"/>
      <c r="U83" s="39"/>
      <c r="V83" s="39"/>
      <c r="W83" s="39"/>
      <c r="X83" s="39"/>
      <c r="Y83" s="39"/>
      <c r="Z83" s="39"/>
      <c r="AA83" s="39"/>
      <c r="AB83" s="39"/>
      <c r="AC83" s="39"/>
      <c r="AD83" s="39"/>
      <c r="AE83" s="39"/>
    </row>
    <row r="84" s="2" customFormat="1" ht="12" customHeight="1">
      <c r="A84" s="39"/>
      <c r="B84" s="40"/>
      <c r="C84" s="33" t="s">
        <v>16</v>
      </c>
      <c r="D84" s="41"/>
      <c r="E84" s="41"/>
      <c r="F84" s="41"/>
      <c r="G84" s="41"/>
      <c r="H84" s="41"/>
      <c r="I84" s="41"/>
      <c r="J84" s="41"/>
      <c r="K84" s="41"/>
      <c r="L84" s="64"/>
      <c r="S84" s="39"/>
      <c r="T84" s="39"/>
      <c r="U84" s="39"/>
      <c r="V84" s="39"/>
      <c r="W84" s="39"/>
      <c r="X84" s="39"/>
      <c r="Y84" s="39"/>
      <c r="Z84" s="39"/>
      <c r="AA84" s="39"/>
      <c r="AB84" s="39"/>
      <c r="AC84" s="39"/>
      <c r="AD84" s="39"/>
      <c r="AE84" s="39"/>
    </row>
    <row r="85" s="2" customFormat="1" ht="16.5" customHeight="1">
      <c r="A85" s="39"/>
      <c r="B85" s="40"/>
      <c r="C85" s="41"/>
      <c r="D85" s="41"/>
      <c r="E85" s="185" t="str">
        <f>E7</f>
        <v>Oprava trati v úseku Františkovy Lázně - Hazlov</v>
      </c>
      <c r="F85" s="33"/>
      <c r="G85" s="33"/>
      <c r="H85" s="33"/>
      <c r="I85" s="41"/>
      <c r="J85" s="41"/>
      <c r="K85" s="41"/>
      <c r="L85" s="64"/>
      <c r="S85" s="39"/>
      <c r="T85" s="39"/>
      <c r="U85" s="39"/>
      <c r="V85" s="39"/>
      <c r="W85" s="39"/>
      <c r="X85" s="39"/>
      <c r="Y85" s="39"/>
      <c r="Z85" s="39"/>
      <c r="AA85" s="39"/>
      <c r="AB85" s="39"/>
      <c r="AC85" s="39"/>
      <c r="AD85" s="39"/>
      <c r="AE85" s="39"/>
    </row>
    <row r="86" s="1" customFormat="1" ht="12" customHeight="1">
      <c r="B86" s="22"/>
      <c r="C86" s="33" t="s">
        <v>221</v>
      </c>
      <c r="D86" s="23"/>
      <c r="E86" s="23"/>
      <c r="F86" s="23"/>
      <c r="G86" s="23"/>
      <c r="H86" s="23"/>
      <c r="I86" s="23"/>
      <c r="J86" s="23"/>
      <c r="K86" s="23"/>
      <c r="L86" s="21"/>
    </row>
    <row r="87" s="2" customFormat="1" ht="16.5" customHeight="1">
      <c r="A87" s="39"/>
      <c r="B87" s="40"/>
      <c r="C87" s="41"/>
      <c r="D87" s="41"/>
      <c r="E87" s="185" t="s">
        <v>714</v>
      </c>
      <c r="F87" s="41"/>
      <c r="G87" s="41"/>
      <c r="H87" s="41"/>
      <c r="I87" s="41"/>
      <c r="J87" s="41"/>
      <c r="K87" s="41"/>
      <c r="L87" s="64"/>
      <c r="S87" s="39"/>
      <c r="T87" s="39"/>
      <c r="U87" s="39"/>
      <c r="V87" s="39"/>
      <c r="W87" s="39"/>
      <c r="X87" s="39"/>
      <c r="Y87" s="39"/>
      <c r="Z87" s="39"/>
      <c r="AA87" s="39"/>
      <c r="AB87" s="39"/>
      <c r="AC87" s="39"/>
      <c r="AD87" s="39"/>
      <c r="AE87" s="39"/>
    </row>
    <row r="88" s="2" customFormat="1" ht="12" customHeight="1">
      <c r="A88" s="39"/>
      <c r="B88" s="40"/>
      <c r="C88" s="33" t="s">
        <v>223</v>
      </c>
      <c r="D88" s="41"/>
      <c r="E88" s="41"/>
      <c r="F88" s="41"/>
      <c r="G88" s="41"/>
      <c r="H88" s="41"/>
      <c r="I88" s="41"/>
      <c r="J88" s="41"/>
      <c r="K88" s="41"/>
      <c r="L88" s="64"/>
      <c r="S88" s="39"/>
      <c r="T88" s="39"/>
      <c r="U88" s="39"/>
      <c r="V88" s="39"/>
      <c r="W88" s="39"/>
      <c r="X88" s="39"/>
      <c r="Y88" s="39"/>
      <c r="Z88" s="39"/>
      <c r="AA88" s="39"/>
      <c r="AB88" s="39"/>
      <c r="AC88" s="39"/>
      <c r="AD88" s="39"/>
      <c r="AE88" s="39"/>
    </row>
    <row r="89" s="2" customFormat="1" ht="16.5" customHeight="1">
      <c r="A89" s="39"/>
      <c r="B89" s="40"/>
      <c r="C89" s="41"/>
      <c r="D89" s="41"/>
      <c r="E89" s="77" t="str">
        <f>E11</f>
        <v xml:space="preserve">A.3.1 - Zrušení propustku v km 1,997 </v>
      </c>
      <c r="F89" s="41"/>
      <c r="G89" s="41"/>
      <c r="H89" s="41"/>
      <c r="I89" s="41"/>
      <c r="J89" s="41"/>
      <c r="K89" s="41"/>
      <c r="L89" s="64"/>
      <c r="S89" s="39"/>
      <c r="T89" s="39"/>
      <c r="U89" s="39"/>
      <c r="V89" s="39"/>
      <c r="W89" s="39"/>
      <c r="X89" s="39"/>
      <c r="Y89" s="39"/>
      <c r="Z89" s="39"/>
      <c r="AA89" s="39"/>
      <c r="AB89" s="39"/>
      <c r="AC89" s="39"/>
      <c r="AD89" s="39"/>
      <c r="AE89" s="39"/>
    </row>
    <row r="90" s="2" customFormat="1" ht="6.96" customHeight="1">
      <c r="A90" s="39"/>
      <c r="B90" s="40"/>
      <c r="C90" s="41"/>
      <c r="D90" s="41"/>
      <c r="E90" s="41"/>
      <c r="F90" s="41"/>
      <c r="G90" s="41"/>
      <c r="H90" s="41"/>
      <c r="I90" s="41"/>
      <c r="J90" s="41"/>
      <c r="K90" s="41"/>
      <c r="L90" s="64"/>
      <c r="S90" s="39"/>
      <c r="T90" s="39"/>
      <c r="U90" s="39"/>
      <c r="V90" s="39"/>
      <c r="W90" s="39"/>
      <c r="X90" s="39"/>
      <c r="Y90" s="39"/>
      <c r="Z90" s="39"/>
      <c r="AA90" s="39"/>
      <c r="AB90" s="39"/>
      <c r="AC90" s="39"/>
      <c r="AD90" s="39"/>
      <c r="AE90" s="39"/>
    </row>
    <row r="91" s="2" customFormat="1" ht="12" customHeight="1">
      <c r="A91" s="39"/>
      <c r="B91" s="40"/>
      <c r="C91" s="33" t="s">
        <v>20</v>
      </c>
      <c r="D91" s="41"/>
      <c r="E91" s="41"/>
      <c r="F91" s="28" t="str">
        <f>F14</f>
        <v xml:space="preserve"> </v>
      </c>
      <c r="G91" s="41"/>
      <c r="H91" s="41"/>
      <c r="I91" s="33" t="s">
        <v>22</v>
      </c>
      <c r="J91" s="80" t="str">
        <f>IF(J14="","",J14)</f>
        <v>7. 1. 2021</v>
      </c>
      <c r="K91" s="41"/>
      <c r="L91" s="64"/>
      <c r="S91" s="39"/>
      <c r="T91" s="39"/>
      <c r="U91" s="39"/>
      <c r="V91" s="39"/>
      <c r="W91" s="39"/>
      <c r="X91" s="39"/>
      <c r="Y91" s="39"/>
      <c r="Z91" s="39"/>
      <c r="AA91" s="39"/>
      <c r="AB91" s="39"/>
      <c r="AC91" s="39"/>
      <c r="AD91" s="39"/>
      <c r="AE91" s="39"/>
    </row>
    <row r="92" s="2" customFormat="1" ht="6.96" customHeight="1">
      <c r="A92" s="39"/>
      <c r="B92" s="40"/>
      <c r="C92" s="41"/>
      <c r="D92" s="41"/>
      <c r="E92" s="41"/>
      <c r="F92" s="41"/>
      <c r="G92" s="41"/>
      <c r="H92" s="41"/>
      <c r="I92" s="41"/>
      <c r="J92" s="41"/>
      <c r="K92" s="41"/>
      <c r="L92" s="64"/>
      <c r="S92" s="39"/>
      <c r="T92" s="39"/>
      <c r="U92" s="39"/>
      <c r="V92" s="39"/>
      <c r="W92" s="39"/>
      <c r="X92" s="39"/>
      <c r="Y92" s="39"/>
      <c r="Z92" s="39"/>
      <c r="AA92" s="39"/>
      <c r="AB92" s="39"/>
      <c r="AC92" s="39"/>
      <c r="AD92" s="39"/>
      <c r="AE92" s="39"/>
    </row>
    <row r="93" s="2" customFormat="1" ht="15.15" customHeight="1">
      <c r="A93" s="39"/>
      <c r="B93" s="40"/>
      <c r="C93" s="33" t="s">
        <v>24</v>
      </c>
      <c r="D93" s="41"/>
      <c r="E93" s="41"/>
      <c r="F93" s="28" t="str">
        <f>E17</f>
        <v>Správa železnic,s.o.;OŘ ÚNL - ST K.Vary</v>
      </c>
      <c r="G93" s="41"/>
      <c r="H93" s="41"/>
      <c r="I93" s="33" t="s">
        <v>32</v>
      </c>
      <c r="J93" s="37" t="str">
        <f>E23</f>
        <v xml:space="preserve"> </v>
      </c>
      <c r="K93" s="41"/>
      <c r="L93" s="64"/>
      <c r="S93" s="39"/>
      <c r="T93" s="39"/>
      <c r="U93" s="39"/>
      <c r="V93" s="39"/>
      <c r="W93" s="39"/>
      <c r="X93" s="39"/>
      <c r="Y93" s="39"/>
      <c r="Z93" s="39"/>
      <c r="AA93" s="39"/>
      <c r="AB93" s="39"/>
      <c r="AC93" s="39"/>
      <c r="AD93" s="39"/>
      <c r="AE93" s="39"/>
    </row>
    <row r="94" s="2" customFormat="1" ht="15.15" customHeight="1">
      <c r="A94" s="39"/>
      <c r="B94" s="40"/>
      <c r="C94" s="33" t="s">
        <v>30</v>
      </c>
      <c r="D94" s="41"/>
      <c r="E94" s="41"/>
      <c r="F94" s="28" t="str">
        <f>IF(E20="","",E20)</f>
        <v>Vyplň údaj</v>
      </c>
      <c r="G94" s="41"/>
      <c r="H94" s="41"/>
      <c r="I94" s="33" t="s">
        <v>34</v>
      </c>
      <c r="J94" s="37" t="str">
        <f>E26</f>
        <v>Liprtová Pavlína</v>
      </c>
      <c r="K94" s="41"/>
      <c r="L94" s="64"/>
      <c r="S94" s="39"/>
      <c r="T94" s="39"/>
      <c r="U94" s="39"/>
      <c r="V94" s="39"/>
      <c r="W94" s="39"/>
      <c r="X94" s="39"/>
      <c r="Y94" s="39"/>
      <c r="Z94" s="39"/>
      <c r="AA94" s="39"/>
      <c r="AB94" s="39"/>
      <c r="AC94" s="39"/>
      <c r="AD94" s="39"/>
      <c r="AE94" s="39"/>
    </row>
    <row r="95" s="2" customFormat="1" ht="10.32" customHeight="1">
      <c r="A95" s="39"/>
      <c r="B95" s="40"/>
      <c r="C95" s="41"/>
      <c r="D95" s="41"/>
      <c r="E95" s="41"/>
      <c r="F95" s="41"/>
      <c r="G95" s="41"/>
      <c r="H95" s="41"/>
      <c r="I95" s="41"/>
      <c r="J95" s="41"/>
      <c r="K95" s="41"/>
      <c r="L95" s="64"/>
      <c r="S95" s="39"/>
      <c r="T95" s="39"/>
      <c r="U95" s="39"/>
      <c r="V95" s="39"/>
      <c r="W95" s="39"/>
      <c r="X95" s="39"/>
      <c r="Y95" s="39"/>
      <c r="Z95" s="39"/>
      <c r="AA95" s="39"/>
      <c r="AB95" s="39"/>
      <c r="AC95" s="39"/>
      <c r="AD95" s="39"/>
      <c r="AE95" s="39"/>
    </row>
    <row r="96" s="2" customFormat="1" ht="29.28" customHeight="1">
      <c r="A96" s="39"/>
      <c r="B96" s="40"/>
      <c r="C96" s="186" t="s">
        <v>226</v>
      </c>
      <c r="D96" s="187"/>
      <c r="E96" s="187"/>
      <c r="F96" s="187"/>
      <c r="G96" s="187"/>
      <c r="H96" s="187"/>
      <c r="I96" s="187"/>
      <c r="J96" s="188" t="s">
        <v>227</v>
      </c>
      <c r="K96" s="187"/>
      <c r="L96" s="64"/>
      <c r="S96" s="39"/>
      <c r="T96" s="39"/>
      <c r="U96" s="39"/>
      <c r="V96" s="39"/>
      <c r="W96" s="39"/>
      <c r="X96" s="39"/>
      <c r="Y96" s="39"/>
      <c r="Z96" s="39"/>
      <c r="AA96" s="39"/>
      <c r="AB96" s="39"/>
      <c r="AC96" s="39"/>
      <c r="AD96" s="39"/>
      <c r="AE96" s="39"/>
    </row>
    <row r="97" s="2" customFormat="1" ht="10.32" customHeight="1">
      <c r="A97" s="39"/>
      <c r="B97" s="40"/>
      <c r="C97" s="41"/>
      <c r="D97" s="41"/>
      <c r="E97" s="41"/>
      <c r="F97" s="41"/>
      <c r="G97" s="41"/>
      <c r="H97" s="41"/>
      <c r="I97" s="41"/>
      <c r="J97" s="41"/>
      <c r="K97" s="41"/>
      <c r="L97" s="64"/>
      <c r="S97" s="39"/>
      <c r="T97" s="39"/>
      <c r="U97" s="39"/>
      <c r="V97" s="39"/>
      <c r="W97" s="39"/>
      <c r="X97" s="39"/>
      <c r="Y97" s="39"/>
      <c r="Z97" s="39"/>
      <c r="AA97" s="39"/>
      <c r="AB97" s="39"/>
      <c r="AC97" s="39"/>
      <c r="AD97" s="39"/>
      <c r="AE97" s="39"/>
    </row>
    <row r="98" s="2" customFormat="1" ht="22.8" customHeight="1">
      <c r="A98" s="39"/>
      <c r="B98" s="40"/>
      <c r="C98" s="189" t="s">
        <v>228</v>
      </c>
      <c r="D98" s="41"/>
      <c r="E98" s="41"/>
      <c r="F98" s="41"/>
      <c r="G98" s="41"/>
      <c r="H98" s="41"/>
      <c r="I98" s="41"/>
      <c r="J98" s="111">
        <f>J127</f>
        <v>0</v>
      </c>
      <c r="K98" s="41"/>
      <c r="L98" s="64"/>
      <c r="S98" s="39"/>
      <c r="T98" s="39"/>
      <c r="U98" s="39"/>
      <c r="V98" s="39"/>
      <c r="W98" s="39"/>
      <c r="X98" s="39"/>
      <c r="Y98" s="39"/>
      <c r="Z98" s="39"/>
      <c r="AA98" s="39"/>
      <c r="AB98" s="39"/>
      <c r="AC98" s="39"/>
      <c r="AD98" s="39"/>
      <c r="AE98" s="39"/>
      <c r="AU98" s="18" t="s">
        <v>229</v>
      </c>
    </row>
    <row r="99" s="9" customFormat="1" ht="24.96" customHeight="1">
      <c r="A99" s="9"/>
      <c r="B99" s="190"/>
      <c r="C99" s="191"/>
      <c r="D99" s="192" t="s">
        <v>230</v>
      </c>
      <c r="E99" s="193"/>
      <c r="F99" s="193"/>
      <c r="G99" s="193"/>
      <c r="H99" s="193"/>
      <c r="I99" s="193"/>
      <c r="J99" s="194">
        <f>J128</f>
        <v>0</v>
      </c>
      <c r="K99" s="191"/>
      <c r="L99" s="195"/>
      <c r="S99" s="9"/>
      <c r="T99" s="9"/>
      <c r="U99" s="9"/>
      <c r="V99" s="9"/>
      <c r="W99" s="9"/>
      <c r="X99" s="9"/>
      <c r="Y99" s="9"/>
      <c r="Z99" s="9"/>
      <c r="AA99" s="9"/>
      <c r="AB99" s="9"/>
      <c r="AC99" s="9"/>
      <c r="AD99" s="9"/>
      <c r="AE99" s="9"/>
    </row>
    <row r="100" s="14" customFormat="1" ht="19.92" customHeight="1">
      <c r="A100" s="14"/>
      <c r="B100" s="280"/>
      <c r="C100" s="134"/>
      <c r="D100" s="281" t="s">
        <v>716</v>
      </c>
      <c r="E100" s="282"/>
      <c r="F100" s="282"/>
      <c r="G100" s="282"/>
      <c r="H100" s="282"/>
      <c r="I100" s="282"/>
      <c r="J100" s="283">
        <f>J129</f>
        <v>0</v>
      </c>
      <c r="K100" s="134"/>
      <c r="L100" s="284"/>
      <c r="S100" s="14"/>
      <c r="T100" s="14"/>
      <c r="U100" s="14"/>
      <c r="V100" s="14"/>
      <c r="W100" s="14"/>
      <c r="X100" s="14"/>
      <c r="Y100" s="14"/>
      <c r="Z100" s="14"/>
      <c r="AA100" s="14"/>
      <c r="AB100" s="14"/>
      <c r="AC100" s="14"/>
      <c r="AD100" s="14"/>
      <c r="AE100" s="14"/>
    </row>
    <row r="101" s="14" customFormat="1" ht="19.92" customHeight="1">
      <c r="A101" s="14"/>
      <c r="B101" s="280"/>
      <c r="C101" s="134"/>
      <c r="D101" s="281" t="s">
        <v>717</v>
      </c>
      <c r="E101" s="282"/>
      <c r="F101" s="282"/>
      <c r="G101" s="282"/>
      <c r="H101" s="282"/>
      <c r="I101" s="282"/>
      <c r="J101" s="283">
        <f>J140</f>
        <v>0</v>
      </c>
      <c r="K101" s="134"/>
      <c r="L101" s="284"/>
      <c r="S101" s="14"/>
      <c r="T101" s="14"/>
      <c r="U101" s="14"/>
      <c r="V101" s="14"/>
      <c r="W101" s="14"/>
      <c r="X101" s="14"/>
      <c r="Y101" s="14"/>
      <c r="Z101" s="14"/>
      <c r="AA101" s="14"/>
      <c r="AB101" s="14"/>
      <c r="AC101" s="14"/>
      <c r="AD101" s="14"/>
      <c r="AE101" s="14"/>
    </row>
    <row r="102" s="14" customFormat="1" ht="19.92" customHeight="1">
      <c r="A102" s="14"/>
      <c r="B102" s="280"/>
      <c r="C102" s="134"/>
      <c r="D102" s="281" t="s">
        <v>718</v>
      </c>
      <c r="E102" s="282"/>
      <c r="F102" s="282"/>
      <c r="G102" s="282"/>
      <c r="H102" s="282"/>
      <c r="I102" s="282"/>
      <c r="J102" s="283">
        <f>J151</f>
        <v>0</v>
      </c>
      <c r="K102" s="134"/>
      <c r="L102" s="284"/>
      <c r="S102" s="14"/>
      <c r="T102" s="14"/>
      <c r="U102" s="14"/>
      <c r="V102" s="14"/>
      <c r="W102" s="14"/>
      <c r="X102" s="14"/>
      <c r="Y102" s="14"/>
      <c r="Z102" s="14"/>
      <c r="AA102" s="14"/>
      <c r="AB102" s="14"/>
      <c r="AC102" s="14"/>
      <c r="AD102" s="14"/>
      <c r="AE102" s="14"/>
    </row>
    <row r="103" s="14" customFormat="1" ht="19.92" customHeight="1">
      <c r="A103" s="14"/>
      <c r="B103" s="280"/>
      <c r="C103" s="134"/>
      <c r="D103" s="281" t="s">
        <v>719</v>
      </c>
      <c r="E103" s="282"/>
      <c r="F103" s="282"/>
      <c r="G103" s="282"/>
      <c r="H103" s="282"/>
      <c r="I103" s="282"/>
      <c r="J103" s="283">
        <f>J156</f>
        <v>0</v>
      </c>
      <c r="K103" s="134"/>
      <c r="L103" s="284"/>
      <c r="S103" s="14"/>
      <c r="T103" s="14"/>
      <c r="U103" s="14"/>
      <c r="V103" s="14"/>
      <c r="W103" s="14"/>
      <c r="X103" s="14"/>
      <c r="Y103" s="14"/>
      <c r="Z103" s="14"/>
      <c r="AA103" s="14"/>
      <c r="AB103" s="14"/>
      <c r="AC103" s="14"/>
      <c r="AD103" s="14"/>
      <c r="AE103" s="14"/>
    </row>
    <row r="104" s="14" customFormat="1" ht="19.92" customHeight="1">
      <c r="A104" s="14"/>
      <c r="B104" s="280"/>
      <c r="C104" s="134"/>
      <c r="D104" s="281" t="s">
        <v>720</v>
      </c>
      <c r="E104" s="282"/>
      <c r="F104" s="282"/>
      <c r="G104" s="282"/>
      <c r="H104" s="282"/>
      <c r="I104" s="282"/>
      <c r="J104" s="283">
        <f>J164</f>
        <v>0</v>
      </c>
      <c r="K104" s="134"/>
      <c r="L104" s="284"/>
      <c r="S104" s="14"/>
      <c r="T104" s="14"/>
      <c r="U104" s="14"/>
      <c r="V104" s="14"/>
      <c r="W104" s="14"/>
      <c r="X104" s="14"/>
      <c r="Y104" s="14"/>
      <c r="Z104" s="14"/>
      <c r="AA104" s="14"/>
      <c r="AB104" s="14"/>
      <c r="AC104" s="14"/>
      <c r="AD104" s="14"/>
      <c r="AE104" s="14"/>
    </row>
    <row r="105" s="14" customFormat="1" ht="19.92" customHeight="1">
      <c r="A105" s="14"/>
      <c r="B105" s="280"/>
      <c r="C105" s="134"/>
      <c r="D105" s="281" t="s">
        <v>721</v>
      </c>
      <c r="E105" s="282"/>
      <c r="F105" s="282"/>
      <c r="G105" s="282"/>
      <c r="H105" s="282"/>
      <c r="I105" s="282"/>
      <c r="J105" s="283">
        <f>J174</f>
        <v>0</v>
      </c>
      <c r="K105" s="134"/>
      <c r="L105" s="284"/>
      <c r="S105" s="14"/>
      <c r="T105" s="14"/>
      <c r="U105" s="14"/>
      <c r="V105" s="14"/>
      <c r="W105" s="14"/>
      <c r="X105" s="14"/>
      <c r="Y105" s="14"/>
      <c r="Z105" s="14"/>
      <c r="AA105" s="14"/>
      <c r="AB105" s="14"/>
      <c r="AC105" s="14"/>
      <c r="AD105" s="14"/>
      <c r="AE105" s="14"/>
    </row>
    <row r="106" s="2" customFormat="1" ht="21.84" customHeight="1">
      <c r="A106" s="39"/>
      <c r="B106" s="40"/>
      <c r="C106" s="41"/>
      <c r="D106" s="41"/>
      <c r="E106" s="41"/>
      <c r="F106" s="41"/>
      <c r="G106" s="41"/>
      <c r="H106" s="41"/>
      <c r="I106" s="41"/>
      <c r="J106" s="41"/>
      <c r="K106" s="41"/>
      <c r="L106" s="64"/>
      <c r="S106" s="39"/>
      <c r="T106" s="39"/>
      <c r="U106" s="39"/>
      <c r="V106" s="39"/>
      <c r="W106" s="39"/>
      <c r="X106" s="39"/>
      <c r="Y106" s="39"/>
      <c r="Z106" s="39"/>
      <c r="AA106" s="39"/>
      <c r="AB106" s="39"/>
      <c r="AC106" s="39"/>
      <c r="AD106" s="39"/>
      <c r="AE106" s="39"/>
    </row>
    <row r="107" s="2" customFormat="1" ht="6.96" customHeight="1">
      <c r="A107" s="39"/>
      <c r="B107" s="67"/>
      <c r="C107" s="68"/>
      <c r="D107" s="68"/>
      <c r="E107" s="68"/>
      <c r="F107" s="68"/>
      <c r="G107" s="68"/>
      <c r="H107" s="68"/>
      <c r="I107" s="68"/>
      <c r="J107" s="68"/>
      <c r="K107" s="68"/>
      <c r="L107" s="64"/>
      <c r="S107" s="39"/>
      <c r="T107" s="39"/>
      <c r="U107" s="39"/>
      <c r="V107" s="39"/>
      <c r="W107" s="39"/>
      <c r="X107" s="39"/>
      <c r="Y107" s="39"/>
      <c r="Z107" s="39"/>
      <c r="AA107" s="39"/>
      <c r="AB107" s="39"/>
      <c r="AC107" s="39"/>
      <c r="AD107" s="39"/>
      <c r="AE107" s="39"/>
    </row>
    <row r="111" s="2" customFormat="1" ht="6.96" customHeight="1">
      <c r="A111" s="39"/>
      <c r="B111" s="69"/>
      <c r="C111" s="70"/>
      <c r="D111" s="70"/>
      <c r="E111" s="70"/>
      <c r="F111" s="70"/>
      <c r="G111" s="70"/>
      <c r="H111" s="70"/>
      <c r="I111" s="70"/>
      <c r="J111" s="70"/>
      <c r="K111" s="70"/>
      <c r="L111" s="64"/>
      <c r="S111" s="39"/>
      <c r="T111" s="39"/>
      <c r="U111" s="39"/>
      <c r="V111" s="39"/>
      <c r="W111" s="39"/>
      <c r="X111" s="39"/>
      <c r="Y111" s="39"/>
      <c r="Z111" s="39"/>
      <c r="AA111" s="39"/>
      <c r="AB111" s="39"/>
      <c r="AC111" s="39"/>
      <c r="AD111" s="39"/>
      <c r="AE111" s="39"/>
    </row>
    <row r="112" s="2" customFormat="1" ht="24.96" customHeight="1">
      <c r="A112" s="39"/>
      <c r="B112" s="40"/>
      <c r="C112" s="24" t="s">
        <v>231</v>
      </c>
      <c r="D112" s="41"/>
      <c r="E112" s="41"/>
      <c r="F112" s="41"/>
      <c r="G112" s="41"/>
      <c r="H112" s="41"/>
      <c r="I112" s="41"/>
      <c r="J112" s="41"/>
      <c r="K112" s="41"/>
      <c r="L112" s="64"/>
      <c r="S112" s="39"/>
      <c r="T112" s="39"/>
      <c r="U112" s="39"/>
      <c r="V112" s="39"/>
      <c r="W112" s="39"/>
      <c r="X112" s="39"/>
      <c r="Y112" s="39"/>
      <c r="Z112" s="39"/>
      <c r="AA112" s="39"/>
      <c r="AB112" s="39"/>
      <c r="AC112" s="39"/>
      <c r="AD112" s="39"/>
      <c r="AE112" s="39"/>
    </row>
    <row r="113" s="2" customFormat="1" ht="6.96" customHeight="1">
      <c r="A113" s="39"/>
      <c r="B113" s="40"/>
      <c r="C113" s="41"/>
      <c r="D113" s="41"/>
      <c r="E113" s="41"/>
      <c r="F113" s="41"/>
      <c r="G113" s="41"/>
      <c r="H113" s="41"/>
      <c r="I113" s="41"/>
      <c r="J113" s="41"/>
      <c r="K113" s="41"/>
      <c r="L113" s="64"/>
      <c r="S113" s="39"/>
      <c r="T113" s="39"/>
      <c r="U113" s="39"/>
      <c r="V113" s="39"/>
      <c r="W113" s="39"/>
      <c r="X113" s="39"/>
      <c r="Y113" s="39"/>
      <c r="Z113" s="39"/>
      <c r="AA113" s="39"/>
      <c r="AB113" s="39"/>
      <c r="AC113" s="39"/>
      <c r="AD113" s="39"/>
      <c r="AE113" s="39"/>
    </row>
    <row r="114" s="2" customFormat="1" ht="12" customHeight="1">
      <c r="A114" s="39"/>
      <c r="B114" s="40"/>
      <c r="C114" s="33" t="s">
        <v>16</v>
      </c>
      <c r="D114" s="41"/>
      <c r="E114" s="41"/>
      <c r="F114" s="41"/>
      <c r="G114" s="41"/>
      <c r="H114" s="41"/>
      <c r="I114" s="41"/>
      <c r="J114" s="41"/>
      <c r="K114" s="41"/>
      <c r="L114" s="64"/>
      <c r="S114" s="39"/>
      <c r="T114" s="39"/>
      <c r="U114" s="39"/>
      <c r="V114" s="39"/>
      <c r="W114" s="39"/>
      <c r="X114" s="39"/>
      <c r="Y114" s="39"/>
      <c r="Z114" s="39"/>
      <c r="AA114" s="39"/>
      <c r="AB114" s="39"/>
      <c r="AC114" s="39"/>
      <c r="AD114" s="39"/>
      <c r="AE114" s="39"/>
    </row>
    <row r="115" s="2" customFormat="1" ht="16.5" customHeight="1">
      <c r="A115" s="39"/>
      <c r="B115" s="40"/>
      <c r="C115" s="41"/>
      <c r="D115" s="41"/>
      <c r="E115" s="185" t="str">
        <f>E7</f>
        <v>Oprava trati v úseku Františkovy Lázně - Hazlov</v>
      </c>
      <c r="F115" s="33"/>
      <c r="G115" s="33"/>
      <c r="H115" s="33"/>
      <c r="I115" s="41"/>
      <c r="J115" s="41"/>
      <c r="K115" s="41"/>
      <c r="L115" s="64"/>
      <c r="S115" s="39"/>
      <c r="T115" s="39"/>
      <c r="U115" s="39"/>
      <c r="V115" s="39"/>
      <c r="W115" s="39"/>
      <c r="X115" s="39"/>
      <c r="Y115" s="39"/>
      <c r="Z115" s="39"/>
      <c r="AA115" s="39"/>
      <c r="AB115" s="39"/>
      <c r="AC115" s="39"/>
      <c r="AD115" s="39"/>
      <c r="AE115" s="39"/>
    </row>
    <row r="116" s="1" customFormat="1" ht="12" customHeight="1">
      <c r="B116" s="22"/>
      <c r="C116" s="33" t="s">
        <v>221</v>
      </c>
      <c r="D116" s="23"/>
      <c r="E116" s="23"/>
      <c r="F116" s="23"/>
      <c r="G116" s="23"/>
      <c r="H116" s="23"/>
      <c r="I116" s="23"/>
      <c r="J116" s="23"/>
      <c r="K116" s="23"/>
      <c r="L116" s="21"/>
    </row>
    <row r="117" s="2" customFormat="1" ht="16.5" customHeight="1">
      <c r="A117" s="39"/>
      <c r="B117" s="40"/>
      <c r="C117" s="41"/>
      <c r="D117" s="41"/>
      <c r="E117" s="185" t="s">
        <v>714</v>
      </c>
      <c r="F117" s="41"/>
      <c r="G117" s="41"/>
      <c r="H117" s="41"/>
      <c r="I117" s="41"/>
      <c r="J117" s="41"/>
      <c r="K117" s="41"/>
      <c r="L117" s="64"/>
      <c r="S117" s="39"/>
      <c r="T117" s="39"/>
      <c r="U117" s="39"/>
      <c r="V117" s="39"/>
      <c r="W117" s="39"/>
      <c r="X117" s="39"/>
      <c r="Y117" s="39"/>
      <c r="Z117" s="39"/>
      <c r="AA117" s="39"/>
      <c r="AB117" s="39"/>
      <c r="AC117" s="39"/>
      <c r="AD117" s="39"/>
      <c r="AE117" s="39"/>
    </row>
    <row r="118" s="2" customFormat="1" ht="12" customHeight="1">
      <c r="A118" s="39"/>
      <c r="B118" s="40"/>
      <c r="C118" s="33" t="s">
        <v>223</v>
      </c>
      <c r="D118" s="41"/>
      <c r="E118" s="41"/>
      <c r="F118" s="41"/>
      <c r="G118" s="41"/>
      <c r="H118" s="41"/>
      <c r="I118" s="41"/>
      <c r="J118" s="41"/>
      <c r="K118" s="41"/>
      <c r="L118" s="64"/>
      <c r="S118" s="39"/>
      <c r="T118" s="39"/>
      <c r="U118" s="39"/>
      <c r="V118" s="39"/>
      <c r="W118" s="39"/>
      <c r="X118" s="39"/>
      <c r="Y118" s="39"/>
      <c r="Z118" s="39"/>
      <c r="AA118" s="39"/>
      <c r="AB118" s="39"/>
      <c r="AC118" s="39"/>
      <c r="AD118" s="39"/>
      <c r="AE118" s="39"/>
    </row>
    <row r="119" s="2" customFormat="1" ht="16.5" customHeight="1">
      <c r="A119" s="39"/>
      <c r="B119" s="40"/>
      <c r="C119" s="41"/>
      <c r="D119" s="41"/>
      <c r="E119" s="77" t="str">
        <f>E11</f>
        <v xml:space="preserve">A.3.1 - Zrušení propustku v km 1,997 </v>
      </c>
      <c r="F119" s="41"/>
      <c r="G119" s="41"/>
      <c r="H119" s="41"/>
      <c r="I119" s="41"/>
      <c r="J119" s="41"/>
      <c r="K119" s="41"/>
      <c r="L119" s="64"/>
      <c r="S119" s="39"/>
      <c r="T119" s="39"/>
      <c r="U119" s="39"/>
      <c r="V119" s="39"/>
      <c r="W119" s="39"/>
      <c r="X119" s="39"/>
      <c r="Y119" s="39"/>
      <c r="Z119" s="39"/>
      <c r="AA119" s="39"/>
      <c r="AB119" s="39"/>
      <c r="AC119" s="39"/>
      <c r="AD119" s="39"/>
      <c r="AE119" s="39"/>
    </row>
    <row r="120" s="2" customFormat="1" ht="6.96" customHeight="1">
      <c r="A120" s="39"/>
      <c r="B120" s="40"/>
      <c r="C120" s="41"/>
      <c r="D120" s="41"/>
      <c r="E120" s="41"/>
      <c r="F120" s="41"/>
      <c r="G120" s="41"/>
      <c r="H120" s="41"/>
      <c r="I120" s="41"/>
      <c r="J120" s="41"/>
      <c r="K120" s="41"/>
      <c r="L120" s="64"/>
      <c r="S120" s="39"/>
      <c r="T120" s="39"/>
      <c r="U120" s="39"/>
      <c r="V120" s="39"/>
      <c r="W120" s="39"/>
      <c r="X120" s="39"/>
      <c r="Y120" s="39"/>
      <c r="Z120" s="39"/>
      <c r="AA120" s="39"/>
      <c r="AB120" s="39"/>
      <c r="AC120" s="39"/>
      <c r="AD120" s="39"/>
      <c r="AE120" s="39"/>
    </row>
    <row r="121" s="2" customFormat="1" ht="12" customHeight="1">
      <c r="A121" s="39"/>
      <c r="B121" s="40"/>
      <c r="C121" s="33" t="s">
        <v>20</v>
      </c>
      <c r="D121" s="41"/>
      <c r="E121" s="41"/>
      <c r="F121" s="28" t="str">
        <f>F14</f>
        <v xml:space="preserve"> </v>
      </c>
      <c r="G121" s="41"/>
      <c r="H121" s="41"/>
      <c r="I121" s="33" t="s">
        <v>22</v>
      </c>
      <c r="J121" s="80" t="str">
        <f>IF(J14="","",J14)</f>
        <v>7. 1. 2021</v>
      </c>
      <c r="K121" s="41"/>
      <c r="L121" s="64"/>
      <c r="S121" s="39"/>
      <c r="T121" s="39"/>
      <c r="U121" s="39"/>
      <c r="V121" s="39"/>
      <c r="W121" s="39"/>
      <c r="X121" s="39"/>
      <c r="Y121" s="39"/>
      <c r="Z121" s="39"/>
      <c r="AA121" s="39"/>
      <c r="AB121" s="39"/>
      <c r="AC121" s="39"/>
      <c r="AD121" s="39"/>
      <c r="AE121" s="39"/>
    </row>
    <row r="122" s="2" customFormat="1" ht="6.96" customHeight="1">
      <c r="A122" s="39"/>
      <c r="B122" s="40"/>
      <c r="C122" s="41"/>
      <c r="D122" s="41"/>
      <c r="E122" s="41"/>
      <c r="F122" s="41"/>
      <c r="G122" s="41"/>
      <c r="H122" s="41"/>
      <c r="I122" s="41"/>
      <c r="J122" s="41"/>
      <c r="K122" s="41"/>
      <c r="L122" s="64"/>
      <c r="S122" s="39"/>
      <c r="T122" s="39"/>
      <c r="U122" s="39"/>
      <c r="V122" s="39"/>
      <c r="W122" s="39"/>
      <c r="X122" s="39"/>
      <c r="Y122" s="39"/>
      <c r="Z122" s="39"/>
      <c r="AA122" s="39"/>
      <c r="AB122" s="39"/>
      <c r="AC122" s="39"/>
      <c r="AD122" s="39"/>
      <c r="AE122" s="39"/>
    </row>
    <row r="123" s="2" customFormat="1" ht="15.15" customHeight="1">
      <c r="A123" s="39"/>
      <c r="B123" s="40"/>
      <c r="C123" s="33" t="s">
        <v>24</v>
      </c>
      <c r="D123" s="41"/>
      <c r="E123" s="41"/>
      <c r="F123" s="28" t="str">
        <f>E17</f>
        <v>Správa železnic,s.o.;OŘ ÚNL - ST K.Vary</v>
      </c>
      <c r="G123" s="41"/>
      <c r="H123" s="41"/>
      <c r="I123" s="33" t="s">
        <v>32</v>
      </c>
      <c r="J123" s="37" t="str">
        <f>E23</f>
        <v xml:space="preserve"> </v>
      </c>
      <c r="K123" s="41"/>
      <c r="L123" s="64"/>
      <c r="S123" s="39"/>
      <c r="T123" s="39"/>
      <c r="U123" s="39"/>
      <c r="V123" s="39"/>
      <c r="W123" s="39"/>
      <c r="X123" s="39"/>
      <c r="Y123" s="39"/>
      <c r="Z123" s="39"/>
      <c r="AA123" s="39"/>
      <c r="AB123" s="39"/>
      <c r="AC123" s="39"/>
      <c r="AD123" s="39"/>
      <c r="AE123" s="39"/>
    </row>
    <row r="124" s="2" customFormat="1" ht="15.15" customHeight="1">
      <c r="A124" s="39"/>
      <c r="B124" s="40"/>
      <c r="C124" s="33" t="s">
        <v>30</v>
      </c>
      <c r="D124" s="41"/>
      <c r="E124" s="41"/>
      <c r="F124" s="28" t="str">
        <f>IF(E20="","",E20)</f>
        <v>Vyplň údaj</v>
      </c>
      <c r="G124" s="41"/>
      <c r="H124" s="41"/>
      <c r="I124" s="33" t="s">
        <v>34</v>
      </c>
      <c r="J124" s="37" t="str">
        <f>E26</f>
        <v>Liprtová Pavlína</v>
      </c>
      <c r="K124" s="41"/>
      <c r="L124" s="64"/>
      <c r="S124" s="39"/>
      <c r="T124" s="39"/>
      <c r="U124" s="39"/>
      <c r="V124" s="39"/>
      <c r="W124" s="39"/>
      <c r="X124" s="39"/>
      <c r="Y124" s="39"/>
      <c r="Z124" s="39"/>
      <c r="AA124" s="39"/>
      <c r="AB124" s="39"/>
      <c r="AC124" s="39"/>
      <c r="AD124" s="39"/>
      <c r="AE124" s="39"/>
    </row>
    <row r="125" s="2" customFormat="1" ht="10.32" customHeight="1">
      <c r="A125" s="39"/>
      <c r="B125" s="40"/>
      <c r="C125" s="41"/>
      <c r="D125" s="41"/>
      <c r="E125" s="41"/>
      <c r="F125" s="41"/>
      <c r="G125" s="41"/>
      <c r="H125" s="41"/>
      <c r="I125" s="41"/>
      <c r="J125" s="41"/>
      <c r="K125" s="41"/>
      <c r="L125" s="64"/>
      <c r="S125" s="39"/>
      <c r="T125" s="39"/>
      <c r="U125" s="39"/>
      <c r="V125" s="39"/>
      <c r="W125" s="39"/>
      <c r="X125" s="39"/>
      <c r="Y125" s="39"/>
      <c r="Z125" s="39"/>
      <c r="AA125" s="39"/>
      <c r="AB125" s="39"/>
      <c r="AC125" s="39"/>
      <c r="AD125" s="39"/>
      <c r="AE125" s="39"/>
    </row>
    <row r="126" s="10" customFormat="1" ht="29.28" customHeight="1">
      <c r="A126" s="196"/>
      <c r="B126" s="197"/>
      <c r="C126" s="198" t="s">
        <v>232</v>
      </c>
      <c r="D126" s="199" t="s">
        <v>62</v>
      </c>
      <c r="E126" s="199" t="s">
        <v>58</v>
      </c>
      <c r="F126" s="199" t="s">
        <v>59</v>
      </c>
      <c r="G126" s="199" t="s">
        <v>233</v>
      </c>
      <c r="H126" s="199" t="s">
        <v>234</v>
      </c>
      <c r="I126" s="199" t="s">
        <v>235</v>
      </c>
      <c r="J126" s="199" t="s">
        <v>227</v>
      </c>
      <c r="K126" s="200" t="s">
        <v>236</v>
      </c>
      <c r="L126" s="201"/>
      <c r="M126" s="101" t="s">
        <v>1</v>
      </c>
      <c r="N126" s="102" t="s">
        <v>41</v>
      </c>
      <c r="O126" s="102" t="s">
        <v>237</v>
      </c>
      <c r="P126" s="102" t="s">
        <v>238</v>
      </c>
      <c r="Q126" s="102" t="s">
        <v>239</v>
      </c>
      <c r="R126" s="102" t="s">
        <v>240</v>
      </c>
      <c r="S126" s="102" t="s">
        <v>241</v>
      </c>
      <c r="T126" s="103" t="s">
        <v>242</v>
      </c>
      <c r="U126" s="196"/>
      <c r="V126" s="196"/>
      <c r="W126" s="196"/>
      <c r="X126" s="196"/>
      <c r="Y126" s="196"/>
      <c r="Z126" s="196"/>
      <c r="AA126" s="196"/>
      <c r="AB126" s="196"/>
      <c r="AC126" s="196"/>
      <c r="AD126" s="196"/>
      <c r="AE126" s="196"/>
    </row>
    <row r="127" s="2" customFormat="1" ht="22.8" customHeight="1">
      <c r="A127" s="39"/>
      <c r="B127" s="40"/>
      <c r="C127" s="108" t="s">
        <v>243</v>
      </c>
      <c r="D127" s="41"/>
      <c r="E127" s="41"/>
      <c r="F127" s="41"/>
      <c r="G127" s="41"/>
      <c r="H127" s="41"/>
      <c r="I127" s="41"/>
      <c r="J127" s="202">
        <f>BK127</f>
        <v>0</v>
      </c>
      <c r="K127" s="41"/>
      <c r="L127" s="45"/>
      <c r="M127" s="104"/>
      <c r="N127" s="203"/>
      <c r="O127" s="105"/>
      <c r="P127" s="204">
        <f>P128</f>
        <v>0</v>
      </c>
      <c r="Q127" s="105"/>
      <c r="R127" s="204">
        <f>R128</f>
        <v>231.42075625999999</v>
      </c>
      <c r="S127" s="105"/>
      <c r="T127" s="205">
        <f>T128</f>
        <v>0.28079999999999999</v>
      </c>
      <c r="U127" s="39"/>
      <c r="V127" s="39"/>
      <c r="W127" s="39"/>
      <c r="X127" s="39"/>
      <c r="Y127" s="39"/>
      <c r="Z127" s="39"/>
      <c r="AA127" s="39"/>
      <c r="AB127" s="39"/>
      <c r="AC127" s="39"/>
      <c r="AD127" s="39"/>
      <c r="AE127" s="39"/>
      <c r="AT127" s="18" t="s">
        <v>76</v>
      </c>
      <c r="AU127" s="18" t="s">
        <v>229</v>
      </c>
      <c r="BK127" s="206">
        <f>BK128</f>
        <v>0</v>
      </c>
    </row>
    <row r="128" s="11" customFormat="1" ht="25.92" customHeight="1">
      <c r="A128" s="11"/>
      <c r="B128" s="207"/>
      <c r="C128" s="208"/>
      <c r="D128" s="209" t="s">
        <v>76</v>
      </c>
      <c r="E128" s="210" t="s">
        <v>244</v>
      </c>
      <c r="F128" s="210" t="s">
        <v>245</v>
      </c>
      <c r="G128" s="208"/>
      <c r="H128" s="208"/>
      <c r="I128" s="211"/>
      <c r="J128" s="212">
        <f>BK128</f>
        <v>0</v>
      </c>
      <c r="K128" s="208"/>
      <c r="L128" s="213"/>
      <c r="M128" s="214"/>
      <c r="N128" s="215"/>
      <c r="O128" s="215"/>
      <c r="P128" s="216">
        <f>P129+P140+P151+P156+P164+P174</f>
        <v>0</v>
      </c>
      <c r="Q128" s="215"/>
      <c r="R128" s="216">
        <f>R129+R140+R151+R156+R164+R174</f>
        <v>231.42075625999999</v>
      </c>
      <c r="S128" s="215"/>
      <c r="T128" s="217">
        <f>T129+T140+T151+T156+T164+T174</f>
        <v>0.28079999999999999</v>
      </c>
      <c r="U128" s="11"/>
      <c r="V128" s="11"/>
      <c r="W128" s="11"/>
      <c r="X128" s="11"/>
      <c r="Y128" s="11"/>
      <c r="Z128" s="11"/>
      <c r="AA128" s="11"/>
      <c r="AB128" s="11"/>
      <c r="AC128" s="11"/>
      <c r="AD128" s="11"/>
      <c r="AE128" s="11"/>
      <c r="AR128" s="218" t="s">
        <v>84</v>
      </c>
      <c r="AT128" s="219" t="s">
        <v>76</v>
      </c>
      <c r="AU128" s="219" t="s">
        <v>77</v>
      </c>
      <c r="AY128" s="218" t="s">
        <v>246</v>
      </c>
      <c r="BK128" s="220">
        <f>BK129+BK140+BK151+BK156+BK164+BK174</f>
        <v>0</v>
      </c>
    </row>
    <row r="129" s="11" customFormat="1" ht="22.8" customHeight="1">
      <c r="A129" s="11"/>
      <c r="B129" s="207"/>
      <c r="C129" s="208"/>
      <c r="D129" s="209" t="s">
        <v>76</v>
      </c>
      <c r="E129" s="285" t="s">
        <v>84</v>
      </c>
      <c r="F129" s="285" t="s">
        <v>722</v>
      </c>
      <c r="G129" s="208"/>
      <c r="H129" s="208"/>
      <c r="I129" s="211"/>
      <c r="J129" s="286">
        <f>BK129</f>
        <v>0</v>
      </c>
      <c r="K129" s="208"/>
      <c r="L129" s="213"/>
      <c r="M129" s="214"/>
      <c r="N129" s="215"/>
      <c r="O129" s="215"/>
      <c r="P129" s="216">
        <f>SUM(P130:P139)</f>
        <v>0</v>
      </c>
      <c r="Q129" s="215"/>
      <c r="R129" s="216">
        <f>SUM(R130:R139)</f>
        <v>62.460999999999999</v>
      </c>
      <c r="S129" s="215"/>
      <c r="T129" s="217">
        <f>SUM(T130:T139)</f>
        <v>0</v>
      </c>
      <c r="U129" s="11"/>
      <c r="V129" s="11"/>
      <c r="W129" s="11"/>
      <c r="X129" s="11"/>
      <c r="Y129" s="11"/>
      <c r="Z129" s="11"/>
      <c r="AA129" s="11"/>
      <c r="AB129" s="11"/>
      <c r="AC129" s="11"/>
      <c r="AD129" s="11"/>
      <c r="AE129" s="11"/>
      <c r="AR129" s="218" t="s">
        <v>84</v>
      </c>
      <c r="AT129" s="219" t="s">
        <v>76</v>
      </c>
      <c r="AU129" s="219" t="s">
        <v>84</v>
      </c>
      <c r="AY129" s="218" t="s">
        <v>246</v>
      </c>
      <c r="BK129" s="220">
        <f>SUM(BK130:BK139)</f>
        <v>0</v>
      </c>
    </row>
    <row r="130" s="2" customFormat="1">
      <c r="A130" s="39"/>
      <c r="B130" s="40"/>
      <c r="C130" s="221" t="s">
        <v>84</v>
      </c>
      <c r="D130" s="221" t="s">
        <v>247</v>
      </c>
      <c r="E130" s="222" t="s">
        <v>723</v>
      </c>
      <c r="F130" s="223" t="s">
        <v>724</v>
      </c>
      <c r="G130" s="224" t="s">
        <v>340</v>
      </c>
      <c r="H130" s="225">
        <v>3.6000000000000001</v>
      </c>
      <c r="I130" s="226"/>
      <c r="J130" s="227">
        <f>ROUND(I130*H130,2)</f>
        <v>0</v>
      </c>
      <c r="K130" s="223" t="s">
        <v>725</v>
      </c>
      <c r="L130" s="45"/>
      <c r="M130" s="228" t="s">
        <v>1</v>
      </c>
      <c r="N130" s="229" t="s">
        <v>42</v>
      </c>
      <c r="O130" s="92"/>
      <c r="P130" s="230">
        <f>O130*H130</f>
        <v>0</v>
      </c>
      <c r="Q130" s="230">
        <v>0</v>
      </c>
      <c r="R130" s="230">
        <f>Q130*H130</f>
        <v>0</v>
      </c>
      <c r="S130" s="230">
        <v>0</v>
      </c>
      <c r="T130" s="231">
        <f>S130*H130</f>
        <v>0</v>
      </c>
      <c r="U130" s="39"/>
      <c r="V130" s="39"/>
      <c r="W130" s="39"/>
      <c r="X130" s="39"/>
      <c r="Y130" s="39"/>
      <c r="Z130" s="39"/>
      <c r="AA130" s="39"/>
      <c r="AB130" s="39"/>
      <c r="AC130" s="39"/>
      <c r="AD130" s="39"/>
      <c r="AE130" s="39"/>
      <c r="AR130" s="232" t="s">
        <v>262</v>
      </c>
      <c r="AT130" s="232" t="s">
        <v>247</v>
      </c>
      <c r="AU130" s="232" t="s">
        <v>86</v>
      </c>
      <c r="AY130" s="18" t="s">
        <v>246</v>
      </c>
      <c r="BE130" s="233">
        <f>IF(N130="základní",J130,0)</f>
        <v>0</v>
      </c>
      <c r="BF130" s="233">
        <f>IF(N130="snížená",J130,0)</f>
        <v>0</v>
      </c>
      <c r="BG130" s="233">
        <f>IF(N130="zákl. přenesená",J130,0)</f>
        <v>0</v>
      </c>
      <c r="BH130" s="233">
        <f>IF(N130="sníž. přenesená",J130,0)</f>
        <v>0</v>
      </c>
      <c r="BI130" s="233">
        <f>IF(N130="nulová",J130,0)</f>
        <v>0</v>
      </c>
      <c r="BJ130" s="18" t="s">
        <v>84</v>
      </c>
      <c r="BK130" s="233">
        <f>ROUND(I130*H130,2)</f>
        <v>0</v>
      </c>
      <c r="BL130" s="18" t="s">
        <v>262</v>
      </c>
      <c r="BM130" s="232" t="s">
        <v>86</v>
      </c>
    </row>
    <row r="131" s="2" customFormat="1">
      <c r="A131" s="39"/>
      <c r="B131" s="40"/>
      <c r="C131" s="41"/>
      <c r="D131" s="234" t="s">
        <v>254</v>
      </c>
      <c r="E131" s="41"/>
      <c r="F131" s="235" t="s">
        <v>726</v>
      </c>
      <c r="G131" s="41"/>
      <c r="H131" s="41"/>
      <c r="I131" s="236"/>
      <c r="J131" s="41"/>
      <c r="K131" s="41"/>
      <c r="L131" s="45"/>
      <c r="M131" s="237"/>
      <c r="N131" s="238"/>
      <c r="O131" s="92"/>
      <c r="P131" s="92"/>
      <c r="Q131" s="92"/>
      <c r="R131" s="92"/>
      <c r="S131" s="92"/>
      <c r="T131" s="93"/>
      <c r="U131" s="39"/>
      <c r="V131" s="39"/>
      <c r="W131" s="39"/>
      <c r="X131" s="39"/>
      <c r="Y131" s="39"/>
      <c r="Z131" s="39"/>
      <c r="AA131" s="39"/>
      <c r="AB131" s="39"/>
      <c r="AC131" s="39"/>
      <c r="AD131" s="39"/>
      <c r="AE131" s="39"/>
      <c r="AT131" s="18" t="s">
        <v>254</v>
      </c>
      <c r="AU131" s="18" t="s">
        <v>86</v>
      </c>
    </row>
    <row r="132" s="15" customFormat="1">
      <c r="A132" s="15"/>
      <c r="B132" s="287"/>
      <c r="C132" s="288"/>
      <c r="D132" s="234" t="s">
        <v>258</v>
      </c>
      <c r="E132" s="289" t="s">
        <v>1</v>
      </c>
      <c r="F132" s="290" t="s">
        <v>727</v>
      </c>
      <c r="G132" s="288"/>
      <c r="H132" s="289" t="s">
        <v>1</v>
      </c>
      <c r="I132" s="291"/>
      <c r="J132" s="288"/>
      <c r="K132" s="288"/>
      <c r="L132" s="292"/>
      <c r="M132" s="293"/>
      <c r="N132" s="294"/>
      <c r="O132" s="294"/>
      <c r="P132" s="294"/>
      <c r="Q132" s="294"/>
      <c r="R132" s="294"/>
      <c r="S132" s="294"/>
      <c r="T132" s="295"/>
      <c r="U132" s="15"/>
      <c r="V132" s="15"/>
      <c r="W132" s="15"/>
      <c r="X132" s="15"/>
      <c r="Y132" s="15"/>
      <c r="Z132" s="15"/>
      <c r="AA132" s="15"/>
      <c r="AB132" s="15"/>
      <c r="AC132" s="15"/>
      <c r="AD132" s="15"/>
      <c r="AE132" s="15"/>
      <c r="AT132" s="296" t="s">
        <v>258</v>
      </c>
      <c r="AU132" s="296" t="s">
        <v>86</v>
      </c>
      <c r="AV132" s="15" t="s">
        <v>84</v>
      </c>
      <c r="AW132" s="15" t="s">
        <v>33</v>
      </c>
      <c r="AX132" s="15" t="s">
        <v>77</v>
      </c>
      <c r="AY132" s="296" t="s">
        <v>246</v>
      </c>
    </row>
    <row r="133" s="12" customFormat="1">
      <c r="A133" s="12"/>
      <c r="B133" s="240"/>
      <c r="C133" s="241"/>
      <c r="D133" s="234" t="s">
        <v>258</v>
      </c>
      <c r="E133" s="242" t="s">
        <v>1</v>
      </c>
      <c r="F133" s="243" t="s">
        <v>728</v>
      </c>
      <c r="G133" s="241"/>
      <c r="H133" s="244">
        <v>3.6000000000000001</v>
      </c>
      <c r="I133" s="245"/>
      <c r="J133" s="241"/>
      <c r="K133" s="241"/>
      <c r="L133" s="246"/>
      <c r="M133" s="247"/>
      <c r="N133" s="248"/>
      <c r="O133" s="248"/>
      <c r="P133" s="248"/>
      <c r="Q133" s="248"/>
      <c r="R133" s="248"/>
      <c r="S133" s="248"/>
      <c r="T133" s="249"/>
      <c r="U133" s="12"/>
      <c r="V133" s="12"/>
      <c r="W133" s="12"/>
      <c r="X133" s="12"/>
      <c r="Y133" s="12"/>
      <c r="Z133" s="12"/>
      <c r="AA133" s="12"/>
      <c r="AB133" s="12"/>
      <c r="AC133" s="12"/>
      <c r="AD133" s="12"/>
      <c r="AE133" s="12"/>
      <c r="AT133" s="250" t="s">
        <v>258</v>
      </c>
      <c r="AU133" s="250" t="s">
        <v>86</v>
      </c>
      <c r="AV133" s="12" t="s">
        <v>86</v>
      </c>
      <c r="AW133" s="12" t="s">
        <v>33</v>
      </c>
      <c r="AX133" s="12" t="s">
        <v>77</v>
      </c>
      <c r="AY133" s="250" t="s">
        <v>246</v>
      </c>
    </row>
    <row r="134" s="13" customFormat="1">
      <c r="A134" s="13"/>
      <c r="B134" s="251"/>
      <c r="C134" s="252"/>
      <c r="D134" s="234" t="s">
        <v>258</v>
      </c>
      <c r="E134" s="253" t="s">
        <v>1</v>
      </c>
      <c r="F134" s="254" t="s">
        <v>336</v>
      </c>
      <c r="G134" s="252"/>
      <c r="H134" s="255">
        <v>3.6000000000000001</v>
      </c>
      <c r="I134" s="256"/>
      <c r="J134" s="252"/>
      <c r="K134" s="252"/>
      <c r="L134" s="257"/>
      <c r="M134" s="258"/>
      <c r="N134" s="259"/>
      <c r="O134" s="259"/>
      <c r="P134" s="259"/>
      <c r="Q134" s="259"/>
      <c r="R134" s="259"/>
      <c r="S134" s="259"/>
      <c r="T134" s="260"/>
      <c r="U134" s="13"/>
      <c r="V134" s="13"/>
      <c r="W134" s="13"/>
      <c r="X134" s="13"/>
      <c r="Y134" s="13"/>
      <c r="Z134" s="13"/>
      <c r="AA134" s="13"/>
      <c r="AB134" s="13"/>
      <c r="AC134" s="13"/>
      <c r="AD134" s="13"/>
      <c r="AE134" s="13"/>
      <c r="AT134" s="261" t="s">
        <v>258</v>
      </c>
      <c r="AU134" s="261" t="s">
        <v>86</v>
      </c>
      <c r="AV134" s="13" t="s">
        <v>262</v>
      </c>
      <c r="AW134" s="13" t="s">
        <v>33</v>
      </c>
      <c r="AX134" s="13" t="s">
        <v>84</v>
      </c>
      <c r="AY134" s="261" t="s">
        <v>246</v>
      </c>
    </row>
    <row r="135" s="2" customFormat="1" ht="16.5" customHeight="1">
      <c r="A135" s="39"/>
      <c r="B135" s="40"/>
      <c r="C135" s="262" t="s">
        <v>86</v>
      </c>
      <c r="D135" s="262" t="s">
        <v>465</v>
      </c>
      <c r="E135" s="263" t="s">
        <v>729</v>
      </c>
      <c r="F135" s="264" t="s">
        <v>730</v>
      </c>
      <c r="G135" s="265" t="s">
        <v>250</v>
      </c>
      <c r="H135" s="266">
        <v>62.460999999999999</v>
      </c>
      <c r="I135" s="267"/>
      <c r="J135" s="268">
        <f>ROUND(I135*H135,2)</f>
        <v>0</v>
      </c>
      <c r="K135" s="264" t="s">
        <v>725</v>
      </c>
      <c r="L135" s="269"/>
      <c r="M135" s="270" t="s">
        <v>1</v>
      </c>
      <c r="N135" s="271" t="s">
        <v>42</v>
      </c>
      <c r="O135" s="92"/>
      <c r="P135" s="230">
        <f>O135*H135</f>
        <v>0</v>
      </c>
      <c r="Q135" s="230">
        <v>1</v>
      </c>
      <c r="R135" s="230">
        <f>Q135*H135</f>
        <v>62.460999999999999</v>
      </c>
      <c r="S135" s="230">
        <v>0</v>
      </c>
      <c r="T135" s="231">
        <f>S135*H135</f>
        <v>0</v>
      </c>
      <c r="U135" s="39"/>
      <c r="V135" s="39"/>
      <c r="W135" s="39"/>
      <c r="X135" s="39"/>
      <c r="Y135" s="39"/>
      <c r="Z135" s="39"/>
      <c r="AA135" s="39"/>
      <c r="AB135" s="39"/>
      <c r="AC135" s="39"/>
      <c r="AD135" s="39"/>
      <c r="AE135" s="39"/>
      <c r="AR135" s="232" t="s">
        <v>302</v>
      </c>
      <c r="AT135" s="232" t="s">
        <v>465</v>
      </c>
      <c r="AU135" s="232" t="s">
        <v>86</v>
      </c>
      <c r="AY135" s="18" t="s">
        <v>246</v>
      </c>
      <c r="BE135" s="233">
        <f>IF(N135="základní",J135,0)</f>
        <v>0</v>
      </c>
      <c r="BF135" s="233">
        <f>IF(N135="snížená",J135,0)</f>
        <v>0</v>
      </c>
      <c r="BG135" s="233">
        <f>IF(N135="zákl. přenesená",J135,0)</f>
        <v>0</v>
      </c>
      <c r="BH135" s="233">
        <f>IF(N135="sníž. přenesená",J135,0)</f>
        <v>0</v>
      </c>
      <c r="BI135" s="233">
        <f>IF(N135="nulová",J135,0)</f>
        <v>0</v>
      </c>
      <c r="BJ135" s="18" t="s">
        <v>84</v>
      </c>
      <c r="BK135" s="233">
        <f>ROUND(I135*H135,2)</f>
        <v>0</v>
      </c>
      <c r="BL135" s="18" t="s">
        <v>262</v>
      </c>
      <c r="BM135" s="232" t="s">
        <v>262</v>
      </c>
    </row>
    <row r="136" s="2" customFormat="1">
      <c r="A136" s="39"/>
      <c r="B136" s="40"/>
      <c r="C136" s="41"/>
      <c r="D136" s="234" t="s">
        <v>254</v>
      </c>
      <c r="E136" s="41"/>
      <c r="F136" s="235" t="s">
        <v>730</v>
      </c>
      <c r="G136" s="41"/>
      <c r="H136" s="41"/>
      <c r="I136" s="236"/>
      <c r="J136" s="41"/>
      <c r="K136" s="41"/>
      <c r="L136" s="45"/>
      <c r="M136" s="237"/>
      <c r="N136" s="238"/>
      <c r="O136" s="92"/>
      <c r="P136" s="92"/>
      <c r="Q136" s="92"/>
      <c r="R136" s="92"/>
      <c r="S136" s="92"/>
      <c r="T136" s="93"/>
      <c r="U136" s="39"/>
      <c r="V136" s="39"/>
      <c r="W136" s="39"/>
      <c r="X136" s="39"/>
      <c r="Y136" s="39"/>
      <c r="Z136" s="39"/>
      <c r="AA136" s="39"/>
      <c r="AB136" s="39"/>
      <c r="AC136" s="39"/>
      <c r="AD136" s="39"/>
      <c r="AE136" s="39"/>
      <c r="AT136" s="18" t="s">
        <v>254</v>
      </c>
      <c r="AU136" s="18" t="s">
        <v>86</v>
      </c>
    </row>
    <row r="137" s="15" customFormat="1">
      <c r="A137" s="15"/>
      <c r="B137" s="287"/>
      <c r="C137" s="288"/>
      <c r="D137" s="234" t="s">
        <v>258</v>
      </c>
      <c r="E137" s="289" t="s">
        <v>1</v>
      </c>
      <c r="F137" s="290" t="s">
        <v>731</v>
      </c>
      <c r="G137" s="288"/>
      <c r="H137" s="289" t="s">
        <v>1</v>
      </c>
      <c r="I137" s="291"/>
      <c r="J137" s="288"/>
      <c r="K137" s="288"/>
      <c r="L137" s="292"/>
      <c r="M137" s="293"/>
      <c r="N137" s="294"/>
      <c r="O137" s="294"/>
      <c r="P137" s="294"/>
      <c r="Q137" s="294"/>
      <c r="R137" s="294"/>
      <c r="S137" s="294"/>
      <c r="T137" s="295"/>
      <c r="U137" s="15"/>
      <c r="V137" s="15"/>
      <c r="W137" s="15"/>
      <c r="X137" s="15"/>
      <c r="Y137" s="15"/>
      <c r="Z137" s="15"/>
      <c r="AA137" s="15"/>
      <c r="AB137" s="15"/>
      <c r="AC137" s="15"/>
      <c r="AD137" s="15"/>
      <c r="AE137" s="15"/>
      <c r="AT137" s="296" t="s">
        <v>258</v>
      </c>
      <c r="AU137" s="296" t="s">
        <v>86</v>
      </c>
      <c r="AV137" s="15" t="s">
        <v>84</v>
      </c>
      <c r="AW137" s="15" t="s">
        <v>33</v>
      </c>
      <c r="AX137" s="15" t="s">
        <v>77</v>
      </c>
      <c r="AY137" s="296" t="s">
        <v>246</v>
      </c>
    </row>
    <row r="138" s="12" customFormat="1">
      <c r="A138" s="12"/>
      <c r="B138" s="240"/>
      <c r="C138" s="241"/>
      <c r="D138" s="234" t="s">
        <v>258</v>
      </c>
      <c r="E138" s="242" t="s">
        <v>1</v>
      </c>
      <c r="F138" s="243" t="s">
        <v>732</v>
      </c>
      <c r="G138" s="241"/>
      <c r="H138" s="244">
        <v>62.460999999999999</v>
      </c>
      <c r="I138" s="245"/>
      <c r="J138" s="241"/>
      <c r="K138" s="241"/>
      <c r="L138" s="246"/>
      <c r="M138" s="247"/>
      <c r="N138" s="248"/>
      <c r="O138" s="248"/>
      <c r="P138" s="248"/>
      <c r="Q138" s="248"/>
      <c r="R138" s="248"/>
      <c r="S138" s="248"/>
      <c r="T138" s="249"/>
      <c r="U138" s="12"/>
      <c r="V138" s="12"/>
      <c r="W138" s="12"/>
      <c r="X138" s="12"/>
      <c r="Y138" s="12"/>
      <c r="Z138" s="12"/>
      <c r="AA138" s="12"/>
      <c r="AB138" s="12"/>
      <c r="AC138" s="12"/>
      <c r="AD138" s="12"/>
      <c r="AE138" s="12"/>
      <c r="AT138" s="250" t="s">
        <v>258</v>
      </c>
      <c r="AU138" s="250" t="s">
        <v>86</v>
      </c>
      <c r="AV138" s="12" t="s">
        <v>86</v>
      </c>
      <c r="AW138" s="12" t="s">
        <v>33</v>
      </c>
      <c r="AX138" s="12" t="s">
        <v>77</v>
      </c>
      <c r="AY138" s="250" t="s">
        <v>246</v>
      </c>
    </row>
    <row r="139" s="13" customFormat="1">
      <c r="A139" s="13"/>
      <c r="B139" s="251"/>
      <c r="C139" s="252"/>
      <c r="D139" s="234" t="s">
        <v>258</v>
      </c>
      <c r="E139" s="253" t="s">
        <v>1</v>
      </c>
      <c r="F139" s="254" t="s">
        <v>336</v>
      </c>
      <c r="G139" s="252"/>
      <c r="H139" s="255">
        <v>62.460999999999999</v>
      </c>
      <c r="I139" s="256"/>
      <c r="J139" s="252"/>
      <c r="K139" s="252"/>
      <c r="L139" s="257"/>
      <c r="M139" s="258"/>
      <c r="N139" s="259"/>
      <c r="O139" s="259"/>
      <c r="P139" s="259"/>
      <c r="Q139" s="259"/>
      <c r="R139" s="259"/>
      <c r="S139" s="259"/>
      <c r="T139" s="260"/>
      <c r="U139" s="13"/>
      <c r="V139" s="13"/>
      <c r="W139" s="13"/>
      <c r="X139" s="13"/>
      <c r="Y139" s="13"/>
      <c r="Z139" s="13"/>
      <c r="AA139" s="13"/>
      <c r="AB139" s="13"/>
      <c r="AC139" s="13"/>
      <c r="AD139" s="13"/>
      <c r="AE139" s="13"/>
      <c r="AT139" s="261" t="s">
        <v>258</v>
      </c>
      <c r="AU139" s="261" t="s">
        <v>86</v>
      </c>
      <c r="AV139" s="13" t="s">
        <v>262</v>
      </c>
      <c r="AW139" s="13" t="s">
        <v>33</v>
      </c>
      <c r="AX139" s="13" t="s">
        <v>84</v>
      </c>
      <c r="AY139" s="261" t="s">
        <v>246</v>
      </c>
    </row>
    <row r="140" s="11" customFormat="1" ht="22.8" customHeight="1">
      <c r="A140" s="11"/>
      <c r="B140" s="207"/>
      <c r="C140" s="208"/>
      <c r="D140" s="209" t="s">
        <v>76</v>
      </c>
      <c r="E140" s="285" t="s">
        <v>113</v>
      </c>
      <c r="F140" s="285" t="s">
        <v>733</v>
      </c>
      <c r="G140" s="208"/>
      <c r="H140" s="208"/>
      <c r="I140" s="211"/>
      <c r="J140" s="286">
        <f>BK140</f>
        <v>0</v>
      </c>
      <c r="K140" s="208"/>
      <c r="L140" s="213"/>
      <c r="M140" s="214"/>
      <c r="N140" s="215"/>
      <c r="O140" s="215"/>
      <c r="P140" s="216">
        <f>SUM(P141:P150)</f>
        <v>0</v>
      </c>
      <c r="Q140" s="215"/>
      <c r="R140" s="216">
        <f>SUM(R141:R150)</f>
        <v>168.84455453999999</v>
      </c>
      <c r="S140" s="215"/>
      <c r="T140" s="217">
        <f>SUM(T141:T150)</f>
        <v>0</v>
      </c>
      <c r="U140" s="11"/>
      <c r="V140" s="11"/>
      <c r="W140" s="11"/>
      <c r="X140" s="11"/>
      <c r="Y140" s="11"/>
      <c r="Z140" s="11"/>
      <c r="AA140" s="11"/>
      <c r="AB140" s="11"/>
      <c r="AC140" s="11"/>
      <c r="AD140" s="11"/>
      <c r="AE140" s="11"/>
      <c r="AR140" s="218" t="s">
        <v>84</v>
      </c>
      <c r="AT140" s="219" t="s">
        <v>76</v>
      </c>
      <c r="AU140" s="219" t="s">
        <v>84</v>
      </c>
      <c r="AY140" s="218" t="s">
        <v>246</v>
      </c>
      <c r="BK140" s="220">
        <f>SUM(BK141:BK150)</f>
        <v>0</v>
      </c>
    </row>
    <row r="141" s="2" customFormat="1">
      <c r="A141" s="39"/>
      <c r="B141" s="40"/>
      <c r="C141" s="221" t="s">
        <v>113</v>
      </c>
      <c r="D141" s="221" t="s">
        <v>247</v>
      </c>
      <c r="E141" s="222" t="s">
        <v>734</v>
      </c>
      <c r="F141" s="223" t="s">
        <v>735</v>
      </c>
      <c r="G141" s="224" t="s">
        <v>340</v>
      </c>
      <c r="H141" s="225">
        <v>2.4500000000000002</v>
      </c>
      <c r="I141" s="226"/>
      <c r="J141" s="227">
        <f>ROUND(I141*H141,2)</f>
        <v>0</v>
      </c>
      <c r="K141" s="223" t="s">
        <v>725</v>
      </c>
      <c r="L141" s="45"/>
      <c r="M141" s="228" t="s">
        <v>1</v>
      </c>
      <c r="N141" s="229" t="s">
        <v>42</v>
      </c>
      <c r="O141" s="92"/>
      <c r="P141" s="230">
        <f>O141*H141</f>
        <v>0</v>
      </c>
      <c r="Q141" s="230">
        <v>2.9013900000000001</v>
      </c>
      <c r="R141" s="230">
        <f>Q141*H141</f>
        <v>7.1084055000000008</v>
      </c>
      <c r="S141" s="230">
        <v>0</v>
      </c>
      <c r="T141" s="231">
        <f>S141*H141</f>
        <v>0</v>
      </c>
      <c r="U141" s="39"/>
      <c r="V141" s="39"/>
      <c r="W141" s="39"/>
      <c r="X141" s="39"/>
      <c r="Y141" s="39"/>
      <c r="Z141" s="39"/>
      <c r="AA141" s="39"/>
      <c r="AB141" s="39"/>
      <c r="AC141" s="39"/>
      <c r="AD141" s="39"/>
      <c r="AE141" s="39"/>
      <c r="AR141" s="232" t="s">
        <v>262</v>
      </c>
      <c r="AT141" s="232" t="s">
        <v>247</v>
      </c>
      <c r="AU141" s="232" t="s">
        <v>86</v>
      </c>
      <c r="AY141" s="18" t="s">
        <v>246</v>
      </c>
      <c r="BE141" s="233">
        <f>IF(N141="základní",J141,0)</f>
        <v>0</v>
      </c>
      <c r="BF141" s="233">
        <f>IF(N141="snížená",J141,0)</f>
        <v>0</v>
      </c>
      <c r="BG141" s="233">
        <f>IF(N141="zákl. přenesená",J141,0)</f>
        <v>0</v>
      </c>
      <c r="BH141" s="233">
        <f>IF(N141="sníž. přenesená",J141,0)</f>
        <v>0</v>
      </c>
      <c r="BI141" s="233">
        <f>IF(N141="nulová",J141,0)</f>
        <v>0</v>
      </c>
      <c r="BJ141" s="18" t="s">
        <v>84</v>
      </c>
      <c r="BK141" s="233">
        <f>ROUND(I141*H141,2)</f>
        <v>0</v>
      </c>
      <c r="BL141" s="18" t="s">
        <v>262</v>
      </c>
      <c r="BM141" s="232" t="s">
        <v>290</v>
      </c>
    </row>
    <row r="142" s="2" customFormat="1">
      <c r="A142" s="39"/>
      <c r="B142" s="40"/>
      <c r="C142" s="41"/>
      <c r="D142" s="234" t="s">
        <v>254</v>
      </c>
      <c r="E142" s="41"/>
      <c r="F142" s="235" t="s">
        <v>736</v>
      </c>
      <c r="G142" s="41"/>
      <c r="H142" s="41"/>
      <c r="I142" s="236"/>
      <c r="J142" s="41"/>
      <c r="K142" s="41"/>
      <c r="L142" s="45"/>
      <c r="M142" s="237"/>
      <c r="N142" s="238"/>
      <c r="O142" s="92"/>
      <c r="P142" s="92"/>
      <c r="Q142" s="92"/>
      <c r="R142" s="92"/>
      <c r="S142" s="92"/>
      <c r="T142" s="93"/>
      <c r="U142" s="39"/>
      <c r="V142" s="39"/>
      <c r="W142" s="39"/>
      <c r="X142" s="39"/>
      <c r="Y142" s="39"/>
      <c r="Z142" s="39"/>
      <c r="AA142" s="39"/>
      <c r="AB142" s="39"/>
      <c r="AC142" s="39"/>
      <c r="AD142" s="39"/>
      <c r="AE142" s="39"/>
      <c r="AT142" s="18" t="s">
        <v>254</v>
      </c>
      <c r="AU142" s="18" t="s">
        <v>86</v>
      </c>
    </row>
    <row r="143" s="15" customFormat="1">
      <c r="A143" s="15"/>
      <c r="B143" s="287"/>
      <c r="C143" s="288"/>
      <c r="D143" s="234" t="s">
        <v>258</v>
      </c>
      <c r="E143" s="289" t="s">
        <v>1</v>
      </c>
      <c r="F143" s="290" t="s">
        <v>737</v>
      </c>
      <c r="G143" s="288"/>
      <c r="H143" s="289" t="s">
        <v>1</v>
      </c>
      <c r="I143" s="291"/>
      <c r="J143" s="288"/>
      <c r="K143" s="288"/>
      <c r="L143" s="292"/>
      <c r="M143" s="293"/>
      <c r="N143" s="294"/>
      <c r="O143" s="294"/>
      <c r="P143" s="294"/>
      <c r="Q143" s="294"/>
      <c r="R143" s="294"/>
      <c r="S143" s="294"/>
      <c r="T143" s="295"/>
      <c r="U143" s="15"/>
      <c r="V143" s="15"/>
      <c r="W143" s="15"/>
      <c r="X143" s="15"/>
      <c r="Y143" s="15"/>
      <c r="Z143" s="15"/>
      <c r="AA143" s="15"/>
      <c r="AB143" s="15"/>
      <c r="AC143" s="15"/>
      <c r="AD143" s="15"/>
      <c r="AE143" s="15"/>
      <c r="AT143" s="296" t="s">
        <v>258</v>
      </c>
      <c r="AU143" s="296" t="s">
        <v>86</v>
      </c>
      <c r="AV143" s="15" t="s">
        <v>84</v>
      </c>
      <c r="AW143" s="15" t="s">
        <v>33</v>
      </c>
      <c r="AX143" s="15" t="s">
        <v>77</v>
      </c>
      <c r="AY143" s="296" t="s">
        <v>246</v>
      </c>
    </row>
    <row r="144" s="12" customFormat="1">
      <c r="A144" s="12"/>
      <c r="B144" s="240"/>
      <c r="C144" s="241"/>
      <c r="D144" s="234" t="s">
        <v>258</v>
      </c>
      <c r="E144" s="242" t="s">
        <v>1</v>
      </c>
      <c r="F144" s="243" t="s">
        <v>738</v>
      </c>
      <c r="G144" s="241"/>
      <c r="H144" s="244">
        <v>2.4500000000000002</v>
      </c>
      <c r="I144" s="245"/>
      <c r="J144" s="241"/>
      <c r="K144" s="241"/>
      <c r="L144" s="246"/>
      <c r="M144" s="247"/>
      <c r="N144" s="248"/>
      <c r="O144" s="248"/>
      <c r="P144" s="248"/>
      <c r="Q144" s="248"/>
      <c r="R144" s="248"/>
      <c r="S144" s="248"/>
      <c r="T144" s="249"/>
      <c r="U144" s="12"/>
      <c r="V144" s="12"/>
      <c r="W144" s="12"/>
      <c r="X144" s="12"/>
      <c r="Y144" s="12"/>
      <c r="Z144" s="12"/>
      <c r="AA144" s="12"/>
      <c r="AB144" s="12"/>
      <c r="AC144" s="12"/>
      <c r="AD144" s="12"/>
      <c r="AE144" s="12"/>
      <c r="AT144" s="250" t="s">
        <v>258</v>
      </c>
      <c r="AU144" s="250" t="s">
        <v>86</v>
      </c>
      <c r="AV144" s="12" t="s">
        <v>86</v>
      </c>
      <c r="AW144" s="12" t="s">
        <v>33</v>
      </c>
      <c r="AX144" s="12" t="s">
        <v>77</v>
      </c>
      <c r="AY144" s="250" t="s">
        <v>246</v>
      </c>
    </row>
    <row r="145" s="13" customFormat="1">
      <c r="A145" s="13"/>
      <c r="B145" s="251"/>
      <c r="C145" s="252"/>
      <c r="D145" s="234" t="s">
        <v>258</v>
      </c>
      <c r="E145" s="253" t="s">
        <v>1</v>
      </c>
      <c r="F145" s="254" t="s">
        <v>336</v>
      </c>
      <c r="G145" s="252"/>
      <c r="H145" s="255">
        <v>2.4500000000000002</v>
      </c>
      <c r="I145" s="256"/>
      <c r="J145" s="252"/>
      <c r="K145" s="252"/>
      <c r="L145" s="257"/>
      <c r="M145" s="258"/>
      <c r="N145" s="259"/>
      <c r="O145" s="259"/>
      <c r="P145" s="259"/>
      <c r="Q145" s="259"/>
      <c r="R145" s="259"/>
      <c r="S145" s="259"/>
      <c r="T145" s="260"/>
      <c r="U145" s="13"/>
      <c r="V145" s="13"/>
      <c r="W145" s="13"/>
      <c r="X145" s="13"/>
      <c r="Y145" s="13"/>
      <c r="Z145" s="13"/>
      <c r="AA145" s="13"/>
      <c r="AB145" s="13"/>
      <c r="AC145" s="13"/>
      <c r="AD145" s="13"/>
      <c r="AE145" s="13"/>
      <c r="AT145" s="261" t="s">
        <v>258</v>
      </c>
      <c r="AU145" s="261" t="s">
        <v>86</v>
      </c>
      <c r="AV145" s="13" t="s">
        <v>262</v>
      </c>
      <c r="AW145" s="13" t="s">
        <v>33</v>
      </c>
      <c r="AX145" s="13" t="s">
        <v>84</v>
      </c>
      <c r="AY145" s="261" t="s">
        <v>246</v>
      </c>
    </row>
    <row r="146" s="2" customFormat="1">
      <c r="A146" s="39"/>
      <c r="B146" s="40"/>
      <c r="C146" s="221" t="s">
        <v>262</v>
      </c>
      <c r="D146" s="221" t="s">
        <v>247</v>
      </c>
      <c r="E146" s="222" t="s">
        <v>739</v>
      </c>
      <c r="F146" s="223" t="s">
        <v>740</v>
      </c>
      <c r="G146" s="224" t="s">
        <v>340</v>
      </c>
      <c r="H146" s="225">
        <v>70.977999999999994</v>
      </c>
      <c r="I146" s="226"/>
      <c r="J146" s="227">
        <f>ROUND(I146*H146,2)</f>
        <v>0</v>
      </c>
      <c r="K146" s="223" t="s">
        <v>725</v>
      </c>
      <c r="L146" s="45"/>
      <c r="M146" s="228" t="s">
        <v>1</v>
      </c>
      <c r="N146" s="229" t="s">
        <v>42</v>
      </c>
      <c r="O146" s="92"/>
      <c r="P146" s="230">
        <f>O146*H146</f>
        <v>0</v>
      </c>
      <c r="Q146" s="230">
        <v>2.27868</v>
      </c>
      <c r="R146" s="230">
        <f>Q146*H146</f>
        <v>161.73614903999999</v>
      </c>
      <c r="S146" s="230">
        <v>0</v>
      </c>
      <c r="T146" s="231">
        <f>S146*H146</f>
        <v>0</v>
      </c>
      <c r="U146" s="39"/>
      <c r="V146" s="39"/>
      <c r="W146" s="39"/>
      <c r="X146" s="39"/>
      <c r="Y146" s="39"/>
      <c r="Z146" s="39"/>
      <c r="AA146" s="39"/>
      <c r="AB146" s="39"/>
      <c r="AC146" s="39"/>
      <c r="AD146" s="39"/>
      <c r="AE146" s="39"/>
      <c r="AR146" s="232" t="s">
        <v>262</v>
      </c>
      <c r="AT146" s="232" t="s">
        <v>247</v>
      </c>
      <c r="AU146" s="232" t="s">
        <v>86</v>
      </c>
      <c r="AY146" s="18" t="s">
        <v>246</v>
      </c>
      <c r="BE146" s="233">
        <f>IF(N146="základní",J146,0)</f>
        <v>0</v>
      </c>
      <c r="BF146" s="233">
        <f>IF(N146="snížená",J146,0)</f>
        <v>0</v>
      </c>
      <c r="BG146" s="233">
        <f>IF(N146="zákl. přenesená",J146,0)</f>
        <v>0</v>
      </c>
      <c r="BH146" s="233">
        <f>IF(N146="sníž. přenesená",J146,0)</f>
        <v>0</v>
      </c>
      <c r="BI146" s="233">
        <f>IF(N146="nulová",J146,0)</f>
        <v>0</v>
      </c>
      <c r="BJ146" s="18" t="s">
        <v>84</v>
      </c>
      <c r="BK146" s="233">
        <f>ROUND(I146*H146,2)</f>
        <v>0</v>
      </c>
      <c r="BL146" s="18" t="s">
        <v>262</v>
      </c>
      <c r="BM146" s="232" t="s">
        <v>302</v>
      </c>
    </row>
    <row r="147" s="2" customFormat="1">
      <c r="A147" s="39"/>
      <c r="B147" s="40"/>
      <c r="C147" s="41"/>
      <c r="D147" s="234" t="s">
        <v>254</v>
      </c>
      <c r="E147" s="41"/>
      <c r="F147" s="235" t="s">
        <v>741</v>
      </c>
      <c r="G147" s="41"/>
      <c r="H147" s="41"/>
      <c r="I147" s="236"/>
      <c r="J147" s="41"/>
      <c r="K147" s="41"/>
      <c r="L147" s="45"/>
      <c r="M147" s="237"/>
      <c r="N147" s="238"/>
      <c r="O147" s="92"/>
      <c r="P147" s="92"/>
      <c r="Q147" s="92"/>
      <c r="R147" s="92"/>
      <c r="S147" s="92"/>
      <c r="T147" s="93"/>
      <c r="U147" s="39"/>
      <c r="V147" s="39"/>
      <c r="W147" s="39"/>
      <c r="X147" s="39"/>
      <c r="Y147" s="39"/>
      <c r="Z147" s="39"/>
      <c r="AA147" s="39"/>
      <c r="AB147" s="39"/>
      <c r="AC147" s="39"/>
      <c r="AD147" s="39"/>
      <c r="AE147" s="39"/>
      <c r="AT147" s="18" t="s">
        <v>254</v>
      </c>
      <c r="AU147" s="18" t="s">
        <v>86</v>
      </c>
    </row>
    <row r="148" s="15" customFormat="1">
      <c r="A148" s="15"/>
      <c r="B148" s="287"/>
      <c r="C148" s="288"/>
      <c r="D148" s="234" t="s">
        <v>258</v>
      </c>
      <c r="E148" s="289" t="s">
        <v>1</v>
      </c>
      <c r="F148" s="290" t="s">
        <v>742</v>
      </c>
      <c r="G148" s="288"/>
      <c r="H148" s="289" t="s">
        <v>1</v>
      </c>
      <c r="I148" s="291"/>
      <c r="J148" s="288"/>
      <c r="K148" s="288"/>
      <c r="L148" s="292"/>
      <c r="M148" s="293"/>
      <c r="N148" s="294"/>
      <c r="O148" s="294"/>
      <c r="P148" s="294"/>
      <c r="Q148" s="294"/>
      <c r="R148" s="294"/>
      <c r="S148" s="294"/>
      <c r="T148" s="295"/>
      <c r="U148" s="15"/>
      <c r="V148" s="15"/>
      <c r="W148" s="15"/>
      <c r="X148" s="15"/>
      <c r="Y148" s="15"/>
      <c r="Z148" s="15"/>
      <c r="AA148" s="15"/>
      <c r="AB148" s="15"/>
      <c r="AC148" s="15"/>
      <c r="AD148" s="15"/>
      <c r="AE148" s="15"/>
      <c r="AT148" s="296" t="s">
        <v>258</v>
      </c>
      <c r="AU148" s="296" t="s">
        <v>86</v>
      </c>
      <c r="AV148" s="15" t="s">
        <v>84</v>
      </c>
      <c r="AW148" s="15" t="s">
        <v>33</v>
      </c>
      <c r="AX148" s="15" t="s">
        <v>77</v>
      </c>
      <c r="AY148" s="296" t="s">
        <v>246</v>
      </c>
    </row>
    <row r="149" s="12" customFormat="1">
      <c r="A149" s="12"/>
      <c r="B149" s="240"/>
      <c r="C149" s="241"/>
      <c r="D149" s="234" t="s">
        <v>258</v>
      </c>
      <c r="E149" s="242" t="s">
        <v>1</v>
      </c>
      <c r="F149" s="243" t="s">
        <v>743</v>
      </c>
      <c r="G149" s="241"/>
      <c r="H149" s="244">
        <v>70.977999999999994</v>
      </c>
      <c r="I149" s="245"/>
      <c r="J149" s="241"/>
      <c r="K149" s="241"/>
      <c r="L149" s="246"/>
      <c r="M149" s="247"/>
      <c r="N149" s="248"/>
      <c r="O149" s="248"/>
      <c r="P149" s="248"/>
      <c r="Q149" s="248"/>
      <c r="R149" s="248"/>
      <c r="S149" s="248"/>
      <c r="T149" s="249"/>
      <c r="U149" s="12"/>
      <c r="V149" s="12"/>
      <c r="W149" s="12"/>
      <c r="X149" s="12"/>
      <c r="Y149" s="12"/>
      <c r="Z149" s="12"/>
      <c r="AA149" s="12"/>
      <c r="AB149" s="12"/>
      <c r="AC149" s="12"/>
      <c r="AD149" s="12"/>
      <c r="AE149" s="12"/>
      <c r="AT149" s="250" t="s">
        <v>258</v>
      </c>
      <c r="AU149" s="250" t="s">
        <v>86</v>
      </c>
      <c r="AV149" s="12" t="s">
        <v>86</v>
      </c>
      <c r="AW149" s="12" t="s">
        <v>33</v>
      </c>
      <c r="AX149" s="12" t="s">
        <v>77</v>
      </c>
      <c r="AY149" s="250" t="s">
        <v>246</v>
      </c>
    </row>
    <row r="150" s="13" customFormat="1">
      <c r="A150" s="13"/>
      <c r="B150" s="251"/>
      <c r="C150" s="252"/>
      <c r="D150" s="234" t="s">
        <v>258</v>
      </c>
      <c r="E150" s="253" t="s">
        <v>1</v>
      </c>
      <c r="F150" s="254" t="s">
        <v>336</v>
      </c>
      <c r="G150" s="252"/>
      <c r="H150" s="255">
        <v>70.977999999999994</v>
      </c>
      <c r="I150" s="256"/>
      <c r="J150" s="252"/>
      <c r="K150" s="252"/>
      <c r="L150" s="257"/>
      <c r="M150" s="258"/>
      <c r="N150" s="259"/>
      <c r="O150" s="259"/>
      <c r="P150" s="259"/>
      <c r="Q150" s="259"/>
      <c r="R150" s="259"/>
      <c r="S150" s="259"/>
      <c r="T150" s="260"/>
      <c r="U150" s="13"/>
      <c r="V150" s="13"/>
      <c r="W150" s="13"/>
      <c r="X150" s="13"/>
      <c r="Y150" s="13"/>
      <c r="Z150" s="13"/>
      <c r="AA150" s="13"/>
      <c r="AB150" s="13"/>
      <c r="AC150" s="13"/>
      <c r="AD150" s="13"/>
      <c r="AE150" s="13"/>
      <c r="AT150" s="261" t="s">
        <v>258</v>
      </c>
      <c r="AU150" s="261" t="s">
        <v>86</v>
      </c>
      <c r="AV150" s="13" t="s">
        <v>262</v>
      </c>
      <c r="AW150" s="13" t="s">
        <v>33</v>
      </c>
      <c r="AX150" s="13" t="s">
        <v>84</v>
      </c>
      <c r="AY150" s="261" t="s">
        <v>246</v>
      </c>
    </row>
    <row r="151" s="11" customFormat="1" ht="22.8" customHeight="1">
      <c r="A151" s="11"/>
      <c r="B151" s="207"/>
      <c r="C151" s="208"/>
      <c r="D151" s="209" t="s">
        <v>76</v>
      </c>
      <c r="E151" s="285" t="s">
        <v>290</v>
      </c>
      <c r="F151" s="285" t="s">
        <v>744</v>
      </c>
      <c r="G151" s="208"/>
      <c r="H151" s="208"/>
      <c r="I151" s="211"/>
      <c r="J151" s="286">
        <f>BK151</f>
        <v>0</v>
      </c>
      <c r="K151" s="208"/>
      <c r="L151" s="213"/>
      <c r="M151" s="214"/>
      <c r="N151" s="215"/>
      <c r="O151" s="215"/>
      <c r="P151" s="216">
        <f>SUM(P152:P155)</f>
        <v>0</v>
      </c>
      <c r="Q151" s="215"/>
      <c r="R151" s="216">
        <f>SUM(R152:R155)</f>
        <v>0.11389756</v>
      </c>
      <c r="S151" s="215"/>
      <c r="T151" s="217">
        <f>SUM(T152:T155)</f>
        <v>0</v>
      </c>
      <c r="U151" s="11"/>
      <c r="V151" s="11"/>
      <c r="W151" s="11"/>
      <c r="X151" s="11"/>
      <c r="Y151" s="11"/>
      <c r="Z151" s="11"/>
      <c r="AA151" s="11"/>
      <c r="AB151" s="11"/>
      <c r="AC151" s="11"/>
      <c r="AD151" s="11"/>
      <c r="AE151" s="11"/>
      <c r="AR151" s="218" t="s">
        <v>84</v>
      </c>
      <c r="AT151" s="219" t="s">
        <v>76</v>
      </c>
      <c r="AU151" s="219" t="s">
        <v>84</v>
      </c>
      <c r="AY151" s="218" t="s">
        <v>246</v>
      </c>
      <c r="BK151" s="220">
        <f>SUM(BK152:BK155)</f>
        <v>0</v>
      </c>
    </row>
    <row r="152" s="2" customFormat="1">
      <c r="A152" s="39"/>
      <c r="B152" s="40"/>
      <c r="C152" s="221" t="s">
        <v>282</v>
      </c>
      <c r="D152" s="221" t="s">
        <v>247</v>
      </c>
      <c r="E152" s="222" t="s">
        <v>745</v>
      </c>
      <c r="F152" s="223" t="s">
        <v>746</v>
      </c>
      <c r="G152" s="224" t="s">
        <v>311</v>
      </c>
      <c r="H152" s="225">
        <v>4.9000000000000004</v>
      </c>
      <c r="I152" s="226"/>
      <c r="J152" s="227">
        <f>ROUND(I152*H152,2)</f>
        <v>0</v>
      </c>
      <c r="K152" s="223" t="s">
        <v>725</v>
      </c>
      <c r="L152" s="45"/>
      <c r="M152" s="228" t="s">
        <v>1</v>
      </c>
      <c r="N152" s="229" t="s">
        <v>42</v>
      </c>
      <c r="O152" s="92"/>
      <c r="P152" s="230">
        <f>O152*H152</f>
        <v>0</v>
      </c>
      <c r="Q152" s="230">
        <v>0.023244399999999998</v>
      </c>
      <c r="R152" s="230">
        <f>Q152*H152</f>
        <v>0.11389756</v>
      </c>
      <c r="S152" s="230">
        <v>0</v>
      </c>
      <c r="T152" s="231">
        <f>S152*H152</f>
        <v>0</v>
      </c>
      <c r="U152" s="39"/>
      <c r="V152" s="39"/>
      <c r="W152" s="39"/>
      <c r="X152" s="39"/>
      <c r="Y152" s="39"/>
      <c r="Z152" s="39"/>
      <c r="AA152" s="39"/>
      <c r="AB152" s="39"/>
      <c r="AC152" s="39"/>
      <c r="AD152" s="39"/>
      <c r="AE152" s="39"/>
      <c r="AR152" s="232" t="s">
        <v>262</v>
      </c>
      <c r="AT152" s="232" t="s">
        <v>247</v>
      </c>
      <c r="AU152" s="232" t="s">
        <v>86</v>
      </c>
      <c r="AY152" s="18" t="s">
        <v>246</v>
      </c>
      <c r="BE152" s="233">
        <f>IF(N152="základní",J152,0)</f>
        <v>0</v>
      </c>
      <c r="BF152" s="233">
        <f>IF(N152="snížená",J152,0)</f>
        <v>0</v>
      </c>
      <c r="BG152" s="233">
        <f>IF(N152="zákl. přenesená",J152,0)</f>
        <v>0</v>
      </c>
      <c r="BH152" s="233">
        <f>IF(N152="sníž. přenesená",J152,0)</f>
        <v>0</v>
      </c>
      <c r="BI152" s="233">
        <f>IF(N152="nulová",J152,0)</f>
        <v>0</v>
      </c>
      <c r="BJ152" s="18" t="s">
        <v>84</v>
      </c>
      <c r="BK152" s="233">
        <f>ROUND(I152*H152,2)</f>
        <v>0</v>
      </c>
      <c r="BL152" s="18" t="s">
        <v>262</v>
      </c>
      <c r="BM152" s="232" t="s">
        <v>316</v>
      </c>
    </row>
    <row r="153" s="2" customFormat="1">
      <c r="A153" s="39"/>
      <c r="B153" s="40"/>
      <c r="C153" s="41"/>
      <c r="D153" s="234" t="s">
        <v>254</v>
      </c>
      <c r="E153" s="41"/>
      <c r="F153" s="235" t="s">
        <v>747</v>
      </c>
      <c r="G153" s="41"/>
      <c r="H153" s="41"/>
      <c r="I153" s="236"/>
      <c r="J153" s="41"/>
      <c r="K153" s="41"/>
      <c r="L153" s="45"/>
      <c r="M153" s="237"/>
      <c r="N153" s="238"/>
      <c r="O153" s="92"/>
      <c r="P153" s="92"/>
      <c r="Q153" s="92"/>
      <c r="R153" s="92"/>
      <c r="S153" s="92"/>
      <c r="T153" s="93"/>
      <c r="U153" s="39"/>
      <c r="V153" s="39"/>
      <c r="W153" s="39"/>
      <c r="X153" s="39"/>
      <c r="Y153" s="39"/>
      <c r="Z153" s="39"/>
      <c r="AA153" s="39"/>
      <c r="AB153" s="39"/>
      <c r="AC153" s="39"/>
      <c r="AD153" s="39"/>
      <c r="AE153" s="39"/>
      <c r="AT153" s="18" t="s">
        <v>254</v>
      </c>
      <c r="AU153" s="18" t="s">
        <v>86</v>
      </c>
    </row>
    <row r="154" s="12" customFormat="1">
      <c r="A154" s="12"/>
      <c r="B154" s="240"/>
      <c r="C154" s="241"/>
      <c r="D154" s="234" t="s">
        <v>258</v>
      </c>
      <c r="E154" s="242" t="s">
        <v>1</v>
      </c>
      <c r="F154" s="243" t="s">
        <v>748</v>
      </c>
      <c r="G154" s="241"/>
      <c r="H154" s="244">
        <v>4.9000000000000004</v>
      </c>
      <c r="I154" s="245"/>
      <c r="J154" s="241"/>
      <c r="K154" s="241"/>
      <c r="L154" s="246"/>
      <c r="M154" s="247"/>
      <c r="N154" s="248"/>
      <c r="O154" s="248"/>
      <c r="P154" s="248"/>
      <c r="Q154" s="248"/>
      <c r="R154" s="248"/>
      <c r="S154" s="248"/>
      <c r="T154" s="249"/>
      <c r="U154" s="12"/>
      <c r="V154" s="12"/>
      <c r="W154" s="12"/>
      <c r="X154" s="12"/>
      <c r="Y154" s="12"/>
      <c r="Z154" s="12"/>
      <c r="AA154" s="12"/>
      <c r="AB154" s="12"/>
      <c r="AC154" s="12"/>
      <c r="AD154" s="12"/>
      <c r="AE154" s="12"/>
      <c r="AT154" s="250" t="s">
        <v>258</v>
      </c>
      <c r="AU154" s="250" t="s">
        <v>86</v>
      </c>
      <c r="AV154" s="12" t="s">
        <v>86</v>
      </c>
      <c r="AW154" s="12" t="s">
        <v>33</v>
      </c>
      <c r="AX154" s="12" t="s">
        <v>77</v>
      </c>
      <c r="AY154" s="250" t="s">
        <v>246</v>
      </c>
    </row>
    <row r="155" s="13" customFormat="1">
      <c r="A155" s="13"/>
      <c r="B155" s="251"/>
      <c r="C155" s="252"/>
      <c r="D155" s="234" t="s">
        <v>258</v>
      </c>
      <c r="E155" s="253" t="s">
        <v>1</v>
      </c>
      <c r="F155" s="254" t="s">
        <v>336</v>
      </c>
      <c r="G155" s="252"/>
      <c r="H155" s="255">
        <v>4.9000000000000004</v>
      </c>
      <c r="I155" s="256"/>
      <c r="J155" s="252"/>
      <c r="K155" s="252"/>
      <c r="L155" s="257"/>
      <c r="M155" s="258"/>
      <c r="N155" s="259"/>
      <c r="O155" s="259"/>
      <c r="P155" s="259"/>
      <c r="Q155" s="259"/>
      <c r="R155" s="259"/>
      <c r="S155" s="259"/>
      <c r="T155" s="260"/>
      <c r="U155" s="13"/>
      <c r="V155" s="13"/>
      <c r="W155" s="13"/>
      <c r="X155" s="13"/>
      <c r="Y155" s="13"/>
      <c r="Z155" s="13"/>
      <c r="AA155" s="13"/>
      <c r="AB155" s="13"/>
      <c r="AC155" s="13"/>
      <c r="AD155" s="13"/>
      <c r="AE155" s="13"/>
      <c r="AT155" s="261" t="s">
        <v>258</v>
      </c>
      <c r="AU155" s="261" t="s">
        <v>86</v>
      </c>
      <c r="AV155" s="13" t="s">
        <v>262</v>
      </c>
      <c r="AW155" s="13" t="s">
        <v>33</v>
      </c>
      <c r="AX155" s="13" t="s">
        <v>84</v>
      </c>
      <c r="AY155" s="261" t="s">
        <v>246</v>
      </c>
    </row>
    <row r="156" s="11" customFormat="1" ht="22.8" customHeight="1">
      <c r="A156" s="11"/>
      <c r="B156" s="207"/>
      <c r="C156" s="208"/>
      <c r="D156" s="209" t="s">
        <v>76</v>
      </c>
      <c r="E156" s="285" t="s">
        <v>308</v>
      </c>
      <c r="F156" s="285" t="s">
        <v>749</v>
      </c>
      <c r="G156" s="208"/>
      <c r="H156" s="208"/>
      <c r="I156" s="211"/>
      <c r="J156" s="286">
        <f>BK156</f>
        <v>0</v>
      </c>
      <c r="K156" s="208"/>
      <c r="L156" s="213"/>
      <c r="M156" s="214"/>
      <c r="N156" s="215"/>
      <c r="O156" s="215"/>
      <c r="P156" s="216">
        <f>SUM(P157:P163)</f>
        <v>0</v>
      </c>
      <c r="Q156" s="215"/>
      <c r="R156" s="216">
        <f>SUM(R157:R163)</f>
        <v>0.00130416</v>
      </c>
      <c r="S156" s="215"/>
      <c r="T156" s="217">
        <f>SUM(T157:T163)</f>
        <v>0.28079999999999999</v>
      </c>
      <c r="U156" s="11"/>
      <c r="V156" s="11"/>
      <c r="W156" s="11"/>
      <c r="X156" s="11"/>
      <c r="Y156" s="11"/>
      <c r="Z156" s="11"/>
      <c r="AA156" s="11"/>
      <c r="AB156" s="11"/>
      <c r="AC156" s="11"/>
      <c r="AD156" s="11"/>
      <c r="AE156" s="11"/>
      <c r="AR156" s="218" t="s">
        <v>84</v>
      </c>
      <c r="AT156" s="219" t="s">
        <v>76</v>
      </c>
      <c r="AU156" s="219" t="s">
        <v>84</v>
      </c>
      <c r="AY156" s="218" t="s">
        <v>246</v>
      </c>
      <c r="BK156" s="220">
        <f>SUM(BK157:BK163)</f>
        <v>0</v>
      </c>
    </row>
    <row r="157" s="2" customFormat="1" ht="16.5" customHeight="1">
      <c r="A157" s="39"/>
      <c r="B157" s="40"/>
      <c r="C157" s="221" t="s">
        <v>290</v>
      </c>
      <c r="D157" s="221" t="s">
        <v>247</v>
      </c>
      <c r="E157" s="222" t="s">
        <v>750</v>
      </c>
      <c r="F157" s="223" t="s">
        <v>751</v>
      </c>
      <c r="G157" s="224" t="s">
        <v>350</v>
      </c>
      <c r="H157" s="225">
        <v>15.6</v>
      </c>
      <c r="I157" s="226"/>
      <c r="J157" s="227">
        <f>ROUND(I157*H157,2)</f>
        <v>0</v>
      </c>
      <c r="K157" s="223" t="s">
        <v>725</v>
      </c>
      <c r="L157" s="45"/>
      <c r="M157" s="228" t="s">
        <v>1</v>
      </c>
      <c r="N157" s="229" t="s">
        <v>42</v>
      </c>
      <c r="O157" s="92"/>
      <c r="P157" s="230">
        <f>O157*H157</f>
        <v>0</v>
      </c>
      <c r="Q157" s="230">
        <v>8.3599999999999999E-05</v>
      </c>
      <c r="R157" s="230">
        <f>Q157*H157</f>
        <v>0.00130416</v>
      </c>
      <c r="S157" s="230">
        <v>0.017999999999999999</v>
      </c>
      <c r="T157" s="231">
        <f>S157*H157</f>
        <v>0.28079999999999999</v>
      </c>
      <c r="U157" s="39"/>
      <c r="V157" s="39"/>
      <c r="W157" s="39"/>
      <c r="X157" s="39"/>
      <c r="Y157" s="39"/>
      <c r="Z157" s="39"/>
      <c r="AA157" s="39"/>
      <c r="AB157" s="39"/>
      <c r="AC157" s="39"/>
      <c r="AD157" s="39"/>
      <c r="AE157" s="39"/>
      <c r="AR157" s="232" t="s">
        <v>262</v>
      </c>
      <c r="AT157" s="232" t="s">
        <v>247</v>
      </c>
      <c r="AU157" s="232" t="s">
        <v>86</v>
      </c>
      <c r="AY157" s="18" t="s">
        <v>246</v>
      </c>
      <c r="BE157" s="233">
        <f>IF(N157="základní",J157,0)</f>
        <v>0</v>
      </c>
      <c r="BF157" s="233">
        <f>IF(N157="snížená",J157,0)</f>
        <v>0</v>
      </c>
      <c r="BG157" s="233">
        <f>IF(N157="zákl. přenesená",J157,0)</f>
        <v>0</v>
      </c>
      <c r="BH157" s="233">
        <f>IF(N157="sníž. přenesená",J157,0)</f>
        <v>0</v>
      </c>
      <c r="BI157" s="233">
        <f>IF(N157="nulová",J157,0)</f>
        <v>0</v>
      </c>
      <c r="BJ157" s="18" t="s">
        <v>84</v>
      </c>
      <c r="BK157" s="233">
        <f>ROUND(I157*H157,2)</f>
        <v>0</v>
      </c>
      <c r="BL157" s="18" t="s">
        <v>262</v>
      </c>
      <c r="BM157" s="232" t="s">
        <v>329</v>
      </c>
    </row>
    <row r="158" s="2" customFormat="1">
      <c r="A158" s="39"/>
      <c r="B158" s="40"/>
      <c r="C158" s="41"/>
      <c r="D158" s="234" t="s">
        <v>254</v>
      </c>
      <c r="E158" s="41"/>
      <c r="F158" s="235" t="s">
        <v>752</v>
      </c>
      <c r="G158" s="41"/>
      <c r="H158" s="41"/>
      <c r="I158" s="236"/>
      <c r="J158" s="41"/>
      <c r="K158" s="41"/>
      <c r="L158" s="45"/>
      <c r="M158" s="237"/>
      <c r="N158" s="238"/>
      <c r="O158" s="92"/>
      <c r="P158" s="92"/>
      <c r="Q158" s="92"/>
      <c r="R158" s="92"/>
      <c r="S158" s="92"/>
      <c r="T158" s="93"/>
      <c r="U158" s="39"/>
      <c r="V158" s="39"/>
      <c r="W158" s="39"/>
      <c r="X158" s="39"/>
      <c r="Y158" s="39"/>
      <c r="Z158" s="39"/>
      <c r="AA158" s="39"/>
      <c r="AB158" s="39"/>
      <c r="AC158" s="39"/>
      <c r="AD158" s="39"/>
      <c r="AE158" s="39"/>
      <c r="AT158" s="18" t="s">
        <v>254</v>
      </c>
      <c r="AU158" s="18" t="s">
        <v>86</v>
      </c>
    </row>
    <row r="159" s="15" customFormat="1">
      <c r="A159" s="15"/>
      <c r="B159" s="287"/>
      <c r="C159" s="288"/>
      <c r="D159" s="234" t="s">
        <v>258</v>
      </c>
      <c r="E159" s="289" t="s">
        <v>1</v>
      </c>
      <c r="F159" s="290" t="s">
        <v>753</v>
      </c>
      <c r="G159" s="288"/>
      <c r="H159" s="289" t="s">
        <v>1</v>
      </c>
      <c r="I159" s="291"/>
      <c r="J159" s="288"/>
      <c r="K159" s="288"/>
      <c r="L159" s="292"/>
      <c r="M159" s="293"/>
      <c r="N159" s="294"/>
      <c r="O159" s="294"/>
      <c r="P159" s="294"/>
      <c r="Q159" s="294"/>
      <c r="R159" s="294"/>
      <c r="S159" s="294"/>
      <c r="T159" s="295"/>
      <c r="U159" s="15"/>
      <c r="V159" s="15"/>
      <c r="W159" s="15"/>
      <c r="X159" s="15"/>
      <c r="Y159" s="15"/>
      <c r="Z159" s="15"/>
      <c r="AA159" s="15"/>
      <c r="AB159" s="15"/>
      <c r="AC159" s="15"/>
      <c r="AD159" s="15"/>
      <c r="AE159" s="15"/>
      <c r="AT159" s="296" t="s">
        <v>258</v>
      </c>
      <c r="AU159" s="296" t="s">
        <v>86</v>
      </c>
      <c r="AV159" s="15" t="s">
        <v>84</v>
      </c>
      <c r="AW159" s="15" t="s">
        <v>33</v>
      </c>
      <c r="AX159" s="15" t="s">
        <v>77</v>
      </c>
      <c r="AY159" s="296" t="s">
        <v>246</v>
      </c>
    </row>
    <row r="160" s="12" customFormat="1">
      <c r="A160" s="12"/>
      <c r="B160" s="240"/>
      <c r="C160" s="241"/>
      <c r="D160" s="234" t="s">
        <v>258</v>
      </c>
      <c r="E160" s="242" t="s">
        <v>1</v>
      </c>
      <c r="F160" s="243" t="s">
        <v>754</v>
      </c>
      <c r="G160" s="241"/>
      <c r="H160" s="244">
        <v>2</v>
      </c>
      <c r="I160" s="245"/>
      <c r="J160" s="241"/>
      <c r="K160" s="241"/>
      <c r="L160" s="246"/>
      <c r="M160" s="247"/>
      <c r="N160" s="248"/>
      <c r="O160" s="248"/>
      <c r="P160" s="248"/>
      <c r="Q160" s="248"/>
      <c r="R160" s="248"/>
      <c r="S160" s="248"/>
      <c r="T160" s="249"/>
      <c r="U160" s="12"/>
      <c r="V160" s="12"/>
      <c r="W160" s="12"/>
      <c r="X160" s="12"/>
      <c r="Y160" s="12"/>
      <c r="Z160" s="12"/>
      <c r="AA160" s="12"/>
      <c r="AB160" s="12"/>
      <c r="AC160" s="12"/>
      <c r="AD160" s="12"/>
      <c r="AE160" s="12"/>
      <c r="AT160" s="250" t="s">
        <v>258</v>
      </c>
      <c r="AU160" s="250" t="s">
        <v>86</v>
      </c>
      <c r="AV160" s="12" t="s">
        <v>86</v>
      </c>
      <c r="AW160" s="12" t="s">
        <v>33</v>
      </c>
      <c r="AX160" s="12" t="s">
        <v>77</v>
      </c>
      <c r="AY160" s="250" t="s">
        <v>246</v>
      </c>
    </row>
    <row r="161" s="15" customFormat="1">
      <c r="A161" s="15"/>
      <c r="B161" s="287"/>
      <c r="C161" s="288"/>
      <c r="D161" s="234" t="s">
        <v>258</v>
      </c>
      <c r="E161" s="289" t="s">
        <v>1</v>
      </c>
      <c r="F161" s="290" t="s">
        <v>755</v>
      </c>
      <c r="G161" s="288"/>
      <c r="H161" s="289" t="s">
        <v>1</v>
      </c>
      <c r="I161" s="291"/>
      <c r="J161" s="288"/>
      <c r="K161" s="288"/>
      <c r="L161" s="292"/>
      <c r="M161" s="293"/>
      <c r="N161" s="294"/>
      <c r="O161" s="294"/>
      <c r="P161" s="294"/>
      <c r="Q161" s="294"/>
      <c r="R161" s="294"/>
      <c r="S161" s="294"/>
      <c r="T161" s="295"/>
      <c r="U161" s="15"/>
      <c r="V161" s="15"/>
      <c r="W161" s="15"/>
      <c r="X161" s="15"/>
      <c r="Y161" s="15"/>
      <c r="Z161" s="15"/>
      <c r="AA161" s="15"/>
      <c r="AB161" s="15"/>
      <c r="AC161" s="15"/>
      <c r="AD161" s="15"/>
      <c r="AE161" s="15"/>
      <c r="AT161" s="296" t="s">
        <v>258</v>
      </c>
      <c r="AU161" s="296" t="s">
        <v>86</v>
      </c>
      <c r="AV161" s="15" t="s">
        <v>84</v>
      </c>
      <c r="AW161" s="15" t="s">
        <v>33</v>
      </c>
      <c r="AX161" s="15" t="s">
        <v>77</v>
      </c>
      <c r="AY161" s="296" t="s">
        <v>246</v>
      </c>
    </row>
    <row r="162" s="12" customFormat="1">
      <c r="A162" s="12"/>
      <c r="B162" s="240"/>
      <c r="C162" s="241"/>
      <c r="D162" s="234" t="s">
        <v>258</v>
      </c>
      <c r="E162" s="242" t="s">
        <v>1</v>
      </c>
      <c r="F162" s="243" t="s">
        <v>756</v>
      </c>
      <c r="G162" s="241"/>
      <c r="H162" s="244">
        <v>13.6</v>
      </c>
      <c r="I162" s="245"/>
      <c r="J162" s="241"/>
      <c r="K162" s="241"/>
      <c r="L162" s="246"/>
      <c r="M162" s="247"/>
      <c r="N162" s="248"/>
      <c r="O162" s="248"/>
      <c r="P162" s="248"/>
      <c r="Q162" s="248"/>
      <c r="R162" s="248"/>
      <c r="S162" s="248"/>
      <c r="T162" s="249"/>
      <c r="U162" s="12"/>
      <c r="V162" s="12"/>
      <c r="W162" s="12"/>
      <c r="X162" s="12"/>
      <c r="Y162" s="12"/>
      <c r="Z162" s="12"/>
      <c r="AA162" s="12"/>
      <c r="AB162" s="12"/>
      <c r="AC162" s="12"/>
      <c r="AD162" s="12"/>
      <c r="AE162" s="12"/>
      <c r="AT162" s="250" t="s">
        <v>258</v>
      </c>
      <c r="AU162" s="250" t="s">
        <v>86</v>
      </c>
      <c r="AV162" s="12" t="s">
        <v>86</v>
      </c>
      <c r="AW162" s="12" t="s">
        <v>33</v>
      </c>
      <c r="AX162" s="12" t="s">
        <v>77</v>
      </c>
      <c r="AY162" s="250" t="s">
        <v>246</v>
      </c>
    </row>
    <row r="163" s="13" customFormat="1">
      <c r="A163" s="13"/>
      <c r="B163" s="251"/>
      <c r="C163" s="252"/>
      <c r="D163" s="234" t="s">
        <v>258</v>
      </c>
      <c r="E163" s="253" t="s">
        <v>1</v>
      </c>
      <c r="F163" s="254" t="s">
        <v>336</v>
      </c>
      <c r="G163" s="252"/>
      <c r="H163" s="255">
        <v>15.6</v>
      </c>
      <c r="I163" s="256"/>
      <c r="J163" s="252"/>
      <c r="K163" s="252"/>
      <c r="L163" s="257"/>
      <c r="M163" s="258"/>
      <c r="N163" s="259"/>
      <c r="O163" s="259"/>
      <c r="P163" s="259"/>
      <c r="Q163" s="259"/>
      <c r="R163" s="259"/>
      <c r="S163" s="259"/>
      <c r="T163" s="260"/>
      <c r="U163" s="13"/>
      <c r="V163" s="13"/>
      <c r="W163" s="13"/>
      <c r="X163" s="13"/>
      <c r="Y163" s="13"/>
      <c r="Z163" s="13"/>
      <c r="AA163" s="13"/>
      <c r="AB163" s="13"/>
      <c r="AC163" s="13"/>
      <c r="AD163" s="13"/>
      <c r="AE163" s="13"/>
      <c r="AT163" s="261" t="s">
        <v>258</v>
      </c>
      <c r="AU163" s="261" t="s">
        <v>86</v>
      </c>
      <c r="AV163" s="13" t="s">
        <v>262</v>
      </c>
      <c r="AW163" s="13" t="s">
        <v>33</v>
      </c>
      <c r="AX163" s="13" t="s">
        <v>84</v>
      </c>
      <c r="AY163" s="261" t="s">
        <v>246</v>
      </c>
    </row>
    <row r="164" s="11" customFormat="1" ht="22.8" customHeight="1">
      <c r="A164" s="11"/>
      <c r="B164" s="207"/>
      <c r="C164" s="208"/>
      <c r="D164" s="209" t="s">
        <v>76</v>
      </c>
      <c r="E164" s="285" t="s">
        <v>757</v>
      </c>
      <c r="F164" s="285" t="s">
        <v>758</v>
      </c>
      <c r="G164" s="208"/>
      <c r="H164" s="208"/>
      <c r="I164" s="211"/>
      <c r="J164" s="286">
        <f>BK164</f>
        <v>0</v>
      </c>
      <c r="K164" s="208"/>
      <c r="L164" s="213"/>
      <c r="M164" s="214"/>
      <c r="N164" s="215"/>
      <c r="O164" s="215"/>
      <c r="P164" s="216">
        <f>SUM(P165:P173)</f>
        <v>0</v>
      </c>
      <c r="Q164" s="215"/>
      <c r="R164" s="216">
        <f>SUM(R165:R173)</f>
        <v>0</v>
      </c>
      <c r="S164" s="215"/>
      <c r="T164" s="217">
        <f>SUM(T165:T173)</f>
        <v>0</v>
      </c>
      <c r="U164" s="11"/>
      <c r="V164" s="11"/>
      <c r="W164" s="11"/>
      <c r="X164" s="11"/>
      <c r="Y164" s="11"/>
      <c r="Z164" s="11"/>
      <c r="AA164" s="11"/>
      <c r="AB164" s="11"/>
      <c r="AC164" s="11"/>
      <c r="AD164" s="11"/>
      <c r="AE164" s="11"/>
      <c r="AR164" s="218" t="s">
        <v>84</v>
      </c>
      <c r="AT164" s="219" t="s">
        <v>76</v>
      </c>
      <c r="AU164" s="219" t="s">
        <v>84</v>
      </c>
      <c r="AY164" s="218" t="s">
        <v>246</v>
      </c>
      <c r="BK164" s="220">
        <f>SUM(BK165:BK173)</f>
        <v>0</v>
      </c>
    </row>
    <row r="165" s="2" customFormat="1">
      <c r="A165" s="39"/>
      <c r="B165" s="40"/>
      <c r="C165" s="221" t="s">
        <v>296</v>
      </c>
      <c r="D165" s="221" t="s">
        <v>247</v>
      </c>
      <c r="E165" s="222" t="s">
        <v>759</v>
      </c>
      <c r="F165" s="223" t="s">
        <v>760</v>
      </c>
      <c r="G165" s="224" t="s">
        <v>250</v>
      </c>
      <c r="H165" s="225">
        <v>0.28100000000000003</v>
      </c>
      <c r="I165" s="226"/>
      <c r="J165" s="227">
        <f>ROUND(I165*H165,2)</f>
        <v>0</v>
      </c>
      <c r="K165" s="223" t="s">
        <v>725</v>
      </c>
      <c r="L165" s="45"/>
      <c r="M165" s="228" t="s">
        <v>1</v>
      </c>
      <c r="N165" s="229" t="s">
        <v>42</v>
      </c>
      <c r="O165" s="92"/>
      <c r="P165" s="230">
        <f>O165*H165</f>
        <v>0</v>
      </c>
      <c r="Q165" s="230">
        <v>0</v>
      </c>
      <c r="R165" s="230">
        <f>Q165*H165</f>
        <v>0</v>
      </c>
      <c r="S165" s="230">
        <v>0</v>
      </c>
      <c r="T165" s="231">
        <f>S165*H165</f>
        <v>0</v>
      </c>
      <c r="U165" s="39"/>
      <c r="V165" s="39"/>
      <c r="W165" s="39"/>
      <c r="X165" s="39"/>
      <c r="Y165" s="39"/>
      <c r="Z165" s="39"/>
      <c r="AA165" s="39"/>
      <c r="AB165" s="39"/>
      <c r="AC165" s="39"/>
      <c r="AD165" s="39"/>
      <c r="AE165" s="39"/>
      <c r="AR165" s="232" t="s">
        <v>262</v>
      </c>
      <c r="AT165" s="232" t="s">
        <v>247</v>
      </c>
      <c r="AU165" s="232" t="s">
        <v>86</v>
      </c>
      <c r="AY165" s="18" t="s">
        <v>246</v>
      </c>
      <c r="BE165" s="233">
        <f>IF(N165="základní",J165,0)</f>
        <v>0</v>
      </c>
      <c r="BF165" s="233">
        <f>IF(N165="snížená",J165,0)</f>
        <v>0</v>
      </c>
      <c r="BG165" s="233">
        <f>IF(N165="zákl. přenesená",J165,0)</f>
        <v>0</v>
      </c>
      <c r="BH165" s="233">
        <f>IF(N165="sníž. přenesená",J165,0)</f>
        <v>0</v>
      </c>
      <c r="BI165" s="233">
        <f>IF(N165="nulová",J165,0)</f>
        <v>0</v>
      </c>
      <c r="BJ165" s="18" t="s">
        <v>84</v>
      </c>
      <c r="BK165" s="233">
        <f>ROUND(I165*H165,2)</f>
        <v>0</v>
      </c>
      <c r="BL165" s="18" t="s">
        <v>262</v>
      </c>
      <c r="BM165" s="232" t="s">
        <v>347</v>
      </c>
    </row>
    <row r="166" s="2" customFormat="1">
      <c r="A166" s="39"/>
      <c r="B166" s="40"/>
      <c r="C166" s="41"/>
      <c r="D166" s="234" t="s">
        <v>254</v>
      </c>
      <c r="E166" s="41"/>
      <c r="F166" s="235" t="s">
        <v>761</v>
      </c>
      <c r="G166" s="41"/>
      <c r="H166" s="41"/>
      <c r="I166" s="236"/>
      <c r="J166" s="41"/>
      <c r="K166" s="41"/>
      <c r="L166" s="45"/>
      <c r="M166" s="237"/>
      <c r="N166" s="238"/>
      <c r="O166" s="92"/>
      <c r="P166" s="92"/>
      <c r="Q166" s="92"/>
      <c r="R166" s="92"/>
      <c r="S166" s="92"/>
      <c r="T166" s="93"/>
      <c r="U166" s="39"/>
      <c r="V166" s="39"/>
      <c r="W166" s="39"/>
      <c r="X166" s="39"/>
      <c r="Y166" s="39"/>
      <c r="Z166" s="39"/>
      <c r="AA166" s="39"/>
      <c r="AB166" s="39"/>
      <c r="AC166" s="39"/>
      <c r="AD166" s="39"/>
      <c r="AE166" s="39"/>
      <c r="AT166" s="18" t="s">
        <v>254</v>
      </c>
      <c r="AU166" s="18" t="s">
        <v>86</v>
      </c>
    </row>
    <row r="167" s="2" customFormat="1">
      <c r="A167" s="39"/>
      <c r="B167" s="40"/>
      <c r="C167" s="221" t="s">
        <v>302</v>
      </c>
      <c r="D167" s="221" t="s">
        <v>247</v>
      </c>
      <c r="E167" s="222" t="s">
        <v>762</v>
      </c>
      <c r="F167" s="223" t="s">
        <v>763</v>
      </c>
      <c r="G167" s="224" t="s">
        <v>250</v>
      </c>
      <c r="H167" s="225">
        <v>18.431999999999999</v>
      </c>
      <c r="I167" s="226"/>
      <c r="J167" s="227">
        <f>ROUND(I167*H167,2)</f>
        <v>0</v>
      </c>
      <c r="K167" s="223" t="s">
        <v>725</v>
      </c>
      <c r="L167" s="45"/>
      <c r="M167" s="228" t="s">
        <v>1</v>
      </c>
      <c r="N167" s="229" t="s">
        <v>42</v>
      </c>
      <c r="O167" s="92"/>
      <c r="P167" s="230">
        <f>O167*H167</f>
        <v>0</v>
      </c>
      <c r="Q167" s="230">
        <v>0</v>
      </c>
      <c r="R167" s="230">
        <f>Q167*H167</f>
        <v>0</v>
      </c>
      <c r="S167" s="230">
        <v>0</v>
      </c>
      <c r="T167" s="231">
        <f>S167*H167</f>
        <v>0</v>
      </c>
      <c r="U167" s="39"/>
      <c r="V167" s="39"/>
      <c r="W167" s="39"/>
      <c r="X167" s="39"/>
      <c r="Y167" s="39"/>
      <c r="Z167" s="39"/>
      <c r="AA167" s="39"/>
      <c r="AB167" s="39"/>
      <c r="AC167" s="39"/>
      <c r="AD167" s="39"/>
      <c r="AE167" s="39"/>
      <c r="AR167" s="232" t="s">
        <v>262</v>
      </c>
      <c r="AT167" s="232" t="s">
        <v>247</v>
      </c>
      <c r="AU167" s="232" t="s">
        <v>86</v>
      </c>
      <c r="AY167" s="18" t="s">
        <v>246</v>
      </c>
      <c r="BE167" s="233">
        <f>IF(N167="základní",J167,0)</f>
        <v>0</v>
      </c>
      <c r="BF167" s="233">
        <f>IF(N167="snížená",J167,0)</f>
        <v>0</v>
      </c>
      <c r="BG167" s="233">
        <f>IF(N167="zákl. přenesená",J167,0)</f>
        <v>0</v>
      </c>
      <c r="BH167" s="233">
        <f>IF(N167="sníž. přenesená",J167,0)</f>
        <v>0</v>
      </c>
      <c r="BI167" s="233">
        <f>IF(N167="nulová",J167,0)</f>
        <v>0</v>
      </c>
      <c r="BJ167" s="18" t="s">
        <v>84</v>
      </c>
      <c r="BK167" s="233">
        <f>ROUND(I167*H167,2)</f>
        <v>0</v>
      </c>
      <c r="BL167" s="18" t="s">
        <v>262</v>
      </c>
      <c r="BM167" s="232" t="s">
        <v>359</v>
      </c>
    </row>
    <row r="168" s="2" customFormat="1">
      <c r="A168" s="39"/>
      <c r="B168" s="40"/>
      <c r="C168" s="41"/>
      <c r="D168" s="234" t="s">
        <v>254</v>
      </c>
      <c r="E168" s="41"/>
      <c r="F168" s="235" t="s">
        <v>764</v>
      </c>
      <c r="G168" s="41"/>
      <c r="H168" s="41"/>
      <c r="I168" s="236"/>
      <c r="J168" s="41"/>
      <c r="K168" s="41"/>
      <c r="L168" s="45"/>
      <c r="M168" s="237"/>
      <c r="N168" s="238"/>
      <c r="O168" s="92"/>
      <c r="P168" s="92"/>
      <c r="Q168" s="92"/>
      <c r="R168" s="92"/>
      <c r="S168" s="92"/>
      <c r="T168" s="93"/>
      <c r="U168" s="39"/>
      <c r="V168" s="39"/>
      <c r="W168" s="39"/>
      <c r="X168" s="39"/>
      <c r="Y168" s="39"/>
      <c r="Z168" s="39"/>
      <c r="AA168" s="39"/>
      <c r="AB168" s="39"/>
      <c r="AC168" s="39"/>
      <c r="AD168" s="39"/>
      <c r="AE168" s="39"/>
      <c r="AT168" s="18" t="s">
        <v>254</v>
      </c>
      <c r="AU168" s="18" t="s">
        <v>86</v>
      </c>
    </row>
    <row r="169" s="15" customFormat="1">
      <c r="A169" s="15"/>
      <c r="B169" s="287"/>
      <c r="C169" s="288"/>
      <c r="D169" s="234" t="s">
        <v>258</v>
      </c>
      <c r="E169" s="289" t="s">
        <v>1</v>
      </c>
      <c r="F169" s="290" t="s">
        <v>765</v>
      </c>
      <c r="G169" s="288"/>
      <c r="H169" s="289" t="s">
        <v>1</v>
      </c>
      <c r="I169" s="291"/>
      <c r="J169" s="288"/>
      <c r="K169" s="288"/>
      <c r="L169" s="292"/>
      <c r="M169" s="293"/>
      <c r="N169" s="294"/>
      <c r="O169" s="294"/>
      <c r="P169" s="294"/>
      <c r="Q169" s="294"/>
      <c r="R169" s="294"/>
      <c r="S169" s="294"/>
      <c r="T169" s="295"/>
      <c r="U169" s="15"/>
      <c r="V169" s="15"/>
      <c r="W169" s="15"/>
      <c r="X169" s="15"/>
      <c r="Y169" s="15"/>
      <c r="Z169" s="15"/>
      <c r="AA169" s="15"/>
      <c r="AB169" s="15"/>
      <c r="AC169" s="15"/>
      <c r="AD169" s="15"/>
      <c r="AE169" s="15"/>
      <c r="AT169" s="296" t="s">
        <v>258</v>
      </c>
      <c r="AU169" s="296" t="s">
        <v>86</v>
      </c>
      <c r="AV169" s="15" t="s">
        <v>84</v>
      </c>
      <c r="AW169" s="15" t="s">
        <v>33</v>
      </c>
      <c r="AX169" s="15" t="s">
        <v>77</v>
      </c>
      <c r="AY169" s="296" t="s">
        <v>246</v>
      </c>
    </row>
    <row r="170" s="12" customFormat="1">
      <c r="A170" s="12"/>
      <c r="B170" s="240"/>
      <c r="C170" s="241"/>
      <c r="D170" s="234" t="s">
        <v>258</v>
      </c>
      <c r="E170" s="242" t="s">
        <v>1</v>
      </c>
      <c r="F170" s="243" t="s">
        <v>766</v>
      </c>
      <c r="G170" s="241"/>
      <c r="H170" s="244">
        <v>18.431999999999999</v>
      </c>
      <c r="I170" s="245"/>
      <c r="J170" s="241"/>
      <c r="K170" s="241"/>
      <c r="L170" s="246"/>
      <c r="M170" s="247"/>
      <c r="N170" s="248"/>
      <c r="O170" s="248"/>
      <c r="P170" s="248"/>
      <c r="Q170" s="248"/>
      <c r="R170" s="248"/>
      <c r="S170" s="248"/>
      <c r="T170" s="249"/>
      <c r="U170" s="12"/>
      <c r="V170" s="12"/>
      <c r="W170" s="12"/>
      <c r="X170" s="12"/>
      <c r="Y170" s="12"/>
      <c r="Z170" s="12"/>
      <c r="AA170" s="12"/>
      <c r="AB170" s="12"/>
      <c r="AC170" s="12"/>
      <c r="AD170" s="12"/>
      <c r="AE170" s="12"/>
      <c r="AT170" s="250" t="s">
        <v>258</v>
      </c>
      <c r="AU170" s="250" t="s">
        <v>86</v>
      </c>
      <c r="AV170" s="12" t="s">
        <v>86</v>
      </c>
      <c r="AW170" s="12" t="s">
        <v>33</v>
      </c>
      <c r="AX170" s="12" t="s">
        <v>77</v>
      </c>
      <c r="AY170" s="250" t="s">
        <v>246</v>
      </c>
    </row>
    <row r="171" s="13" customFormat="1">
      <c r="A171" s="13"/>
      <c r="B171" s="251"/>
      <c r="C171" s="252"/>
      <c r="D171" s="234" t="s">
        <v>258</v>
      </c>
      <c r="E171" s="253" t="s">
        <v>1</v>
      </c>
      <c r="F171" s="254" t="s">
        <v>336</v>
      </c>
      <c r="G171" s="252"/>
      <c r="H171" s="255">
        <v>18.431999999999999</v>
      </c>
      <c r="I171" s="256"/>
      <c r="J171" s="252"/>
      <c r="K171" s="252"/>
      <c r="L171" s="257"/>
      <c r="M171" s="258"/>
      <c r="N171" s="259"/>
      <c r="O171" s="259"/>
      <c r="P171" s="259"/>
      <c r="Q171" s="259"/>
      <c r="R171" s="259"/>
      <c r="S171" s="259"/>
      <c r="T171" s="260"/>
      <c r="U171" s="13"/>
      <c r="V171" s="13"/>
      <c r="W171" s="13"/>
      <c r="X171" s="13"/>
      <c r="Y171" s="13"/>
      <c r="Z171" s="13"/>
      <c r="AA171" s="13"/>
      <c r="AB171" s="13"/>
      <c r="AC171" s="13"/>
      <c r="AD171" s="13"/>
      <c r="AE171" s="13"/>
      <c r="AT171" s="261" t="s">
        <v>258</v>
      </c>
      <c r="AU171" s="261" t="s">
        <v>86</v>
      </c>
      <c r="AV171" s="13" t="s">
        <v>262</v>
      </c>
      <c r="AW171" s="13" t="s">
        <v>33</v>
      </c>
      <c r="AX171" s="13" t="s">
        <v>84</v>
      </c>
      <c r="AY171" s="261" t="s">
        <v>246</v>
      </c>
    </row>
    <row r="172" s="2" customFormat="1">
      <c r="A172" s="39"/>
      <c r="B172" s="40"/>
      <c r="C172" s="221" t="s">
        <v>308</v>
      </c>
      <c r="D172" s="221" t="s">
        <v>247</v>
      </c>
      <c r="E172" s="222" t="s">
        <v>767</v>
      </c>
      <c r="F172" s="223" t="s">
        <v>768</v>
      </c>
      <c r="G172" s="224" t="s">
        <v>250</v>
      </c>
      <c r="H172" s="225">
        <v>0.28100000000000003</v>
      </c>
      <c r="I172" s="226"/>
      <c r="J172" s="227">
        <f>ROUND(I172*H172,2)</f>
        <v>0</v>
      </c>
      <c r="K172" s="223" t="s">
        <v>725</v>
      </c>
      <c r="L172" s="45"/>
      <c r="M172" s="228" t="s">
        <v>1</v>
      </c>
      <c r="N172" s="229" t="s">
        <v>42</v>
      </c>
      <c r="O172" s="92"/>
      <c r="P172" s="230">
        <f>O172*H172</f>
        <v>0</v>
      </c>
      <c r="Q172" s="230">
        <v>0</v>
      </c>
      <c r="R172" s="230">
        <f>Q172*H172</f>
        <v>0</v>
      </c>
      <c r="S172" s="230">
        <v>0</v>
      </c>
      <c r="T172" s="231">
        <f>S172*H172</f>
        <v>0</v>
      </c>
      <c r="U172" s="39"/>
      <c r="V172" s="39"/>
      <c r="W172" s="39"/>
      <c r="X172" s="39"/>
      <c r="Y172" s="39"/>
      <c r="Z172" s="39"/>
      <c r="AA172" s="39"/>
      <c r="AB172" s="39"/>
      <c r="AC172" s="39"/>
      <c r="AD172" s="39"/>
      <c r="AE172" s="39"/>
      <c r="AR172" s="232" t="s">
        <v>262</v>
      </c>
      <c r="AT172" s="232" t="s">
        <v>247</v>
      </c>
      <c r="AU172" s="232" t="s">
        <v>86</v>
      </c>
      <c r="AY172" s="18" t="s">
        <v>246</v>
      </c>
      <c r="BE172" s="233">
        <f>IF(N172="základní",J172,0)</f>
        <v>0</v>
      </c>
      <c r="BF172" s="233">
        <f>IF(N172="snížená",J172,0)</f>
        <v>0</v>
      </c>
      <c r="BG172" s="233">
        <f>IF(N172="zákl. přenesená",J172,0)</f>
        <v>0</v>
      </c>
      <c r="BH172" s="233">
        <f>IF(N172="sníž. přenesená",J172,0)</f>
        <v>0</v>
      </c>
      <c r="BI172" s="233">
        <f>IF(N172="nulová",J172,0)</f>
        <v>0</v>
      </c>
      <c r="BJ172" s="18" t="s">
        <v>84</v>
      </c>
      <c r="BK172" s="233">
        <f>ROUND(I172*H172,2)</f>
        <v>0</v>
      </c>
      <c r="BL172" s="18" t="s">
        <v>262</v>
      </c>
      <c r="BM172" s="232" t="s">
        <v>371</v>
      </c>
    </row>
    <row r="173" s="2" customFormat="1">
      <c r="A173" s="39"/>
      <c r="B173" s="40"/>
      <c r="C173" s="41"/>
      <c r="D173" s="234" t="s">
        <v>254</v>
      </c>
      <c r="E173" s="41"/>
      <c r="F173" s="235" t="s">
        <v>769</v>
      </c>
      <c r="G173" s="41"/>
      <c r="H173" s="41"/>
      <c r="I173" s="236"/>
      <c r="J173" s="41"/>
      <c r="K173" s="41"/>
      <c r="L173" s="45"/>
      <c r="M173" s="237"/>
      <c r="N173" s="238"/>
      <c r="O173" s="92"/>
      <c r="P173" s="92"/>
      <c r="Q173" s="92"/>
      <c r="R173" s="92"/>
      <c r="S173" s="92"/>
      <c r="T173" s="93"/>
      <c r="U173" s="39"/>
      <c r="V173" s="39"/>
      <c r="W173" s="39"/>
      <c r="X173" s="39"/>
      <c r="Y173" s="39"/>
      <c r="Z173" s="39"/>
      <c r="AA173" s="39"/>
      <c r="AB173" s="39"/>
      <c r="AC173" s="39"/>
      <c r="AD173" s="39"/>
      <c r="AE173" s="39"/>
      <c r="AT173" s="18" t="s">
        <v>254</v>
      </c>
      <c r="AU173" s="18" t="s">
        <v>86</v>
      </c>
    </row>
    <row r="174" s="11" customFormat="1" ht="22.8" customHeight="1">
      <c r="A174" s="11"/>
      <c r="B174" s="207"/>
      <c r="C174" s="208"/>
      <c r="D174" s="209" t="s">
        <v>76</v>
      </c>
      <c r="E174" s="285" t="s">
        <v>770</v>
      </c>
      <c r="F174" s="285" t="s">
        <v>771</v>
      </c>
      <c r="G174" s="208"/>
      <c r="H174" s="208"/>
      <c r="I174" s="211"/>
      <c r="J174" s="286">
        <f>BK174</f>
        <v>0</v>
      </c>
      <c r="K174" s="208"/>
      <c r="L174" s="213"/>
      <c r="M174" s="214"/>
      <c r="N174" s="215"/>
      <c r="O174" s="215"/>
      <c r="P174" s="216">
        <f>SUM(P175:P176)</f>
        <v>0</v>
      </c>
      <c r="Q174" s="215"/>
      <c r="R174" s="216">
        <f>SUM(R175:R176)</f>
        <v>0</v>
      </c>
      <c r="S174" s="215"/>
      <c r="T174" s="217">
        <f>SUM(T175:T176)</f>
        <v>0</v>
      </c>
      <c r="U174" s="11"/>
      <c r="V174" s="11"/>
      <c r="W174" s="11"/>
      <c r="X174" s="11"/>
      <c r="Y174" s="11"/>
      <c r="Z174" s="11"/>
      <c r="AA174" s="11"/>
      <c r="AB174" s="11"/>
      <c r="AC174" s="11"/>
      <c r="AD174" s="11"/>
      <c r="AE174" s="11"/>
      <c r="AR174" s="218" t="s">
        <v>84</v>
      </c>
      <c r="AT174" s="219" t="s">
        <v>76</v>
      </c>
      <c r="AU174" s="219" t="s">
        <v>84</v>
      </c>
      <c r="AY174" s="218" t="s">
        <v>246</v>
      </c>
      <c r="BK174" s="220">
        <f>SUM(BK175:BK176)</f>
        <v>0</v>
      </c>
    </row>
    <row r="175" s="2" customFormat="1">
      <c r="A175" s="39"/>
      <c r="B175" s="40"/>
      <c r="C175" s="221" t="s">
        <v>316</v>
      </c>
      <c r="D175" s="221" t="s">
        <v>247</v>
      </c>
      <c r="E175" s="222" t="s">
        <v>772</v>
      </c>
      <c r="F175" s="223" t="s">
        <v>773</v>
      </c>
      <c r="G175" s="224" t="s">
        <v>250</v>
      </c>
      <c r="H175" s="225">
        <v>69.685000000000002</v>
      </c>
      <c r="I175" s="226"/>
      <c r="J175" s="227">
        <f>ROUND(I175*H175,2)</f>
        <v>0</v>
      </c>
      <c r="K175" s="223" t="s">
        <v>725</v>
      </c>
      <c r="L175" s="45"/>
      <c r="M175" s="228" t="s">
        <v>1</v>
      </c>
      <c r="N175" s="229" t="s">
        <v>42</v>
      </c>
      <c r="O175" s="92"/>
      <c r="P175" s="230">
        <f>O175*H175</f>
        <v>0</v>
      </c>
      <c r="Q175" s="230">
        <v>0</v>
      </c>
      <c r="R175" s="230">
        <f>Q175*H175</f>
        <v>0</v>
      </c>
      <c r="S175" s="230">
        <v>0</v>
      </c>
      <c r="T175" s="231">
        <f>S175*H175</f>
        <v>0</v>
      </c>
      <c r="U175" s="39"/>
      <c r="V175" s="39"/>
      <c r="W175" s="39"/>
      <c r="X175" s="39"/>
      <c r="Y175" s="39"/>
      <c r="Z175" s="39"/>
      <c r="AA175" s="39"/>
      <c r="AB175" s="39"/>
      <c r="AC175" s="39"/>
      <c r="AD175" s="39"/>
      <c r="AE175" s="39"/>
      <c r="AR175" s="232" t="s">
        <v>262</v>
      </c>
      <c r="AT175" s="232" t="s">
        <v>247</v>
      </c>
      <c r="AU175" s="232" t="s">
        <v>86</v>
      </c>
      <c r="AY175" s="18" t="s">
        <v>246</v>
      </c>
      <c r="BE175" s="233">
        <f>IF(N175="základní",J175,0)</f>
        <v>0</v>
      </c>
      <c r="BF175" s="233">
        <f>IF(N175="snížená",J175,0)</f>
        <v>0</v>
      </c>
      <c r="BG175" s="233">
        <f>IF(N175="zákl. přenesená",J175,0)</f>
        <v>0</v>
      </c>
      <c r="BH175" s="233">
        <f>IF(N175="sníž. přenesená",J175,0)</f>
        <v>0</v>
      </c>
      <c r="BI175" s="233">
        <f>IF(N175="nulová",J175,0)</f>
        <v>0</v>
      </c>
      <c r="BJ175" s="18" t="s">
        <v>84</v>
      </c>
      <c r="BK175" s="233">
        <f>ROUND(I175*H175,2)</f>
        <v>0</v>
      </c>
      <c r="BL175" s="18" t="s">
        <v>262</v>
      </c>
      <c r="BM175" s="232" t="s">
        <v>382</v>
      </c>
    </row>
    <row r="176" s="2" customFormat="1">
      <c r="A176" s="39"/>
      <c r="B176" s="40"/>
      <c r="C176" s="41"/>
      <c r="D176" s="234" t="s">
        <v>254</v>
      </c>
      <c r="E176" s="41"/>
      <c r="F176" s="235" t="s">
        <v>774</v>
      </c>
      <c r="G176" s="41"/>
      <c r="H176" s="41"/>
      <c r="I176" s="236"/>
      <c r="J176" s="41"/>
      <c r="K176" s="41"/>
      <c r="L176" s="45"/>
      <c r="M176" s="272"/>
      <c r="N176" s="273"/>
      <c r="O176" s="274"/>
      <c r="P176" s="274"/>
      <c r="Q176" s="274"/>
      <c r="R176" s="274"/>
      <c r="S176" s="274"/>
      <c r="T176" s="275"/>
      <c r="U176" s="39"/>
      <c r="V176" s="39"/>
      <c r="W176" s="39"/>
      <c r="X176" s="39"/>
      <c r="Y176" s="39"/>
      <c r="Z176" s="39"/>
      <c r="AA176" s="39"/>
      <c r="AB176" s="39"/>
      <c r="AC176" s="39"/>
      <c r="AD176" s="39"/>
      <c r="AE176" s="39"/>
      <c r="AT176" s="18" t="s">
        <v>254</v>
      </c>
      <c r="AU176" s="18" t="s">
        <v>86</v>
      </c>
    </row>
    <row r="177" s="2" customFormat="1" ht="6.96" customHeight="1">
      <c r="A177" s="39"/>
      <c r="B177" s="67"/>
      <c r="C177" s="68"/>
      <c r="D177" s="68"/>
      <c r="E177" s="68"/>
      <c r="F177" s="68"/>
      <c r="G177" s="68"/>
      <c r="H177" s="68"/>
      <c r="I177" s="68"/>
      <c r="J177" s="68"/>
      <c r="K177" s="68"/>
      <c r="L177" s="45"/>
      <c r="M177" s="39"/>
      <c r="O177" s="39"/>
      <c r="P177" s="39"/>
      <c r="Q177" s="39"/>
      <c r="R177" s="39"/>
      <c r="S177" s="39"/>
      <c r="T177" s="39"/>
      <c r="U177" s="39"/>
      <c r="V177" s="39"/>
      <c r="W177" s="39"/>
      <c r="X177" s="39"/>
      <c r="Y177" s="39"/>
      <c r="Z177" s="39"/>
      <c r="AA177" s="39"/>
      <c r="AB177" s="39"/>
      <c r="AC177" s="39"/>
      <c r="AD177" s="39"/>
      <c r="AE177" s="39"/>
    </row>
  </sheetData>
  <sheetProtection sheet="1" autoFilter="0" formatColumns="0" formatRows="0" objects="1" scenarios="1" spinCount="100000" saltValue="E4wxvbulgaPIyzxfqx95y405lYW1tLYQlJWGHBuSoqXl1IACNF8qwBWB+4bBzX/T3kAkWbMKVZCmHB3bx1B4gw==" hashValue="LS3Qu3QljbSVOgCaC3gUTSu2C/+KM8iB8ZNwS/18vuUcc1trb3UT5N44qBSIj85fBTICvrgW0q/jSeQJfWksJw==" algorithmName="SHA-512" password="CC35"/>
  <autoFilter ref="C126:K176"/>
  <mergeCells count="12">
    <mergeCell ref="E7:H7"/>
    <mergeCell ref="E9:H9"/>
    <mergeCell ref="E11:H11"/>
    <mergeCell ref="E20:H20"/>
    <mergeCell ref="E29:H29"/>
    <mergeCell ref="E85:H85"/>
    <mergeCell ref="E87:H87"/>
    <mergeCell ref="E89:H89"/>
    <mergeCell ref="E115:H115"/>
    <mergeCell ref="E117:H117"/>
    <mergeCell ref="E119:H119"/>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9.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8" t="s">
        <v>117</v>
      </c>
    </row>
    <row r="3" s="1" customFormat="1" ht="6.96" customHeight="1">
      <c r="B3" s="148"/>
      <c r="C3" s="149"/>
      <c r="D3" s="149"/>
      <c r="E3" s="149"/>
      <c r="F3" s="149"/>
      <c r="G3" s="149"/>
      <c r="H3" s="149"/>
      <c r="I3" s="149"/>
      <c r="J3" s="149"/>
      <c r="K3" s="149"/>
      <c r="L3" s="21"/>
      <c r="AT3" s="18" t="s">
        <v>86</v>
      </c>
    </row>
    <row r="4" s="1" customFormat="1" ht="24.96" customHeight="1">
      <c r="B4" s="21"/>
      <c r="D4" s="150" t="s">
        <v>220</v>
      </c>
      <c r="L4" s="21"/>
      <c r="M4" s="151" t="s">
        <v>10</v>
      </c>
      <c r="AT4" s="18" t="s">
        <v>4</v>
      </c>
    </row>
    <row r="5" s="1" customFormat="1" ht="6.96" customHeight="1">
      <c r="B5" s="21"/>
      <c r="L5" s="21"/>
    </row>
    <row r="6" s="1" customFormat="1" ht="12" customHeight="1">
      <c r="B6" s="21"/>
      <c r="D6" s="152" t="s">
        <v>16</v>
      </c>
      <c r="L6" s="21"/>
    </row>
    <row r="7" s="1" customFormat="1" ht="16.5" customHeight="1">
      <c r="B7" s="21"/>
      <c r="E7" s="153" t="str">
        <f>'Rekapitulace zakázky'!K6</f>
        <v>Oprava trati v úseku Františkovy Lázně - Hazlov</v>
      </c>
      <c r="F7" s="152"/>
      <c r="G7" s="152"/>
      <c r="H7" s="152"/>
      <c r="L7" s="21"/>
    </row>
    <row r="8">
      <c r="B8" s="21"/>
      <c r="D8" s="152" t="s">
        <v>221</v>
      </c>
      <c r="L8" s="21"/>
    </row>
    <row r="9" s="1" customFormat="1" ht="16.5" customHeight="1">
      <c r="B9" s="21"/>
      <c r="E9" s="153" t="s">
        <v>714</v>
      </c>
      <c r="F9" s="1"/>
      <c r="G9" s="1"/>
      <c r="H9" s="1"/>
      <c r="L9" s="21"/>
    </row>
    <row r="10" s="1" customFormat="1" ht="12" customHeight="1">
      <c r="B10" s="21"/>
      <c r="D10" s="152" t="s">
        <v>223</v>
      </c>
      <c r="L10" s="21"/>
    </row>
    <row r="11" s="2" customFormat="1" ht="16.5" customHeight="1">
      <c r="A11" s="39"/>
      <c r="B11" s="45"/>
      <c r="C11" s="39"/>
      <c r="D11" s="39"/>
      <c r="E11" s="164" t="s">
        <v>715</v>
      </c>
      <c r="F11" s="39"/>
      <c r="G11" s="39"/>
      <c r="H11" s="39"/>
      <c r="I11" s="39"/>
      <c r="J11" s="39"/>
      <c r="K11" s="39"/>
      <c r="L11" s="64"/>
      <c r="S11" s="39"/>
      <c r="T11" s="39"/>
      <c r="U11" s="39"/>
      <c r="V11" s="39"/>
      <c r="W11" s="39"/>
      <c r="X11" s="39"/>
      <c r="Y11" s="39"/>
      <c r="Z11" s="39"/>
      <c r="AA11" s="39"/>
      <c r="AB11" s="39"/>
      <c r="AC11" s="39"/>
      <c r="AD11" s="39"/>
      <c r="AE11" s="39"/>
    </row>
    <row r="12" s="2" customFormat="1" ht="12" customHeight="1">
      <c r="A12" s="39"/>
      <c r="B12" s="45"/>
      <c r="C12" s="39"/>
      <c r="D12" s="152" t="s">
        <v>775</v>
      </c>
      <c r="E12" s="39"/>
      <c r="F12" s="39"/>
      <c r="G12" s="39"/>
      <c r="H12" s="39"/>
      <c r="I12" s="39"/>
      <c r="J12" s="39"/>
      <c r="K12" s="39"/>
      <c r="L12" s="64"/>
      <c r="S12" s="39"/>
      <c r="T12" s="39"/>
      <c r="U12" s="39"/>
      <c r="V12" s="39"/>
      <c r="W12" s="39"/>
      <c r="X12" s="39"/>
      <c r="Y12" s="39"/>
      <c r="Z12" s="39"/>
      <c r="AA12" s="39"/>
      <c r="AB12" s="39"/>
      <c r="AC12" s="39"/>
      <c r="AD12" s="39"/>
      <c r="AE12" s="39"/>
    </row>
    <row r="13" s="2" customFormat="1" ht="16.5" customHeight="1">
      <c r="A13" s="39"/>
      <c r="B13" s="45"/>
      <c r="C13" s="39"/>
      <c r="D13" s="39"/>
      <c r="E13" s="154" t="s">
        <v>776</v>
      </c>
      <c r="F13" s="39"/>
      <c r="G13" s="39"/>
      <c r="H13" s="39"/>
      <c r="I13" s="39"/>
      <c r="J13" s="39"/>
      <c r="K13" s="39"/>
      <c r="L13" s="64"/>
      <c r="S13" s="39"/>
      <c r="T13" s="39"/>
      <c r="U13" s="39"/>
      <c r="V13" s="39"/>
      <c r="W13" s="39"/>
      <c r="X13" s="39"/>
      <c r="Y13" s="39"/>
      <c r="Z13" s="39"/>
      <c r="AA13" s="39"/>
      <c r="AB13" s="39"/>
      <c r="AC13" s="39"/>
      <c r="AD13" s="39"/>
      <c r="AE13" s="39"/>
    </row>
    <row r="14" s="2" customFormat="1">
      <c r="A14" s="39"/>
      <c r="B14" s="45"/>
      <c r="C14" s="39"/>
      <c r="D14" s="39"/>
      <c r="E14" s="39"/>
      <c r="F14" s="39"/>
      <c r="G14" s="39"/>
      <c r="H14" s="39"/>
      <c r="I14" s="39"/>
      <c r="J14" s="39"/>
      <c r="K14" s="39"/>
      <c r="L14" s="64"/>
      <c r="S14" s="39"/>
      <c r="T14" s="39"/>
      <c r="U14" s="39"/>
      <c r="V14" s="39"/>
      <c r="W14" s="39"/>
      <c r="X14" s="39"/>
      <c r="Y14" s="39"/>
      <c r="Z14" s="39"/>
      <c r="AA14" s="39"/>
      <c r="AB14" s="39"/>
      <c r="AC14" s="39"/>
      <c r="AD14" s="39"/>
      <c r="AE14" s="39"/>
    </row>
    <row r="15" s="2" customFormat="1" ht="12" customHeight="1">
      <c r="A15" s="39"/>
      <c r="B15" s="45"/>
      <c r="C15" s="39"/>
      <c r="D15" s="152" t="s">
        <v>18</v>
      </c>
      <c r="E15" s="39"/>
      <c r="F15" s="142" t="s">
        <v>1</v>
      </c>
      <c r="G15" s="39"/>
      <c r="H15" s="39"/>
      <c r="I15" s="152" t="s">
        <v>19</v>
      </c>
      <c r="J15" s="142" t="s">
        <v>1</v>
      </c>
      <c r="K15" s="39"/>
      <c r="L15" s="64"/>
      <c r="S15" s="39"/>
      <c r="T15" s="39"/>
      <c r="U15" s="39"/>
      <c r="V15" s="39"/>
      <c r="W15" s="39"/>
      <c r="X15" s="39"/>
      <c r="Y15" s="39"/>
      <c r="Z15" s="39"/>
      <c r="AA15" s="39"/>
      <c r="AB15" s="39"/>
      <c r="AC15" s="39"/>
      <c r="AD15" s="39"/>
      <c r="AE15" s="39"/>
    </row>
    <row r="16" s="2" customFormat="1" ht="12" customHeight="1">
      <c r="A16" s="39"/>
      <c r="B16" s="45"/>
      <c r="C16" s="39"/>
      <c r="D16" s="152" t="s">
        <v>20</v>
      </c>
      <c r="E16" s="39"/>
      <c r="F16" s="142" t="s">
        <v>21</v>
      </c>
      <c r="G16" s="39"/>
      <c r="H16" s="39"/>
      <c r="I16" s="152" t="s">
        <v>22</v>
      </c>
      <c r="J16" s="155" t="str">
        <f>'Rekapitulace zakázky'!AN8</f>
        <v>7. 1. 2021</v>
      </c>
      <c r="K16" s="39"/>
      <c r="L16" s="64"/>
      <c r="S16" s="39"/>
      <c r="T16" s="39"/>
      <c r="U16" s="39"/>
      <c r="V16" s="39"/>
      <c r="W16" s="39"/>
      <c r="X16" s="39"/>
      <c r="Y16" s="39"/>
      <c r="Z16" s="39"/>
      <c r="AA16" s="39"/>
      <c r="AB16" s="39"/>
      <c r="AC16" s="39"/>
      <c r="AD16" s="39"/>
      <c r="AE16" s="39"/>
    </row>
    <row r="17" s="2" customFormat="1" ht="10.8" customHeight="1">
      <c r="A17" s="39"/>
      <c r="B17" s="45"/>
      <c r="C17" s="39"/>
      <c r="D17" s="39"/>
      <c r="E17" s="39"/>
      <c r="F17" s="39"/>
      <c r="G17" s="39"/>
      <c r="H17" s="39"/>
      <c r="I17" s="39"/>
      <c r="J17" s="39"/>
      <c r="K17" s="39"/>
      <c r="L17" s="64"/>
      <c r="S17" s="39"/>
      <c r="T17" s="39"/>
      <c r="U17" s="39"/>
      <c r="V17" s="39"/>
      <c r="W17" s="39"/>
      <c r="X17" s="39"/>
      <c r="Y17" s="39"/>
      <c r="Z17" s="39"/>
      <c r="AA17" s="39"/>
      <c r="AB17" s="39"/>
      <c r="AC17" s="39"/>
      <c r="AD17" s="39"/>
      <c r="AE17" s="39"/>
    </row>
    <row r="18" s="2" customFormat="1" ht="12" customHeight="1">
      <c r="A18" s="39"/>
      <c r="B18" s="45"/>
      <c r="C18" s="39"/>
      <c r="D18" s="152" t="s">
        <v>24</v>
      </c>
      <c r="E18" s="39"/>
      <c r="F18" s="39"/>
      <c r="G18" s="39"/>
      <c r="H18" s="39"/>
      <c r="I18" s="152" t="s">
        <v>25</v>
      </c>
      <c r="J18" s="142" t="str">
        <f>IF('Rekapitulace zakázky'!AN10="","",'Rekapitulace zakázky'!AN10)</f>
        <v>70994234</v>
      </c>
      <c r="K18" s="39"/>
      <c r="L18" s="64"/>
      <c r="S18" s="39"/>
      <c r="T18" s="39"/>
      <c r="U18" s="39"/>
      <c r="V18" s="39"/>
      <c r="W18" s="39"/>
      <c r="X18" s="39"/>
      <c r="Y18" s="39"/>
      <c r="Z18" s="39"/>
      <c r="AA18" s="39"/>
      <c r="AB18" s="39"/>
      <c r="AC18" s="39"/>
      <c r="AD18" s="39"/>
      <c r="AE18" s="39"/>
    </row>
    <row r="19" s="2" customFormat="1" ht="18" customHeight="1">
      <c r="A19" s="39"/>
      <c r="B19" s="45"/>
      <c r="C19" s="39"/>
      <c r="D19" s="39"/>
      <c r="E19" s="142" t="str">
        <f>IF('Rekapitulace zakázky'!E11="","",'Rekapitulace zakázky'!E11)</f>
        <v>Správa železnic,s.o.;OŘ ÚNL - ST K.Vary</v>
      </c>
      <c r="F19" s="39"/>
      <c r="G19" s="39"/>
      <c r="H19" s="39"/>
      <c r="I19" s="152" t="s">
        <v>28</v>
      </c>
      <c r="J19" s="142" t="str">
        <f>IF('Rekapitulace zakázky'!AN11="","",'Rekapitulace zakázky'!AN11)</f>
        <v>CZ70994234</v>
      </c>
      <c r="K19" s="39"/>
      <c r="L19" s="64"/>
      <c r="S19" s="39"/>
      <c r="T19" s="39"/>
      <c r="U19" s="39"/>
      <c r="V19" s="39"/>
      <c r="W19" s="39"/>
      <c r="X19" s="39"/>
      <c r="Y19" s="39"/>
      <c r="Z19" s="39"/>
      <c r="AA19" s="39"/>
      <c r="AB19" s="39"/>
      <c r="AC19" s="39"/>
      <c r="AD19" s="39"/>
      <c r="AE19" s="39"/>
    </row>
    <row r="20" s="2" customFormat="1" ht="6.96" customHeight="1">
      <c r="A20" s="39"/>
      <c r="B20" s="45"/>
      <c r="C20" s="39"/>
      <c r="D20" s="39"/>
      <c r="E20" s="39"/>
      <c r="F20" s="39"/>
      <c r="G20" s="39"/>
      <c r="H20" s="39"/>
      <c r="I20" s="39"/>
      <c r="J20" s="39"/>
      <c r="K20" s="39"/>
      <c r="L20" s="64"/>
      <c r="S20" s="39"/>
      <c r="T20" s="39"/>
      <c r="U20" s="39"/>
      <c r="V20" s="39"/>
      <c r="W20" s="39"/>
      <c r="X20" s="39"/>
      <c r="Y20" s="39"/>
      <c r="Z20" s="39"/>
      <c r="AA20" s="39"/>
      <c r="AB20" s="39"/>
      <c r="AC20" s="39"/>
      <c r="AD20" s="39"/>
      <c r="AE20" s="39"/>
    </row>
    <row r="21" s="2" customFormat="1" ht="12" customHeight="1">
      <c r="A21" s="39"/>
      <c r="B21" s="45"/>
      <c r="C21" s="39"/>
      <c r="D21" s="152" t="s">
        <v>30</v>
      </c>
      <c r="E21" s="39"/>
      <c r="F21" s="39"/>
      <c r="G21" s="39"/>
      <c r="H21" s="39"/>
      <c r="I21" s="152" t="s">
        <v>25</v>
      </c>
      <c r="J21" s="34" t="str">
        <f>'Rekapitulace zakázky'!AN13</f>
        <v>Vyplň údaj</v>
      </c>
      <c r="K21" s="39"/>
      <c r="L21" s="64"/>
      <c r="S21" s="39"/>
      <c r="T21" s="39"/>
      <c r="U21" s="39"/>
      <c r="V21" s="39"/>
      <c r="W21" s="39"/>
      <c r="X21" s="39"/>
      <c r="Y21" s="39"/>
      <c r="Z21" s="39"/>
      <c r="AA21" s="39"/>
      <c r="AB21" s="39"/>
      <c r="AC21" s="39"/>
      <c r="AD21" s="39"/>
      <c r="AE21" s="39"/>
    </row>
    <row r="22" s="2" customFormat="1" ht="18" customHeight="1">
      <c r="A22" s="39"/>
      <c r="B22" s="45"/>
      <c r="C22" s="39"/>
      <c r="D22" s="39"/>
      <c r="E22" s="34" t="str">
        <f>'Rekapitulace zakázky'!E14</f>
        <v>Vyplň údaj</v>
      </c>
      <c r="F22" s="142"/>
      <c r="G22" s="142"/>
      <c r="H22" s="142"/>
      <c r="I22" s="152" t="s">
        <v>28</v>
      </c>
      <c r="J22" s="34" t="str">
        <f>'Rekapitulace zakázky'!AN14</f>
        <v>Vyplň údaj</v>
      </c>
      <c r="K22" s="39"/>
      <c r="L22" s="64"/>
      <c r="S22" s="39"/>
      <c r="T22" s="39"/>
      <c r="U22" s="39"/>
      <c r="V22" s="39"/>
      <c r="W22" s="39"/>
      <c r="X22" s="39"/>
      <c r="Y22" s="39"/>
      <c r="Z22" s="39"/>
      <c r="AA22" s="39"/>
      <c r="AB22" s="39"/>
      <c r="AC22" s="39"/>
      <c r="AD22" s="39"/>
      <c r="AE22" s="39"/>
    </row>
    <row r="23" s="2" customFormat="1" ht="6.96" customHeight="1">
      <c r="A23" s="39"/>
      <c r="B23" s="45"/>
      <c r="C23" s="39"/>
      <c r="D23" s="39"/>
      <c r="E23" s="39"/>
      <c r="F23" s="39"/>
      <c r="G23" s="39"/>
      <c r="H23" s="39"/>
      <c r="I23" s="39"/>
      <c r="J23" s="39"/>
      <c r="K23" s="39"/>
      <c r="L23" s="64"/>
      <c r="S23" s="39"/>
      <c r="T23" s="39"/>
      <c r="U23" s="39"/>
      <c r="V23" s="39"/>
      <c r="W23" s="39"/>
      <c r="X23" s="39"/>
      <c r="Y23" s="39"/>
      <c r="Z23" s="39"/>
      <c r="AA23" s="39"/>
      <c r="AB23" s="39"/>
      <c r="AC23" s="39"/>
      <c r="AD23" s="39"/>
      <c r="AE23" s="39"/>
    </row>
    <row r="24" s="2" customFormat="1" ht="12" customHeight="1">
      <c r="A24" s="39"/>
      <c r="B24" s="45"/>
      <c r="C24" s="39"/>
      <c r="D24" s="152" t="s">
        <v>32</v>
      </c>
      <c r="E24" s="39"/>
      <c r="F24" s="39"/>
      <c r="G24" s="39"/>
      <c r="H24" s="39"/>
      <c r="I24" s="152" t="s">
        <v>25</v>
      </c>
      <c r="J24" s="142" t="str">
        <f>IF('Rekapitulace zakázky'!AN16="","",'Rekapitulace zakázky'!AN16)</f>
        <v/>
      </c>
      <c r="K24" s="39"/>
      <c r="L24" s="64"/>
      <c r="S24" s="39"/>
      <c r="T24" s="39"/>
      <c r="U24" s="39"/>
      <c r="V24" s="39"/>
      <c r="W24" s="39"/>
      <c r="X24" s="39"/>
      <c r="Y24" s="39"/>
      <c r="Z24" s="39"/>
      <c r="AA24" s="39"/>
      <c r="AB24" s="39"/>
      <c r="AC24" s="39"/>
      <c r="AD24" s="39"/>
      <c r="AE24" s="39"/>
    </row>
    <row r="25" s="2" customFormat="1" ht="18" customHeight="1">
      <c r="A25" s="39"/>
      <c r="B25" s="45"/>
      <c r="C25" s="39"/>
      <c r="D25" s="39"/>
      <c r="E25" s="142" t="str">
        <f>IF('Rekapitulace zakázky'!E17="","",'Rekapitulace zakázky'!E17)</f>
        <v xml:space="preserve"> </v>
      </c>
      <c r="F25" s="39"/>
      <c r="G25" s="39"/>
      <c r="H25" s="39"/>
      <c r="I25" s="152" t="s">
        <v>28</v>
      </c>
      <c r="J25" s="142" t="str">
        <f>IF('Rekapitulace zakázky'!AN17="","",'Rekapitulace zakázky'!AN17)</f>
        <v/>
      </c>
      <c r="K25" s="39"/>
      <c r="L25" s="64"/>
      <c r="S25" s="39"/>
      <c r="T25" s="39"/>
      <c r="U25" s="39"/>
      <c r="V25" s="39"/>
      <c r="W25" s="39"/>
      <c r="X25" s="39"/>
      <c r="Y25" s="39"/>
      <c r="Z25" s="39"/>
      <c r="AA25" s="39"/>
      <c r="AB25" s="39"/>
      <c r="AC25" s="39"/>
      <c r="AD25" s="39"/>
      <c r="AE25" s="39"/>
    </row>
    <row r="26" s="2" customFormat="1" ht="6.96" customHeight="1">
      <c r="A26" s="39"/>
      <c r="B26" s="45"/>
      <c r="C26" s="39"/>
      <c r="D26" s="39"/>
      <c r="E26" s="39"/>
      <c r="F26" s="39"/>
      <c r="G26" s="39"/>
      <c r="H26" s="39"/>
      <c r="I26" s="39"/>
      <c r="J26" s="39"/>
      <c r="K26" s="39"/>
      <c r="L26" s="64"/>
      <c r="S26" s="39"/>
      <c r="T26" s="39"/>
      <c r="U26" s="39"/>
      <c r="V26" s="39"/>
      <c r="W26" s="39"/>
      <c r="X26" s="39"/>
      <c r="Y26" s="39"/>
      <c r="Z26" s="39"/>
      <c r="AA26" s="39"/>
      <c r="AB26" s="39"/>
      <c r="AC26" s="39"/>
      <c r="AD26" s="39"/>
      <c r="AE26" s="39"/>
    </row>
    <row r="27" s="2" customFormat="1" ht="12" customHeight="1">
      <c r="A27" s="39"/>
      <c r="B27" s="45"/>
      <c r="C27" s="39"/>
      <c r="D27" s="152" t="s">
        <v>34</v>
      </c>
      <c r="E27" s="39"/>
      <c r="F27" s="39"/>
      <c r="G27" s="39"/>
      <c r="H27" s="39"/>
      <c r="I27" s="152" t="s">
        <v>25</v>
      </c>
      <c r="J27" s="142" t="str">
        <f>IF('Rekapitulace zakázky'!AN19="","",'Rekapitulace zakázky'!AN19)</f>
        <v/>
      </c>
      <c r="K27" s="39"/>
      <c r="L27" s="64"/>
      <c r="S27" s="39"/>
      <c r="T27" s="39"/>
      <c r="U27" s="39"/>
      <c r="V27" s="39"/>
      <c r="W27" s="39"/>
      <c r="X27" s="39"/>
      <c r="Y27" s="39"/>
      <c r="Z27" s="39"/>
      <c r="AA27" s="39"/>
      <c r="AB27" s="39"/>
      <c r="AC27" s="39"/>
      <c r="AD27" s="39"/>
      <c r="AE27" s="39"/>
    </row>
    <row r="28" s="2" customFormat="1" ht="18" customHeight="1">
      <c r="A28" s="39"/>
      <c r="B28" s="45"/>
      <c r="C28" s="39"/>
      <c r="D28" s="39"/>
      <c r="E28" s="142" t="str">
        <f>IF('Rekapitulace zakázky'!E20="","",'Rekapitulace zakázky'!E20)</f>
        <v>Liprtová Pavlína</v>
      </c>
      <c r="F28" s="39"/>
      <c r="G28" s="39"/>
      <c r="H28" s="39"/>
      <c r="I28" s="152" t="s">
        <v>28</v>
      </c>
      <c r="J28" s="142" t="str">
        <f>IF('Rekapitulace zakázky'!AN20="","",'Rekapitulace zakázky'!AN20)</f>
        <v/>
      </c>
      <c r="K28" s="39"/>
      <c r="L28" s="64"/>
      <c r="S28" s="39"/>
      <c r="T28" s="39"/>
      <c r="U28" s="39"/>
      <c r="V28" s="39"/>
      <c r="W28" s="39"/>
      <c r="X28" s="39"/>
      <c r="Y28" s="39"/>
      <c r="Z28" s="39"/>
      <c r="AA28" s="39"/>
      <c r="AB28" s="39"/>
      <c r="AC28" s="39"/>
      <c r="AD28" s="39"/>
      <c r="AE28" s="39"/>
    </row>
    <row r="29" s="2" customFormat="1" ht="6.96" customHeight="1">
      <c r="A29" s="39"/>
      <c r="B29" s="45"/>
      <c r="C29" s="39"/>
      <c r="D29" s="39"/>
      <c r="E29" s="39"/>
      <c r="F29" s="39"/>
      <c r="G29" s="39"/>
      <c r="H29" s="39"/>
      <c r="I29" s="39"/>
      <c r="J29" s="39"/>
      <c r="K29" s="39"/>
      <c r="L29" s="64"/>
      <c r="S29" s="39"/>
      <c r="T29" s="39"/>
      <c r="U29" s="39"/>
      <c r="V29" s="39"/>
      <c r="W29" s="39"/>
      <c r="X29" s="39"/>
      <c r="Y29" s="39"/>
      <c r="Z29" s="39"/>
      <c r="AA29" s="39"/>
      <c r="AB29" s="39"/>
      <c r="AC29" s="39"/>
      <c r="AD29" s="39"/>
      <c r="AE29" s="39"/>
    </row>
    <row r="30" s="2" customFormat="1" ht="12" customHeight="1">
      <c r="A30" s="39"/>
      <c r="B30" s="45"/>
      <c r="C30" s="39"/>
      <c r="D30" s="152" t="s">
        <v>36</v>
      </c>
      <c r="E30" s="39"/>
      <c r="F30" s="39"/>
      <c r="G30" s="39"/>
      <c r="H30" s="39"/>
      <c r="I30" s="39"/>
      <c r="J30" s="39"/>
      <c r="K30" s="39"/>
      <c r="L30" s="64"/>
      <c r="S30" s="39"/>
      <c r="T30" s="39"/>
      <c r="U30" s="39"/>
      <c r="V30" s="39"/>
      <c r="W30" s="39"/>
      <c r="X30" s="39"/>
      <c r="Y30" s="39"/>
      <c r="Z30" s="39"/>
      <c r="AA30" s="39"/>
      <c r="AB30" s="39"/>
      <c r="AC30" s="39"/>
      <c r="AD30" s="39"/>
      <c r="AE30" s="39"/>
    </row>
    <row r="31" s="8" customFormat="1" ht="16.5" customHeight="1">
      <c r="A31" s="156"/>
      <c r="B31" s="157"/>
      <c r="C31" s="156"/>
      <c r="D31" s="156"/>
      <c r="E31" s="158" t="s">
        <v>1</v>
      </c>
      <c r="F31" s="158"/>
      <c r="G31" s="158"/>
      <c r="H31" s="158"/>
      <c r="I31" s="156"/>
      <c r="J31" s="156"/>
      <c r="K31" s="156"/>
      <c r="L31" s="159"/>
      <c r="S31" s="156"/>
      <c r="T31" s="156"/>
      <c r="U31" s="156"/>
      <c r="V31" s="156"/>
      <c r="W31" s="156"/>
      <c r="X31" s="156"/>
      <c r="Y31" s="156"/>
      <c r="Z31" s="156"/>
      <c r="AA31" s="156"/>
      <c r="AB31" s="156"/>
      <c r="AC31" s="156"/>
      <c r="AD31" s="156"/>
      <c r="AE31" s="156"/>
    </row>
    <row r="32" s="2" customFormat="1" ht="6.96" customHeight="1">
      <c r="A32" s="39"/>
      <c r="B32" s="45"/>
      <c r="C32" s="39"/>
      <c r="D32" s="39"/>
      <c r="E32" s="39"/>
      <c r="F32" s="39"/>
      <c r="G32" s="39"/>
      <c r="H32" s="39"/>
      <c r="I32" s="39"/>
      <c r="J32" s="39"/>
      <c r="K32" s="39"/>
      <c r="L32" s="64"/>
      <c r="S32" s="39"/>
      <c r="T32" s="39"/>
      <c r="U32" s="39"/>
      <c r="V32" s="39"/>
      <c r="W32" s="39"/>
      <c r="X32" s="39"/>
      <c r="Y32" s="39"/>
      <c r="Z32" s="39"/>
      <c r="AA32" s="39"/>
      <c r="AB32" s="39"/>
      <c r="AC32" s="39"/>
      <c r="AD32" s="39"/>
      <c r="AE32" s="39"/>
    </row>
    <row r="33" s="2" customFormat="1" ht="6.96" customHeight="1">
      <c r="A33" s="39"/>
      <c r="B33" s="45"/>
      <c r="C33" s="39"/>
      <c r="D33" s="160"/>
      <c r="E33" s="160"/>
      <c r="F33" s="160"/>
      <c r="G33" s="160"/>
      <c r="H33" s="160"/>
      <c r="I33" s="160"/>
      <c r="J33" s="160"/>
      <c r="K33" s="160"/>
      <c r="L33" s="64"/>
      <c r="S33" s="39"/>
      <c r="T33" s="39"/>
      <c r="U33" s="39"/>
      <c r="V33" s="39"/>
      <c r="W33" s="39"/>
      <c r="X33" s="39"/>
      <c r="Y33" s="39"/>
      <c r="Z33" s="39"/>
      <c r="AA33" s="39"/>
      <c r="AB33" s="39"/>
      <c r="AC33" s="39"/>
      <c r="AD33" s="39"/>
      <c r="AE33" s="39"/>
    </row>
    <row r="34" s="2" customFormat="1" ht="25.44" customHeight="1">
      <c r="A34" s="39"/>
      <c r="B34" s="45"/>
      <c r="C34" s="39"/>
      <c r="D34" s="161" t="s">
        <v>37</v>
      </c>
      <c r="E34" s="39"/>
      <c r="F34" s="39"/>
      <c r="G34" s="39"/>
      <c r="H34" s="39"/>
      <c r="I34" s="39"/>
      <c r="J34" s="162">
        <f>ROUND(J126, 2)</f>
        <v>0</v>
      </c>
      <c r="K34" s="39"/>
      <c r="L34" s="64"/>
      <c r="S34" s="39"/>
      <c r="T34" s="39"/>
      <c r="U34" s="39"/>
      <c r="V34" s="39"/>
      <c r="W34" s="39"/>
      <c r="X34" s="39"/>
      <c r="Y34" s="39"/>
      <c r="Z34" s="39"/>
      <c r="AA34" s="39"/>
      <c r="AB34" s="39"/>
      <c r="AC34" s="39"/>
      <c r="AD34" s="39"/>
      <c r="AE34" s="39"/>
    </row>
    <row r="35" s="2" customFormat="1" ht="6.96" customHeight="1">
      <c r="A35" s="39"/>
      <c r="B35" s="45"/>
      <c r="C35" s="39"/>
      <c r="D35" s="160"/>
      <c r="E35" s="160"/>
      <c r="F35" s="160"/>
      <c r="G35" s="160"/>
      <c r="H35" s="160"/>
      <c r="I35" s="160"/>
      <c r="J35" s="160"/>
      <c r="K35" s="160"/>
      <c r="L35" s="64"/>
      <c r="S35" s="39"/>
      <c r="T35" s="39"/>
      <c r="U35" s="39"/>
      <c r="V35" s="39"/>
      <c r="W35" s="39"/>
      <c r="X35" s="39"/>
      <c r="Y35" s="39"/>
      <c r="Z35" s="39"/>
      <c r="AA35" s="39"/>
      <c r="AB35" s="39"/>
      <c r="AC35" s="39"/>
      <c r="AD35" s="39"/>
      <c r="AE35" s="39"/>
    </row>
    <row r="36" s="2" customFormat="1" ht="14.4" customHeight="1">
      <c r="A36" s="39"/>
      <c r="B36" s="45"/>
      <c r="C36" s="39"/>
      <c r="D36" s="39"/>
      <c r="E36" s="39"/>
      <c r="F36" s="163" t="s">
        <v>39</v>
      </c>
      <c r="G36" s="39"/>
      <c r="H36" s="39"/>
      <c r="I36" s="163" t="s">
        <v>38</v>
      </c>
      <c r="J36" s="163" t="s">
        <v>40</v>
      </c>
      <c r="K36" s="39"/>
      <c r="L36" s="64"/>
      <c r="S36" s="39"/>
      <c r="T36" s="39"/>
      <c r="U36" s="39"/>
      <c r="V36" s="39"/>
      <c r="W36" s="39"/>
      <c r="X36" s="39"/>
      <c r="Y36" s="39"/>
      <c r="Z36" s="39"/>
      <c r="AA36" s="39"/>
      <c r="AB36" s="39"/>
      <c r="AC36" s="39"/>
      <c r="AD36" s="39"/>
      <c r="AE36" s="39"/>
    </row>
    <row r="37" s="2" customFormat="1" ht="14.4" customHeight="1">
      <c r="A37" s="39"/>
      <c r="B37" s="45"/>
      <c r="C37" s="39"/>
      <c r="D37" s="164" t="s">
        <v>41</v>
      </c>
      <c r="E37" s="152" t="s">
        <v>42</v>
      </c>
      <c r="F37" s="165">
        <f>ROUND((SUM(BE126:BE131)),  2)</f>
        <v>0</v>
      </c>
      <c r="G37" s="39"/>
      <c r="H37" s="39"/>
      <c r="I37" s="166">
        <v>0.20999999999999999</v>
      </c>
      <c r="J37" s="165">
        <f>ROUND(((SUM(BE126:BE131))*I37),  2)</f>
        <v>0</v>
      </c>
      <c r="K37" s="39"/>
      <c r="L37" s="64"/>
      <c r="S37" s="39"/>
      <c r="T37" s="39"/>
      <c r="U37" s="39"/>
      <c r="V37" s="39"/>
      <c r="W37" s="39"/>
      <c r="X37" s="39"/>
      <c r="Y37" s="39"/>
      <c r="Z37" s="39"/>
      <c r="AA37" s="39"/>
      <c r="AB37" s="39"/>
      <c r="AC37" s="39"/>
      <c r="AD37" s="39"/>
      <c r="AE37" s="39"/>
    </row>
    <row r="38" s="2" customFormat="1" ht="14.4" customHeight="1">
      <c r="A38" s="39"/>
      <c r="B38" s="45"/>
      <c r="C38" s="39"/>
      <c r="D38" s="39"/>
      <c r="E38" s="152" t="s">
        <v>43</v>
      </c>
      <c r="F38" s="165">
        <f>ROUND((SUM(BF126:BF131)),  2)</f>
        <v>0</v>
      </c>
      <c r="G38" s="39"/>
      <c r="H38" s="39"/>
      <c r="I38" s="166">
        <v>0.14999999999999999</v>
      </c>
      <c r="J38" s="165">
        <f>ROUND(((SUM(BF126:BF131))*I38),  2)</f>
        <v>0</v>
      </c>
      <c r="K38" s="39"/>
      <c r="L38" s="64"/>
      <c r="S38" s="39"/>
      <c r="T38" s="39"/>
      <c r="U38" s="39"/>
      <c r="V38" s="39"/>
      <c r="W38" s="39"/>
      <c r="X38" s="39"/>
      <c r="Y38" s="39"/>
      <c r="Z38" s="39"/>
      <c r="AA38" s="39"/>
      <c r="AB38" s="39"/>
      <c r="AC38" s="39"/>
      <c r="AD38" s="39"/>
      <c r="AE38" s="39"/>
    </row>
    <row r="39" hidden="1" s="2" customFormat="1" ht="14.4" customHeight="1">
      <c r="A39" s="39"/>
      <c r="B39" s="45"/>
      <c r="C39" s="39"/>
      <c r="D39" s="39"/>
      <c r="E39" s="152" t="s">
        <v>44</v>
      </c>
      <c r="F39" s="165">
        <f>ROUND((SUM(BG126:BG131)),  2)</f>
        <v>0</v>
      </c>
      <c r="G39" s="39"/>
      <c r="H39" s="39"/>
      <c r="I39" s="166">
        <v>0.20999999999999999</v>
      </c>
      <c r="J39" s="165">
        <f>0</f>
        <v>0</v>
      </c>
      <c r="K39" s="39"/>
      <c r="L39" s="64"/>
      <c r="S39" s="39"/>
      <c r="T39" s="39"/>
      <c r="U39" s="39"/>
      <c r="V39" s="39"/>
      <c r="W39" s="39"/>
      <c r="X39" s="39"/>
      <c r="Y39" s="39"/>
      <c r="Z39" s="39"/>
      <c r="AA39" s="39"/>
      <c r="AB39" s="39"/>
      <c r="AC39" s="39"/>
      <c r="AD39" s="39"/>
      <c r="AE39" s="39"/>
    </row>
    <row r="40" hidden="1" s="2" customFormat="1" ht="14.4" customHeight="1">
      <c r="A40" s="39"/>
      <c r="B40" s="45"/>
      <c r="C40" s="39"/>
      <c r="D40" s="39"/>
      <c r="E40" s="152" t="s">
        <v>45</v>
      </c>
      <c r="F40" s="165">
        <f>ROUND((SUM(BH126:BH131)),  2)</f>
        <v>0</v>
      </c>
      <c r="G40" s="39"/>
      <c r="H40" s="39"/>
      <c r="I40" s="166">
        <v>0.14999999999999999</v>
      </c>
      <c r="J40" s="165">
        <f>0</f>
        <v>0</v>
      </c>
      <c r="K40" s="39"/>
      <c r="L40" s="64"/>
      <c r="S40" s="39"/>
      <c r="T40" s="39"/>
      <c r="U40" s="39"/>
      <c r="V40" s="39"/>
      <c r="W40" s="39"/>
      <c r="X40" s="39"/>
      <c r="Y40" s="39"/>
      <c r="Z40" s="39"/>
      <c r="AA40" s="39"/>
      <c r="AB40" s="39"/>
      <c r="AC40" s="39"/>
      <c r="AD40" s="39"/>
      <c r="AE40" s="39"/>
    </row>
    <row r="41" hidden="1" s="2" customFormat="1" ht="14.4" customHeight="1">
      <c r="A41" s="39"/>
      <c r="B41" s="45"/>
      <c r="C41" s="39"/>
      <c r="D41" s="39"/>
      <c r="E41" s="152" t="s">
        <v>46</v>
      </c>
      <c r="F41" s="165">
        <f>ROUND((SUM(BI126:BI131)),  2)</f>
        <v>0</v>
      </c>
      <c r="G41" s="39"/>
      <c r="H41" s="39"/>
      <c r="I41" s="166">
        <v>0</v>
      </c>
      <c r="J41" s="165">
        <f>0</f>
        <v>0</v>
      </c>
      <c r="K41" s="39"/>
      <c r="L41" s="64"/>
      <c r="S41" s="39"/>
      <c r="T41" s="39"/>
      <c r="U41" s="39"/>
      <c r="V41" s="39"/>
      <c r="W41" s="39"/>
      <c r="X41" s="39"/>
      <c r="Y41" s="39"/>
      <c r="Z41" s="39"/>
      <c r="AA41" s="39"/>
      <c r="AB41" s="39"/>
      <c r="AC41" s="39"/>
      <c r="AD41" s="39"/>
      <c r="AE41" s="39"/>
    </row>
    <row r="42" s="2" customFormat="1" ht="6.96" customHeight="1">
      <c r="A42" s="39"/>
      <c r="B42" s="45"/>
      <c r="C42" s="39"/>
      <c r="D42" s="39"/>
      <c r="E42" s="39"/>
      <c r="F42" s="39"/>
      <c r="G42" s="39"/>
      <c r="H42" s="39"/>
      <c r="I42" s="39"/>
      <c r="J42" s="39"/>
      <c r="K42" s="39"/>
      <c r="L42" s="64"/>
      <c r="S42" s="39"/>
      <c r="T42" s="39"/>
      <c r="U42" s="39"/>
      <c r="V42" s="39"/>
      <c r="W42" s="39"/>
      <c r="X42" s="39"/>
      <c r="Y42" s="39"/>
      <c r="Z42" s="39"/>
      <c r="AA42" s="39"/>
      <c r="AB42" s="39"/>
      <c r="AC42" s="39"/>
      <c r="AD42" s="39"/>
      <c r="AE42" s="39"/>
    </row>
    <row r="43" s="2" customFormat="1" ht="25.44" customHeight="1">
      <c r="A43" s="39"/>
      <c r="B43" s="45"/>
      <c r="C43" s="167"/>
      <c r="D43" s="168" t="s">
        <v>47</v>
      </c>
      <c r="E43" s="169"/>
      <c r="F43" s="169"/>
      <c r="G43" s="170" t="s">
        <v>48</v>
      </c>
      <c r="H43" s="171" t="s">
        <v>49</v>
      </c>
      <c r="I43" s="169"/>
      <c r="J43" s="172">
        <f>SUM(J34:J41)</f>
        <v>0</v>
      </c>
      <c r="K43" s="173"/>
      <c r="L43" s="64"/>
      <c r="S43" s="39"/>
      <c r="T43" s="39"/>
      <c r="U43" s="39"/>
      <c r="V43" s="39"/>
      <c r="W43" s="39"/>
      <c r="X43" s="39"/>
      <c r="Y43" s="39"/>
      <c r="Z43" s="39"/>
      <c r="AA43" s="39"/>
      <c r="AB43" s="39"/>
      <c r="AC43" s="39"/>
      <c r="AD43" s="39"/>
      <c r="AE43" s="39"/>
    </row>
    <row r="44" s="2" customFormat="1" ht="14.4" customHeight="1">
      <c r="A44" s="39"/>
      <c r="B44" s="45"/>
      <c r="C44" s="39"/>
      <c r="D44" s="39"/>
      <c r="E44" s="39"/>
      <c r="F44" s="39"/>
      <c r="G44" s="39"/>
      <c r="H44" s="39"/>
      <c r="I44" s="39"/>
      <c r="J44" s="39"/>
      <c r="K44" s="39"/>
      <c r="L44" s="64"/>
      <c r="S44" s="39"/>
      <c r="T44" s="39"/>
      <c r="U44" s="39"/>
      <c r="V44" s="39"/>
      <c r="W44" s="39"/>
      <c r="X44" s="39"/>
      <c r="Y44" s="39"/>
      <c r="Z44" s="39"/>
      <c r="AA44" s="39"/>
      <c r="AB44" s="39"/>
      <c r="AC44" s="39"/>
      <c r="AD44" s="39"/>
      <c r="AE44" s="39"/>
    </row>
    <row r="45" s="1" customFormat="1" ht="14.4" customHeight="1">
      <c r="B45" s="21"/>
      <c r="L45" s="21"/>
    </row>
    <row r="46" s="1" customFormat="1" ht="14.4" customHeight="1">
      <c r="B46" s="21"/>
      <c r="L46" s="21"/>
    </row>
    <row r="47" s="1" customFormat="1" ht="14.4" customHeight="1">
      <c r="B47" s="21"/>
      <c r="L47" s="21"/>
    </row>
    <row r="48" s="1" customFormat="1" ht="14.4" customHeight="1">
      <c r="B48" s="21"/>
      <c r="L48" s="21"/>
    </row>
    <row r="49" s="1" customFormat="1" ht="14.4" customHeight="1">
      <c r="B49" s="21"/>
      <c r="L49" s="21"/>
    </row>
    <row r="50" s="2" customFormat="1" ht="14.4" customHeight="1">
      <c r="B50" s="64"/>
      <c r="D50" s="174" t="s">
        <v>50</v>
      </c>
      <c r="E50" s="175"/>
      <c r="F50" s="175"/>
      <c r="G50" s="174" t="s">
        <v>51</v>
      </c>
      <c r="H50" s="175"/>
      <c r="I50" s="175"/>
      <c r="J50" s="175"/>
      <c r="K50" s="175"/>
      <c r="L50" s="64"/>
    </row>
    <row r="51">
      <c r="B51" s="21"/>
      <c r="L51" s="21"/>
    </row>
    <row r="52">
      <c r="B52" s="21"/>
      <c r="L52" s="21"/>
    </row>
    <row r="53">
      <c r="B53" s="21"/>
      <c r="L53" s="21"/>
    </row>
    <row r="54">
      <c r="B54" s="21"/>
      <c r="L54" s="21"/>
    </row>
    <row r="55">
      <c r="B55" s="21"/>
      <c r="L55" s="21"/>
    </row>
    <row r="56">
      <c r="B56" s="21"/>
      <c r="L56" s="21"/>
    </row>
    <row r="57">
      <c r="B57" s="21"/>
      <c r="L57" s="21"/>
    </row>
    <row r="58">
      <c r="B58" s="21"/>
      <c r="L58" s="21"/>
    </row>
    <row r="59">
      <c r="B59" s="21"/>
      <c r="L59" s="21"/>
    </row>
    <row r="60">
      <c r="B60" s="21"/>
      <c r="L60" s="21"/>
    </row>
    <row r="61" s="2" customFormat="1">
      <c r="A61" s="39"/>
      <c r="B61" s="45"/>
      <c r="C61" s="39"/>
      <c r="D61" s="176" t="s">
        <v>52</v>
      </c>
      <c r="E61" s="177"/>
      <c r="F61" s="178" t="s">
        <v>53</v>
      </c>
      <c r="G61" s="176" t="s">
        <v>52</v>
      </c>
      <c r="H61" s="177"/>
      <c r="I61" s="177"/>
      <c r="J61" s="179" t="s">
        <v>53</v>
      </c>
      <c r="K61" s="177"/>
      <c r="L61" s="64"/>
      <c r="S61" s="39"/>
      <c r="T61" s="39"/>
      <c r="U61" s="39"/>
      <c r="V61" s="39"/>
      <c r="W61" s="39"/>
      <c r="X61" s="39"/>
      <c r="Y61" s="39"/>
      <c r="Z61" s="39"/>
      <c r="AA61" s="39"/>
      <c r="AB61" s="39"/>
      <c r="AC61" s="39"/>
      <c r="AD61" s="39"/>
      <c r="AE61" s="39"/>
    </row>
    <row r="62">
      <c r="B62" s="21"/>
      <c r="L62" s="21"/>
    </row>
    <row r="63">
      <c r="B63" s="21"/>
      <c r="L63" s="21"/>
    </row>
    <row r="64">
      <c r="B64" s="21"/>
      <c r="L64" s="21"/>
    </row>
    <row r="65" s="2" customFormat="1">
      <c r="A65" s="39"/>
      <c r="B65" s="45"/>
      <c r="C65" s="39"/>
      <c r="D65" s="174" t="s">
        <v>54</v>
      </c>
      <c r="E65" s="180"/>
      <c r="F65" s="180"/>
      <c r="G65" s="174" t="s">
        <v>55</v>
      </c>
      <c r="H65" s="180"/>
      <c r="I65" s="180"/>
      <c r="J65" s="180"/>
      <c r="K65" s="180"/>
      <c r="L65" s="64"/>
      <c r="S65" s="39"/>
      <c r="T65" s="39"/>
      <c r="U65" s="39"/>
      <c r="V65" s="39"/>
      <c r="W65" s="39"/>
      <c r="X65" s="39"/>
      <c r="Y65" s="39"/>
      <c r="Z65" s="39"/>
      <c r="AA65" s="39"/>
      <c r="AB65" s="39"/>
      <c r="AC65" s="39"/>
      <c r="AD65" s="39"/>
      <c r="AE65" s="39"/>
    </row>
    <row r="66">
      <c r="B66" s="21"/>
      <c r="L66" s="21"/>
    </row>
    <row r="67">
      <c r="B67" s="21"/>
      <c r="L67" s="21"/>
    </row>
    <row r="68">
      <c r="B68" s="21"/>
      <c r="L68" s="21"/>
    </row>
    <row r="69">
      <c r="B69" s="21"/>
      <c r="L69" s="21"/>
    </row>
    <row r="70">
      <c r="B70" s="21"/>
      <c r="L70" s="21"/>
    </row>
    <row r="71">
      <c r="B71" s="21"/>
      <c r="L71" s="21"/>
    </row>
    <row r="72">
      <c r="B72" s="21"/>
      <c r="L72" s="21"/>
    </row>
    <row r="73">
      <c r="B73" s="21"/>
      <c r="L73" s="21"/>
    </row>
    <row r="74">
      <c r="B74" s="21"/>
      <c r="L74" s="21"/>
    </row>
    <row r="75">
      <c r="B75" s="21"/>
      <c r="L75" s="21"/>
    </row>
    <row r="76" s="2" customFormat="1">
      <c r="A76" s="39"/>
      <c r="B76" s="45"/>
      <c r="C76" s="39"/>
      <c r="D76" s="176" t="s">
        <v>52</v>
      </c>
      <c r="E76" s="177"/>
      <c r="F76" s="178" t="s">
        <v>53</v>
      </c>
      <c r="G76" s="176" t="s">
        <v>52</v>
      </c>
      <c r="H76" s="177"/>
      <c r="I76" s="177"/>
      <c r="J76" s="179" t="s">
        <v>53</v>
      </c>
      <c r="K76" s="177"/>
      <c r="L76" s="64"/>
      <c r="S76" s="39"/>
      <c r="T76" s="39"/>
      <c r="U76" s="39"/>
      <c r="V76" s="39"/>
      <c r="W76" s="39"/>
      <c r="X76" s="39"/>
      <c r="Y76" s="39"/>
      <c r="Z76" s="39"/>
      <c r="AA76" s="39"/>
      <c r="AB76" s="39"/>
      <c r="AC76" s="39"/>
      <c r="AD76" s="39"/>
      <c r="AE76" s="39"/>
    </row>
    <row r="77" s="2" customFormat="1" ht="14.4" customHeight="1">
      <c r="A77" s="39"/>
      <c r="B77" s="181"/>
      <c r="C77" s="182"/>
      <c r="D77" s="182"/>
      <c r="E77" s="182"/>
      <c r="F77" s="182"/>
      <c r="G77" s="182"/>
      <c r="H77" s="182"/>
      <c r="I77" s="182"/>
      <c r="J77" s="182"/>
      <c r="K77" s="182"/>
      <c r="L77" s="64"/>
      <c r="S77" s="39"/>
      <c r="T77" s="39"/>
      <c r="U77" s="39"/>
      <c r="V77" s="39"/>
      <c r="W77" s="39"/>
      <c r="X77" s="39"/>
      <c r="Y77" s="39"/>
      <c r="Z77" s="39"/>
      <c r="AA77" s="39"/>
      <c r="AB77" s="39"/>
      <c r="AC77" s="39"/>
      <c r="AD77" s="39"/>
      <c r="AE77" s="39"/>
    </row>
    <row r="81" s="2" customFormat="1" ht="6.96" customHeight="1">
      <c r="A81" s="39"/>
      <c r="B81" s="183"/>
      <c r="C81" s="184"/>
      <c r="D81" s="184"/>
      <c r="E81" s="184"/>
      <c r="F81" s="184"/>
      <c r="G81" s="184"/>
      <c r="H81" s="184"/>
      <c r="I81" s="184"/>
      <c r="J81" s="184"/>
      <c r="K81" s="184"/>
      <c r="L81" s="64"/>
      <c r="S81" s="39"/>
      <c r="T81" s="39"/>
      <c r="U81" s="39"/>
      <c r="V81" s="39"/>
      <c r="W81" s="39"/>
      <c r="X81" s="39"/>
      <c r="Y81" s="39"/>
      <c r="Z81" s="39"/>
      <c r="AA81" s="39"/>
      <c r="AB81" s="39"/>
      <c r="AC81" s="39"/>
      <c r="AD81" s="39"/>
      <c r="AE81" s="39"/>
    </row>
    <row r="82" s="2" customFormat="1" ht="24.96" customHeight="1">
      <c r="A82" s="39"/>
      <c r="B82" s="40"/>
      <c r="C82" s="24" t="s">
        <v>225</v>
      </c>
      <c r="D82" s="41"/>
      <c r="E82" s="41"/>
      <c r="F82" s="41"/>
      <c r="G82" s="41"/>
      <c r="H82" s="41"/>
      <c r="I82" s="41"/>
      <c r="J82" s="41"/>
      <c r="K82" s="41"/>
      <c r="L82" s="64"/>
      <c r="S82" s="39"/>
      <c r="T82" s="39"/>
      <c r="U82" s="39"/>
      <c r="V82" s="39"/>
      <c r="W82" s="39"/>
      <c r="X82" s="39"/>
      <c r="Y82" s="39"/>
      <c r="Z82" s="39"/>
      <c r="AA82" s="39"/>
      <c r="AB82" s="39"/>
      <c r="AC82" s="39"/>
      <c r="AD82" s="39"/>
      <c r="AE82" s="39"/>
    </row>
    <row r="83" s="2" customFormat="1" ht="6.96" customHeight="1">
      <c r="A83" s="39"/>
      <c r="B83" s="40"/>
      <c r="C83" s="41"/>
      <c r="D83" s="41"/>
      <c r="E83" s="41"/>
      <c r="F83" s="41"/>
      <c r="G83" s="41"/>
      <c r="H83" s="41"/>
      <c r="I83" s="41"/>
      <c r="J83" s="41"/>
      <c r="K83" s="41"/>
      <c r="L83" s="64"/>
      <c r="S83" s="39"/>
      <c r="T83" s="39"/>
      <c r="U83" s="39"/>
      <c r="V83" s="39"/>
      <c r="W83" s="39"/>
      <c r="X83" s="39"/>
      <c r="Y83" s="39"/>
      <c r="Z83" s="39"/>
      <c r="AA83" s="39"/>
      <c r="AB83" s="39"/>
      <c r="AC83" s="39"/>
      <c r="AD83" s="39"/>
      <c r="AE83" s="39"/>
    </row>
    <row r="84" s="2" customFormat="1" ht="12" customHeight="1">
      <c r="A84" s="39"/>
      <c r="B84" s="40"/>
      <c r="C84" s="33" t="s">
        <v>16</v>
      </c>
      <c r="D84" s="41"/>
      <c r="E84" s="41"/>
      <c r="F84" s="41"/>
      <c r="G84" s="41"/>
      <c r="H84" s="41"/>
      <c r="I84" s="41"/>
      <c r="J84" s="41"/>
      <c r="K84" s="41"/>
      <c r="L84" s="64"/>
      <c r="S84" s="39"/>
      <c r="T84" s="39"/>
      <c r="U84" s="39"/>
      <c r="V84" s="39"/>
      <c r="W84" s="39"/>
      <c r="X84" s="39"/>
      <c r="Y84" s="39"/>
      <c r="Z84" s="39"/>
      <c r="AA84" s="39"/>
      <c r="AB84" s="39"/>
      <c r="AC84" s="39"/>
      <c r="AD84" s="39"/>
      <c r="AE84" s="39"/>
    </row>
    <row r="85" s="2" customFormat="1" ht="16.5" customHeight="1">
      <c r="A85" s="39"/>
      <c r="B85" s="40"/>
      <c r="C85" s="41"/>
      <c r="D85" s="41"/>
      <c r="E85" s="185" t="str">
        <f>E7</f>
        <v>Oprava trati v úseku Františkovy Lázně - Hazlov</v>
      </c>
      <c r="F85" s="33"/>
      <c r="G85" s="33"/>
      <c r="H85" s="33"/>
      <c r="I85" s="41"/>
      <c r="J85" s="41"/>
      <c r="K85" s="41"/>
      <c r="L85" s="64"/>
      <c r="S85" s="39"/>
      <c r="T85" s="39"/>
      <c r="U85" s="39"/>
      <c r="V85" s="39"/>
      <c r="W85" s="39"/>
      <c r="X85" s="39"/>
      <c r="Y85" s="39"/>
      <c r="Z85" s="39"/>
      <c r="AA85" s="39"/>
      <c r="AB85" s="39"/>
      <c r="AC85" s="39"/>
      <c r="AD85" s="39"/>
      <c r="AE85" s="39"/>
    </row>
    <row r="86" s="1" customFormat="1" ht="12" customHeight="1">
      <c r="B86" s="22"/>
      <c r="C86" s="33" t="s">
        <v>221</v>
      </c>
      <c r="D86" s="23"/>
      <c r="E86" s="23"/>
      <c r="F86" s="23"/>
      <c r="G86" s="23"/>
      <c r="H86" s="23"/>
      <c r="I86" s="23"/>
      <c r="J86" s="23"/>
      <c r="K86" s="23"/>
      <c r="L86" s="21"/>
    </row>
    <row r="87" s="1" customFormat="1" ht="16.5" customHeight="1">
      <c r="B87" s="22"/>
      <c r="C87" s="23"/>
      <c r="D87" s="23"/>
      <c r="E87" s="185" t="s">
        <v>714</v>
      </c>
      <c r="F87" s="23"/>
      <c r="G87" s="23"/>
      <c r="H87" s="23"/>
      <c r="I87" s="23"/>
      <c r="J87" s="23"/>
      <c r="K87" s="23"/>
      <c r="L87" s="21"/>
    </row>
    <row r="88" s="1" customFormat="1" ht="12" customHeight="1">
      <c r="B88" s="22"/>
      <c r="C88" s="33" t="s">
        <v>223</v>
      </c>
      <c r="D88" s="23"/>
      <c r="E88" s="23"/>
      <c r="F88" s="23"/>
      <c r="G88" s="23"/>
      <c r="H88" s="23"/>
      <c r="I88" s="23"/>
      <c r="J88" s="23"/>
      <c r="K88" s="23"/>
      <c r="L88" s="21"/>
    </row>
    <row r="89" s="2" customFormat="1" ht="16.5" customHeight="1">
      <c r="A89" s="39"/>
      <c r="B89" s="40"/>
      <c r="C89" s="41"/>
      <c r="D89" s="41"/>
      <c r="E89" s="297" t="s">
        <v>715</v>
      </c>
      <c r="F89" s="41"/>
      <c r="G89" s="41"/>
      <c r="H89" s="41"/>
      <c r="I89" s="41"/>
      <c r="J89" s="41"/>
      <c r="K89" s="41"/>
      <c r="L89" s="64"/>
      <c r="S89" s="39"/>
      <c r="T89" s="39"/>
      <c r="U89" s="39"/>
      <c r="V89" s="39"/>
      <c r="W89" s="39"/>
      <c r="X89" s="39"/>
      <c r="Y89" s="39"/>
      <c r="Z89" s="39"/>
      <c r="AA89" s="39"/>
      <c r="AB89" s="39"/>
      <c r="AC89" s="39"/>
      <c r="AD89" s="39"/>
      <c r="AE89" s="39"/>
    </row>
    <row r="90" s="2" customFormat="1" ht="12" customHeight="1">
      <c r="A90" s="39"/>
      <c r="B90" s="40"/>
      <c r="C90" s="33" t="s">
        <v>775</v>
      </c>
      <c r="D90" s="41"/>
      <c r="E90" s="41"/>
      <c r="F90" s="41"/>
      <c r="G90" s="41"/>
      <c r="H90" s="41"/>
      <c r="I90" s="41"/>
      <c r="J90" s="41"/>
      <c r="K90" s="41"/>
      <c r="L90" s="64"/>
      <c r="S90" s="39"/>
      <c r="T90" s="39"/>
      <c r="U90" s="39"/>
      <c r="V90" s="39"/>
      <c r="W90" s="39"/>
      <c r="X90" s="39"/>
      <c r="Y90" s="39"/>
      <c r="Z90" s="39"/>
      <c r="AA90" s="39"/>
      <c r="AB90" s="39"/>
      <c r="AC90" s="39"/>
      <c r="AD90" s="39"/>
      <c r="AE90" s="39"/>
    </row>
    <row r="91" s="2" customFormat="1" ht="16.5" customHeight="1">
      <c r="A91" s="39"/>
      <c r="B91" s="40"/>
      <c r="C91" s="41"/>
      <c r="D91" s="41"/>
      <c r="E91" s="77" t="str">
        <f>E13</f>
        <v>002 - VRN - km 1,997</v>
      </c>
      <c r="F91" s="41"/>
      <c r="G91" s="41"/>
      <c r="H91" s="41"/>
      <c r="I91" s="41"/>
      <c r="J91" s="41"/>
      <c r="K91" s="41"/>
      <c r="L91" s="64"/>
      <c r="S91" s="39"/>
      <c r="T91" s="39"/>
      <c r="U91" s="39"/>
      <c r="V91" s="39"/>
      <c r="W91" s="39"/>
      <c r="X91" s="39"/>
      <c r="Y91" s="39"/>
      <c r="Z91" s="39"/>
      <c r="AA91" s="39"/>
      <c r="AB91" s="39"/>
      <c r="AC91" s="39"/>
      <c r="AD91" s="39"/>
      <c r="AE91" s="39"/>
    </row>
    <row r="92" s="2" customFormat="1" ht="6.96" customHeight="1">
      <c r="A92" s="39"/>
      <c r="B92" s="40"/>
      <c r="C92" s="41"/>
      <c r="D92" s="41"/>
      <c r="E92" s="41"/>
      <c r="F92" s="41"/>
      <c r="G92" s="41"/>
      <c r="H92" s="41"/>
      <c r="I92" s="41"/>
      <c r="J92" s="41"/>
      <c r="K92" s="41"/>
      <c r="L92" s="64"/>
      <c r="S92" s="39"/>
      <c r="T92" s="39"/>
      <c r="U92" s="39"/>
      <c r="V92" s="39"/>
      <c r="W92" s="39"/>
      <c r="X92" s="39"/>
      <c r="Y92" s="39"/>
      <c r="Z92" s="39"/>
      <c r="AA92" s="39"/>
      <c r="AB92" s="39"/>
      <c r="AC92" s="39"/>
      <c r="AD92" s="39"/>
      <c r="AE92" s="39"/>
    </row>
    <row r="93" s="2" customFormat="1" ht="12" customHeight="1">
      <c r="A93" s="39"/>
      <c r="B93" s="40"/>
      <c r="C93" s="33" t="s">
        <v>20</v>
      </c>
      <c r="D93" s="41"/>
      <c r="E93" s="41"/>
      <c r="F93" s="28" t="str">
        <f>F16</f>
        <v xml:space="preserve"> </v>
      </c>
      <c r="G93" s="41"/>
      <c r="H93" s="41"/>
      <c r="I93" s="33" t="s">
        <v>22</v>
      </c>
      <c r="J93" s="80" t="str">
        <f>IF(J16="","",J16)</f>
        <v>7. 1. 2021</v>
      </c>
      <c r="K93" s="41"/>
      <c r="L93" s="64"/>
      <c r="S93" s="39"/>
      <c r="T93" s="39"/>
      <c r="U93" s="39"/>
      <c r="V93" s="39"/>
      <c r="W93" s="39"/>
      <c r="X93" s="39"/>
      <c r="Y93" s="39"/>
      <c r="Z93" s="39"/>
      <c r="AA93" s="39"/>
      <c r="AB93" s="39"/>
      <c r="AC93" s="39"/>
      <c r="AD93" s="39"/>
      <c r="AE93" s="39"/>
    </row>
    <row r="94" s="2" customFormat="1" ht="6.96" customHeight="1">
      <c r="A94" s="39"/>
      <c r="B94" s="40"/>
      <c r="C94" s="41"/>
      <c r="D94" s="41"/>
      <c r="E94" s="41"/>
      <c r="F94" s="41"/>
      <c r="G94" s="41"/>
      <c r="H94" s="41"/>
      <c r="I94" s="41"/>
      <c r="J94" s="41"/>
      <c r="K94" s="41"/>
      <c r="L94" s="64"/>
      <c r="S94" s="39"/>
      <c r="T94" s="39"/>
      <c r="U94" s="39"/>
      <c r="V94" s="39"/>
      <c r="W94" s="39"/>
      <c r="X94" s="39"/>
      <c r="Y94" s="39"/>
      <c r="Z94" s="39"/>
      <c r="AA94" s="39"/>
      <c r="AB94" s="39"/>
      <c r="AC94" s="39"/>
      <c r="AD94" s="39"/>
      <c r="AE94" s="39"/>
    </row>
    <row r="95" s="2" customFormat="1" ht="15.15" customHeight="1">
      <c r="A95" s="39"/>
      <c r="B95" s="40"/>
      <c r="C95" s="33" t="s">
        <v>24</v>
      </c>
      <c r="D95" s="41"/>
      <c r="E95" s="41"/>
      <c r="F95" s="28" t="str">
        <f>E19</f>
        <v>Správa železnic,s.o.;OŘ ÚNL - ST K.Vary</v>
      </c>
      <c r="G95" s="41"/>
      <c r="H95" s="41"/>
      <c r="I95" s="33" t="s">
        <v>32</v>
      </c>
      <c r="J95" s="37" t="str">
        <f>E25</f>
        <v xml:space="preserve"> </v>
      </c>
      <c r="K95" s="41"/>
      <c r="L95" s="64"/>
      <c r="S95" s="39"/>
      <c r="T95" s="39"/>
      <c r="U95" s="39"/>
      <c r="V95" s="39"/>
      <c r="W95" s="39"/>
      <c r="X95" s="39"/>
      <c r="Y95" s="39"/>
      <c r="Z95" s="39"/>
      <c r="AA95" s="39"/>
      <c r="AB95" s="39"/>
      <c r="AC95" s="39"/>
      <c r="AD95" s="39"/>
      <c r="AE95" s="39"/>
    </row>
    <row r="96" s="2" customFormat="1" ht="15.15" customHeight="1">
      <c r="A96" s="39"/>
      <c r="B96" s="40"/>
      <c r="C96" s="33" t="s">
        <v>30</v>
      </c>
      <c r="D96" s="41"/>
      <c r="E96" s="41"/>
      <c r="F96" s="28" t="str">
        <f>IF(E22="","",E22)</f>
        <v>Vyplň údaj</v>
      </c>
      <c r="G96" s="41"/>
      <c r="H96" s="41"/>
      <c r="I96" s="33" t="s">
        <v>34</v>
      </c>
      <c r="J96" s="37" t="str">
        <f>E28</f>
        <v>Liprtová Pavlína</v>
      </c>
      <c r="K96" s="41"/>
      <c r="L96" s="64"/>
      <c r="S96" s="39"/>
      <c r="T96" s="39"/>
      <c r="U96" s="39"/>
      <c r="V96" s="39"/>
      <c r="W96" s="39"/>
      <c r="X96" s="39"/>
      <c r="Y96" s="39"/>
      <c r="Z96" s="39"/>
      <c r="AA96" s="39"/>
      <c r="AB96" s="39"/>
      <c r="AC96" s="39"/>
      <c r="AD96" s="39"/>
      <c r="AE96" s="39"/>
    </row>
    <row r="97" s="2" customFormat="1" ht="10.32" customHeight="1">
      <c r="A97" s="39"/>
      <c r="B97" s="40"/>
      <c r="C97" s="41"/>
      <c r="D97" s="41"/>
      <c r="E97" s="41"/>
      <c r="F97" s="41"/>
      <c r="G97" s="41"/>
      <c r="H97" s="41"/>
      <c r="I97" s="41"/>
      <c r="J97" s="41"/>
      <c r="K97" s="41"/>
      <c r="L97" s="64"/>
      <c r="S97" s="39"/>
      <c r="T97" s="39"/>
      <c r="U97" s="39"/>
      <c r="V97" s="39"/>
      <c r="W97" s="39"/>
      <c r="X97" s="39"/>
      <c r="Y97" s="39"/>
      <c r="Z97" s="39"/>
      <c r="AA97" s="39"/>
      <c r="AB97" s="39"/>
      <c r="AC97" s="39"/>
      <c r="AD97" s="39"/>
      <c r="AE97" s="39"/>
    </row>
    <row r="98" s="2" customFormat="1" ht="29.28" customHeight="1">
      <c r="A98" s="39"/>
      <c r="B98" s="40"/>
      <c r="C98" s="186" t="s">
        <v>226</v>
      </c>
      <c r="D98" s="187"/>
      <c r="E98" s="187"/>
      <c r="F98" s="187"/>
      <c r="G98" s="187"/>
      <c r="H98" s="187"/>
      <c r="I98" s="187"/>
      <c r="J98" s="188" t="s">
        <v>227</v>
      </c>
      <c r="K98" s="187"/>
      <c r="L98" s="64"/>
      <c r="S98" s="39"/>
      <c r="T98" s="39"/>
      <c r="U98" s="39"/>
      <c r="V98" s="39"/>
      <c r="W98" s="39"/>
      <c r="X98" s="39"/>
      <c r="Y98" s="39"/>
      <c r="Z98" s="39"/>
      <c r="AA98" s="39"/>
      <c r="AB98" s="39"/>
      <c r="AC98" s="39"/>
      <c r="AD98" s="39"/>
      <c r="AE98" s="39"/>
    </row>
    <row r="99" s="2" customFormat="1" ht="10.32" customHeight="1">
      <c r="A99" s="39"/>
      <c r="B99" s="40"/>
      <c r="C99" s="41"/>
      <c r="D99" s="41"/>
      <c r="E99" s="41"/>
      <c r="F99" s="41"/>
      <c r="G99" s="41"/>
      <c r="H99" s="41"/>
      <c r="I99" s="41"/>
      <c r="J99" s="41"/>
      <c r="K99" s="41"/>
      <c r="L99" s="64"/>
      <c r="S99" s="39"/>
      <c r="T99" s="39"/>
      <c r="U99" s="39"/>
      <c r="V99" s="39"/>
      <c r="W99" s="39"/>
      <c r="X99" s="39"/>
      <c r="Y99" s="39"/>
      <c r="Z99" s="39"/>
      <c r="AA99" s="39"/>
      <c r="AB99" s="39"/>
      <c r="AC99" s="39"/>
      <c r="AD99" s="39"/>
      <c r="AE99" s="39"/>
    </row>
    <row r="100" s="2" customFormat="1" ht="22.8" customHeight="1">
      <c r="A100" s="39"/>
      <c r="B100" s="40"/>
      <c r="C100" s="189" t="s">
        <v>228</v>
      </c>
      <c r="D100" s="41"/>
      <c r="E100" s="41"/>
      <c r="F100" s="41"/>
      <c r="G100" s="41"/>
      <c r="H100" s="41"/>
      <c r="I100" s="41"/>
      <c r="J100" s="111">
        <f>J126</f>
        <v>0</v>
      </c>
      <c r="K100" s="41"/>
      <c r="L100" s="64"/>
      <c r="S100" s="39"/>
      <c r="T100" s="39"/>
      <c r="U100" s="39"/>
      <c r="V100" s="39"/>
      <c r="W100" s="39"/>
      <c r="X100" s="39"/>
      <c r="Y100" s="39"/>
      <c r="Z100" s="39"/>
      <c r="AA100" s="39"/>
      <c r="AB100" s="39"/>
      <c r="AC100" s="39"/>
      <c r="AD100" s="39"/>
      <c r="AE100" s="39"/>
      <c r="AU100" s="18" t="s">
        <v>229</v>
      </c>
    </row>
    <row r="101" s="9" customFormat="1" ht="24.96" customHeight="1">
      <c r="A101" s="9"/>
      <c r="B101" s="190"/>
      <c r="C101" s="191"/>
      <c r="D101" s="192" t="s">
        <v>777</v>
      </c>
      <c r="E101" s="193"/>
      <c r="F101" s="193"/>
      <c r="G101" s="193"/>
      <c r="H101" s="193"/>
      <c r="I101" s="193"/>
      <c r="J101" s="194">
        <f>J127</f>
        <v>0</v>
      </c>
      <c r="K101" s="191"/>
      <c r="L101" s="195"/>
      <c r="S101" s="9"/>
      <c r="T101" s="9"/>
      <c r="U101" s="9"/>
      <c r="V101" s="9"/>
      <c r="W101" s="9"/>
      <c r="X101" s="9"/>
      <c r="Y101" s="9"/>
      <c r="Z101" s="9"/>
      <c r="AA101" s="9"/>
      <c r="AB101" s="9"/>
      <c r="AC101" s="9"/>
      <c r="AD101" s="9"/>
      <c r="AE101" s="9"/>
    </row>
    <row r="102" s="14" customFormat="1" ht="19.92" customHeight="1">
      <c r="A102" s="14"/>
      <c r="B102" s="280"/>
      <c r="C102" s="134"/>
      <c r="D102" s="281" t="s">
        <v>778</v>
      </c>
      <c r="E102" s="282"/>
      <c r="F102" s="282"/>
      <c r="G102" s="282"/>
      <c r="H102" s="282"/>
      <c r="I102" s="282"/>
      <c r="J102" s="283">
        <f>J128</f>
        <v>0</v>
      </c>
      <c r="K102" s="134"/>
      <c r="L102" s="284"/>
      <c r="S102" s="14"/>
      <c r="T102" s="14"/>
      <c r="U102" s="14"/>
      <c r="V102" s="14"/>
      <c r="W102" s="14"/>
      <c r="X102" s="14"/>
      <c r="Y102" s="14"/>
      <c r="Z102" s="14"/>
      <c r="AA102" s="14"/>
      <c r="AB102" s="14"/>
      <c r="AC102" s="14"/>
      <c r="AD102" s="14"/>
      <c r="AE102" s="14"/>
    </row>
    <row r="103" s="2" customFormat="1" ht="21.84" customHeight="1">
      <c r="A103" s="39"/>
      <c r="B103" s="40"/>
      <c r="C103" s="41"/>
      <c r="D103" s="41"/>
      <c r="E103" s="41"/>
      <c r="F103" s="41"/>
      <c r="G103" s="41"/>
      <c r="H103" s="41"/>
      <c r="I103" s="41"/>
      <c r="J103" s="41"/>
      <c r="K103" s="41"/>
      <c r="L103" s="64"/>
      <c r="S103" s="39"/>
      <c r="T103" s="39"/>
      <c r="U103" s="39"/>
      <c r="V103" s="39"/>
      <c r="W103" s="39"/>
      <c r="X103" s="39"/>
      <c r="Y103" s="39"/>
      <c r="Z103" s="39"/>
      <c r="AA103" s="39"/>
      <c r="AB103" s="39"/>
      <c r="AC103" s="39"/>
      <c r="AD103" s="39"/>
      <c r="AE103" s="39"/>
    </row>
    <row r="104" s="2" customFormat="1" ht="6.96" customHeight="1">
      <c r="A104" s="39"/>
      <c r="B104" s="67"/>
      <c r="C104" s="68"/>
      <c r="D104" s="68"/>
      <c r="E104" s="68"/>
      <c r="F104" s="68"/>
      <c r="G104" s="68"/>
      <c r="H104" s="68"/>
      <c r="I104" s="68"/>
      <c r="J104" s="68"/>
      <c r="K104" s="68"/>
      <c r="L104" s="64"/>
      <c r="S104" s="39"/>
      <c r="T104" s="39"/>
      <c r="U104" s="39"/>
      <c r="V104" s="39"/>
      <c r="W104" s="39"/>
      <c r="X104" s="39"/>
      <c r="Y104" s="39"/>
      <c r="Z104" s="39"/>
      <c r="AA104" s="39"/>
      <c r="AB104" s="39"/>
      <c r="AC104" s="39"/>
      <c r="AD104" s="39"/>
      <c r="AE104" s="39"/>
    </row>
    <row r="108" s="2" customFormat="1" ht="6.96" customHeight="1">
      <c r="A108" s="39"/>
      <c r="B108" s="69"/>
      <c r="C108" s="70"/>
      <c r="D108" s="70"/>
      <c r="E108" s="70"/>
      <c r="F108" s="70"/>
      <c r="G108" s="70"/>
      <c r="H108" s="70"/>
      <c r="I108" s="70"/>
      <c r="J108" s="70"/>
      <c r="K108" s="70"/>
      <c r="L108" s="64"/>
      <c r="S108" s="39"/>
      <c r="T108" s="39"/>
      <c r="U108" s="39"/>
      <c r="V108" s="39"/>
      <c r="W108" s="39"/>
      <c r="X108" s="39"/>
      <c r="Y108" s="39"/>
      <c r="Z108" s="39"/>
      <c r="AA108" s="39"/>
      <c r="AB108" s="39"/>
      <c r="AC108" s="39"/>
      <c r="AD108" s="39"/>
      <c r="AE108" s="39"/>
    </row>
    <row r="109" s="2" customFormat="1" ht="24.96" customHeight="1">
      <c r="A109" s="39"/>
      <c r="B109" s="40"/>
      <c r="C109" s="24" t="s">
        <v>231</v>
      </c>
      <c r="D109" s="41"/>
      <c r="E109" s="41"/>
      <c r="F109" s="41"/>
      <c r="G109" s="41"/>
      <c r="H109" s="41"/>
      <c r="I109" s="41"/>
      <c r="J109" s="41"/>
      <c r="K109" s="41"/>
      <c r="L109" s="64"/>
      <c r="S109" s="39"/>
      <c r="T109" s="39"/>
      <c r="U109" s="39"/>
      <c r="V109" s="39"/>
      <c r="W109" s="39"/>
      <c r="X109" s="39"/>
      <c r="Y109" s="39"/>
      <c r="Z109" s="39"/>
      <c r="AA109" s="39"/>
      <c r="AB109" s="39"/>
      <c r="AC109" s="39"/>
      <c r="AD109" s="39"/>
      <c r="AE109" s="39"/>
    </row>
    <row r="110" s="2" customFormat="1" ht="6.96" customHeight="1">
      <c r="A110" s="39"/>
      <c r="B110" s="40"/>
      <c r="C110" s="41"/>
      <c r="D110" s="41"/>
      <c r="E110" s="41"/>
      <c r="F110" s="41"/>
      <c r="G110" s="41"/>
      <c r="H110" s="41"/>
      <c r="I110" s="41"/>
      <c r="J110" s="41"/>
      <c r="K110" s="41"/>
      <c r="L110" s="64"/>
      <c r="S110" s="39"/>
      <c r="T110" s="39"/>
      <c r="U110" s="39"/>
      <c r="V110" s="39"/>
      <c r="W110" s="39"/>
      <c r="X110" s="39"/>
      <c r="Y110" s="39"/>
      <c r="Z110" s="39"/>
      <c r="AA110" s="39"/>
      <c r="AB110" s="39"/>
      <c r="AC110" s="39"/>
      <c r="AD110" s="39"/>
      <c r="AE110" s="39"/>
    </row>
    <row r="111" s="2" customFormat="1" ht="12" customHeight="1">
      <c r="A111" s="39"/>
      <c r="B111" s="40"/>
      <c r="C111" s="33" t="s">
        <v>16</v>
      </c>
      <c r="D111" s="41"/>
      <c r="E111" s="41"/>
      <c r="F111" s="41"/>
      <c r="G111" s="41"/>
      <c r="H111" s="41"/>
      <c r="I111" s="41"/>
      <c r="J111" s="41"/>
      <c r="K111" s="41"/>
      <c r="L111" s="64"/>
      <c r="S111" s="39"/>
      <c r="T111" s="39"/>
      <c r="U111" s="39"/>
      <c r="V111" s="39"/>
      <c r="W111" s="39"/>
      <c r="X111" s="39"/>
      <c r="Y111" s="39"/>
      <c r="Z111" s="39"/>
      <c r="AA111" s="39"/>
      <c r="AB111" s="39"/>
      <c r="AC111" s="39"/>
      <c r="AD111" s="39"/>
      <c r="AE111" s="39"/>
    </row>
    <row r="112" s="2" customFormat="1" ht="16.5" customHeight="1">
      <c r="A112" s="39"/>
      <c r="B112" s="40"/>
      <c r="C112" s="41"/>
      <c r="D112" s="41"/>
      <c r="E112" s="185" t="str">
        <f>E7</f>
        <v>Oprava trati v úseku Františkovy Lázně - Hazlov</v>
      </c>
      <c r="F112" s="33"/>
      <c r="G112" s="33"/>
      <c r="H112" s="33"/>
      <c r="I112" s="41"/>
      <c r="J112" s="41"/>
      <c r="K112" s="41"/>
      <c r="L112" s="64"/>
      <c r="S112" s="39"/>
      <c r="T112" s="39"/>
      <c r="U112" s="39"/>
      <c r="V112" s="39"/>
      <c r="W112" s="39"/>
      <c r="X112" s="39"/>
      <c r="Y112" s="39"/>
      <c r="Z112" s="39"/>
      <c r="AA112" s="39"/>
      <c r="AB112" s="39"/>
      <c r="AC112" s="39"/>
      <c r="AD112" s="39"/>
      <c r="AE112" s="39"/>
    </row>
    <row r="113" s="1" customFormat="1" ht="12" customHeight="1">
      <c r="B113" s="22"/>
      <c r="C113" s="33" t="s">
        <v>221</v>
      </c>
      <c r="D113" s="23"/>
      <c r="E113" s="23"/>
      <c r="F113" s="23"/>
      <c r="G113" s="23"/>
      <c r="H113" s="23"/>
      <c r="I113" s="23"/>
      <c r="J113" s="23"/>
      <c r="K113" s="23"/>
      <c r="L113" s="21"/>
    </row>
    <row r="114" s="1" customFormat="1" ht="16.5" customHeight="1">
      <c r="B114" s="22"/>
      <c r="C114" s="23"/>
      <c r="D114" s="23"/>
      <c r="E114" s="185" t="s">
        <v>714</v>
      </c>
      <c r="F114" s="23"/>
      <c r="G114" s="23"/>
      <c r="H114" s="23"/>
      <c r="I114" s="23"/>
      <c r="J114" s="23"/>
      <c r="K114" s="23"/>
      <c r="L114" s="21"/>
    </row>
    <row r="115" s="1" customFormat="1" ht="12" customHeight="1">
      <c r="B115" s="22"/>
      <c r="C115" s="33" t="s">
        <v>223</v>
      </c>
      <c r="D115" s="23"/>
      <c r="E115" s="23"/>
      <c r="F115" s="23"/>
      <c r="G115" s="23"/>
      <c r="H115" s="23"/>
      <c r="I115" s="23"/>
      <c r="J115" s="23"/>
      <c r="K115" s="23"/>
      <c r="L115" s="21"/>
    </row>
    <row r="116" s="2" customFormat="1" ht="16.5" customHeight="1">
      <c r="A116" s="39"/>
      <c r="B116" s="40"/>
      <c r="C116" s="41"/>
      <c r="D116" s="41"/>
      <c r="E116" s="297" t="s">
        <v>715</v>
      </c>
      <c r="F116" s="41"/>
      <c r="G116" s="41"/>
      <c r="H116" s="41"/>
      <c r="I116" s="41"/>
      <c r="J116" s="41"/>
      <c r="K116" s="41"/>
      <c r="L116" s="64"/>
      <c r="S116" s="39"/>
      <c r="T116" s="39"/>
      <c r="U116" s="39"/>
      <c r="V116" s="39"/>
      <c r="W116" s="39"/>
      <c r="X116" s="39"/>
      <c r="Y116" s="39"/>
      <c r="Z116" s="39"/>
      <c r="AA116" s="39"/>
      <c r="AB116" s="39"/>
      <c r="AC116" s="39"/>
      <c r="AD116" s="39"/>
      <c r="AE116" s="39"/>
    </row>
    <row r="117" s="2" customFormat="1" ht="12" customHeight="1">
      <c r="A117" s="39"/>
      <c r="B117" s="40"/>
      <c r="C117" s="33" t="s">
        <v>775</v>
      </c>
      <c r="D117" s="41"/>
      <c r="E117" s="41"/>
      <c r="F117" s="41"/>
      <c r="G117" s="41"/>
      <c r="H117" s="41"/>
      <c r="I117" s="41"/>
      <c r="J117" s="41"/>
      <c r="K117" s="41"/>
      <c r="L117" s="64"/>
      <c r="S117" s="39"/>
      <c r="T117" s="39"/>
      <c r="U117" s="39"/>
      <c r="V117" s="39"/>
      <c r="W117" s="39"/>
      <c r="X117" s="39"/>
      <c r="Y117" s="39"/>
      <c r="Z117" s="39"/>
      <c r="AA117" s="39"/>
      <c r="AB117" s="39"/>
      <c r="AC117" s="39"/>
      <c r="AD117" s="39"/>
      <c r="AE117" s="39"/>
    </row>
    <row r="118" s="2" customFormat="1" ht="16.5" customHeight="1">
      <c r="A118" s="39"/>
      <c r="B118" s="40"/>
      <c r="C118" s="41"/>
      <c r="D118" s="41"/>
      <c r="E118" s="77" t="str">
        <f>E13</f>
        <v>002 - VRN - km 1,997</v>
      </c>
      <c r="F118" s="41"/>
      <c r="G118" s="41"/>
      <c r="H118" s="41"/>
      <c r="I118" s="41"/>
      <c r="J118" s="41"/>
      <c r="K118" s="41"/>
      <c r="L118" s="64"/>
      <c r="S118" s="39"/>
      <c r="T118" s="39"/>
      <c r="U118" s="39"/>
      <c r="V118" s="39"/>
      <c r="W118" s="39"/>
      <c r="X118" s="39"/>
      <c r="Y118" s="39"/>
      <c r="Z118" s="39"/>
      <c r="AA118" s="39"/>
      <c r="AB118" s="39"/>
      <c r="AC118" s="39"/>
      <c r="AD118" s="39"/>
      <c r="AE118" s="39"/>
    </row>
    <row r="119" s="2" customFormat="1" ht="6.96" customHeight="1">
      <c r="A119" s="39"/>
      <c r="B119" s="40"/>
      <c r="C119" s="41"/>
      <c r="D119" s="41"/>
      <c r="E119" s="41"/>
      <c r="F119" s="41"/>
      <c r="G119" s="41"/>
      <c r="H119" s="41"/>
      <c r="I119" s="41"/>
      <c r="J119" s="41"/>
      <c r="K119" s="41"/>
      <c r="L119" s="64"/>
      <c r="S119" s="39"/>
      <c r="T119" s="39"/>
      <c r="U119" s="39"/>
      <c r="V119" s="39"/>
      <c r="W119" s="39"/>
      <c r="X119" s="39"/>
      <c r="Y119" s="39"/>
      <c r="Z119" s="39"/>
      <c r="AA119" s="39"/>
      <c r="AB119" s="39"/>
      <c r="AC119" s="39"/>
      <c r="AD119" s="39"/>
      <c r="AE119" s="39"/>
    </row>
    <row r="120" s="2" customFormat="1" ht="12" customHeight="1">
      <c r="A120" s="39"/>
      <c r="B120" s="40"/>
      <c r="C120" s="33" t="s">
        <v>20</v>
      </c>
      <c r="D120" s="41"/>
      <c r="E120" s="41"/>
      <c r="F120" s="28" t="str">
        <f>F16</f>
        <v xml:space="preserve"> </v>
      </c>
      <c r="G120" s="41"/>
      <c r="H120" s="41"/>
      <c r="I120" s="33" t="s">
        <v>22</v>
      </c>
      <c r="J120" s="80" t="str">
        <f>IF(J16="","",J16)</f>
        <v>7. 1. 2021</v>
      </c>
      <c r="K120" s="41"/>
      <c r="L120" s="64"/>
      <c r="S120" s="39"/>
      <c r="T120" s="39"/>
      <c r="U120" s="39"/>
      <c r="V120" s="39"/>
      <c r="W120" s="39"/>
      <c r="X120" s="39"/>
      <c r="Y120" s="39"/>
      <c r="Z120" s="39"/>
      <c r="AA120" s="39"/>
      <c r="AB120" s="39"/>
      <c r="AC120" s="39"/>
      <c r="AD120" s="39"/>
      <c r="AE120" s="39"/>
    </row>
    <row r="121" s="2" customFormat="1" ht="6.96" customHeight="1">
      <c r="A121" s="39"/>
      <c r="B121" s="40"/>
      <c r="C121" s="41"/>
      <c r="D121" s="41"/>
      <c r="E121" s="41"/>
      <c r="F121" s="41"/>
      <c r="G121" s="41"/>
      <c r="H121" s="41"/>
      <c r="I121" s="41"/>
      <c r="J121" s="41"/>
      <c r="K121" s="41"/>
      <c r="L121" s="64"/>
      <c r="S121" s="39"/>
      <c r="T121" s="39"/>
      <c r="U121" s="39"/>
      <c r="V121" s="39"/>
      <c r="W121" s="39"/>
      <c r="X121" s="39"/>
      <c r="Y121" s="39"/>
      <c r="Z121" s="39"/>
      <c r="AA121" s="39"/>
      <c r="AB121" s="39"/>
      <c r="AC121" s="39"/>
      <c r="AD121" s="39"/>
      <c r="AE121" s="39"/>
    </row>
    <row r="122" s="2" customFormat="1" ht="15.15" customHeight="1">
      <c r="A122" s="39"/>
      <c r="B122" s="40"/>
      <c r="C122" s="33" t="s">
        <v>24</v>
      </c>
      <c r="D122" s="41"/>
      <c r="E122" s="41"/>
      <c r="F122" s="28" t="str">
        <f>E19</f>
        <v>Správa železnic,s.o.;OŘ ÚNL - ST K.Vary</v>
      </c>
      <c r="G122" s="41"/>
      <c r="H122" s="41"/>
      <c r="I122" s="33" t="s">
        <v>32</v>
      </c>
      <c r="J122" s="37" t="str">
        <f>E25</f>
        <v xml:space="preserve"> </v>
      </c>
      <c r="K122" s="41"/>
      <c r="L122" s="64"/>
      <c r="S122" s="39"/>
      <c r="T122" s="39"/>
      <c r="U122" s="39"/>
      <c r="V122" s="39"/>
      <c r="W122" s="39"/>
      <c r="X122" s="39"/>
      <c r="Y122" s="39"/>
      <c r="Z122" s="39"/>
      <c r="AA122" s="39"/>
      <c r="AB122" s="39"/>
      <c r="AC122" s="39"/>
      <c r="AD122" s="39"/>
      <c r="AE122" s="39"/>
    </row>
    <row r="123" s="2" customFormat="1" ht="15.15" customHeight="1">
      <c r="A123" s="39"/>
      <c r="B123" s="40"/>
      <c r="C123" s="33" t="s">
        <v>30</v>
      </c>
      <c r="D123" s="41"/>
      <c r="E123" s="41"/>
      <c r="F123" s="28" t="str">
        <f>IF(E22="","",E22)</f>
        <v>Vyplň údaj</v>
      </c>
      <c r="G123" s="41"/>
      <c r="H123" s="41"/>
      <c r="I123" s="33" t="s">
        <v>34</v>
      </c>
      <c r="J123" s="37" t="str">
        <f>E28</f>
        <v>Liprtová Pavlína</v>
      </c>
      <c r="K123" s="41"/>
      <c r="L123" s="64"/>
      <c r="S123" s="39"/>
      <c r="T123" s="39"/>
      <c r="U123" s="39"/>
      <c r="V123" s="39"/>
      <c r="W123" s="39"/>
      <c r="X123" s="39"/>
      <c r="Y123" s="39"/>
      <c r="Z123" s="39"/>
      <c r="AA123" s="39"/>
      <c r="AB123" s="39"/>
      <c r="AC123" s="39"/>
      <c r="AD123" s="39"/>
      <c r="AE123" s="39"/>
    </row>
    <row r="124" s="2" customFormat="1" ht="10.32" customHeight="1">
      <c r="A124" s="39"/>
      <c r="B124" s="40"/>
      <c r="C124" s="41"/>
      <c r="D124" s="41"/>
      <c r="E124" s="41"/>
      <c r="F124" s="41"/>
      <c r="G124" s="41"/>
      <c r="H124" s="41"/>
      <c r="I124" s="41"/>
      <c r="J124" s="41"/>
      <c r="K124" s="41"/>
      <c r="L124" s="64"/>
      <c r="S124" s="39"/>
      <c r="T124" s="39"/>
      <c r="U124" s="39"/>
      <c r="V124" s="39"/>
      <c r="W124" s="39"/>
      <c r="X124" s="39"/>
      <c r="Y124" s="39"/>
      <c r="Z124" s="39"/>
      <c r="AA124" s="39"/>
      <c r="AB124" s="39"/>
      <c r="AC124" s="39"/>
      <c r="AD124" s="39"/>
      <c r="AE124" s="39"/>
    </row>
    <row r="125" s="10" customFormat="1" ht="29.28" customHeight="1">
      <c r="A125" s="196"/>
      <c r="B125" s="197"/>
      <c r="C125" s="198" t="s">
        <v>232</v>
      </c>
      <c r="D125" s="199" t="s">
        <v>62</v>
      </c>
      <c r="E125" s="199" t="s">
        <v>58</v>
      </c>
      <c r="F125" s="199" t="s">
        <v>59</v>
      </c>
      <c r="G125" s="199" t="s">
        <v>233</v>
      </c>
      <c r="H125" s="199" t="s">
        <v>234</v>
      </c>
      <c r="I125" s="199" t="s">
        <v>235</v>
      </c>
      <c r="J125" s="199" t="s">
        <v>227</v>
      </c>
      <c r="K125" s="200" t="s">
        <v>236</v>
      </c>
      <c r="L125" s="201"/>
      <c r="M125" s="101" t="s">
        <v>1</v>
      </c>
      <c r="N125" s="102" t="s">
        <v>41</v>
      </c>
      <c r="O125" s="102" t="s">
        <v>237</v>
      </c>
      <c r="P125" s="102" t="s">
        <v>238</v>
      </c>
      <c r="Q125" s="102" t="s">
        <v>239</v>
      </c>
      <c r="R125" s="102" t="s">
        <v>240</v>
      </c>
      <c r="S125" s="102" t="s">
        <v>241</v>
      </c>
      <c r="T125" s="103" t="s">
        <v>242</v>
      </c>
      <c r="U125" s="196"/>
      <c r="V125" s="196"/>
      <c r="W125" s="196"/>
      <c r="X125" s="196"/>
      <c r="Y125" s="196"/>
      <c r="Z125" s="196"/>
      <c r="AA125" s="196"/>
      <c r="AB125" s="196"/>
      <c r="AC125" s="196"/>
      <c r="AD125" s="196"/>
      <c r="AE125" s="196"/>
    </row>
    <row r="126" s="2" customFormat="1" ht="22.8" customHeight="1">
      <c r="A126" s="39"/>
      <c r="B126" s="40"/>
      <c r="C126" s="108" t="s">
        <v>243</v>
      </c>
      <c r="D126" s="41"/>
      <c r="E126" s="41"/>
      <c r="F126" s="41"/>
      <c r="G126" s="41"/>
      <c r="H126" s="41"/>
      <c r="I126" s="41"/>
      <c r="J126" s="202">
        <f>BK126</f>
        <v>0</v>
      </c>
      <c r="K126" s="41"/>
      <c r="L126" s="45"/>
      <c r="M126" s="104"/>
      <c r="N126" s="203"/>
      <c r="O126" s="105"/>
      <c r="P126" s="204">
        <f>P127</f>
        <v>0</v>
      </c>
      <c r="Q126" s="105"/>
      <c r="R126" s="204">
        <f>R127</f>
        <v>0</v>
      </c>
      <c r="S126" s="105"/>
      <c r="T126" s="205">
        <f>T127</f>
        <v>0</v>
      </c>
      <c r="U126" s="39"/>
      <c r="V126" s="39"/>
      <c r="W126" s="39"/>
      <c r="X126" s="39"/>
      <c r="Y126" s="39"/>
      <c r="Z126" s="39"/>
      <c r="AA126" s="39"/>
      <c r="AB126" s="39"/>
      <c r="AC126" s="39"/>
      <c r="AD126" s="39"/>
      <c r="AE126" s="39"/>
      <c r="AT126" s="18" t="s">
        <v>76</v>
      </c>
      <c r="AU126" s="18" t="s">
        <v>229</v>
      </c>
      <c r="BK126" s="206">
        <f>BK127</f>
        <v>0</v>
      </c>
    </row>
    <row r="127" s="11" customFormat="1" ht="25.92" customHeight="1">
      <c r="A127" s="11"/>
      <c r="B127" s="207"/>
      <c r="C127" s="208"/>
      <c r="D127" s="209" t="s">
        <v>76</v>
      </c>
      <c r="E127" s="210" t="s">
        <v>779</v>
      </c>
      <c r="F127" s="210" t="s">
        <v>780</v>
      </c>
      <c r="G127" s="208"/>
      <c r="H127" s="208"/>
      <c r="I127" s="211"/>
      <c r="J127" s="212">
        <f>BK127</f>
        <v>0</v>
      </c>
      <c r="K127" s="208"/>
      <c r="L127" s="213"/>
      <c r="M127" s="214"/>
      <c r="N127" s="215"/>
      <c r="O127" s="215"/>
      <c r="P127" s="216">
        <f>P128</f>
        <v>0</v>
      </c>
      <c r="Q127" s="215"/>
      <c r="R127" s="216">
        <f>R128</f>
        <v>0</v>
      </c>
      <c r="S127" s="215"/>
      <c r="T127" s="217">
        <f>T128</f>
        <v>0</v>
      </c>
      <c r="U127" s="11"/>
      <c r="V127" s="11"/>
      <c r="W127" s="11"/>
      <c r="X127" s="11"/>
      <c r="Y127" s="11"/>
      <c r="Z127" s="11"/>
      <c r="AA127" s="11"/>
      <c r="AB127" s="11"/>
      <c r="AC127" s="11"/>
      <c r="AD127" s="11"/>
      <c r="AE127" s="11"/>
      <c r="AR127" s="218" t="s">
        <v>282</v>
      </c>
      <c r="AT127" s="219" t="s">
        <v>76</v>
      </c>
      <c r="AU127" s="219" t="s">
        <v>77</v>
      </c>
      <c r="AY127" s="218" t="s">
        <v>246</v>
      </c>
      <c r="BK127" s="220">
        <f>BK128</f>
        <v>0</v>
      </c>
    </row>
    <row r="128" s="11" customFormat="1" ht="22.8" customHeight="1">
      <c r="A128" s="11"/>
      <c r="B128" s="207"/>
      <c r="C128" s="208"/>
      <c r="D128" s="209" t="s">
        <v>76</v>
      </c>
      <c r="E128" s="285" t="s">
        <v>781</v>
      </c>
      <c r="F128" s="285" t="s">
        <v>782</v>
      </c>
      <c r="G128" s="208"/>
      <c r="H128" s="208"/>
      <c r="I128" s="211"/>
      <c r="J128" s="286">
        <f>BK128</f>
        <v>0</v>
      </c>
      <c r="K128" s="208"/>
      <c r="L128" s="213"/>
      <c r="M128" s="214"/>
      <c r="N128" s="215"/>
      <c r="O128" s="215"/>
      <c r="P128" s="216">
        <f>SUM(P129:P131)</f>
        <v>0</v>
      </c>
      <c r="Q128" s="215"/>
      <c r="R128" s="216">
        <f>SUM(R129:R131)</f>
        <v>0</v>
      </c>
      <c r="S128" s="215"/>
      <c r="T128" s="217">
        <f>SUM(T129:T131)</f>
        <v>0</v>
      </c>
      <c r="U128" s="11"/>
      <c r="V128" s="11"/>
      <c r="W128" s="11"/>
      <c r="X128" s="11"/>
      <c r="Y128" s="11"/>
      <c r="Z128" s="11"/>
      <c r="AA128" s="11"/>
      <c r="AB128" s="11"/>
      <c r="AC128" s="11"/>
      <c r="AD128" s="11"/>
      <c r="AE128" s="11"/>
      <c r="AR128" s="218" t="s">
        <v>282</v>
      </c>
      <c r="AT128" s="219" t="s">
        <v>76</v>
      </c>
      <c r="AU128" s="219" t="s">
        <v>84</v>
      </c>
      <c r="AY128" s="218" t="s">
        <v>246</v>
      </c>
      <c r="BK128" s="220">
        <f>SUM(BK129:BK131)</f>
        <v>0</v>
      </c>
    </row>
    <row r="129" s="2" customFormat="1" ht="16.5" customHeight="1">
      <c r="A129" s="39"/>
      <c r="B129" s="40"/>
      <c r="C129" s="221" t="s">
        <v>84</v>
      </c>
      <c r="D129" s="221" t="s">
        <v>247</v>
      </c>
      <c r="E129" s="222" t="s">
        <v>783</v>
      </c>
      <c r="F129" s="223" t="s">
        <v>782</v>
      </c>
      <c r="G129" s="224" t="s">
        <v>784</v>
      </c>
      <c r="H129" s="225">
        <v>1</v>
      </c>
      <c r="I129" s="226"/>
      <c r="J129" s="227">
        <f>ROUND(I129*H129,2)</f>
        <v>0</v>
      </c>
      <c r="K129" s="223" t="s">
        <v>725</v>
      </c>
      <c r="L129" s="45"/>
      <c r="M129" s="228" t="s">
        <v>1</v>
      </c>
      <c r="N129" s="229" t="s">
        <v>42</v>
      </c>
      <c r="O129" s="92"/>
      <c r="P129" s="230">
        <f>O129*H129</f>
        <v>0</v>
      </c>
      <c r="Q129" s="230">
        <v>0</v>
      </c>
      <c r="R129" s="230">
        <f>Q129*H129</f>
        <v>0</v>
      </c>
      <c r="S129" s="230">
        <v>0</v>
      </c>
      <c r="T129" s="231">
        <f>S129*H129</f>
        <v>0</v>
      </c>
      <c r="U129" s="39"/>
      <c r="V129" s="39"/>
      <c r="W129" s="39"/>
      <c r="X129" s="39"/>
      <c r="Y129" s="39"/>
      <c r="Z129" s="39"/>
      <c r="AA129" s="39"/>
      <c r="AB129" s="39"/>
      <c r="AC129" s="39"/>
      <c r="AD129" s="39"/>
      <c r="AE129" s="39"/>
      <c r="AR129" s="232" t="s">
        <v>262</v>
      </c>
      <c r="AT129" s="232" t="s">
        <v>247</v>
      </c>
      <c r="AU129" s="232" t="s">
        <v>86</v>
      </c>
      <c r="AY129" s="18" t="s">
        <v>246</v>
      </c>
      <c r="BE129" s="233">
        <f>IF(N129="základní",J129,0)</f>
        <v>0</v>
      </c>
      <c r="BF129" s="233">
        <f>IF(N129="snížená",J129,0)</f>
        <v>0</v>
      </c>
      <c r="BG129" s="233">
        <f>IF(N129="zákl. přenesená",J129,0)</f>
        <v>0</v>
      </c>
      <c r="BH129" s="233">
        <f>IF(N129="sníž. přenesená",J129,0)</f>
        <v>0</v>
      </c>
      <c r="BI129" s="233">
        <f>IF(N129="nulová",J129,0)</f>
        <v>0</v>
      </c>
      <c r="BJ129" s="18" t="s">
        <v>84</v>
      </c>
      <c r="BK129" s="233">
        <f>ROUND(I129*H129,2)</f>
        <v>0</v>
      </c>
      <c r="BL129" s="18" t="s">
        <v>262</v>
      </c>
      <c r="BM129" s="232" t="s">
        <v>86</v>
      </c>
    </row>
    <row r="130" s="2" customFormat="1">
      <c r="A130" s="39"/>
      <c r="B130" s="40"/>
      <c r="C130" s="41"/>
      <c r="D130" s="234" t="s">
        <v>254</v>
      </c>
      <c r="E130" s="41"/>
      <c r="F130" s="235" t="s">
        <v>782</v>
      </c>
      <c r="G130" s="41"/>
      <c r="H130" s="41"/>
      <c r="I130" s="236"/>
      <c r="J130" s="41"/>
      <c r="K130" s="41"/>
      <c r="L130" s="45"/>
      <c r="M130" s="237"/>
      <c r="N130" s="238"/>
      <c r="O130" s="92"/>
      <c r="P130" s="92"/>
      <c r="Q130" s="92"/>
      <c r="R130" s="92"/>
      <c r="S130" s="92"/>
      <c r="T130" s="93"/>
      <c r="U130" s="39"/>
      <c r="V130" s="39"/>
      <c r="W130" s="39"/>
      <c r="X130" s="39"/>
      <c r="Y130" s="39"/>
      <c r="Z130" s="39"/>
      <c r="AA130" s="39"/>
      <c r="AB130" s="39"/>
      <c r="AC130" s="39"/>
      <c r="AD130" s="39"/>
      <c r="AE130" s="39"/>
      <c r="AT130" s="18" t="s">
        <v>254</v>
      </c>
      <c r="AU130" s="18" t="s">
        <v>86</v>
      </c>
    </row>
    <row r="131" s="2" customFormat="1">
      <c r="A131" s="39"/>
      <c r="B131" s="40"/>
      <c r="C131" s="41"/>
      <c r="D131" s="234" t="s">
        <v>256</v>
      </c>
      <c r="E131" s="41"/>
      <c r="F131" s="239" t="s">
        <v>785</v>
      </c>
      <c r="G131" s="41"/>
      <c r="H131" s="41"/>
      <c r="I131" s="236"/>
      <c r="J131" s="41"/>
      <c r="K131" s="41"/>
      <c r="L131" s="45"/>
      <c r="M131" s="272"/>
      <c r="N131" s="273"/>
      <c r="O131" s="274"/>
      <c r="P131" s="274"/>
      <c r="Q131" s="274"/>
      <c r="R131" s="274"/>
      <c r="S131" s="274"/>
      <c r="T131" s="275"/>
      <c r="U131" s="39"/>
      <c r="V131" s="39"/>
      <c r="W131" s="39"/>
      <c r="X131" s="39"/>
      <c r="Y131" s="39"/>
      <c r="Z131" s="39"/>
      <c r="AA131" s="39"/>
      <c r="AB131" s="39"/>
      <c r="AC131" s="39"/>
      <c r="AD131" s="39"/>
      <c r="AE131" s="39"/>
      <c r="AT131" s="18" t="s">
        <v>256</v>
      </c>
      <c r="AU131" s="18" t="s">
        <v>86</v>
      </c>
    </row>
    <row r="132" s="2" customFormat="1" ht="6.96" customHeight="1">
      <c r="A132" s="39"/>
      <c r="B132" s="67"/>
      <c r="C132" s="68"/>
      <c r="D132" s="68"/>
      <c r="E132" s="68"/>
      <c r="F132" s="68"/>
      <c r="G132" s="68"/>
      <c r="H132" s="68"/>
      <c r="I132" s="68"/>
      <c r="J132" s="68"/>
      <c r="K132" s="68"/>
      <c r="L132" s="45"/>
      <c r="M132" s="39"/>
      <c r="O132" s="39"/>
      <c r="P132" s="39"/>
      <c r="Q132" s="39"/>
      <c r="R132" s="39"/>
      <c r="S132" s="39"/>
      <c r="T132" s="39"/>
      <c r="U132" s="39"/>
      <c r="V132" s="39"/>
      <c r="W132" s="39"/>
      <c r="X132" s="39"/>
      <c r="Y132" s="39"/>
      <c r="Z132" s="39"/>
      <c r="AA132" s="39"/>
      <c r="AB132" s="39"/>
      <c r="AC132" s="39"/>
      <c r="AD132" s="39"/>
      <c r="AE132" s="39"/>
    </row>
  </sheetData>
  <sheetProtection sheet="1" autoFilter="0" formatColumns="0" formatRows="0" objects="1" scenarios="1" spinCount="100000" saltValue="gFsr9sCSs68cFOnhsxMTJCgQrmoxBBvDAcTnMmzxCNEMLmvcj1G4rDefnDvNyGXkq8U+4JpGQ/CaNEqJQ7O6Eg==" hashValue="g9Ija9PB0Q693pHG2oudNbd2J4KkfSQ5gpL/AtHFm+Tr0jXIJ44tfIFjxhpInlWIPiBGo7BoHNglzy1POGIRig==" algorithmName="SHA-512" password="CC35"/>
  <autoFilter ref="C125:K131"/>
  <mergeCells count="15">
    <mergeCell ref="E7:H7"/>
    <mergeCell ref="E11:H11"/>
    <mergeCell ref="E9:H9"/>
    <mergeCell ref="E13:H13"/>
    <mergeCell ref="E22:H22"/>
    <mergeCell ref="E31:H31"/>
    <mergeCell ref="E85:H85"/>
    <mergeCell ref="E89:H89"/>
    <mergeCell ref="E87:H87"/>
    <mergeCell ref="E91:H91"/>
    <mergeCell ref="E112:H112"/>
    <mergeCell ref="E116:H116"/>
    <mergeCell ref="E114:H114"/>
    <mergeCell ref="E118:H118"/>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10.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8" t="s">
        <v>120</v>
      </c>
    </row>
    <row r="3" s="1" customFormat="1" ht="6.96" customHeight="1">
      <c r="B3" s="148"/>
      <c r="C3" s="149"/>
      <c r="D3" s="149"/>
      <c r="E3" s="149"/>
      <c r="F3" s="149"/>
      <c r="G3" s="149"/>
      <c r="H3" s="149"/>
      <c r="I3" s="149"/>
      <c r="J3" s="149"/>
      <c r="K3" s="149"/>
      <c r="L3" s="21"/>
      <c r="AT3" s="18" t="s">
        <v>86</v>
      </c>
    </row>
    <row r="4" s="1" customFormat="1" ht="24.96" customHeight="1">
      <c r="B4" s="21"/>
      <c r="D4" s="150" t="s">
        <v>220</v>
      </c>
      <c r="L4" s="21"/>
      <c r="M4" s="151" t="s">
        <v>10</v>
      </c>
      <c r="AT4" s="18" t="s">
        <v>4</v>
      </c>
    </row>
    <row r="5" s="1" customFormat="1" ht="6.96" customHeight="1">
      <c r="B5" s="21"/>
      <c r="L5" s="21"/>
    </row>
    <row r="6" s="1" customFormat="1" ht="12" customHeight="1">
      <c r="B6" s="21"/>
      <c r="D6" s="152" t="s">
        <v>16</v>
      </c>
      <c r="L6" s="21"/>
    </row>
    <row r="7" s="1" customFormat="1" ht="16.5" customHeight="1">
      <c r="B7" s="21"/>
      <c r="E7" s="153" t="str">
        <f>'Rekapitulace zakázky'!K6</f>
        <v>Oprava trati v úseku Františkovy Lázně - Hazlov</v>
      </c>
      <c r="F7" s="152"/>
      <c r="G7" s="152"/>
      <c r="H7" s="152"/>
      <c r="L7" s="21"/>
    </row>
    <row r="8" s="1" customFormat="1" ht="12" customHeight="1">
      <c r="B8" s="21"/>
      <c r="D8" s="152" t="s">
        <v>221</v>
      </c>
      <c r="L8" s="21"/>
    </row>
    <row r="9" s="2" customFormat="1" ht="16.5" customHeight="1">
      <c r="A9" s="39"/>
      <c r="B9" s="45"/>
      <c r="C9" s="39"/>
      <c r="D9" s="39"/>
      <c r="E9" s="153" t="s">
        <v>714</v>
      </c>
      <c r="F9" s="39"/>
      <c r="G9" s="39"/>
      <c r="H9" s="39"/>
      <c r="I9" s="39"/>
      <c r="J9" s="39"/>
      <c r="K9" s="39"/>
      <c r="L9" s="64"/>
      <c r="S9" s="39"/>
      <c r="T9" s="39"/>
      <c r="U9" s="39"/>
      <c r="V9" s="39"/>
      <c r="W9" s="39"/>
      <c r="X9" s="39"/>
      <c r="Y9" s="39"/>
      <c r="Z9" s="39"/>
      <c r="AA9" s="39"/>
      <c r="AB9" s="39"/>
      <c r="AC9" s="39"/>
      <c r="AD9" s="39"/>
      <c r="AE9" s="39"/>
    </row>
    <row r="10" s="2" customFormat="1" ht="12" customHeight="1">
      <c r="A10" s="39"/>
      <c r="B10" s="45"/>
      <c r="C10" s="39"/>
      <c r="D10" s="152" t="s">
        <v>223</v>
      </c>
      <c r="E10" s="39"/>
      <c r="F10" s="39"/>
      <c r="G10" s="39"/>
      <c r="H10" s="39"/>
      <c r="I10" s="39"/>
      <c r="J10" s="39"/>
      <c r="K10" s="39"/>
      <c r="L10" s="64"/>
      <c r="S10" s="39"/>
      <c r="T10" s="39"/>
      <c r="U10" s="39"/>
      <c r="V10" s="39"/>
      <c r="W10" s="39"/>
      <c r="X10" s="39"/>
      <c r="Y10" s="39"/>
      <c r="Z10" s="39"/>
      <c r="AA10" s="39"/>
      <c r="AB10" s="39"/>
      <c r="AC10" s="39"/>
      <c r="AD10" s="39"/>
      <c r="AE10" s="39"/>
    </row>
    <row r="11" s="2" customFormat="1" ht="16.5" customHeight="1">
      <c r="A11" s="39"/>
      <c r="B11" s="45"/>
      <c r="C11" s="39"/>
      <c r="D11" s="39"/>
      <c r="E11" s="154" t="s">
        <v>786</v>
      </c>
      <c r="F11" s="39"/>
      <c r="G11" s="39"/>
      <c r="H11" s="39"/>
      <c r="I11" s="39"/>
      <c r="J11" s="39"/>
      <c r="K11" s="39"/>
      <c r="L11" s="64"/>
      <c r="S11" s="39"/>
      <c r="T11" s="39"/>
      <c r="U11" s="39"/>
      <c r="V11" s="39"/>
      <c r="W11" s="39"/>
      <c r="X11" s="39"/>
      <c r="Y11" s="39"/>
      <c r="Z11" s="39"/>
      <c r="AA11" s="39"/>
      <c r="AB11" s="39"/>
      <c r="AC11" s="39"/>
      <c r="AD11" s="39"/>
      <c r="AE11" s="39"/>
    </row>
    <row r="12" s="2" customFormat="1">
      <c r="A12" s="39"/>
      <c r="B12" s="45"/>
      <c r="C12" s="39"/>
      <c r="D12" s="39"/>
      <c r="E12" s="39"/>
      <c r="F12" s="39"/>
      <c r="G12" s="39"/>
      <c r="H12" s="39"/>
      <c r="I12" s="39"/>
      <c r="J12" s="39"/>
      <c r="K12" s="39"/>
      <c r="L12" s="64"/>
      <c r="S12" s="39"/>
      <c r="T12" s="39"/>
      <c r="U12" s="39"/>
      <c r="V12" s="39"/>
      <c r="W12" s="39"/>
      <c r="X12" s="39"/>
      <c r="Y12" s="39"/>
      <c r="Z12" s="39"/>
      <c r="AA12" s="39"/>
      <c r="AB12" s="39"/>
      <c r="AC12" s="39"/>
      <c r="AD12" s="39"/>
      <c r="AE12" s="39"/>
    </row>
    <row r="13" s="2" customFormat="1" ht="12" customHeight="1">
      <c r="A13" s="39"/>
      <c r="B13" s="45"/>
      <c r="C13" s="39"/>
      <c r="D13" s="152" t="s">
        <v>18</v>
      </c>
      <c r="E13" s="39"/>
      <c r="F13" s="142" t="s">
        <v>1</v>
      </c>
      <c r="G13" s="39"/>
      <c r="H13" s="39"/>
      <c r="I13" s="152" t="s">
        <v>19</v>
      </c>
      <c r="J13" s="142" t="s">
        <v>1</v>
      </c>
      <c r="K13" s="39"/>
      <c r="L13" s="64"/>
      <c r="S13" s="39"/>
      <c r="T13" s="39"/>
      <c r="U13" s="39"/>
      <c r="V13" s="39"/>
      <c r="W13" s="39"/>
      <c r="X13" s="39"/>
      <c r="Y13" s="39"/>
      <c r="Z13" s="39"/>
      <c r="AA13" s="39"/>
      <c r="AB13" s="39"/>
      <c r="AC13" s="39"/>
      <c r="AD13" s="39"/>
      <c r="AE13" s="39"/>
    </row>
    <row r="14" s="2" customFormat="1" ht="12" customHeight="1">
      <c r="A14" s="39"/>
      <c r="B14" s="45"/>
      <c r="C14" s="39"/>
      <c r="D14" s="152" t="s">
        <v>20</v>
      </c>
      <c r="E14" s="39"/>
      <c r="F14" s="142" t="s">
        <v>21</v>
      </c>
      <c r="G14" s="39"/>
      <c r="H14" s="39"/>
      <c r="I14" s="152" t="s">
        <v>22</v>
      </c>
      <c r="J14" s="155" t="str">
        <f>'Rekapitulace zakázky'!AN8</f>
        <v>7. 1. 2021</v>
      </c>
      <c r="K14" s="39"/>
      <c r="L14" s="64"/>
      <c r="S14" s="39"/>
      <c r="T14" s="39"/>
      <c r="U14" s="39"/>
      <c r="V14" s="39"/>
      <c r="W14" s="39"/>
      <c r="X14" s="39"/>
      <c r="Y14" s="39"/>
      <c r="Z14" s="39"/>
      <c r="AA14" s="39"/>
      <c r="AB14" s="39"/>
      <c r="AC14" s="39"/>
      <c r="AD14" s="39"/>
      <c r="AE14" s="39"/>
    </row>
    <row r="15" s="2" customFormat="1" ht="10.8" customHeight="1">
      <c r="A15" s="39"/>
      <c r="B15" s="45"/>
      <c r="C15" s="39"/>
      <c r="D15" s="39"/>
      <c r="E15" s="39"/>
      <c r="F15" s="39"/>
      <c r="G15" s="39"/>
      <c r="H15" s="39"/>
      <c r="I15" s="39"/>
      <c r="J15" s="39"/>
      <c r="K15" s="39"/>
      <c r="L15" s="64"/>
      <c r="S15" s="39"/>
      <c r="T15" s="39"/>
      <c r="U15" s="39"/>
      <c r="V15" s="39"/>
      <c r="W15" s="39"/>
      <c r="X15" s="39"/>
      <c r="Y15" s="39"/>
      <c r="Z15" s="39"/>
      <c r="AA15" s="39"/>
      <c r="AB15" s="39"/>
      <c r="AC15" s="39"/>
      <c r="AD15" s="39"/>
      <c r="AE15" s="39"/>
    </row>
    <row r="16" s="2" customFormat="1" ht="12" customHeight="1">
      <c r="A16" s="39"/>
      <c r="B16" s="45"/>
      <c r="C16" s="39"/>
      <c r="D16" s="152" t="s">
        <v>24</v>
      </c>
      <c r="E16" s="39"/>
      <c r="F16" s="39"/>
      <c r="G16" s="39"/>
      <c r="H16" s="39"/>
      <c r="I16" s="152" t="s">
        <v>25</v>
      </c>
      <c r="J16" s="142" t="str">
        <f>IF('Rekapitulace zakázky'!AN10="","",'Rekapitulace zakázky'!AN10)</f>
        <v>70994234</v>
      </c>
      <c r="K16" s="39"/>
      <c r="L16" s="64"/>
      <c r="S16" s="39"/>
      <c r="T16" s="39"/>
      <c r="U16" s="39"/>
      <c r="V16" s="39"/>
      <c r="W16" s="39"/>
      <c r="X16" s="39"/>
      <c r="Y16" s="39"/>
      <c r="Z16" s="39"/>
      <c r="AA16" s="39"/>
      <c r="AB16" s="39"/>
      <c r="AC16" s="39"/>
      <c r="AD16" s="39"/>
      <c r="AE16" s="39"/>
    </row>
    <row r="17" s="2" customFormat="1" ht="18" customHeight="1">
      <c r="A17" s="39"/>
      <c r="B17" s="45"/>
      <c r="C17" s="39"/>
      <c r="D17" s="39"/>
      <c r="E17" s="142" t="str">
        <f>IF('Rekapitulace zakázky'!E11="","",'Rekapitulace zakázky'!E11)</f>
        <v>Správa železnic,s.o.;OŘ ÚNL - ST K.Vary</v>
      </c>
      <c r="F17" s="39"/>
      <c r="G17" s="39"/>
      <c r="H17" s="39"/>
      <c r="I17" s="152" t="s">
        <v>28</v>
      </c>
      <c r="J17" s="142" t="str">
        <f>IF('Rekapitulace zakázky'!AN11="","",'Rekapitulace zakázky'!AN11)</f>
        <v>CZ70994234</v>
      </c>
      <c r="K17" s="39"/>
      <c r="L17" s="64"/>
      <c r="S17" s="39"/>
      <c r="T17" s="39"/>
      <c r="U17" s="39"/>
      <c r="V17" s="39"/>
      <c r="W17" s="39"/>
      <c r="X17" s="39"/>
      <c r="Y17" s="39"/>
      <c r="Z17" s="39"/>
      <c r="AA17" s="39"/>
      <c r="AB17" s="39"/>
      <c r="AC17" s="39"/>
      <c r="AD17" s="39"/>
      <c r="AE17" s="39"/>
    </row>
    <row r="18" s="2" customFormat="1" ht="6.96" customHeight="1">
      <c r="A18" s="39"/>
      <c r="B18" s="45"/>
      <c r="C18" s="39"/>
      <c r="D18" s="39"/>
      <c r="E18" s="39"/>
      <c r="F18" s="39"/>
      <c r="G18" s="39"/>
      <c r="H18" s="39"/>
      <c r="I18" s="39"/>
      <c r="J18" s="39"/>
      <c r="K18" s="39"/>
      <c r="L18" s="64"/>
      <c r="S18" s="39"/>
      <c r="T18" s="39"/>
      <c r="U18" s="39"/>
      <c r="V18" s="39"/>
      <c r="W18" s="39"/>
      <c r="X18" s="39"/>
      <c r="Y18" s="39"/>
      <c r="Z18" s="39"/>
      <c r="AA18" s="39"/>
      <c r="AB18" s="39"/>
      <c r="AC18" s="39"/>
      <c r="AD18" s="39"/>
      <c r="AE18" s="39"/>
    </row>
    <row r="19" s="2" customFormat="1" ht="12" customHeight="1">
      <c r="A19" s="39"/>
      <c r="B19" s="45"/>
      <c r="C19" s="39"/>
      <c r="D19" s="152" t="s">
        <v>30</v>
      </c>
      <c r="E19" s="39"/>
      <c r="F19" s="39"/>
      <c r="G19" s="39"/>
      <c r="H19" s="39"/>
      <c r="I19" s="152" t="s">
        <v>25</v>
      </c>
      <c r="J19" s="34" t="str">
        <f>'Rekapitulace zakázky'!AN13</f>
        <v>Vyplň údaj</v>
      </c>
      <c r="K19" s="39"/>
      <c r="L19" s="64"/>
      <c r="S19" s="39"/>
      <c r="T19" s="39"/>
      <c r="U19" s="39"/>
      <c r="V19" s="39"/>
      <c r="W19" s="39"/>
      <c r="X19" s="39"/>
      <c r="Y19" s="39"/>
      <c r="Z19" s="39"/>
      <c r="AA19" s="39"/>
      <c r="AB19" s="39"/>
      <c r="AC19" s="39"/>
      <c r="AD19" s="39"/>
      <c r="AE19" s="39"/>
    </row>
    <row r="20" s="2" customFormat="1" ht="18" customHeight="1">
      <c r="A20" s="39"/>
      <c r="B20" s="45"/>
      <c r="C20" s="39"/>
      <c r="D20" s="39"/>
      <c r="E20" s="34" t="str">
        <f>'Rekapitulace zakázky'!E14</f>
        <v>Vyplň údaj</v>
      </c>
      <c r="F20" s="142"/>
      <c r="G20" s="142"/>
      <c r="H20" s="142"/>
      <c r="I20" s="152" t="s">
        <v>28</v>
      </c>
      <c r="J20" s="34" t="str">
        <f>'Rekapitulace zakázky'!AN14</f>
        <v>Vyplň údaj</v>
      </c>
      <c r="K20" s="39"/>
      <c r="L20" s="64"/>
      <c r="S20" s="39"/>
      <c r="T20" s="39"/>
      <c r="U20" s="39"/>
      <c r="V20" s="39"/>
      <c r="W20" s="39"/>
      <c r="X20" s="39"/>
      <c r="Y20" s="39"/>
      <c r="Z20" s="39"/>
      <c r="AA20" s="39"/>
      <c r="AB20" s="39"/>
      <c r="AC20" s="39"/>
      <c r="AD20" s="39"/>
      <c r="AE20" s="39"/>
    </row>
    <row r="21" s="2" customFormat="1" ht="6.96" customHeight="1">
      <c r="A21" s="39"/>
      <c r="B21" s="45"/>
      <c r="C21" s="39"/>
      <c r="D21" s="39"/>
      <c r="E21" s="39"/>
      <c r="F21" s="39"/>
      <c r="G21" s="39"/>
      <c r="H21" s="39"/>
      <c r="I21" s="39"/>
      <c r="J21" s="39"/>
      <c r="K21" s="39"/>
      <c r="L21" s="64"/>
      <c r="S21" s="39"/>
      <c r="T21" s="39"/>
      <c r="U21" s="39"/>
      <c r="V21" s="39"/>
      <c r="W21" s="39"/>
      <c r="X21" s="39"/>
      <c r="Y21" s="39"/>
      <c r="Z21" s="39"/>
      <c r="AA21" s="39"/>
      <c r="AB21" s="39"/>
      <c r="AC21" s="39"/>
      <c r="AD21" s="39"/>
      <c r="AE21" s="39"/>
    </row>
    <row r="22" s="2" customFormat="1" ht="12" customHeight="1">
      <c r="A22" s="39"/>
      <c r="B22" s="45"/>
      <c r="C22" s="39"/>
      <c r="D22" s="152" t="s">
        <v>32</v>
      </c>
      <c r="E22" s="39"/>
      <c r="F22" s="39"/>
      <c r="G22" s="39"/>
      <c r="H22" s="39"/>
      <c r="I22" s="152" t="s">
        <v>25</v>
      </c>
      <c r="J22" s="142" t="str">
        <f>IF('Rekapitulace zakázky'!AN16="","",'Rekapitulace zakázky'!AN16)</f>
        <v/>
      </c>
      <c r="K22" s="39"/>
      <c r="L22" s="64"/>
      <c r="S22" s="39"/>
      <c r="T22" s="39"/>
      <c r="U22" s="39"/>
      <c r="V22" s="39"/>
      <c r="W22" s="39"/>
      <c r="X22" s="39"/>
      <c r="Y22" s="39"/>
      <c r="Z22" s="39"/>
      <c r="AA22" s="39"/>
      <c r="AB22" s="39"/>
      <c r="AC22" s="39"/>
      <c r="AD22" s="39"/>
      <c r="AE22" s="39"/>
    </row>
    <row r="23" s="2" customFormat="1" ht="18" customHeight="1">
      <c r="A23" s="39"/>
      <c r="B23" s="45"/>
      <c r="C23" s="39"/>
      <c r="D23" s="39"/>
      <c r="E23" s="142" t="str">
        <f>IF('Rekapitulace zakázky'!E17="","",'Rekapitulace zakázky'!E17)</f>
        <v xml:space="preserve"> </v>
      </c>
      <c r="F23" s="39"/>
      <c r="G23" s="39"/>
      <c r="H23" s="39"/>
      <c r="I23" s="152" t="s">
        <v>28</v>
      </c>
      <c r="J23" s="142" t="str">
        <f>IF('Rekapitulace zakázky'!AN17="","",'Rekapitulace zakázky'!AN17)</f>
        <v/>
      </c>
      <c r="K23" s="39"/>
      <c r="L23" s="64"/>
      <c r="S23" s="39"/>
      <c r="T23" s="39"/>
      <c r="U23" s="39"/>
      <c r="V23" s="39"/>
      <c r="W23" s="39"/>
      <c r="X23" s="39"/>
      <c r="Y23" s="39"/>
      <c r="Z23" s="39"/>
      <c r="AA23" s="39"/>
      <c r="AB23" s="39"/>
      <c r="AC23" s="39"/>
      <c r="AD23" s="39"/>
      <c r="AE23" s="39"/>
    </row>
    <row r="24" s="2" customFormat="1" ht="6.96" customHeight="1">
      <c r="A24" s="39"/>
      <c r="B24" s="45"/>
      <c r="C24" s="39"/>
      <c r="D24" s="39"/>
      <c r="E24" s="39"/>
      <c r="F24" s="39"/>
      <c r="G24" s="39"/>
      <c r="H24" s="39"/>
      <c r="I24" s="39"/>
      <c r="J24" s="39"/>
      <c r="K24" s="39"/>
      <c r="L24" s="64"/>
      <c r="S24" s="39"/>
      <c r="T24" s="39"/>
      <c r="U24" s="39"/>
      <c r="V24" s="39"/>
      <c r="W24" s="39"/>
      <c r="X24" s="39"/>
      <c r="Y24" s="39"/>
      <c r="Z24" s="39"/>
      <c r="AA24" s="39"/>
      <c r="AB24" s="39"/>
      <c r="AC24" s="39"/>
      <c r="AD24" s="39"/>
      <c r="AE24" s="39"/>
    </row>
    <row r="25" s="2" customFormat="1" ht="12" customHeight="1">
      <c r="A25" s="39"/>
      <c r="B25" s="45"/>
      <c r="C25" s="39"/>
      <c r="D25" s="152" t="s">
        <v>34</v>
      </c>
      <c r="E25" s="39"/>
      <c r="F25" s="39"/>
      <c r="G25" s="39"/>
      <c r="H25" s="39"/>
      <c r="I25" s="152" t="s">
        <v>25</v>
      </c>
      <c r="J25" s="142" t="str">
        <f>IF('Rekapitulace zakázky'!AN19="","",'Rekapitulace zakázky'!AN19)</f>
        <v/>
      </c>
      <c r="K25" s="39"/>
      <c r="L25" s="64"/>
      <c r="S25" s="39"/>
      <c r="T25" s="39"/>
      <c r="U25" s="39"/>
      <c r="V25" s="39"/>
      <c r="W25" s="39"/>
      <c r="X25" s="39"/>
      <c r="Y25" s="39"/>
      <c r="Z25" s="39"/>
      <c r="AA25" s="39"/>
      <c r="AB25" s="39"/>
      <c r="AC25" s="39"/>
      <c r="AD25" s="39"/>
      <c r="AE25" s="39"/>
    </row>
    <row r="26" s="2" customFormat="1" ht="18" customHeight="1">
      <c r="A26" s="39"/>
      <c r="B26" s="45"/>
      <c r="C26" s="39"/>
      <c r="D26" s="39"/>
      <c r="E26" s="142" t="str">
        <f>IF('Rekapitulace zakázky'!E20="","",'Rekapitulace zakázky'!E20)</f>
        <v>Liprtová Pavlína</v>
      </c>
      <c r="F26" s="39"/>
      <c r="G26" s="39"/>
      <c r="H26" s="39"/>
      <c r="I26" s="152" t="s">
        <v>28</v>
      </c>
      <c r="J26" s="142" t="str">
        <f>IF('Rekapitulace zakázky'!AN20="","",'Rekapitulace zakázky'!AN20)</f>
        <v/>
      </c>
      <c r="K26" s="39"/>
      <c r="L26" s="64"/>
      <c r="S26" s="39"/>
      <c r="T26" s="39"/>
      <c r="U26" s="39"/>
      <c r="V26" s="39"/>
      <c r="W26" s="39"/>
      <c r="X26" s="39"/>
      <c r="Y26" s="39"/>
      <c r="Z26" s="39"/>
      <c r="AA26" s="39"/>
      <c r="AB26" s="39"/>
      <c r="AC26" s="39"/>
      <c r="AD26" s="39"/>
      <c r="AE26" s="39"/>
    </row>
    <row r="27" s="2" customFormat="1" ht="6.96" customHeight="1">
      <c r="A27" s="39"/>
      <c r="B27" s="45"/>
      <c r="C27" s="39"/>
      <c r="D27" s="39"/>
      <c r="E27" s="39"/>
      <c r="F27" s="39"/>
      <c r="G27" s="39"/>
      <c r="H27" s="39"/>
      <c r="I27" s="39"/>
      <c r="J27" s="39"/>
      <c r="K27" s="39"/>
      <c r="L27" s="64"/>
      <c r="S27" s="39"/>
      <c r="T27" s="39"/>
      <c r="U27" s="39"/>
      <c r="V27" s="39"/>
      <c r="W27" s="39"/>
      <c r="X27" s="39"/>
      <c r="Y27" s="39"/>
      <c r="Z27" s="39"/>
      <c r="AA27" s="39"/>
      <c r="AB27" s="39"/>
      <c r="AC27" s="39"/>
      <c r="AD27" s="39"/>
      <c r="AE27" s="39"/>
    </row>
    <row r="28" s="2" customFormat="1" ht="12" customHeight="1">
      <c r="A28" s="39"/>
      <c r="B28" s="45"/>
      <c r="C28" s="39"/>
      <c r="D28" s="152" t="s">
        <v>36</v>
      </c>
      <c r="E28" s="39"/>
      <c r="F28" s="39"/>
      <c r="G28" s="39"/>
      <c r="H28" s="39"/>
      <c r="I28" s="39"/>
      <c r="J28" s="39"/>
      <c r="K28" s="39"/>
      <c r="L28" s="64"/>
      <c r="S28" s="39"/>
      <c r="T28" s="39"/>
      <c r="U28" s="39"/>
      <c r="V28" s="39"/>
      <c r="W28" s="39"/>
      <c r="X28" s="39"/>
      <c r="Y28" s="39"/>
      <c r="Z28" s="39"/>
      <c r="AA28" s="39"/>
      <c r="AB28" s="39"/>
      <c r="AC28" s="39"/>
      <c r="AD28" s="39"/>
      <c r="AE28" s="39"/>
    </row>
    <row r="29" s="8" customFormat="1" ht="16.5" customHeight="1">
      <c r="A29" s="156"/>
      <c r="B29" s="157"/>
      <c r="C29" s="156"/>
      <c r="D29" s="156"/>
      <c r="E29" s="158" t="s">
        <v>1</v>
      </c>
      <c r="F29" s="158"/>
      <c r="G29" s="158"/>
      <c r="H29" s="158"/>
      <c r="I29" s="156"/>
      <c r="J29" s="156"/>
      <c r="K29" s="156"/>
      <c r="L29" s="159"/>
      <c r="S29" s="156"/>
      <c r="T29" s="156"/>
      <c r="U29" s="156"/>
      <c r="V29" s="156"/>
      <c r="W29" s="156"/>
      <c r="X29" s="156"/>
      <c r="Y29" s="156"/>
      <c r="Z29" s="156"/>
      <c r="AA29" s="156"/>
      <c r="AB29" s="156"/>
      <c r="AC29" s="156"/>
      <c r="AD29" s="156"/>
      <c r="AE29" s="156"/>
    </row>
    <row r="30" s="2" customFormat="1" ht="6.96" customHeight="1">
      <c r="A30" s="39"/>
      <c r="B30" s="45"/>
      <c r="C30" s="39"/>
      <c r="D30" s="39"/>
      <c r="E30" s="39"/>
      <c r="F30" s="39"/>
      <c r="G30" s="39"/>
      <c r="H30" s="39"/>
      <c r="I30" s="39"/>
      <c r="J30" s="39"/>
      <c r="K30" s="39"/>
      <c r="L30" s="64"/>
      <c r="S30" s="39"/>
      <c r="T30" s="39"/>
      <c r="U30" s="39"/>
      <c r="V30" s="39"/>
      <c r="W30" s="39"/>
      <c r="X30" s="39"/>
      <c r="Y30" s="39"/>
      <c r="Z30" s="39"/>
      <c r="AA30" s="39"/>
      <c r="AB30" s="39"/>
      <c r="AC30" s="39"/>
      <c r="AD30" s="39"/>
      <c r="AE30" s="39"/>
    </row>
    <row r="31" s="2" customFormat="1" ht="6.96" customHeight="1">
      <c r="A31" s="39"/>
      <c r="B31" s="45"/>
      <c r="C31" s="39"/>
      <c r="D31" s="160"/>
      <c r="E31" s="160"/>
      <c r="F31" s="160"/>
      <c r="G31" s="160"/>
      <c r="H31" s="160"/>
      <c r="I31" s="160"/>
      <c r="J31" s="160"/>
      <c r="K31" s="160"/>
      <c r="L31" s="64"/>
      <c r="S31" s="39"/>
      <c r="T31" s="39"/>
      <c r="U31" s="39"/>
      <c r="V31" s="39"/>
      <c r="W31" s="39"/>
      <c r="X31" s="39"/>
      <c r="Y31" s="39"/>
      <c r="Z31" s="39"/>
      <c r="AA31" s="39"/>
      <c r="AB31" s="39"/>
      <c r="AC31" s="39"/>
      <c r="AD31" s="39"/>
      <c r="AE31" s="39"/>
    </row>
    <row r="32" s="2" customFormat="1" ht="25.44" customHeight="1">
      <c r="A32" s="39"/>
      <c r="B32" s="45"/>
      <c r="C32" s="39"/>
      <c r="D32" s="161" t="s">
        <v>37</v>
      </c>
      <c r="E32" s="39"/>
      <c r="F32" s="39"/>
      <c r="G32" s="39"/>
      <c r="H32" s="39"/>
      <c r="I32" s="39"/>
      <c r="J32" s="162">
        <f>ROUND(J128, 2)</f>
        <v>0</v>
      </c>
      <c r="K32" s="39"/>
      <c r="L32" s="64"/>
      <c r="S32" s="39"/>
      <c r="T32" s="39"/>
      <c r="U32" s="39"/>
      <c r="V32" s="39"/>
      <c r="W32" s="39"/>
      <c r="X32" s="39"/>
      <c r="Y32" s="39"/>
      <c r="Z32" s="39"/>
      <c r="AA32" s="39"/>
      <c r="AB32" s="39"/>
      <c r="AC32" s="39"/>
      <c r="AD32" s="39"/>
      <c r="AE32" s="39"/>
    </row>
    <row r="33" s="2" customFormat="1" ht="6.96" customHeight="1">
      <c r="A33" s="39"/>
      <c r="B33" s="45"/>
      <c r="C33" s="39"/>
      <c r="D33" s="160"/>
      <c r="E33" s="160"/>
      <c r="F33" s="160"/>
      <c r="G33" s="160"/>
      <c r="H33" s="160"/>
      <c r="I33" s="160"/>
      <c r="J33" s="160"/>
      <c r="K33" s="160"/>
      <c r="L33" s="64"/>
      <c r="S33" s="39"/>
      <c r="T33" s="39"/>
      <c r="U33" s="39"/>
      <c r="V33" s="39"/>
      <c r="W33" s="39"/>
      <c r="X33" s="39"/>
      <c r="Y33" s="39"/>
      <c r="Z33" s="39"/>
      <c r="AA33" s="39"/>
      <c r="AB33" s="39"/>
      <c r="AC33" s="39"/>
      <c r="AD33" s="39"/>
      <c r="AE33" s="39"/>
    </row>
    <row r="34" s="2" customFormat="1" ht="14.4" customHeight="1">
      <c r="A34" s="39"/>
      <c r="B34" s="45"/>
      <c r="C34" s="39"/>
      <c r="D34" s="39"/>
      <c r="E34" s="39"/>
      <c r="F34" s="163" t="s">
        <v>39</v>
      </c>
      <c r="G34" s="39"/>
      <c r="H34" s="39"/>
      <c r="I34" s="163" t="s">
        <v>38</v>
      </c>
      <c r="J34" s="163" t="s">
        <v>40</v>
      </c>
      <c r="K34" s="39"/>
      <c r="L34" s="64"/>
      <c r="S34" s="39"/>
      <c r="T34" s="39"/>
      <c r="U34" s="39"/>
      <c r="V34" s="39"/>
      <c r="W34" s="39"/>
      <c r="X34" s="39"/>
      <c r="Y34" s="39"/>
      <c r="Z34" s="39"/>
      <c r="AA34" s="39"/>
      <c r="AB34" s="39"/>
      <c r="AC34" s="39"/>
      <c r="AD34" s="39"/>
      <c r="AE34" s="39"/>
    </row>
    <row r="35" s="2" customFormat="1" ht="14.4" customHeight="1">
      <c r="A35" s="39"/>
      <c r="B35" s="45"/>
      <c r="C35" s="39"/>
      <c r="D35" s="164" t="s">
        <v>41</v>
      </c>
      <c r="E35" s="152" t="s">
        <v>42</v>
      </c>
      <c r="F35" s="165">
        <f>ROUND((SUM(BE128:BE376)),  2)</f>
        <v>0</v>
      </c>
      <c r="G35" s="39"/>
      <c r="H35" s="39"/>
      <c r="I35" s="166">
        <v>0.20999999999999999</v>
      </c>
      <c r="J35" s="165">
        <f>ROUND(((SUM(BE128:BE376))*I35),  2)</f>
        <v>0</v>
      </c>
      <c r="K35" s="39"/>
      <c r="L35" s="64"/>
      <c r="S35" s="39"/>
      <c r="T35" s="39"/>
      <c r="U35" s="39"/>
      <c r="V35" s="39"/>
      <c r="W35" s="39"/>
      <c r="X35" s="39"/>
      <c r="Y35" s="39"/>
      <c r="Z35" s="39"/>
      <c r="AA35" s="39"/>
      <c r="AB35" s="39"/>
      <c r="AC35" s="39"/>
      <c r="AD35" s="39"/>
      <c r="AE35" s="39"/>
    </row>
    <row r="36" s="2" customFormat="1" ht="14.4" customHeight="1">
      <c r="A36" s="39"/>
      <c r="B36" s="45"/>
      <c r="C36" s="39"/>
      <c r="D36" s="39"/>
      <c r="E36" s="152" t="s">
        <v>43</v>
      </c>
      <c r="F36" s="165">
        <f>ROUND((SUM(BF128:BF376)),  2)</f>
        <v>0</v>
      </c>
      <c r="G36" s="39"/>
      <c r="H36" s="39"/>
      <c r="I36" s="166">
        <v>0.14999999999999999</v>
      </c>
      <c r="J36" s="165">
        <f>ROUND(((SUM(BF128:BF376))*I36),  2)</f>
        <v>0</v>
      </c>
      <c r="K36" s="39"/>
      <c r="L36" s="64"/>
      <c r="S36" s="39"/>
      <c r="T36" s="39"/>
      <c r="U36" s="39"/>
      <c r="V36" s="39"/>
      <c r="W36" s="39"/>
      <c r="X36" s="39"/>
      <c r="Y36" s="39"/>
      <c r="Z36" s="39"/>
      <c r="AA36" s="39"/>
      <c r="AB36" s="39"/>
      <c r="AC36" s="39"/>
      <c r="AD36" s="39"/>
      <c r="AE36" s="39"/>
    </row>
    <row r="37" hidden="1" s="2" customFormat="1" ht="14.4" customHeight="1">
      <c r="A37" s="39"/>
      <c r="B37" s="45"/>
      <c r="C37" s="39"/>
      <c r="D37" s="39"/>
      <c r="E37" s="152" t="s">
        <v>44</v>
      </c>
      <c r="F37" s="165">
        <f>ROUND((SUM(BG128:BG376)),  2)</f>
        <v>0</v>
      </c>
      <c r="G37" s="39"/>
      <c r="H37" s="39"/>
      <c r="I37" s="166">
        <v>0.20999999999999999</v>
      </c>
      <c r="J37" s="165">
        <f>0</f>
        <v>0</v>
      </c>
      <c r="K37" s="39"/>
      <c r="L37" s="64"/>
      <c r="S37" s="39"/>
      <c r="T37" s="39"/>
      <c r="U37" s="39"/>
      <c r="V37" s="39"/>
      <c r="W37" s="39"/>
      <c r="X37" s="39"/>
      <c r="Y37" s="39"/>
      <c r="Z37" s="39"/>
      <c r="AA37" s="39"/>
      <c r="AB37" s="39"/>
      <c r="AC37" s="39"/>
      <c r="AD37" s="39"/>
      <c r="AE37" s="39"/>
    </row>
    <row r="38" hidden="1" s="2" customFormat="1" ht="14.4" customHeight="1">
      <c r="A38" s="39"/>
      <c r="B38" s="45"/>
      <c r="C38" s="39"/>
      <c r="D38" s="39"/>
      <c r="E38" s="152" t="s">
        <v>45</v>
      </c>
      <c r="F38" s="165">
        <f>ROUND((SUM(BH128:BH376)),  2)</f>
        <v>0</v>
      </c>
      <c r="G38" s="39"/>
      <c r="H38" s="39"/>
      <c r="I38" s="166">
        <v>0.14999999999999999</v>
      </c>
      <c r="J38" s="165">
        <f>0</f>
        <v>0</v>
      </c>
      <c r="K38" s="39"/>
      <c r="L38" s="64"/>
      <c r="S38" s="39"/>
      <c r="T38" s="39"/>
      <c r="U38" s="39"/>
      <c r="V38" s="39"/>
      <c r="W38" s="39"/>
      <c r="X38" s="39"/>
      <c r="Y38" s="39"/>
      <c r="Z38" s="39"/>
      <c r="AA38" s="39"/>
      <c r="AB38" s="39"/>
      <c r="AC38" s="39"/>
      <c r="AD38" s="39"/>
      <c r="AE38" s="39"/>
    </row>
    <row r="39" hidden="1" s="2" customFormat="1" ht="14.4" customHeight="1">
      <c r="A39" s="39"/>
      <c r="B39" s="45"/>
      <c r="C39" s="39"/>
      <c r="D39" s="39"/>
      <c r="E39" s="152" t="s">
        <v>46</v>
      </c>
      <c r="F39" s="165">
        <f>ROUND((SUM(BI128:BI376)),  2)</f>
        <v>0</v>
      </c>
      <c r="G39" s="39"/>
      <c r="H39" s="39"/>
      <c r="I39" s="166">
        <v>0</v>
      </c>
      <c r="J39" s="165">
        <f>0</f>
        <v>0</v>
      </c>
      <c r="K39" s="39"/>
      <c r="L39" s="64"/>
      <c r="S39" s="39"/>
      <c r="T39" s="39"/>
      <c r="U39" s="39"/>
      <c r="V39" s="39"/>
      <c r="W39" s="39"/>
      <c r="X39" s="39"/>
      <c r="Y39" s="39"/>
      <c r="Z39" s="39"/>
      <c r="AA39" s="39"/>
      <c r="AB39" s="39"/>
      <c r="AC39" s="39"/>
      <c r="AD39" s="39"/>
      <c r="AE39" s="39"/>
    </row>
    <row r="40" s="2" customFormat="1" ht="6.96" customHeight="1">
      <c r="A40" s="39"/>
      <c r="B40" s="45"/>
      <c r="C40" s="39"/>
      <c r="D40" s="39"/>
      <c r="E40" s="39"/>
      <c r="F40" s="39"/>
      <c r="G40" s="39"/>
      <c r="H40" s="39"/>
      <c r="I40" s="39"/>
      <c r="J40" s="39"/>
      <c r="K40" s="39"/>
      <c r="L40" s="64"/>
      <c r="S40" s="39"/>
      <c r="T40" s="39"/>
      <c r="U40" s="39"/>
      <c r="V40" s="39"/>
      <c r="W40" s="39"/>
      <c r="X40" s="39"/>
      <c r="Y40" s="39"/>
      <c r="Z40" s="39"/>
      <c r="AA40" s="39"/>
      <c r="AB40" s="39"/>
      <c r="AC40" s="39"/>
      <c r="AD40" s="39"/>
      <c r="AE40" s="39"/>
    </row>
    <row r="41" s="2" customFormat="1" ht="25.44" customHeight="1">
      <c r="A41" s="39"/>
      <c r="B41" s="45"/>
      <c r="C41" s="167"/>
      <c r="D41" s="168" t="s">
        <v>47</v>
      </c>
      <c r="E41" s="169"/>
      <c r="F41" s="169"/>
      <c r="G41" s="170" t="s">
        <v>48</v>
      </c>
      <c r="H41" s="171" t="s">
        <v>49</v>
      </c>
      <c r="I41" s="169"/>
      <c r="J41" s="172">
        <f>SUM(J32:J39)</f>
        <v>0</v>
      </c>
      <c r="K41" s="173"/>
      <c r="L41" s="64"/>
      <c r="S41" s="39"/>
      <c r="T41" s="39"/>
      <c r="U41" s="39"/>
      <c r="V41" s="39"/>
      <c r="W41" s="39"/>
      <c r="X41" s="39"/>
      <c r="Y41" s="39"/>
      <c r="Z41" s="39"/>
      <c r="AA41" s="39"/>
      <c r="AB41" s="39"/>
      <c r="AC41" s="39"/>
      <c r="AD41" s="39"/>
      <c r="AE41" s="39"/>
    </row>
    <row r="42" s="2" customFormat="1" ht="14.4" customHeight="1">
      <c r="A42" s="39"/>
      <c r="B42" s="45"/>
      <c r="C42" s="39"/>
      <c r="D42" s="39"/>
      <c r="E42" s="39"/>
      <c r="F42" s="39"/>
      <c r="G42" s="39"/>
      <c r="H42" s="39"/>
      <c r="I42" s="39"/>
      <c r="J42" s="39"/>
      <c r="K42" s="39"/>
      <c r="L42" s="64"/>
      <c r="S42" s="39"/>
      <c r="T42" s="39"/>
      <c r="U42" s="39"/>
      <c r="V42" s="39"/>
      <c r="W42" s="39"/>
      <c r="X42" s="39"/>
      <c r="Y42" s="39"/>
      <c r="Z42" s="39"/>
      <c r="AA42" s="39"/>
      <c r="AB42" s="39"/>
      <c r="AC42" s="39"/>
      <c r="AD42" s="39"/>
      <c r="AE42" s="39"/>
    </row>
    <row r="43" s="1" customFormat="1" ht="14.4" customHeight="1">
      <c r="B43" s="21"/>
      <c r="L43" s="21"/>
    </row>
    <row r="44" s="1" customFormat="1" ht="14.4" customHeight="1">
      <c r="B44" s="21"/>
      <c r="L44" s="21"/>
    </row>
    <row r="45" s="1" customFormat="1" ht="14.4" customHeight="1">
      <c r="B45" s="21"/>
      <c r="L45" s="21"/>
    </row>
    <row r="46" s="1" customFormat="1" ht="14.4" customHeight="1">
      <c r="B46" s="21"/>
      <c r="L46" s="21"/>
    </row>
    <row r="47" s="1" customFormat="1" ht="14.4" customHeight="1">
      <c r="B47" s="21"/>
      <c r="L47" s="21"/>
    </row>
    <row r="48" s="1" customFormat="1" ht="14.4" customHeight="1">
      <c r="B48" s="21"/>
      <c r="L48" s="21"/>
    </row>
    <row r="49" s="1" customFormat="1" ht="14.4" customHeight="1">
      <c r="B49" s="21"/>
      <c r="L49" s="21"/>
    </row>
    <row r="50" s="2" customFormat="1" ht="14.4" customHeight="1">
      <c r="B50" s="64"/>
      <c r="D50" s="174" t="s">
        <v>50</v>
      </c>
      <c r="E50" s="175"/>
      <c r="F50" s="175"/>
      <c r="G50" s="174" t="s">
        <v>51</v>
      </c>
      <c r="H50" s="175"/>
      <c r="I50" s="175"/>
      <c r="J50" s="175"/>
      <c r="K50" s="175"/>
      <c r="L50" s="64"/>
    </row>
    <row r="51">
      <c r="B51" s="21"/>
      <c r="L51" s="21"/>
    </row>
    <row r="52">
      <c r="B52" s="21"/>
      <c r="L52" s="21"/>
    </row>
    <row r="53">
      <c r="B53" s="21"/>
      <c r="L53" s="21"/>
    </row>
    <row r="54">
      <c r="B54" s="21"/>
      <c r="L54" s="21"/>
    </row>
    <row r="55">
      <c r="B55" s="21"/>
      <c r="L55" s="21"/>
    </row>
    <row r="56">
      <c r="B56" s="21"/>
      <c r="L56" s="21"/>
    </row>
    <row r="57">
      <c r="B57" s="21"/>
      <c r="L57" s="21"/>
    </row>
    <row r="58">
      <c r="B58" s="21"/>
      <c r="L58" s="21"/>
    </row>
    <row r="59">
      <c r="B59" s="21"/>
      <c r="L59" s="21"/>
    </row>
    <row r="60">
      <c r="B60" s="21"/>
      <c r="L60" s="21"/>
    </row>
    <row r="61" s="2" customFormat="1">
      <c r="A61" s="39"/>
      <c r="B61" s="45"/>
      <c r="C61" s="39"/>
      <c r="D61" s="176" t="s">
        <v>52</v>
      </c>
      <c r="E61" s="177"/>
      <c r="F61" s="178" t="s">
        <v>53</v>
      </c>
      <c r="G61" s="176" t="s">
        <v>52</v>
      </c>
      <c r="H61" s="177"/>
      <c r="I61" s="177"/>
      <c r="J61" s="179" t="s">
        <v>53</v>
      </c>
      <c r="K61" s="177"/>
      <c r="L61" s="64"/>
      <c r="S61" s="39"/>
      <c r="T61" s="39"/>
      <c r="U61" s="39"/>
      <c r="V61" s="39"/>
      <c r="W61" s="39"/>
      <c r="X61" s="39"/>
      <c r="Y61" s="39"/>
      <c r="Z61" s="39"/>
      <c r="AA61" s="39"/>
      <c r="AB61" s="39"/>
      <c r="AC61" s="39"/>
      <c r="AD61" s="39"/>
      <c r="AE61" s="39"/>
    </row>
    <row r="62">
      <c r="B62" s="21"/>
      <c r="L62" s="21"/>
    </row>
    <row r="63">
      <c r="B63" s="21"/>
      <c r="L63" s="21"/>
    </row>
    <row r="64">
      <c r="B64" s="21"/>
      <c r="L64" s="21"/>
    </row>
    <row r="65" s="2" customFormat="1">
      <c r="A65" s="39"/>
      <c r="B65" s="45"/>
      <c r="C65" s="39"/>
      <c r="D65" s="174" t="s">
        <v>54</v>
      </c>
      <c r="E65" s="180"/>
      <c r="F65" s="180"/>
      <c r="G65" s="174" t="s">
        <v>55</v>
      </c>
      <c r="H65" s="180"/>
      <c r="I65" s="180"/>
      <c r="J65" s="180"/>
      <c r="K65" s="180"/>
      <c r="L65" s="64"/>
      <c r="S65" s="39"/>
      <c r="T65" s="39"/>
      <c r="U65" s="39"/>
      <c r="V65" s="39"/>
      <c r="W65" s="39"/>
      <c r="X65" s="39"/>
      <c r="Y65" s="39"/>
      <c r="Z65" s="39"/>
      <c r="AA65" s="39"/>
      <c r="AB65" s="39"/>
      <c r="AC65" s="39"/>
      <c r="AD65" s="39"/>
      <c r="AE65" s="39"/>
    </row>
    <row r="66">
      <c r="B66" s="21"/>
      <c r="L66" s="21"/>
    </row>
    <row r="67">
      <c r="B67" s="21"/>
      <c r="L67" s="21"/>
    </row>
    <row r="68">
      <c r="B68" s="21"/>
      <c r="L68" s="21"/>
    </row>
    <row r="69">
      <c r="B69" s="21"/>
      <c r="L69" s="21"/>
    </row>
    <row r="70">
      <c r="B70" s="21"/>
      <c r="L70" s="21"/>
    </row>
    <row r="71">
      <c r="B71" s="21"/>
      <c r="L71" s="21"/>
    </row>
    <row r="72">
      <c r="B72" s="21"/>
      <c r="L72" s="21"/>
    </row>
    <row r="73">
      <c r="B73" s="21"/>
      <c r="L73" s="21"/>
    </row>
    <row r="74">
      <c r="B74" s="21"/>
      <c r="L74" s="21"/>
    </row>
    <row r="75">
      <c r="B75" s="21"/>
      <c r="L75" s="21"/>
    </row>
    <row r="76" s="2" customFormat="1">
      <c r="A76" s="39"/>
      <c r="B76" s="45"/>
      <c r="C76" s="39"/>
      <c r="D76" s="176" t="s">
        <v>52</v>
      </c>
      <c r="E76" s="177"/>
      <c r="F76" s="178" t="s">
        <v>53</v>
      </c>
      <c r="G76" s="176" t="s">
        <v>52</v>
      </c>
      <c r="H76" s="177"/>
      <c r="I76" s="177"/>
      <c r="J76" s="179" t="s">
        <v>53</v>
      </c>
      <c r="K76" s="177"/>
      <c r="L76" s="64"/>
      <c r="S76" s="39"/>
      <c r="T76" s="39"/>
      <c r="U76" s="39"/>
      <c r="V76" s="39"/>
      <c r="W76" s="39"/>
      <c r="X76" s="39"/>
      <c r="Y76" s="39"/>
      <c r="Z76" s="39"/>
      <c r="AA76" s="39"/>
      <c r="AB76" s="39"/>
      <c r="AC76" s="39"/>
      <c r="AD76" s="39"/>
      <c r="AE76" s="39"/>
    </row>
    <row r="77" s="2" customFormat="1" ht="14.4" customHeight="1">
      <c r="A77" s="39"/>
      <c r="B77" s="181"/>
      <c r="C77" s="182"/>
      <c r="D77" s="182"/>
      <c r="E77" s="182"/>
      <c r="F77" s="182"/>
      <c r="G77" s="182"/>
      <c r="H77" s="182"/>
      <c r="I77" s="182"/>
      <c r="J77" s="182"/>
      <c r="K77" s="182"/>
      <c r="L77" s="64"/>
      <c r="S77" s="39"/>
      <c r="T77" s="39"/>
      <c r="U77" s="39"/>
      <c r="V77" s="39"/>
      <c r="W77" s="39"/>
      <c r="X77" s="39"/>
      <c r="Y77" s="39"/>
      <c r="Z77" s="39"/>
      <c r="AA77" s="39"/>
      <c r="AB77" s="39"/>
      <c r="AC77" s="39"/>
      <c r="AD77" s="39"/>
      <c r="AE77" s="39"/>
    </row>
    <row r="81" s="2" customFormat="1" ht="6.96" customHeight="1">
      <c r="A81" s="39"/>
      <c r="B81" s="183"/>
      <c r="C81" s="184"/>
      <c r="D81" s="184"/>
      <c r="E81" s="184"/>
      <c r="F81" s="184"/>
      <c r="G81" s="184"/>
      <c r="H81" s="184"/>
      <c r="I81" s="184"/>
      <c r="J81" s="184"/>
      <c r="K81" s="184"/>
      <c r="L81" s="64"/>
      <c r="S81" s="39"/>
      <c r="T81" s="39"/>
      <c r="U81" s="39"/>
      <c r="V81" s="39"/>
      <c r="W81" s="39"/>
      <c r="X81" s="39"/>
      <c r="Y81" s="39"/>
      <c r="Z81" s="39"/>
      <c r="AA81" s="39"/>
      <c r="AB81" s="39"/>
      <c r="AC81" s="39"/>
      <c r="AD81" s="39"/>
      <c r="AE81" s="39"/>
    </row>
    <row r="82" s="2" customFormat="1" ht="24.96" customHeight="1">
      <c r="A82" s="39"/>
      <c r="B82" s="40"/>
      <c r="C82" s="24" t="s">
        <v>225</v>
      </c>
      <c r="D82" s="41"/>
      <c r="E82" s="41"/>
      <c r="F82" s="41"/>
      <c r="G82" s="41"/>
      <c r="H82" s="41"/>
      <c r="I82" s="41"/>
      <c r="J82" s="41"/>
      <c r="K82" s="41"/>
      <c r="L82" s="64"/>
      <c r="S82" s="39"/>
      <c r="T82" s="39"/>
      <c r="U82" s="39"/>
      <c r="V82" s="39"/>
      <c r="W82" s="39"/>
      <c r="X82" s="39"/>
      <c r="Y82" s="39"/>
      <c r="Z82" s="39"/>
      <c r="AA82" s="39"/>
      <c r="AB82" s="39"/>
      <c r="AC82" s="39"/>
      <c r="AD82" s="39"/>
      <c r="AE82" s="39"/>
    </row>
    <row r="83" s="2" customFormat="1" ht="6.96" customHeight="1">
      <c r="A83" s="39"/>
      <c r="B83" s="40"/>
      <c r="C83" s="41"/>
      <c r="D83" s="41"/>
      <c r="E83" s="41"/>
      <c r="F83" s="41"/>
      <c r="G83" s="41"/>
      <c r="H83" s="41"/>
      <c r="I83" s="41"/>
      <c r="J83" s="41"/>
      <c r="K83" s="41"/>
      <c r="L83" s="64"/>
      <c r="S83" s="39"/>
      <c r="T83" s="39"/>
      <c r="U83" s="39"/>
      <c r="V83" s="39"/>
      <c r="W83" s="39"/>
      <c r="X83" s="39"/>
      <c r="Y83" s="39"/>
      <c r="Z83" s="39"/>
      <c r="AA83" s="39"/>
      <c r="AB83" s="39"/>
      <c r="AC83" s="39"/>
      <c r="AD83" s="39"/>
      <c r="AE83" s="39"/>
    </row>
    <row r="84" s="2" customFormat="1" ht="12" customHeight="1">
      <c r="A84" s="39"/>
      <c r="B84" s="40"/>
      <c r="C84" s="33" t="s">
        <v>16</v>
      </c>
      <c r="D84" s="41"/>
      <c r="E84" s="41"/>
      <c r="F84" s="41"/>
      <c r="G84" s="41"/>
      <c r="H84" s="41"/>
      <c r="I84" s="41"/>
      <c r="J84" s="41"/>
      <c r="K84" s="41"/>
      <c r="L84" s="64"/>
      <c r="S84" s="39"/>
      <c r="T84" s="39"/>
      <c r="U84" s="39"/>
      <c r="V84" s="39"/>
      <c r="W84" s="39"/>
      <c r="X84" s="39"/>
      <c r="Y84" s="39"/>
      <c r="Z84" s="39"/>
      <c r="AA84" s="39"/>
      <c r="AB84" s="39"/>
      <c r="AC84" s="39"/>
      <c r="AD84" s="39"/>
      <c r="AE84" s="39"/>
    </row>
    <row r="85" s="2" customFormat="1" ht="16.5" customHeight="1">
      <c r="A85" s="39"/>
      <c r="B85" s="40"/>
      <c r="C85" s="41"/>
      <c r="D85" s="41"/>
      <c r="E85" s="185" t="str">
        <f>E7</f>
        <v>Oprava trati v úseku Františkovy Lázně - Hazlov</v>
      </c>
      <c r="F85" s="33"/>
      <c r="G85" s="33"/>
      <c r="H85" s="33"/>
      <c r="I85" s="41"/>
      <c r="J85" s="41"/>
      <c r="K85" s="41"/>
      <c r="L85" s="64"/>
      <c r="S85" s="39"/>
      <c r="T85" s="39"/>
      <c r="U85" s="39"/>
      <c r="V85" s="39"/>
      <c r="W85" s="39"/>
      <c r="X85" s="39"/>
      <c r="Y85" s="39"/>
      <c r="Z85" s="39"/>
      <c r="AA85" s="39"/>
      <c r="AB85" s="39"/>
      <c r="AC85" s="39"/>
      <c r="AD85" s="39"/>
      <c r="AE85" s="39"/>
    </row>
    <row r="86" s="1" customFormat="1" ht="12" customHeight="1">
      <c r="B86" s="22"/>
      <c r="C86" s="33" t="s">
        <v>221</v>
      </c>
      <c r="D86" s="23"/>
      <c r="E86" s="23"/>
      <c r="F86" s="23"/>
      <c r="G86" s="23"/>
      <c r="H86" s="23"/>
      <c r="I86" s="23"/>
      <c r="J86" s="23"/>
      <c r="K86" s="23"/>
      <c r="L86" s="21"/>
    </row>
    <row r="87" s="2" customFormat="1" ht="16.5" customHeight="1">
      <c r="A87" s="39"/>
      <c r="B87" s="40"/>
      <c r="C87" s="41"/>
      <c r="D87" s="41"/>
      <c r="E87" s="185" t="s">
        <v>714</v>
      </c>
      <c r="F87" s="41"/>
      <c r="G87" s="41"/>
      <c r="H87" s="41"/>
      <c r="I87" s="41"/>
      <c r="J87" s="41"/>
      <c r="K87" s="41"/>
      <c r="L87" s="64"/>
      <c r="S87" s="39"/>
      <c r="T87" s="39"/>
      <c r="U87" s="39"/>
      <c r="V87" s="39"/>
      <c r="W87" s="39"/>
      <c r="X87" s="39"/>
      <c r="Y87" s="39"/>
      <c r="Z87" s="39"/>
      <c r="AA87" s="39"/>
      <c r="AB87" s="39"/>
      <c r="AC87" s="39"/>
      <c r="AD87" s="39"/>
      <c r="AE87" s="39"/>
    </row>
    <row r="88" s="2" customFormat="1" ht="12" customHeight="1">
      <c r="A88" s="39"/>
      <c r="B88" s="40"/>
      <c r="C88" s="33" t="s">
        <v>223</v>
      </c>
      <c r="D88" s="41"/>
      <c r="E88" s="41"/>
      <c r="F88" s="41"/>
      <c r="G88" s="41"/>
      <c r="H88" s="41"/>
      <c r="I88" s="41"/>
      <c r="J88" s="41"/>
      <c r="K88" s="41"/>
      <c r="L88" s="64"/>
      <c r="S88" s="39"/>
      <c r="T88" s="39"/>
      <c r="U88" s="39"/>
      <c r="V88" s="39"/>
      <c r="W88" s="39"/>
      <c r="X88" s="39"/>
      <c r="Y88" s="39"/>
      <c r="Z88" s="39"/>
      <c r="AA88" s="39"/>
      <c r="AB88" s="39"/>
      <c r="AC88" s="39"/>
      <c r="AD88" s="39"/>
      <c r="AE88" s="39"/>
    </row>
    <row r="89" s="2" customFormat="1" ht="16.5" customHeight="1">
      <c r="A89" s="39"/>
      <c r="B89" s="40"/>
      <c r="C89" s="41"/>
      <c r="D89" s="41"/>
      <c r="E89" s="77" t="str">
        <f>E11</f>
        <v>A.3.2 - Oprava propustku v km 2,832</v>
      </c>
      <c r="F89" s="41"/>
      <c r="G89" s="41"/>
      <c r="H89" s="41"/>
      <c r="I89" s="41"/>
      <c r="J89" s="41"/>
      <c r="K89" s="41"/>
      <c r="L89" s="64"/>
      <c r="S89" s="39"/>
      <c r="T89" s="39"/>
      <c r="U89" s="39"/>
      <c r="V89" s="39"/>
      <c r="W89" s="39"/>
      <c r="X89" s="39"/>
      <c r="Y89" s="39"/>
      <c r="Z89" s="39"/>
      <c r="AA89" s="39"/>
      <c r="AB89" s="39"/>
      <c r="AC89" s="39"/>
      <c r="AD89" s="39"/>
      <c r="AE89" s="39"/>
    </row>
    <row r="90" s="2" customFormat="1" ht="6.96" customHeight="1">
      <c r="A90" s="39"/>
      <c r="B90" s="40"/>
      <c r="C90" s="41"/>
      <c r="D90" s="41"/>
      <c r="E90" s="41"/>
      <c r="F90" s="41"/>
      <c r="G90" s="41"/>
      <c r="H90" s="41"/>
      <c r="I90" s="41"/>
      <c r="J90" s="41"/>
      <c r="K90" s="41"/>
      <c r="L90" s="64"/>
      <c r="S90" s="39"/>
      <c r="T90" s="39"/>
      <c r="U90" s="39"/>
      <c r="V90" s="39"/>
      <c r="W90" s="39"/>
      <c r="X90" s="39"/>
      <c r="Y90" s="39"/>
      <c r="Z90" s="39"/>
      <c r="AA90" s="39"/>
      <c r="AB90" s="39"/>
      <c r="AC90" s="39"/>
      <c r="AD90" s="39"/>
      <c r="AE90" s="39"/>
    </row>
    <row r="91" s="2" customFormat="1" ht="12" customHeight="1">
      <c r="A91" s="39"/>
      <c r="B91" s="40"/>
      <c r="C91" s="33" t="s">
        <v>20</v>
      </c>
      <c r="D91" s="41"/>
      <c r="E91" s="41"/>
      <c r="F91" s="28" t="str">
        <f>F14</f>
        <v xml:space="preserve"> </v>
      </c>
      <c r="G91" s="41"/>
      <c r="H91" s="41"/>
      <c r="I91" s="33" t="s">
        <v>22</v>
      </c>
      <c r="J91" s="80" t="str">
        <f>IF(J14="","",J14)</f>
        <v>7. 1. 2021</v>
      </c>
      <c r="K91" s="41"/>
      <c r="L91" s="64"/>
      <c r="S91" s="39"/>
      <c r="T91" s="39"/>
      <c r="U91" s="39"/>
      <c r="V91" s="39"/>
      <c r="W91" s="39"/>
      <c r="X91" s="39"/>
      <c r="Y91" s="39"/>
      <c r="Z91" s="39"/>
      <c r="AA91" s="39"/>
      <c r="AB91" s="39"/>
      <c r="AC91" s="39"/>
      <c r="AD91" s="39"/>
      <c r="AE91" s="39"/>
    </row>
    <row r="92" s="2" customFormat="1" ht="6.96" customHeight="1">
      <c r="A92" s="39"/>
      <c r="B92" s="40"/>
      <c r="C92" s="41"/>
      <c r="D92" s="41"/>
      <c r="E92" s="41"/>
      <c r="F92" s="41"/>
      <c r="G92" s="41"/>
      <c r="H92" s="41"/>
      <c r="I92" s="41"/>
      <c r="J92" s="41"/>
      <c r="K92" s="41"/>
      <c r="L92" s="64"/>
      <c r="S92" s="39"/>
      <c r="T92" s="39"/>
      <c r="U92" s="39"/>
      <c r="V92" s="39"/>
      <c r="W92" s="39"/>
      <c r="X92" s="39"/>
      <c r="Y92" s="39"/>
      <c r="Z92" s="39"/>
      <c r="AA92" s="39"/>
      <c r="AB92" s="39"/>
      <c r="AC92" s="39"/>
      <c r="AD92" s="39"/>
      <c r="AE92" s="39"/>
    </row>
    <row r="93" s="2" customFormat="1" ht="15.15" customHeight="1">
      <c r="A93" s="39"/>
      <c r="B93" s="40"/>
      <c r="C93" s="33" t="s">
        <v>24</v>
      </c>
      <c r="D93" s="41"/>
      <c r="E93" s="41"/>
      <c r="F93" s="28" t="str">
        <f>E17</f>
        <v>Správa železnic,s.o.;OŘ ÚNL - ST K.Vary</v>
      </c>
      <c r="G93" s="41"/>
      <c r="H93" s="41"/>
      <c r="I93" s="33" t="s">
        <v>32</v>
      </c>
      <c r="J93" s="37" t="str">
        <f>E23</f>
        <v xml:space="preserve"> </v>
      </c>
      <c r="K93" s="41"/>
      <c r="L93" s="64"/>
      <c r="S93" s="39"/>
      <c r="T93" s="39"/>
      <c r="U93" s="39"/>
      <c r="V93" s="39"/>
      <c r="W93" s="39"/>
      <c r="X93" s="39"/>
      <c r="Y93" s="39"/>
      <c r="Z93" s="39"/>
      <c r="AA93" s="39"/>
      <c r="AB93" s="39"/>
      <c r="AC93" s="39"/>
      <c r="AD93" s="39"/>
      <c r="AE93" s="39"/>
    </row>
    <row r="94" s="2" customFormat="1" ht="15.15" customHeight="1">
      <c r="A94" s="39"/>
      <c r="B94" s="40"/>
      <c r="C94" s="33" t="s">
        <v>30</v>
      </c>
      <c r="D94" s="41"/>
      <c r="E94" s="41"/>
      <c r="F94" s="28" t="str">
        <f>IF(E20="","",E20)</f>
        <v>Vyplň údaj</v>
      </c>
      <c r="G94" s="41"/>
      <c r="H94" s="41"/>
      <c r="I94" s="33" t="s">
        <v>34</v>
      </c>
      <c r="J94" s="37" t="str">
        <f>E26</f>
        <v>Liprtová Pavlína</v>
      </c>
      <c r="K94" s="41"/>
      <c r="L94" s="64"/>
      <c r="S94" s="39"/>
      <c r="T94" s="39"/>
      <c r="U94" s="39"/>
      <c r="V94" s="39"/>
      <c r="W94" s="39"/>
      <c r="X94" s="39"/>
      <c r="Y94" s="39"/>
      <c r="Z94" s="39"/>
      <c r="AA94" s="39"/>
      <c r="AB94" s="39"/>
      <c r="AC94" s="39"/>
      <c r="AD94" s="39"/>
      <c r="AE94" s="39"/>
    </row>
    <row r="95" s="2" customFormat="1" ht="10.32" customHeight="1">
      <c r="A95" s="39"/>
      <c r="B95" s="40"/>
      <c r="C95" s="41"/>
      <c r="D95" s="41"/>
      <c r="E95" s="41"/>
      <c r="F95" s="41"/>
      <c r="G95" s="41"/>
      <c r="H95" s="41"/>
      <c r="I95" s="41"/>
      <c r="J95" s="41"/>
      <c r="K95" s="41"/>
      <c r="L95" s="64"/>
      <c r="S95" s="39"/>
      <c r="T95" s="39"/>
      <c r="U95" s="39"/>
      <c r="V95" s="39"/>
      <c r="W95" s="39"/>
      <c r="X95" s="39"/>
      <c r="Y95" s="39"/>
      <c r="Z95" s="39"/>
      <c r="AA95" s="39"/>
      <c r="AB95" s="39"/>
      <c r="AC95" s="39"/>
      <c r="AD95" s="39"/>
      <c r="AE95" s="39"/>
    </row>
    <row r="96" s="2" customFormat="1" ht="29.28" customHeight="1">
      <c r="A96" s="39"/>
      <c r="B96" s="40"/>
      <c r="C96" s="186" t="s">
        <v>226</v>
      </c>
      <c r="D96" s="187"/>
      <c r="E96" s="187"/>
      <c r="F96" s="187"/>
      <c r="G96" s="187"/>
      <c r="H96" s="187"/>
      <c r="I96" s="187"/>
      <c r="J96" s="188" t="s">
        <v>227</v>
      </c>
      <c r="K96" s="187"/>
      <c r="L96" s="64"/>
      <c r="S96" s="39"/>
      <c r="T96" s="39"/>
      <c r="U96" s="39"/>
      <c r="V96" s="39"/>
      <c r="W96" s="39"/>
      <c r="X96" s="39"/>
      <c r="Y96" s="39"/>
      <c r="Z96" s="39"/>
      <c r="AA96" s="39"/>
      <c r="AB96" s="39"/>
      <c r="AC96" s="39"/>
      <c r="AD96" s="39"/>
      <c r="AE96" s="39"/>
    </row>
    <row r="97" s="2" customFormat="1" ht="10.32" customHeight="1">
      <c r="A97" s="39"/>
      <c r="B97" s="40"/>
      <c r="C97" s="41"/>
      <c r="D97" s="41"/>
      <c r="E97" s="41"/>
      <c r="F97" s="41"/>
      <c r="G97" s="41"/>
      <c r="H97" s="41"/>
      <c r="I97" s="41"/>
      <c r="J97" s="41"/>
      <c r="K97" s="41"/>
      <c r="L97" s="64"/>
      <c r="S97" s="39"/>
      <c r="T97" s="39"/>
      <c r="U97" s="39"/>
      <c r="V97" s="39"/>
      <c r="W97" s="39"/>
      <c r="X97" s="39"/>
      <c r="Y97" s="39"/>
      <c r="Z97" s="39"/>
      <c r="AA97" s="39"/>
      <c r="AB97" s="39"/>
      <c r="AC97" s="39"/>
      <c r="AD97" s="39"/>
      <c r="AE97" s="39"/>
    </row>
    <row r="98" s="2" customFormat="1" ht="22.8" customHeight="1">
      <c r="A98" s="39"/>
      <c r="B98" s="40"/>
      <c r="C98" s="189" t="s">
        <v>228</v>
      </c>
      <c r="D98" s="41"/>
      <c r="E98" s="41"/>
      <c r="F98" s="41"/>
      <c r="G98" s="41"/>
      <c r="H98" s="41"/>
      <c r="I98" s="41"/>
      <c r="J98" s="111">
        <f>J128</f>
        <v>0</v>
      </c>
      <c r="K98" s="41"/>
      <c r="L98" s="64"/>
      <c r="S98" s="39"/>
      <c r="T98" s="39"/>
      <c r="U98" s="39"/>
      <c r="V98" s="39"/>
      <c r="W98" s="39"/>
      <c r="X98" s="39"/>
      <c r="Y98" s="39"/>
      <c r="Z98" s="39"/>
      <c r="AA98" s="39"/>
      <c r="AB98" s="39"/>
      <c r="AC98" s="39"/>
      <c r="AD98" s="39"/>
      <c r="AE98" s="39"/>
      <c r="AU98" s="18" t="s">
        <v>229</v>
      </c>
    </row>
    <row r="99" s="9" customFormat="1" ht="24.96" customHeight="1">
      <c r="A99" s="9"/>
      <c r="B99" s="190"/>
      <c r="C99" s="191"/>
      <c r="D99" s="192" t="s">
        <v>230</v>
      </c>
      <c r="E99" s="193"/>
      <c r="F99" s="193"/>
      <c r="G99" s="193"/>
      <c r="H99" s="193"/>
      <c r="I99" s="193"/>
      <c r="J99" s="194">
        <f>J129</f>
        <v>0</v>
      </c>
      <c r="K99" s="191"/>
      <c r="L99" s="195"/>
      <c r="S99" s="9"/>
      <c r="T99" s="9"/>
      <c r="U99" s="9"/>
      <c r="V99" s="9"/>
      <c r="W99" s="9"/>
      <c r="X99" s="9"/>
      <c r="Y99" s="9"/>
      <c r="Z99" s="9"/>
      <c r="AA99" s="9"/>
      <c r="AB99" s="9"/>
      <c r="AC99" s="9"/>
      <c r="AD99" s="9"/>
      <c r="AE99" s="9"/>
    </row>
    <row r="100" s="14" customFormat="1" ht="19.92" customHeight="1">
      <c r="A100" s="14"/>
      <c r="B100" s="280"/>
      <c r="C100" s="134"/>
      <c r="D100" s="281" t="s">
        <v>716</v>
      </c>
      <c r="E100" s="282"/>
      <c r="F100" s="282"/>
      <c r="G100" s="282"/>
      <c r="H100" s="282"/>
      <c r="I100" s="282"/>
      <c r="J100" s="283">
        <f>J130</f>
        <v>0</v>
      </c>
      <c r="K100" s="134"/>
      <c r="L100" s="284"/>
      <c r="S100" s="14"/>
      <c r="T100" s="14"/>
      <c r="U100" s="14"/>
      <c r="V100" s="14"/>
      <c r="W100" s="14"/>
      <c r="X100" s="14"/>
      <c r="Y100" s="14"/>
      <c r="Z100" s="14"/>
      <c r="AA100" s="14"/>
      <c r="AB100" s="14"/>
      <c r="AC100" s="14"/>
      <c r="AD100" s="14"/>
      <c r="AE100" s="14"/>
    </row>
    <row r="101" s="14" customFormat="1" ht="19.92" customHeight="1">
      <c r="A101" s="14"/>
      <c r="B101" s="280"/>
      <c r="C101" s="134"/>
      <c r="D101" s="281" t="s">
        <v>717</v>
      </c>
      <c r="E101" s="282"/>
      <c r="F101" s="282"/>
      <c r="G101" s="282"/>
      <c r="H101" s="282"/>
      <c r="I101" s="282"/>
      <c r="J101" s="283">
        <f>J235</f>
        <v>0</v>
      </c>
      <c r="K101" s="134"/>
      <c r="L101" s="284"/>
      <c r="S101" s="14"/>
      <c r="T101" s="14"/>
      <c r="U101" s="14"/>
      <c r="V101" s="14"/>
      <c r="W101" s="14"/>
      <c r="X101" s="14"/>
      <c r="Y101" s="14"/>
      <c r="Z101" s="14"/>
      <c r="AA101" s="14"/>
      <c r="AB101" s="14"/>
      <c r="AC101" s="14"/>
      <c r="AD101" s="14"/>
      <c r="AE101" s="14"/>
    </row>
    <row r="102" s="14" customFormat="1" ht="19.92" customHeight="1">
      <c r="A102" s="14"/>
      <c r="B102" s="280"/>
      <c r="C102" s="134"/>
      <c r="D102" s="281" t="s">
        <v>787</v>
      </c>
      <c r="E102" s="282"/>
      <c r="F102" s="282"/>
      <c r="G102" s="282"/>
      <c r="H102" s="282"/>
      <c r="I102" s="282"/>
      <c r="J102" s="283">
        <f>J281</f>
        <v>0</v>
      </c>
      <c r="K102" s="134"/>
      <c r="L102" s="284"/>
      <c r="S102" s="14"/>
      <c r="T102" s="14"/>
      <c r="U102" s="14"/>
      <c r="V102" s="14"/>
      <c r="W102" s="14"/>
      <c r="X102" s="14"/>
      <c r="Y102" s="14"/>
      <c r="Z102" s="14"/>
      <c r="AA102" s="14"/>
      <c r="AB102" s="14"/>
      <c r="AC102" s="14"/>
      <c r="AD102" s="14"/>
      <c r="AE102" s="14"/>
    </row>
    <row r="103" s="14" customFormat="1" ht="19.92" customHeight="1">
      <c r="A103" s="14"/>
      <c r="B103" s="280"/>
      <c r="C103" s="134"/>
      <c r="D103" s="281" t="s">
        <v>718</v>
      </c>
      <c r="E103" s="282"/>
      <c r="F103" s="282"/>
      <c r="G103" s="282"/>
      <c r="H103" s="282"/>
      <c r="I103" s="282"/>
      <c r="J103" s="283">
        <f>J298</f>
        <v>0</v>
      </c>
      <c r="K103" s="134"/>
      <c r="L103" s="284"/>
      <c r="S103" s="14"/>
      <c r="T103" s="14"/>
      <c r="U103" s="14"/>
      <c r="V103" s="14"/>
      <c r="W103" s="14"/>
      <c r="X103" s="14"/>
      <c r="Y103" s="14"/>
      <c r="Z103" s="14"/>
      <c r="AA103" s="14"/>
      <c r="AB103" s="14"/>
      <c r="AC103" s="14"/>
      <c r="AD103" s="14"/>
      <c r="AE103" s="14"/>
    </row>
    <row r="104" s="14" customFormat="1" ht="19.92" customHeight="1">
      <c r="A104" s="14"/>
      <c r="B104" s="280"/>
      <c r="C104" s="134"/>
      <c r="D104" s="281" t="s">
        <v>719</v>
      </c>
      <c r="E104" s="282"/>
      <c r="F104" s="282"/>
      <c r="G104" s="282"/>
      <c r="H104" s="282"/>
      <c r="I104" s="282"/>
      <c r="J104" s="283">
        <f>J308</f>
        <v>0</v>
      </c>
      <c r="K104" s="134"/>
      <c r="L104" s="284"/>
      <c r="S104" s="14"/>
      <c r="T104" s="14"/>
      <c r="U104" s="14"/>
      <c r="V104" s="14"/>
      <c r="W104" s="14"/>
      <c r="X104" s="14"/>
      <c r="Y104" s="14"/>
      <c r="Z104" s="14"/>
      <c r="AA104" s="14"/>
      <c r="AB104" s="14"/>
      <c r="AC104" s="14"/>
      <c r="AD104" s="14"/>
      <c r="AE104" s="14"/>
    </row>
    <row r="105" s="14" customFormat="1" ht="19.92" customHeight="1">
      <c r="A105" s="14"/>
      <c r="B105" s="280"/>
      <c r="C105" s="134"/>
      <c r="D105" s="281" t="s">
        <v>720</v>
      </c>
      <c r="E105" s="282"/>
      <c r="F105" s="282"/>
      <c r="G105" s="282"/>
      <c r="H105" s="282"/>
      <c r="I105" s="282"/>
      <c r="J105" s="283">
        <f>J355</f>
        <v>0</v>
      </c>
      <c r="K105" s="134"/>
      <c r="L105" s="284"/>
      <c r="S105" s="14"/>
      <c r="T105" s="14"/>
      <c r="U105" s="14"/>
      <c r="V105" s="14"/>
      <c r="W105" s="14"/>
      <c r="X105" s="14"/>
      <c r="Y105" s="14"/>
      <c r="Z105" s="14"/>
      <c r="AA105" s="14"/>
      <c r="AB105" s="14"/>
      <c r="AC105" s="14"/>
      <c r="AD105" s="14"/>
      <c r="AE105" s="14"/>
    </row>
    <row r="106" s="14" customFormat="1" ht="19.92" customHeight="1">
      <c r="A106" s="14"/>
      <c r="B106" s="280"/>
      <c r="C106" s="134"/>
      <c r="D106" s="281" t="s">
        <v>721</v>
      </c>
      <c r="E106" s="282"/>
      <c r="F106" s="282"/>
      <c r="G106" s="282"/>
      <c r="H106" s="282"/>
      <c r="I106" s="282"/>
      <c r="J106" s="283">
        <f>J371</f>
        <v>0</v>
      </c>
      <c r="K106" s="134"/>
      <c r="L106" s="284"/>
      <c r="S106" s="14"/>
      <c r="T106" s="14"/>
      <c r="U106" s="14"/>
      <c r="V106" s="14"/>
      <c r="W106" s="14"/>
      <c r="X106" s="14"/>
      <c r="Y106" s="14"/>
      <c r="Z106" s="14"/>
      <c r="AA106" s="14"/>
      <c r="AB106" s="14"/>
      <c r="AC106" s="14"/>
      <c r="AD106" s="14"/>
      <c r="AE106" s="14"/>
    </row>
    <row r="107" s="2" customFormat="1" ht="21.84" customHeight="1">
      <c r="A107" s="39"/>
      <c r="B107" s="40"/>
      <c r="C107" s="41"/>
      <c r="D107" s="41"/>
      <c r="E107" s="41"/>
      <c r="F107" s="41"/>
      <c r="G107" s="41"/>
      <c r="H107" s="41"/>
      <c r="I107" s="41"/>
      <c r="J107" s="41"/>
      <c r="K107" s="41"/>
      <c r="L107" s="64"/>
      <c r="S107" s="39"/>
      <c r="T107" s="39"/>
      <c r="U107" s="39"/>
      <c r="V107" s="39"/>
      <c r="W107" s="39"/>
      <c r="X107" s="39"/>
      <c r="Y107" s="39"/>
      <c r="Z107" s="39"/>
      <c r="AA107" s="39"/>
      <c r="AB107" s="39"/>
      <c r="AC107" s="39"/>
      <c r="AD107" s="39"/>
      <c r="AE107" s="39"/>
    </row>
    <row r="108" s="2" customFormat="1" ht="6.96" customHeight="1">
      <c r="A108" s="39"/>
      <c r="B108" s="67"/>
      <c r="C108" s="68"/>
      <c r="D108" s="68"/>
      <c r="E108" s="68"/>
      <c r="F108" s="68"/>
      <c r="G108" s="68"/>
      <c r="H108" s="68"/>
      <c r="I108" s="68"/>
      <c r="J108" s="68"/>
      <c r="K108" s="68"/>
      <c r="L108" s="64"/>
      <c r="S108" s="39"/>
      <c r="T108" s="39"/>
      <c r="U108" s="39"/>
      <c r="V108" s="39"/>
      <c r="W108" s="39"/>
      <c r="X108" s="39"/>
      <c r="Y108" s="39"/>
      <c r="Z108" s="39"/>
      <c r="AA108" s="39"/>
      <c r="AB108" s="39"/>
      <c r="AC108" s="39"/>
      <c r="AD108" s="39"/>
      <c r="AE108" s="39"/>
    </row>
    <row r="112" s="2" customFormat="1" ht="6.96" customHeight="1">
      <c r="A112" s="39"/>
      <c r="B112" s="69"/>
      <c r="C112" s="70"/>
      <c r="D112" s="70"/>
      <c r="E112" s="70"/>
      <c r="F112" s="70"/>
      <c r="G112" s="70"/>
      <c r="H112" s="70"/>
      <c r="I112" s="70"/>
      <c r="J112" s="70"/>
      <c r="K112" s="70"/>
      <c r="L112" s="64"/>
      <c r="S112" s="39"/>
      <c r="T112" s="39"/>
      <c r="U112" s="39"/>
      <c r="V112" s="39"/>
      <c r="W112" s="39"/>
      <c r="X112" s="39"/>
      <c r="Y112" s="39"/>
      <c r="Z112" s="39"/>
      <c r="AA112" s="39"/>
      <c r="AB112" s="39"/>
      <c r="AC112" s="39"/>
      <c r="AD112" s="39"/>
      <c r="AE112" s="39"/>
    </row>
    <row r="113" s="2" customFormat="1" ht="24.96" customHeight="1">
      <c r="A113" s="39"/>
      <c r="B113" s="40"/>
      <c r="C113" s="24" t="s">
        <v>231</v>
      </c>
      <c r="D113" s="41"/>
      <c r="E113" s="41"/>
      <c r="F113" s="41"/>
      <c r="G113" s="41"/>
      <c r="H113" s="41"/>
      <c r="I113" s="41"/>
      <c r="J113" s="41"/>
      <c r="K113" s="41"/>
      <c r="L113" s="64"/>
      <c r="S113" s="39"/>
      <c r="T113" s="39"/>
      <c r="U113" s="39"/>
      <c r="V113" s="39"/>
      <c r="W113" s="39"/>
      <c r="X113" s="39"/>
      <c r="Y113" s="39"/>
      <c r="Z113" s="39"/>
      <c r="AA113" s="39"/>
      <c r="AB113" s="39"/>
      <c r="AC113" s="39"/>
      <c r="AD113" s="39"/>
      <c r="AE113" s="39"/>
    </row>
    <row r="114" s="2" customFormat="1" ht="6.96" customHeight="1">
      <c r="A114" s="39"/>
      <c r="B114" s="40"/>
      <c r="C114" s="41"/>
      <c r="D114" s="41"/>
      <c r="E114" s="41"/>
      <c r="F114" s="41"/>
      <c r="G114" s="41"/>
      <c r="H114" s="41"/>
      <c r="I114" s="41"/>
      <c r="J114" s="41"/>
      <c r="K114" s="41"/>
      <c r="L114" s="64"/>
      <c r="S114" s="39"/>
      <c r="T114" s="39"/>
      <c r="U114" s="39"/>
      <c r="V114" s="39"/>
      <c r="W114" s="39"/>
      <c r="X114" s="39"/>
      <c r="Y114" s="39"/>
      <c r="Z114" s="39"/>
      <c r="AA114" s="39"/>
      <c r="AB114" s="39"/>
      <c r="AC114" s="39"/>
      <c r="AD114" s="39"/>
      <c r="AE114" s="39"/>
    </row>
    <row r="115" s="2" customFormat="1" ht="12" customHeight="1">
      <c r="A115" s="39"/>
      <c r="B115" s="40"/>
      <c r="C115" s="33" t="s">
        <v>16</v>
      </c>
      <c r="D115" s="41"/>
      <c r="E115" s="41"/>
      <c r="F115" s="41"/>
      <c r="G115" s="41"/>
      <c r="H115" s="41"/>
      <c r="I115" s="41"/>
      <c r="J115" s="41"/>
      <c r="K115" s="41"/>
      <c r="L115" s="64"/>
      <c r="S115" s="39"/>
      <c r="T115" s="39"/>
      <c r="U115" s="39"/>
      <c r="V115" s="39"/>
      <c r="W115" s="39"/>
      <c r="X115" s="39"/>
      <c r="Y115" s="39"/>
      <c r="Z115" s="39"/>
      <c r="AA115" s="39"/>
      <c r="AB115" s="39"/>
      <c r="AC115" s="39"/>
      <c r="AD115" s="39"/>
      <c r="AE115" s="39"/>
    </row>
    <row r="116" s="2" customFormat="1" ht="16.5" customHeight="1">
      <c r="A116" s="39"/>
      <c r="B116" s="40"/>
      <c r="C116" s="41"/>
      <c r="D116" s="41"/>
      <c r="E116" s="185" t="str">
        <f>E7</f>
        <v>Oprava trati v úseku Františkovy Lázně - Hazlov</v>
      </c>
      <c r="F116" s="33"/>
      <c r="G116" s="33"/>
      <c r="H116" s="33"/>
      <c r="I116" s="41"/>
      <c r="J116" s="41"/>
      <c r="K116" s="41"/>
      <c r="L116" s="64"/>
      <c r="S116" s="39"/>
      <c r="T116" s="39"/>
      <c r="U116" s="39"/>
      <c r="V116" s="39"/>
      <c r="W116" s="39"/>
      <c r="X116" s="39"/>
      <c r="Y116" s="39"/>
      <c r="Z116" s="39"/>
      <c r="AA116" s="39"/>
      <c r="AB116" s="39"/>
      <c r="AC116" s="39"/>
      <c r="AD116" s="39"/>
      <c r="AE116" s="39"/>
    </row>
    <row r="117" s="1" customFormat="1" ht="12" customHeight="1">
      <c r="B117" s="22"/>
      <c r="C117" s="33" t="s">
        <v>221</v>
      </c>
      <c r="D117" s="23"/>
      <c r="E117" s="23"/>
      <c r="F117" s="23"/>
      <c r="G117" s="23"/>
      <c r="H117" s="23"/>
      <c r="I117" s="23"/>
      <c r="J117" s="23"/>
      <c r="K117" s="23"/>
      <c r="L117" s="21"/>
    </row>
    <row r="118" s="2" customFormat="1" ht="16.5" customHeight="1">
      <c r="A118" s="39"/>
      <c r="B118" s="40"/>
      <c r="C118" s="41"/>
      <c r="D118" s="41"/>
      <c r="E118" s="185" t="s">
        <v>714</v>
      </c>
      <c r="F118" s="41"/>
      <c r="G118" s="41"/>
      <c r="H118" s="41"/>
      <c r="I118" s="41"/>
      <c r="J118" s="41"/>
      <c r="K118" s="41"/>
      <c r="L118" s="64"/>
      <c r="S118" s="39"/>
      <c r="T118" s="39"/>
      <c r="U118" s="39"/>
      <c r="V118" s="39"/>
      <c r="W118" s="39"/>
      <c r="X118" s="39"/>
      <c r="Y118" s="39"/>
      <c r="Z118" s="39"/>
      <c r="AA118" s="39"/>
      <c r="AB118" s="39"/>
      <c r="AC118" s="39"/>
      <c r="AD118" s="39"/>
      <c r="AE118" s="39"/>
    </row>
    <row r="119" s="2" customFormat="1" ht="12" customHeight="1">
      <c r="A119" s="39"/>
      <c r="B119" s="40"/>
      <c r="C119" s="33" t="s">
        <v>223</v>
      </c>
      <c r="D119" s="41"/>
      <c r="E119" s="41"/>
      <c r="F119" s="41"/>
      <c r="G119" s="41"/>
      <c r="H119" s="41"/>
      <c r="I119" s="41"/>
      <c r="J119" s="41"/>
      <c r="K119" s="41"/>
      <c r="L119" s="64"/>
      <c r="S119" s="39"/>
      <c r="T119" s="39"/>
      <c r="U119" s="39"/>
      <c r="V119" s="39"/>
      <c r="W119" s="39"/>
      <c r="X119" s="39"/>
      <c r="Y119" s="39"/>
      <c r="Z119" s="39"/>
      <c r="AA119" s="39"/>
      <c r="AB119" s="39"/>
      <c r="AC119" s="39"/>
      <c r="AD119" s="39"/>
      <c r="AE119" s="39"/>
    </row>
    <row r="120" s="2" customFormat="1" ht="16.5" customHeight="1">
      <c r="A120" s="39"/>
      <c r="B120" s="40"/>
      <c r="C120" s="41"/>
      <c r="D120" s="41"/>
      <c r="E120" s="77" t="str">
        <f>E11</f>
        <v>A.3.2 - Oprava propustku v km 2,832</v>
      </c>
      <c r="F120" s="41"/>
      <c r="G120" s="41"/>
      <c r="H120" s="41"/>
      <c r="I120" s="41"/>
      <c r="J120" s="41"/>
      <c r="K120" s="41"/>
      <c r="L120" s="64"/>
      <c r="S120" s="39"/>
      <c r="T120" s="39"/>
      <c r="U120" s="39"/>
      <c r="V120" s="39"/>
      <c r="W120" s="39"/>
      <c r="X120" s="39"/>
      <c r="Y120" s="39"/>
      <c r="Z120" s="39"/>
      <c r="AA120" s="39"/>
      <c r="AB120" s="39"/>
      <c r="AC120" s="39"/>
      <c r="AD120" s="39"/>
      <c r="AE120" s="39"/>
    </row>
    <row r="121" s="2" customFormat="1" ht="6.96" customHeight="1">
      <c r="A121" s="39"/>
      <c r="B121" s="40"/>
      <c r="C121" s="41"/>
      <c r="D121" s="41"/>
      <c r="E121" s="41"/>
      <c r="F121" s="41"/>
      <c r="G121" s="41"/>
      <c r="H121" s="41"/>
      <c r="I121" s="41"/>
      <c r="J121" s="41"/>
      <c r="K121" s="41"/>
      <c r="L121" s="64"/>
      <c r="S121" s="39"/>
      <c r="T121" s="39"/>
      <c r="U121" s="39"/>
      <c r="V121" s="39"/>
      <c r="W121" s="39"/>
      <c r="X121" s="39"/>
      <c r="Y121" s="39"/>
      <c r="Z121" s="39"/>
      <c r="AA121" s="39"/>
      <c r="AB121" s="39"/>
      <c r="AC121" s="39"/>
      <c r="AD121" s="39"/>
      <c r="AE121" s="39"/>
    </row>
    <row r="122" s="2" customFormat="1" ht="12" customHeight="1">
      <c r="A122" s="39"/>
      <c r="B122" s="40"/>
      <c r="C122" s="33" t="s">
        <v>20</v>
      </c>
      <c r="D122" s="41"/>
      <c r="E122" s="41"/>
      <c r="F122" s="28" t="str">
        <f>F14</f>
        <v xml:space="preserve"> </v>
      </c>
      <c r="G122" s="41"/>
      <c r="H122" s="41"/>
      <c r="I122" s="33" t="s">
        <v>22</v>
      </c>
      <c r="J122" s="80" t="str">
        <f>IF(J14="","",J14)</f>
        <v>7. 1. 2021</v>
      </c>
      <c r="K122" s="41"/>
      <c r="L122" s="64"/>
      <c r="S122" s="39"/>
      <c r="T122" s="39"/>
      <c r="U122" s="39"/>
      <c r="V122" s="39"/>
      <c r="W122" s="39"/>
      <c r="X122" s="39"/>
      <c r="Y122" s="39"/>
      <c r="Z122" s="39"/>
      <c r="AA122" s="39"/>
      <c r="AB122" s="39"/>
      <c r="AC122" s="39"/>
      <c r="AD122" s="39"/>
      <c r="AE122" s="39"/>
    </row>
    <row r="123" s="2" customFormat="1" ht="6.96" customHeight="1">
      <c r="A123" s="39"/>
      <c r="B123" s="40"/>
      <c r="C123" s="41"/>
      <c r="D123" s="41"/>
      <c r="E123" s="41"/>
      <c r="F123" s="41"/>
      <c r="G123" s="41"/>
      <c r="H123" s="41"/>
      <c r="I123" s="41"/>
      <c r="J123" s="41"/>
      <c r="K123" s="41"/>
      <c r="L123" s="64"/>
      <c r="S123" s="39"/>
      <c r="T123" s="39"/>
      <c r="U123" s="39"/>
      <c r="V123" s="39"/>
      <c r="W123" s="39"/>
      <c r="X123" s="39"/>
      <c r="Y123" s="39"/>
      <c r="Z123" s="39"/>
      <c r="AA123" s="39"/>
      <c r="AB123" s="39"/>
      <c r="AC123" s="39"/>
      <c r="AD123" s="39"/>
      <c r="AE123" s="39"/>
    </row>
    <row r="124" s="2" customFormat="1" ht="15.15" customHeight="1">
      <c r="A124" s="39"/>
      <c r="B124" s="40"/>
      <c r="C124" s="33" t="s">
        <v>24</v>
      </c>
      <c r="D124" s="41"/>
      <c r="E124" s="41"/>
      <c r="F124" s="28" t="str">
        <f>E17</f>
        <v>Správa železnic,s.o.;OŘ ÚNL - ST K.Vary</v>
      </c>
      <c r="G124" s="41"/>
      <c r="H124" s="41"/>
      <c r="I124" s="33" t="s">
        <v>32</v>
      </c>
      <c r="J124" s="37" t="str">
        <f>E23</f>
        <v xml:space="preserve"> </v>
      </c>
      <c r="K124" s="41"/>
      <c r="L124" s="64"/>
      <c r="S124" s="39"/>
      <c r="T124" s="39"/>
      <c r="U124" s="39"/>
      <c r="V124" s="39"/>
      <c r="W124" s="39"/>
      <c r="X124" s="39"/>
      <c r="Y124" s="39"/>
      <c r="Z124" s="39"/>
      <c r="AA124" s="39"/>
      <c r="AB124" s="39"/>
      <c r="AC124" s="39"/>
      <c r="AD124" s="39"/>
      <c r="AE124" s="39"/>
    </row>
    <row r="125" s="2" customFormat="1" ht="15.15" customHeight="1">
      <c r="A125" s="39"/>
      <c r="B125" s="40"/>
      <c r="C125" s="33" t="s">
        <v>30</v>
      </c>
      <c r="D125" s="41"/>
      <c r="E125" s="41"/>
      <c r="F125" s="28" t="str">
        <f>IF(E20="","",E20)</f>
        <v>Vyplň údaj</v>
      </c>
      <c r="G125" s="41"/>
      <c r="H125" s="41"/>
      <c r="I125" s="33" t="s">
        <v>34</v>
      </c>
      <c r="J125" s="37" t="str">
        <f>E26</f>
        <v>Liprtová Pavlína</v>
      </c>
      <c r="K125" s="41"/>
      <c r="L125" s="64"/>
      <c r="S125" s="39"/>
      <c r="T125" s="39"/>
      <c r="U125" s="39"/>
      <c r="V125" s="39"/>
      <c r="W125" s="39"/>
      <c r="X125" s="39"/>
      <c r="Y125" s="39"/>
      <c r="Z125" s="39"/>
      <c r="AA125" s="39"/>
      <c r="AB125" s="39"/>
      <c r="AC125" s="39"/>
      <c r="AD125" s="39"/>
      <c r="AE125" s="39"/>
    </row>
    <row r="126" s="2" customFormat="1" ht="10.32" customHeight="1">
      <c r="A126" s="39"/>
      <c r="B126" s="40"/>
      <c r="C126" s="41"/>
      <c r="D126" s="41"/>
      <c r="E126" s="41"/>
      <c r="F126" s="41"/>
      <c r="G126" s="41"/>
      <c r="H126" s="41"/>
      <c r="I126" s="41"/>
      <c r="J126" s="41"/>
      <c r="K126" s="41"/>
      <c r="L126" s="64"/>
      <c r="S126" s="39"/>
      <c r="T126" s="39"/>
      <c r="U126" s="39"/>
      <c r="V126" s="39"/>
      <c r="W126" s="39"/>
      <c r="X126" s="39"/>
      <c r="Y126" s="39"/>
      <c r="Z126" s="39"/>
      <c r="AA126" s="39"/>
      <c r="AB126" s="39"/>
      <c r="AC126" s="39"/>
      <c r="AD126" s="39"/>
      <c r="AE126" s="39"/>
    </row>
    <row r="127" s="10" customFormat="1" ht="29.28" customHeight="1">
      <c r="A127" s="196"/>
      <c r="B127" s="197"/>
      <c r="C127" s="198" t="s">
        <v>232</v>
      </c>
      <c r="D127" s="199" t="s">
        <v>62</v>
      </c>
      <c r="E127" s="199" t="s">
        <v>58</v>
      </c>
      <c r="F127" s="199" t="s">
        <v>59</v>
      </c>
      <c r="G127" s="199" t="s">
        <v>233</v>
      </c>
      <c r="H127" s="199" t="s">
        <v>234</v>
      </c>
      <c r="I127" s="199" t="s">
        <v>235</v>
      </c>
      <c r="J127" s="199" t="s">
        <v>227</v>
      </c>
      <c r="K127" s="200" t="s">
        <v>236</v>
      </c>
      <c r="L127" s="201"/>
      <c r="M127" s="101" t="s">
        <v>1</v>
      </c>
      <c r="N127" s="102" t="s">
        <v>41</v>
      </c>
      <c r="O127" s="102" t="s">
        <v>237</v>
      </c>
      <c r="P127" s="102" t="s">
        <v>238</v>
      </c>
      <c r="Q127" s="102" t="s">
        <v>239</v>
      </c>
      <c r="R127" s="102" t="s">
        <v>240</v>
      </c>
      <c r="S127" s="102" t="s">
        <v>241</v>
      </c>
      <c r="T127" s="103" t="s">
        <v>242</v>
      </c>
      <c r="U127" s="196"/>
      <c r="V127" s="196"/>
      <c r="W127" s="196"/>
      <c r="X127" s="196"/>
      <c r="Y127" s="196"/>
      <c r="Z127" s="196"/>
      <c r="AA127" s="196"/>
      <c r="AB127" s="196"/>
      <c r="AC127" s="196"/>
      <c r="AD127" s="196"/>
      <c r="AE127" s="196"/>
    </row>
    <row r="128" s="2" customFormat="1" ht="22.8" customHeight="1">
      <c r="A128" s="39"/>
      <c r="B128" s="40"/>
      <c r="C128" s="108" t="s">
        <v>243</v>
      </c>
      <c r="D128" s="41"/>
      <c r="E128" s="41"/>
      <c r="F128" s="41"/>
      <c r="G128" s="41"/>
      <c r="H128" s="41"/>
      <c r="I128" s="41"/>
      <c r="J128" s="202">
        <f>BK128</f>
        <v>0</v>
      </c>
      <c r="K128" s="41"/>
      <c r="L128" s="45"/>
      <c r="M128" s="104"/>
      <c r="N128" s="203"/>
      <c r="O128" s="105"/>
      <c r="P128" s="204">
        <f>P129</f>
        <v>0</v>
      </c>
      <c r="Q128" s="105"/>
      <c r="R128" s="204">
        <f>R129</f>
        <v>70.110964251514801</v>
      </c>
      <c r="S128" s="105"/>
      <c r="T128" s="205">
        <f>T129</f>
        <v>0.61260199999999998</v>
      </c>
      <c r="U128" s="39"/>
      <c r="V128" s="39"/>
      <c r="W128" s="39"/>
      <c r="X128" s="39"/>
      <c r="Y128" s="39"/>
      <c r="Z128" s="39"/>
      <c r="AA128" s="39"/>
      <c r="AB128" s="39"/>
      <c r="AC128" s="39"/>
      <c r="AD128" s="39"/>
      <c r="AE128" s="39"/>
      <c r="AT128" s="18" t="s">
        <v>76</v>
      </c>
      <c r="AU128" s="18" t="s">
        <v>229</v>
      </c>
      <c r="BK128" s="206">
        <f>BK129</f>
        <v>0</v>
      </c>
    </row>
    <row r="129" s="11" customFormat="1" ht="25.92" customHeight="1">
      <c r="A129" s="11"/>
      <c r="B129" s="207"/>
      <c r="C129" s="208"/>
      <c r="D129" s="209" t="s">
        <v>76</v>
      </c>
      <c r="E129" s="210" t="s">
        <v>244</v>
      </c>
      <c r="F129" s="210" t="s">
        <v>245</v>
      </c>
      <c r="G129" s="208"/>
      <c r="H129" s="208"/>
      <c r="I129" s="211"/>
      <c r="J129" s="212">
        <f>BK129</f>
        <v>0</v>
      </c>
      <c r="K129" s="208"/>
      <c r="L129" s="213"/>
      <c r="M129" s="214"/>
      <c r="N129" s="215"/>
      <c r="O129" s="215"/>
      <c r="P129" s="216">
        <f>P130+P235+P281+P298+P308+P355+P371</f>
        <v>0</v>
      </c>
      <c r="Q129" s="215"/>
      <c r="R129" s="216">
        <f>R130+R235+R281+R298+R308+R355+R371</f>
        <v>70.110964251514801</v>
      </c>
      <c r="S129" s="215"/>
      <c r="T129" s="217">
        <f>T130+T235+T281+T298+T308+T355+T371</f>
        <v>0.61260199999999998</v>
      </c>
      <c r="U129" s="11"/>
      <c r="V129" s="11"/>
      <c r="W129" s="11"/>
      <c r="X129" s="11"/>
      <c r="Y129" s="11"/>
      <c r="Z129" s="11"/>
      <c r="AA129" s="11"/>
      <c r="AB129" s="11"/>
      <c r="AC129" s="11"/>
      <c r="AD129" s="11"/>
      <c r="AE129" s="11"/>
      <c r="AR129" s="218" t="s">
        <v>84</v>
      </c>
      <c r="AT129" s="219" t="s">
        <v>76</v>
      </c>
      <c r="AU129" s="219" t="s">
        <v>77</v>
      </c>
      <c r="AY129" s="218" t="s">
        <v>246</v>
      </c>
      <c r="BK129" s="220">
        <f>BK130+BK235+BK281+BK298+BK308+BK355+BK371</f>
        <v>0</v>
      </c>
    </row>
    <row r="130" s="11" customFormat="1" ht="22.8" customHeight="1">
      <c r="A130" s="11"/>
      <c r="B130" s="207"/>
      <c r="C130" s="208"/>
      <c r="D130" s="209" t="s">
        <v>76</v>
      </c>
      <c r="E130" s="285" t="s">
        <v>84</v>
      </c>
      <c r="F130" s="285" t="s">
        <v>722</v>
      </c>
      <c r="G130" s="208"/>
      <c r="H130" s="208"/>
      <c r="I130" s="211"/>
      <c r="J130" s="286">
        <f>BK130</f>
        <v>0</v>
      </c>
      <c r="K130" s="208"/>
      <c r="L130" s="213"/>
      <c r="M130" s="214"/>
      <c r="N130" s="215"/>
      <c r="O130" s="215"/>
      <c r="P130" s="216">
        <f>SUM(P131:P234)</f>
        <v>0</v>
      </c>
      <c r="Q130" s="215"/>
      <c r="R130" s="216">
        <f>SUM(R131:R234)</f>
        <v>15.282100399999999</v>
      </c>
      <c r="S130" s="215"/>
      <c r="T130" s="217">
        <f>SUM(T131:T234)</f>
        <v>0</v>
      </c>
      <c r="U130" s="11"/>
      <c r="V130" s="11"/>
      <c r="W130" s="11"/>
      <c r="X130" s="11"/>
      <c r="Y130" s="11"/>
      <c r="Z130" s="11"/>
      <c r="AA130" s="11"/>
      <c r="AB130" s="11"/>
      <c r="AC130" s="11"/>
      <c r="AD130" s="11"/>
      <c r="AE130" s="11"/>
      <c r="AR130" s="218" t="s">
        <v>84</v>
      </c>
      <c r="AT130" s="219" t="s">
        <v>76</v>
      </c>
      <c r="AU130" s="219" t="s">
        <v>84</v>
      </c>
      <c r="AY130" s="218" t="s">
        <v>246</v>
      </c>
      <c r="BK130" s="220">
        <f>SUM(BK131:BK234)</f>
        <v>0</v>
      </c>
    </row>
    <row r="131" s="2" customFormat="1">
      <c r="A131" s="39"/>
      <c r="B131" s="40"/>
      <c r="C131" s="221" t="s">
        <v>84</v>
      </c>
      <c r="D131" s="221" t="s">
        <v>247</v>
      </c>
      <c r="E131" s="222" t="s">
        <v>788</v>
      </c>
      <c r="F131" s="223" t="s">
        <v>789</v>
      </c>
      <c r="G131" s="224" t="s">
        <v>311</v>
      </c>
      <c r="H131" s="225">
        <v>76</v>
      </c>
      <c r="I131" s="226"/>
      <c r="J131" s="227">
        <f>ROUND(I131*H131,2)</f>
        <v>0</v>
      </c>
      <c r="K131" s="223" t="s">
        <v>725</v>
      </c>
      <c r="L131" s="45"/>
      <c r="M131" s="228" t="s">
        <v>1</v>
      </c>
      <c r="N131" s="229" t="s">
        <v>42</v>
      </c>
      <c r="O131" s="92"/>
      <c r="P131" s="230">
        <f>O131*H131</f>
        <v>0</v>
      </c>
      <c r="Q131" s="230">
        <v>0</v>
      </c>
      <c r="R131" s="230">
        <f>Q131*H131</f>
        <v>0</v>
      </c>
      <c r="S131" s="230">
        <v>0</v>
      </c>
      <c r="T131" s="231">
        <f>S131*H131</f>
        <v>0</v>
      </c>
      <c r="U131" s="39"/>
      <c r="V131" s="39"/>
      <c r="W131" s="39"/>
      <c r="X131" s="39"/>
      <c r="Y131" s="39"/>
      <c r="Z131" s="39"/>
      <c r="AA131" s="39"/>
      <c r="AB131" s="39"/>
      <c r="AC131" s="39"/>
      <c r="AD131" s="39"/>
      <c r="AE131" s="39"/>
      <c r="AR131" s="232" t="s">
        <v>262</v>
      </c>
      <c r="AT131" s="232" t="s">
        <v>247</v>
      </c>
      <c r="AU131" s="232" t="s">
        <v>86</v>
      </c>
      <c r="AY131" s="18" t="s">
        <v>246</v>
      </c>
      <c r="BE131" s="233">
        <f>IF(N131="základní",J131,0)</f>
        <v>0</v>
      </c>
      <c r="BF131" s="233">
        <f>IF(N131="snížená",J131,0)</f>
        <v>0</v>
      </c>
      <c r="BG131" s="233">
        <f>IF(N131="zákl. přenesená",J131,0)</f>
        <v>0</v>
      </c>
      <c r="BH131" s="233">
        <f>IF(N131="sníž. přenesená",J131,0)</f>
        <v>0</v>
      </c>
      <c r="BI131" s="233">
        <f>IF(N131="nulová",J131,0)</f>
        <v>0</v>
      </c>
      <c r="BJ131" s="18" t="s">
        <v>84</v>
      </c>
      <c r="BK131" s="233">
        <f>ROUND(I131*H131,2)</f>
        <v>0</v>
      </c>
      <c r="BL131" s="18" t="s">
        <v>262</v>
      </c>
      <c r="BM131" s="232" t="s">
        <v>86</v>
      </c>
    </row>
    <row r="132" s="2" customFormat="1">
      <c r="A132" s="39"/>
      <c r="B132" s="40"/>
      <c r="C132" s="41"/>
      <c r="D132" s="234" t="s">
        <v>254</v>
      </c>
      <c r="E132" s="41"/>
      <c r="F132" s="235" t="s">
        <v>790</v>
      </c>
      <c r="G132" s="41"/>
      <c r="H132" s="41"/>
      <c r="I132" s="236"/>
      <c r="J132" s="41"/>
      <c r="K132" s="41"/>
      <c r="L132" s="45"/>
      <c r="M132" s="237"/>
      <c r="N132" s="238"/>
      <c r="O132" s="92"/>
      <c r="P132" s="92"/>
      <c r="Q132" s="92"/>
      <c r="R132" s="92"/>
      <c r="S132" s="92"/>
      <c r="T132" s="93"/>
      <c r="U132" s="39"/>
      <c r="V132" s="39"/>
      <c r="W132" s="39"/>
      <c r="X132" s="39"/>
      <c r="Y132" s="39"/>
      <c r="Z132" s="39"/>
      <c r="AA132" s="39"/>
      <c r="AB132" s="39"/>
      <c r="AC132" s="39"/>
      <c r="AD132" s="39"/>
      <c r="AE132" s="39"/>
      <c r="AT132" s="18" t="s">
        <v>254</v>
      </c>
      <c r="AU132" s="18" t="s">
        <v>86</v>
      </c>
    </row>
    <row r="133" s="15" customFormat="1">
      <c r="A133" s="15"/>
      <c r="B133" s="287"/>
      <c r="C133" s="288"/>
      <c r="D133" s="234" t="s">
        <v>258</v>
      </c>
      <c r="E133" s="289" t="s">
        <v>1</v>
      </c>
      <c r="F133" s="290" t="s">
        <v>791</v>
      </c>
      <c r="G133" s="288"/>
      <c r="H133" s="289" t="s">
        <v>1</v>
      </c>
      <c r="I133" s="291"/>
      <c r="J133" s="288"/>
      <c r="K133" s="288"/>
      <c r="L133" s="292"/>
      <c r="M133" s="293"/>
      <c r="N133" s="294"/>
      <c r="O133" s="294"/>
      <c r="P133" s="294"/>
      <c r="Q133" s="294"/>
      <c r="R133" s="294"/>
      <c r="S133" s="294"/>
      <c r="T133" s="295"/>
      <c r="U133" s="15"/>
      <c r="V133" s="15"/>
      <c r="W133" s="15"/>
      <c r="X133" s="15"/>
      <c r="Y133" s="15"/>
      <c r="Z133" s="15"/>
      <c r="AA133" s="15"/>
      <c r="AB133" s="15"/>
      <c r="AC133" s="15"/>
      <c r="AD133" s="15"/>
      <c r="AE133" s="15"/>
      <c r="AT133" s="296" t="s">
        <v>258</v>
      </c>
      <c r="AU133" s="296" t="s">
        <v>86</v>
      </c>
      <c r="AV133" s="15" t="s">
        <v>84</v>
      </c>
      <c r="AW133" s="15" t="s">
        <v>33</v>
      </c>
      <c r="AX133" s="15" t="s">
        <v>77</v>
      </c>
      <c r="AY133" s="296" t="s">
        <v>246</v>
      </c>
    </row>
    <row r="134" s="12" customFormat="1">
      <c r="A134" s="12"/>
      <c r="B134" s="240"/>
      <c r="C134" s="241"/>
      <c r="D134" s="234" t="s">
        <v>258</v>
      </c>
      <c r="E134" s="242" t="s">
        <v>1</v>
      </c>
      <c r="F134" s="243" t="s">
        <v>792</v>
      </c>
      <c r="G134" s="241"/>
      <c r="H134" s="244">
        <v>18</v>
      </c>
      <c r="I134" s="245"/>
      <c r="J134" s="241"/>
      <c r="K134" s="241"/>
      <c r="L134" s="246"/>
      <c r="M134" s="247"/>
      <c r="N134" s="248"/>
      <c r="O134" s="248"/>
      <c r="P134" s="248"/>
      <c r="Q134" s="248"/>
      <c r="R134" s="248"/>
      <c r="S134" s="248"/>
      <c r="T134" s="249"/>
      <c r="U134" s="12"/>
      <c r="V134" s="12"/>
      <c r="W134" s="12"/>
      <c r="X134" s="12"/>
      <c r="Y134" s="12"/>
      <c r="Z134" s="12"/>
      <c r="AA134" s="12"/>
      <c r="AB134" s="12"/>
      <c r="AC134" s="12"/>
      <c r="AD134" s="12"/>
      <c r="AE134" s="12"/>
      <c r="AT134" s="250" t="s">
        <v>258</v>
      </c>
      <c r="AU134" s="250" t="s">
        <v>86</v>
      </c>
      <c r="AV134" s="12" t="s">
        <v>86</v>
      </c>
      <c r="AW134" s="12" t="s">
        <v>33</v>
      </c>
      <c r="AX134" s="12" t="s">
        <v>77</v>
      </c>
      <c r="AY134" s="250" t="s">
        <v>246</v>
      </c>
    </row>
    <row r="135" s="15" customFormat="1">
      <c r="A135" s="15"/>
      <c r="B135" s="287"/>
      <c r="C135" s="288"/>
      <c r="D135" s="234" t="s">
        <v>258</v>
      </c>
      <c r="E135" s="289" t="s">
        <v>1</v>
      </c>
      <c r="F135" s="290" t="s">
        <v>793</v>
      </c>
      <c r="G135" s="288"/>
      <c r="H135" s="289" t="s">
        <v>1</v>
      </c>
      <c r="I135" s="291"/>
      <c r="J135" s="288"/>
      <c r="K135" s="288"/>
      <c r="L135" s="292"/>
      <c r="M135" s="293"/>
      <c r="N135" s="294"/>
      <c r="O135" s="294"/>
      <c r="P135" s="294"/>
      <c r="Q135" s="294"/>
      <c r="R135" s="294"/>
      <c r="S135" s="294"/>
      <c r="T135" s="295"/>
      <c r="U135" s="15"/>
      <c r="V135" s="15"/>
      <c r="W135" s="15"/>
      <c r="X135" s="15"/>
      <c r="Y135" s="15"/>
      <c r="Z135" s="15"/>
      <c r="AA135" s="15"/>
      <c r="AB135" s="15"/>
      <c r="AC135" s="15"/>
      <c r="AD135" s="15"/>
      <c r="AE135" s="15"/>
      <c r="AT135" s="296" t="s">
        <v>258</v>
      </c>
      <c r="AU135" s="296" t="s">
        <v>86</v>
      </c>
      <c r="AV135" s="15" t="s">
        <v>84</v>
      </c>
      <c r="AW135" s="15" t="s">
        <v>33</v>
      </c>
      <c r="AX135" s="15" t="s">
        <v>77</v>
      </c>
      <c r="AY135" s="296" t="s">
        <v>246</v>
      </c>
    </row>
    <row r="136" s="12" customFormat="1">
      <c r="A136" s="12"/>
      <c r="B136" s="240"/>
      <c r="C136" s="241"/>
      <c r="D136" s="234" t="s">
        <v>258</v>
      </c>
      <c r="E136" s="242" t="s">
        <v>1</v>
      </c>
      <c r="F136" s="243" t="s">
        <v>792</v>
      </c>
      <c r="G136" s="241"/>
      <c r="H136" s="244">
        <v>18</v>
      </c>
      <c r="I136" s="245"/>
      <c r="J136" s="241"/>
      <c r="K136" s="241"/>
      <c r="L136" s="246"/>
      <c r="M136" s="247"/>
      <c r="N136" s="248"/>
      <c r="O136" s="248"/>
      <c r="P136" s="248"/>
      <c r="Q136" s="248"/>
      <c r="R136" s="248"/>
      <c r="S136" s="248"/>
      <c r="T136" s="249"/>
      <c r="U136" s="12"/>
      <c r="V136" s="12"/>
      <c r="W136" s="12"/>
      <c r="X136" s="12"/>
      <c r="Y136" s="12"/>
      <c r="Z136" s="12"/>
      <c r="AA136" s="12"/>
      <c r="AB136" s="12"/>
      <c r="AC136" s="12"/>
      <c r="AD136" s="12"/>
      <c r="AE136" s="12"/>
      <c r="AT136" s="250" t="s">
        <v>258</v>
      </c>
      <c r="AU136" s="250" t="s">
        <v>86</v>
      </c>
      <c r="AV136" s="12" t="s">
        <v>86</v>
      </c>
      <c r="AW136" s="12" t="s">
        <v>33</v>
      </c>
      <c r="AX136" s="12" t="s">
        <v>77</v>
      </c>
      <c r="AY136" s="250" t="s">
        <v>246</v>
      </c>
    </row>
    <row r="137" s="15" customFormat="1">
      <c r="A137" s="15"/>
      <c r="B137" s="287"/>
      <c r="C137" s="288"/>
      <c r="D137" s="234" t="s">
        <v>258</v>
      </c>
      <c r="E137" s="289" t="s">
        <v>1</v>
      </c>
      <c r="F137" s="290" t="s">
        <v>794</v>
      </c>
      <c r="G137" s="288"/>
      <c r="H137" s="289" t="s">
        <v>1</v>
      </c>
      <c r="I137" s="291"/>
      <c r="J137" s="288"/>
      <c r="K137" s="288"/>
      <c r="L137" s="292"/>
      <c r="M137" s="293"/>
      <c r="N137" s="294"/>
      <c r="O137" s="294"/>
      <c r="P137" s="294"/>
      <c r="Q137" s="294"/>
      <c r="R137" s="294"/>
      <c r="S137" s="294"/>
      <c r="T137" s="295"/>
      <c r="U137" s="15"/>
      <c r="V137" s="15"/>
      <c r="W137" s="15"/>
      <c r="X137" s="15"/>
      <c r="Y137" s="15"/>
      <c r="Z137" s="15"/>
      <c r="AA137" s="15"/>
      <c r="AB137" s="15"/>
      <c r="AC137" s="15"/>
      <c r="AD137" s="15"/>
      <c r="AE137" s="15"/>
      <c r="AT137" s="296" t="s">
        <v>258</v>
      </c>
      <c r="AU137" s="296" t="s">
        <v>86</v>
      </c>
      <c r="AV137" s="15" t="s">
        <v>84</v>
      </c>
      <c r="AW137" s="15" t="s">
        <v>33</v>
      </c>
      <c r="AX137" s="15" t="s">
        <v>77</v>
      </c>
      <c r="AY137" s="296" t="s">
        <v>246</v>
      </c>
    </row>
    <row r="138" s="12" customFormat="1">
      <c r="A138" s="12"/>
      <c r="B138" s="240"/>
      <c r="C138" s="241"/>
      <c r="D138" s="234" t="s">
        <v>258</v>
      </c>
      <c r="E138" s="242" t="s">
        <v>1</v>
      </c>
      <c r="F138" s="243" t="s">
        <v>795</v>
      </c>
      <c r="G138" s="241"/>
      <c r="H138" s="244">
        <v>40</v>
      </c>
      <c r="I138" s="245"/>
      <c r="J138" s="241"/>
      <c r="K138" s="241"/>
      <c r="L138" s="246"/>
      <c r="M138" s="247"/>
      <c r="N138" s="248"/>
      <c r="O138" s="248"/>
      <c r="P138" s="248"/>
      <c r="Q138" s="248"/>
      <c r="R138" s="248"/>
      <c r="S138" s="248"/>
      <c r="T138" s="249"/>
      <c r="U138" s="12"/>
      <c r="V138" s="12"/>
      <c r="W138" s="12"/>
      <c r="X138" s="12"/>
      <c r="Y138" s="12"/>
      <c r="Z138" s="12"/>
      <c r="AA138" s="12"/>
      <c r="AB138" s="12"/>
      <c r="AC138" s="12"/>
      <c r="AD138" s="12"/>
      <c r="AE138" s="12"/>
      <c r="AT138" s="250" t="s">
        <v>258</v>
      </c>
      <c r="AU138" s="250" t="s">
        <v>86</v>
      </c>
      <c r="AV138" s="12" t="s">
        <v>86</v>
      </c>
      <c r="AW138" s="12" t="s">
        <v>33</v>
      </c>
      <c r="AX138" s="12" t="s">
        <v>77</v>
      </c>
      <c r="AY138" s="250" t="s">
        <v>246</v>
      </c>
    </row>
    <row r="139" s="13" customFormat="1">
      <c r="A139" s="13"/>
      <c r="B139" s="251"/>
      <c r="C139" s="252"/>
      <c r="D139" s="234" t="s">
        <v>258</v>
      </c>
      <c r="E139" s="253" t="s">
        <v>1</v>
      </c>
      <c r="F139" s="254" t="s">
        <v>336</v>
      </c>
      <c r="G139" s="252"/>
      <c r="H139" s="255">
        <v>76</v>
      </c>
      <c r="I139" s="256"/>
      <c r="J139" s="252"/>
      <c r="K139" s="252"/>
      <c r="L139" s="257"/>
      <c r="M139" s="258"/>
      <c r="N139" s="259"/>
      <c r="O139" s="259"/>
      <c r="P139" s="259"/>
      <c r="Q139" s="259"/>
      <c r="R139" s="259"/>
      <c r="S139" s="259"/>
      <c r="T139" s="260"/>
      <c r="U139" s="13"/>
      <c r="V139" s="13"/>
      <c r="W139" s="13"/>
      <c r="X139" s="13"/>
      <c r="Y139" s="13"/>
      <c r="Z139" s="13"/>
      <c r="AA139" s="13"/>
      <c r="AB139" s="13"/>
      <c r="AC139" s="13"/>
      <c r="AD139" s="13"/>
      <c r="AE139" s="13"/>
      <c r="AT139" s="261" t="s">
        <v>258</v>
      </c>
      <c r="AU139" s="261" t="s">
        <v>86</v>
      </c>
      <c r="AV139" s="13" t="s">
        <v>262</v>
      </c>
      <c r="AW139" s="13" t="s">
        <v>33</v>
      </c>
      <c r="AX139" s="13" t="s">
        <v>84</v>
      </c>
      <c r="AY139" s="261" t="s">
        <v>246</v>
      </c>
    </row>
    <row r="140" s="2" customFormat="1">
      <c r="A140" s="39"/>
      <c r="B140" s="40"/>
      <c r="C140" s="221" t="s">
        <v>86</v>
      </c>
      <c r="D140" s="221" t="s">
        <v>247</v>
      </c>
      <c r="E140" s="222" t="s">
        <v>796</v>
      </c>
      <c r="F140" s="223" t="s">
        <v>797</v>
      </c>
      <c r="G140" s="224" t="s">
        <v>311</v>
      </c>
      <c r="H140" s="225">
        <v>76</v>
      </c>
      <c r="I140" s="226"/>
      <c r="J140" s="227">
        <f>ROUND(I140*H140,2)</f>
        <v>0</v>
      </c>
      <c r="K140" s="223" t="s">
        <v>725</v>
      </c>
      <c r="L140" s="45"/>
      <c r="M140" s="228" t="s">
        <v>1</v>
      </c>
      <c r="N140" s="229" t="s">
        <v>42</v>
      </c>
      <c r="O140" s="92"/>
      <c r="P140" s="230">
        <f>O140*H140</f>
        <v>0</v>
      </c>
      <c r="Q140" s="230">
        <v>0</v>
      </c>
      <c r="R140" s="230">
        <f>Q140*H140</f>
        <v>0</v>
      </c>
      <c r="S140" s="230">
        <v>0</v>
      </c>
      <c r="T140" s="231">
        <f>S140*H140</f>
        <v>0</v>
      </c>
      <c r="U140" s="39"/>
      <c r="V140" s="39"/>
      <c r="W140" s="39"/>
      <c r="X140" s="39"/>
      <c r="Y140" s="39"/>
      <c r="Z140" s="39"/>
      <c r="AA140" s="39"/>
      <c r="AB140" s="39"/>
      <c r="AC140" s="39"/>
      <c r="AD140" s="39"/>
      <c r="AE140" s="39"/>
      <c r="AR140" s="232" t="s">
        <v>262</v>
      </c>
      <c r="AT140" s="232" t="s">
        <v>247</v>
      </c>
      <c r="AU140" s="232" t="s">
        <v>86</v>
      </c>
      <c r="AY140" s="18" t="s">
        <v>246</v>
      </c>
      <c r="BE140" s="233">
        <f>IF(N140="základní",J140,0)</f>
        <v>0</v>
      </c>
      <c r="BF140" s="233">
        <f>IF(N140="snížená",J140,0)</f>
        <v>0</v>
      </c>
      <c r="BG140" s="233">
        <f>IF(N140="zákl. přenesená",J140,0)</f>
        <v>0</v>
      </c>
      <c r="BH140" s="233">
        <f>IF(N140="sníž. přenesená",J140,0)</f>
        <v>0</v>
      </c>
      <c r="BI140" s="233">
        <f>IF(N140="nulová",J140,0)</f>
        <v>0</v>
      </c>
      <c r="BJ140" s="18" t="s">
        <v>84</v>
      </c>
      <c r="BK140" s="233">
        <f>ROUND(I140*H140,2)</f>
        <v>0</v>
      </c>
      <c r="BL140" s="18" t="s">
        <v>262</v>
      </c>
      <c r="BM140" s="232" t="s">
        <v>262</v>
      </c>
    </row>
    <row r="141" s="2" customFormat="1">
      <c r="A141" s="39"/>
      <c r="B141" s="40"/>
      <c r="C141" s="41"/>
      <c r="D141" s="234" t="s">
        <v>254</v>
      </c>
      <c r="E141" s="41"/>
      <c r="F141" s="235" t="s">
        <v>798</v>
      </c>
      <c r="G141" s="41"/>
      <c r="H141" s="41"/>
      <c r="I141" s="236"/>
      <c r="J141" s="41"/>
      <c r="K141" s="41"/>
      <c r="L141" s="45"/>
      <c r="M141" s="237"/>
      <c r="N141" s="238"/>
      <c r="O141" s="92"/>
      <c r="P141" s="92"/>
      <c r="Q141" s="92"/>
      <c r="R141" s="92"/>
      <c r="S141" s="92"/>
      <c r="T141" s="93"/>
      <c r="U141" s="39"/>
      <c r="V141" s="39"/>
      <c r="W141" s="39"/>
      <c r="X141" s="39"/>
      <c r="Y141" s="39"/>
      <c r="Z141" s="39"/>
      <c r="AA141" s="39"/>
      <c r="AB141" s="39"/>
      <c r="AC141" s="39"/>
      <c r="AD141" s="39"/>
      <c r="AE141" s="39"/>
      <c r="AT141" s="18" t="s">
        <v>254</v>
      </c>
      <c r="AU141" s="18" t="s">
        <v>86</v>
      </c>
    </row>
    <row r="142" s="15" customFormat="1">
      <c r="A142" s="15"/>
      <c r="B142" s="287"/>
      <c r="C142" s="288"/>
      <c r="D142" s="234" t="s">
        <v>258</v>
      </c>
      <c r="E142" s="289" t="s">
        <v>1</v>
      </c>
      <c r="F142" s="290" t="s">
        <v>791</v>
      </c>
      <c r="G142" s="288"/>
      <c r="H142" s="289" t="s">
        <v>1</v>
      </c>
      <c r="I142" s="291"/>
      <c r="J142" s="288"/>
      <c r="K142" s="288"/>
      <c r="L142" s="292"/>
      <c r="M142" s="293"/>
      <c r="N142" s="294"/>
      <c r="O142" s="294"/>
      <c r="P142" s="294"/>
      <c r="Q142" s="294"/>
      <c r="R142" s="294"/>
      <c r="S142" s="294"/>
      <c r="T142" s="295"/>
      <c r="U142" s="15"/>
      <c r="V142" s="15"/>
      <c r="W142" s="15"/>
      <c r="X142" s="15"/>
      <c r="Y142" s="15"/>
      <c r="Z142" s="15"/>
      <c r="AA142" s="15"/>
      <c r="AB142" s="15"/>
      <c r="AC142" s="15"/>
      <c r="AD142" s="15"/>
      <c r="AE142" s="15"/>
      <c r="AT142" s="296" t="s">
        <v>258</v>
      </c>
      <c r="AU142" s="296" t="s">
        <v>86</v>
      </c>
      <c r="AV142" s="15" t="s">
        <v>84</v>
      </c>
      <c r="AW142" s="15" t="s">
        <v>33</v>
      </c>
      <c r="AX142" s="15" t="s">
        <v>77</v>
      </c>
      <c r="AY142" s="296" t="s">
        <v>246</v>
      </c>
    </row>
    <row r="143" s="12" customFormat="1">
      <c r="A143" s="12"/>
      <c r="B143" s="240"/>
      <c r="C143" s="241"/>
      <c r="D143" s="234" t="s">
        <v>258</v>
      </c>
      <c r="E143" s="242" t="s">
        <v>1</v>
      </c>
      <c r="F143" s="243" t="s">
        <v>792</v>
      </c>
      <c r="G143" s="241"/>
      <c r="H143" s="244">
        <v>18</v>
      </c>
      <c r="I143" s="245"/>
      <c r="J143" s="241"/>
      <c r="K143" s="241"/>
      <c r="L143" s="246"/>
      <c r="M143" s="247"/>
      <c r="N143" s="248"/>
      <c r="O143" s="248"/>
      <c r="P143" s="248"/>
      <c r="Q143" s="248"/>
      <c r="R143" s="248"/>
      <c r="S143" s="248"/>
      <c r="T143" s="249"/>
      <c r="U143" s="12"/>
      <c r="V143" s="12"/>
      <c r="W143" s="12"/>
      <c r="X143" s="12"/>
      <c r="Y143" s="12"/>
      <c r="Z143" s="12"/>
      <c r="AA143" s="12"/>
      <c r="AB143" s="12"/>
      <c r="AC143" s="12"/>
      <c r="AD143" s="12"/>
      <c r="AE143" s="12"/>
      <c r="AT143" s="250" t="s">
        <v>258</v>
      </c>
      <c r="AU143" s="250" t="s">
        <v>86</v>
      </c>
      <c r="AV143" s="12" t="s">
        <v>86</v>
      </c>
      <c r="AW143" s="12" t="s">
        <v>33</v>
      </c>
      <c r="AX143" s="12" t="s">
        <v>77</v>
      </c>
      <c r="AY143" s="250" t="s">
        <v>246</v>
      </c>
    </row>
    <row r="144" s="15" customFormat="1">
      <c r="A144" s="15"/>
      <c r="B144" s="287"/>
      <c r="C144" s="288"/>
      <c r="D144" s="234" t="s">
        <v>258</v>
      </c>
      <c r="E144" s="289" t="s">
        <v>1</v>
      </c>
      <c r="F144" s="290" t="s">
        <v>793</v>
      </c>
      <c r="G144" s="288"/>
      <c r="H144" s="289" t="s">
        <v>1</v>
      </c>
      <c r="I144" s="291"/>
      <c r="J144" s="288"/>
      <c r="K144" s="288"/>
      <c r="L144" s="292"/>
      <c r="M144" s="293"/>
      <c r="N144" s="294"/>
      <c r="O144" s="294"/>
      <c r="P144" s="294"/>
      <c r="Q144" s="294"/>
      <c r="R144" s="294"/>
      <c r="S144" s="294"/>
      <c r="T144" s="295"/>
      <c r="U144" s="15"/>
      <c r="V144" s="15"/>
      <c r="W144" s="15"/>
      <c r="X144" s="15"/>
      <c r="Y144" s="15"/>
      <c r="Z144" s="15"/>
      <c r="AA144" s="15"/>
      <c r="AB144" s="15"/>
      <c r="AC144" s="15"/>
      <c r="AD144" s="15"/>
      <c r="AE144" s="15"/>
      <c r="AT144" s="296" t="s">
        <v>258</v>
      </c>
      <c r="AU144" s="296" t="s">
        <v>86</v>
      </c>
      <c r="AV144" s="15" t="s">
        <v>84</v>
      </c>
      <c r="AW144" s="15" t="s">
        <v>33</v>
      </c>
      <c r="AX144" s="15" t="s">
        <v>77</v>
      </c>
      <c r="AY144" s="296" t="s">
        <v>246</v>
      </c>
    </row>
    <row r="145" s="12" customFormat="1">
      <c r="A145" s="12"/>
      <c r="B145" s="240"/>
      <c r="C145" s="241"/>
      <c r="D145" s="234" t="s">
        <v>258</v>
      </c>
      <c r="E145" s="242" t="s">
        <v>1</v>
      </c>
      <c r="F145" s="243" t="s">
        <v>792</v>
      </c>
      <c r="G145" s="241"/>
      <c r="H145" s="244">
        <v>18</v>
      </c>
      <c r="I145" s="245"/>
      <c r="J145" s="241"/>
      <c r="K145" s="241"/>
      <c r="L145" s="246"/>
      <c r="M145" s="247"/>
      <c r="N145" s="248"/>
      <c r="O145" s="248"/>
      <c r="P145" s="248"/>
      <c r="Q145" s="248"/>
      <c r="R145" s="248"/>
      <c r="S145" s="248"/>
      <c r="T145" s="249"/>
      <c r="U145" s="12"/>
      <c r="V145" s="12"/>
      <c r="W145" s="12"/>
      <c r="X145" s="12"/>
      <c r="Y145" s="12"/>
      <c r="Z145" s="12"/>
      <c r="AA145" s="12"/>
      <c r="AB145" s="12"/>
      <c r="AC145" s="12"/>
      <c r="AD145" s="12"/>
      <c r="AE145" s="12"/>
      <c r="AT145" s="250" t="s">
        <v>258</v>
      </c>
      <c r="AU145" s="250" t="s">
        <v>86</v>
      </c>
      <c r="AV145" s="12" t="s">
        <v>86</v>
      </c>
      <c r="AW145" s="12" t="s">
        <v>33</v>
      </c>
      <c r="AX145" s="12" t="s">
        <v>77</v>
      </c>
      <c r="AY145" s="250" t="s">
        <v>246</v>
      </c>
    </row>
    <row r="146" s="15" customFormat="1">
      <c r="A146" s="15"/>
      <c r="B146" s="287"/>
      <c r="C146" s="288"/>
      <c r="D146" s="234" t="s">
        <v>258</v>
      </c>
      <c r="E146" s="289" t="s">
        <v>1</v>
      </c>
      <c r="F146" s="290" t="s">
        <v>794</v>
      </c>
      <c r="G146" s="288"/>
      <c r="H146" s="289" t="s">
        <v>1</v>
      </c>
      <c r="I146" s="291"/>
      <c r="J146" s="288"/>
      <c r="K146" s="288"/>
      <c r="L146" s="292"/>
      <c r="M146" s="293"/>
      <c r="N146" s="294"/>
      <c r="O146" s="294"/>
      <c r="P146" s="294"/>
      <c r="Q146" s="294"/>
      <c r="R146" s="294"/>
      <c r="S146" s="294"/>
      <c r="T146" s="295"/>
      <c r="U146" s="15"/>
      <c r="V146" s="15"/>
      <c r="W146" s="15"/>
      <c r="X146" s="15"/>
      <c r="Y146" s="15"/>
      <c r="Z146" s="15"/>
      <c r="AA146" s="15"/>
      <c r="AB146" s="15"/>
      <c r="AC146" s="15"/>
      <c r="AD146" s="15"/>
      <c r="AE146" s="15"/>
      <c r="AT146" s="296" t="s">
        <v>258</v>
      </c>
      <c r="AU146" s="296" t="s">
        <v>86</v>
      </c>
      <c r="AV146" s="15" t="s">
        <v>84</v>
      </c>
      <c r="AW146" s="15" t="s">
        <v>33</v>
      </c>
      <c r="AX146" s="15" t="s">
        <v>77</v>
      </c>
      <c r="AY146" s="296" t="s">
        <v>246</v>
      </c>
    </row>
    <row r="147" s="12" customFormat="1">
      <c r="A147" s="12"/>
      <c r="B147" s="240"/>
      <c r="C147" s="241"/>
      <c r="D147" s="234" t="s">
        <v>258</v>
      </c>
      <c r="E147" s="242" t="s">
        <v>1</v>
      </c>
      <c r="F147" s="243" t="s">
        <v>795</v>
      </c>
      <c r="G147" s="241"/>
      <c r="H147" s="244">
        <v>40</v>
      </c>
      <c r="I147" s="245"/>
      <c r="J147" s="241"/>
      <c r="K147" s="241"/>
      <c r="L147" s="246"/>
      <c r="M147" s="247"/>
      <c r="N147" s="248"/>
      <c r="O147" s="248"/>
      <c r="P147" s="248"/>
      <c r="Q147" s="248"/>
      <c r="R147" s="248"/>
      <c r="S147" s="248"/>
      <c r="T147" s="249"/>
      <c r="U147" s="12"/>
      <c r="V147" s="12"/>
      <c r="W147" s="12"/>
      <c r="X147" s="12"/>
      <c r="Y147" s="12"/>
      <c r="Z147" s="12"/>
      <c r="AA147" s="12"/>
      <c r="AB147" s="12"/>
      <c r="AC147" s="12"/>
      <c r="AD147" s="12"/>
      <c r="AE147" s="12"/>
      <c r="AT147" s="250" t="s">
        <v>258</v>
      </c>
      <c r="AU147" s="250" t="s">
        <v>86</v>
      </c>
      <c r="AV147" s="12" t="s">
        <v>86</v>
      </c>
      <c r="AW147" s="12" t="s">
        <v>33</v>
      </c>
      <c r="AX147" s="12" t="s">
        <v>77</v>
      </c>
      <c r="AY147" s="250" t="s">
        <v>246</v>
      </c>
    </row>
    <row r="148" s="13" customFormat="1">
      <c r="A148" s="13"/>
      <c r="B148" s="251"/>
      <c r="C148" s="252"/>
      <c r="D148" s="234" t="s">
        <v>258</v>
      </c>
      <c r="E148" s="253" t="s">
        <v>1</v>
      </c>
      <c r="F148" s="254" t="s">
        <v>336</v>
      </c>
      <c r="G148" s="252"/>
      <c r="H148" s="255">
        <v>76</v>
      </c>
      <c r="I148" s="256"/>
      <c r="J148" s="252"/>
      <c r="K148" s="252"/>
      <c r="L148" s="257"/>
      <c r="M148" s="258"/>
      <c r="N148" s="259"/>
      <c r="O148" s="259"/>
      <c r="P148" s="259"/>
      <c r="Q148" s="259"/>
      <c r="R148" s="259"/>
      <c r="S148" s="259"/>
      <c r="T148" s="260"/>
      <c r="U148" s="13"/>
      <c r="V148" s="13"/>
      <c r="W148" s="13"/>
      <c r="X148" s="13"/>
      <c r="Y148" s="13"/>
      <c r="Z148" s="13"/>
      <c r="AA148" s="13"/>
      <c r="AB148" s="13"/>
      <c r="AC148" s="13"/>
      <c r="AD148" s="13"/>
      <c r="AE148" s="13"/>
      <c r="AT148" s="261" t="s">
        <v>258</v>
      </c>
      <c r="AU148" s="261" t="s">
        <v>86</v>
      </c>
      <c r="AV148" s="13" t="s">
        <v>262</v>
      </c>
      <c r="AW148" s="13" t="s">
        <v>33</v>
      </c>
      <c r="AX148" s="13" t="s">
        <v>84</v>
      </c>
      <c r="AY148" s="261" t="s">
        <v>246</v>
      </c>
    </row>
    <row r="149" s="2" customFormat="1">
      <c r="A149" s="39"/>
      <c r="B149" s="40"/>
      <c r="C149" s="221" t="s">
        <v>113</v>
      </c>
      <c r="D149" s="221" t="s">
        <v>247</v>
      </c>
      <c r="E149" s="222" t="s">
        <v>799</v>
      </c>
      <c r="F149" s="223" t="s">
        <v>800</v>
      </c>
      <c r="G149" s="224" t="s">
        <v>311</v>
      </c>
      <c r="H149" s="225">
        <v>92</v>
      </c>
      <c r="I149" s="226"/>
      <c r="J149" s="227">
        <f>ROUND(I149*H149,2)</f>
        <v>0</v>
      </c>
      <c r="K149" s="223" t="s">
        <v>725</v>
      </c>
      <c r="L149" s="45"/>
      <c r="M149" s="228" t="s">
        <v>1</v>
      </c>
      <c r="N149" s="229" t="s">
        <v>42</v>
      </c>
      <c r="O149" s="92"/>
      <c r="P149" s="230">
        <f>O149*H149</f>
        <v>0</v>
      </c>
      <c r="Q149" s="230">
        <v>0</v>
      </c>
      <c r="R149" s="230">
        <f>Q149*H149</f>
        <v>0</v>
      </c>
      <c r="S149" s="230">
        <v>0</v>
      </c>
      <c r="T149" s="231">
        <f>S149*H149</f>
        <v>0</v>
      </c>
      <c r="U149" s="39"/>
      <c r="V149" s="39"/>
      <c r="W149" s="39"/>
      <c r="X149" s="39"/>
      <c r="Y149" s="39"/>
      <c r="Z149" s="39"/>
      <c r="AA149" s="39"/>
      <c r="AB149" s="39"/>
      <c r="AC149" s="39"/>
      <c r="AD149" s="39"/>
      <c r="AE149" s="39"/>
      <c r="AR149" s="232" t="s">
        <v>262</v>
      </c>
      <c r="AT149" s="232" t="s">
        <v>247</v>
      </c>
      <c r="AU149" s="232" t="s">
        <v>86</v>
      </c>
      <c r="AY149" s="18" t="s">
        <v>246</v>
      </c>
      <c r="BE149" s="233">
        <f>IF(N149="základní",J149,0)</f>
        <v>0</v>
      </c>
      <c r="BF149" s="233">
        <f>IF(N149="snížená",J149,0)</f>
        <v>0</v>
      </c>
      <c r="BG149" s="233">
        <f>IF(N149="zákl. přenesená",J149,0)</f>
        <v>0</v>
      </c>
      <c r="BH149" s="233">
        <f>IF(N149="sníž. přenesená",J149,0)</f>
        <v>0</v>
      </c>
      <c r="BI149" s="233">
        <f>IF(N149="nulová",J149,0)</f>
        <v>0</v>
      </c>
      <c r="BJ149" s="18" t="s">
        <v>84</v>
      </c>
      <c r="BK149" s="233">
        <f>ROUND(I149*H149,2)</f>
        <v>0</v>
      </c>
      <c r="BL149" s="18" t="s">
        <v>262</v>
      </c>
      <c r="BM149" s="232" t="s">
        <v>290</v>
      </c>
    </row>
    <row r="150" s="2" customFormat="1">
      <c r="A150" s="39"/>
      <c r="B150" s="40"/>
      <c r="C150" s="41"/>
      <c r="D150" s="234" t="s">
        <v>254</v>
      </c>
      <c r="E150" s="41"/>
      <c r="F150" s="235" t="s">
        <v>801</v>
      </c>
      <c r="G150" s="41"/>
      <c r="H150" s="41"/>
      <c r="I150" s="236"/>
      <c r="J150" s="41"/>
      <c r="K150" s="41"/>
      <c r="L150" s="45"/>
      <c r="M150" s="237"/>
      <c r="N150" s="238"/>
      <c r="O150" s="92"/>
      <c r="P150" s="92"/>
      <c r="Q150" s="92"/>
      <c r="R150" s="92"/>
      <c r="S150" s="92"/>
      <c r="T150" s="93"/>
      <c r="U150" s="39"/>
      <c r="V150" s="39"/>
      <c r="W150" s="39"/>
      <c r="X150" s="39"/>
      <c r="Y150" s="39"/>
      <c r="Z150" s="39"/>
      <c r="AA150" s="39"/>
      <c r="AB150" s="39"/>
      <c r="AC150" s="39"/>
      <c r="AD150" s="39"/>
      <c r="AE150" s="39"/>
      <c r="AT150" s="18" t="s">
        <v>254</v>
      </c>
      <c r="AU150" s="18" t="s">
        <v>86</v>
      </c>
    </row>
    <row r="151" s="15" customFormat="1">
      <c r="A151" s="15"/>
      <c r="B151" s="287"/>
      <c r="C151" s="288"/>
      <c r="D151" s="234" t="s">
        <v>258</v>
      </c>
      <c r="E151" s="289" t="s">
        <v>1</v>
      </c>
      <c r="F151" s="290" t="s">
        <v>802</v>
      </c>
      <c r="G151" s="288"/>
      <c r="H151" s="289" t="s">
        <v>1</v>
      </c>
      <c r="I151" s="291"/>
      <c r="J151" s="288"/>
      <c r="K151" s="288"/>
      <c r="L151" s="292"/>
      <c r="M151" s="293"/>
      <c r="N151" s="294"/>
      <c r="O151" s="294"/>
      <c r="P151" s="294"/>
      <c r="Q151" s="294"/>
      <c r="R151" s="294"/>
      <c r="S151" s="294"/>
      <c r="T151" s="295"/>
      <c r="U151" s="15"/>
      <c r="V151" s="15"/>
      <c r="W151" s="15"/>
      <c r="X151" s="15"/>
      <c r="Y151" s="15"/>
      <c r="Z151" s="15"/>
      <c r="AA151" s="15"/>
      <c r="AB151" s="15"/>
      <c r="AC151" s="15"/>
      <c r="AD151" s="15"/>
      <c r="AE151" s="15"/>
      <c r="AT151" s="296" t="s">
        <v>258</v>
      </c>
      <c r="AU151" s="296" t="s">
        <v>86</v>
      </c>
      <c r="AV151" s="15" t="s">
        <v>84</v>
      </c>
      <c r="AW151" s="15" t="s">
        <v>33</v>
      </c>
      <c r="AX151" s="15" t="s">
        <v>77</v>
      </c>
      <c r="AY151" s="296" t="s">
        <v>246</v>
      </c>
    </row>
    <row r="152" s="15" customFormat="1">
      <c r="A152" s="15"/>
      <c r="B152" s="287"/>
      <c r="C152" s="288"/>
      <c r="D152" s="234" t="s">
        <v>258</v>
      </c>
      <c r="E152" s="289" t="s">
        <v>1</v>
      </c>
      <c r="F152" s="290" t="s">
        <v>803</v>
      </c>
      <c r="G152" s="288"/>
      <c r="H152" s="289" t="s">
        <v>1</v>
      </c>
      <c r="I152" s="291"/>
      <c r="J152" s="288"/>
      <c r="K152" s="288"/>
      <c r="L152" s="292"/>
      <c r="M152" s="293"/>
      <c r="N152" s="294"/>
      <c r="O152" s="294"/>
      <c r="P152" s="294"/>
      <c r="Q152" s="294"/>
      <c r="R152" s="294"/>
      <c r="S152" s="294"/>
      <c r="T152" s="295"/>
      <c r="U152" s="15"/>
      <c r="V152" s="15"/>
      <c r="W152" s="15"/>
      <c r="X152" s="15"/>
      <c r="Y152" s="15"/>
      <c r="Z152" s="15"/>
      <c r="AA152" s="15"/>
      <c r="AB152" s="15"/>
      <c r="AC152" s="15"/>
      <c r="AD152" s="15"/>
      <c r="AE152" s="15"/>
      <c r="AT152" s="296" t="s">
        <v>258</v>
      </c>
      <c r="AU152" s="296" t="s">
        <v>86</v>
      </c>
      <c r="AV152" s="15" t="s">
        <v>84</v>
      </c>
      <c r="AW152" s="15" t="s">
        <v>33</v>
      </c>
      <c r="AX152" s="15" t="s">
        <v>77</v>
      </c>
      <c r="AY152" s="296" t="s">
        <v>246</v>
      </c>
    </row>
    <row r="153" s="12" customFormat="1">
      <c r="A153" s="12"/>
      <c r="B153" s="240"/>
      <c r="C153" s="241"/>
      <c r="D153" s="234" t="s">
        <v>258</v>
      </c>
      <c r="E153" s="242" t="s">
        <v>1</v>
      </c>
      <c r="F153" s="243" t="s">
        <v>804</v>
      </c>
      <c r="G153" s="241"/>
      <c r="H153" s="244">
        <v>24</v>
      </c>
      <c r="I153" s="245"/>
      <c r="J153" s="241"/>
      <c r="K153" s="241"/>
      <c r="L153" s="246"/>
      <c r="M153" s="247"/>
      <c r="N153" s="248"/>
      <c r="O153" s="248"/>
      <c r="P153" s="248"/>
      <c r="Q153" s="248"/>
      <c r="R153" s="248"/>
      <c r="S153" s="248"/>
      <c r="T153" s="249"/>
      <c r="U153" s="12"/>
      <c r="V153" s="12"/>
      <c r="W153" s="12"/>
      <c r="X153" s="12"/>
      <c r="Y153" s="12"/>
      <c r="Z153" s="12"/>
      <c r="AA153" s="12"/>
      <c r="AB153" s="12"/>
      <c r="AC153" s="12"/>
      <c r="AD153" s="12"/>
      <c r="AE153" s="12"/>
      <c r="AT153" s="250" t="s">
        <v>258</v>
      </c>
      <c r="AU153" s="250" t="s">
        <v>86</v>
      </c>
      <c r="AV153" s="12" t="s">
        <v>86</v>
      </c>
      <c r="AW153" s="12" t="s">
        <v>33</v>
      </c>
      <c r="AX153" s="12" t="s">
        <v>77</v>
      </c>
      <c r="AY153" s="250" t="s">
        <v>246</v>
      </c>
    </row>
    <row r="154" s="15" customFormat="1">
      <c r="A154" s="15"/>
      <c r="B154" s="287"/>
      <c r="C154" s="288"/>
      <c r="D154" s="234" t="s">
        <v>258</v>
      </c>
      <c r="E154" s="289" t="s">
        <v>1</v>
      </c>
      <c r="F154" s="290" t="s">
        <v>805</v>
      </c>
      <c r="G154" s="288"/>
      <c r="H154" s="289" t="s">
        <v>1</v>
      </c>
      <c r="I154" s="291"/>
      <c r="J154" s="288"/>
      <c r="K154" s="288"/>
      <c r="L154" s="292"/>
      <c r="M154" s="293"/>
      <c r="N154" s="294"/>
      <c r="O154" s="294"/>
      <c r="P154" s="294"/>
      <c r="Q154" s="294"/>
      <c r="R154" s="294"/>
      <c r="S154" s="294"/>
      <c r="T154" s="295"/>
      <c r="U154" s="15"/>
      <c r="V154" s="15"/>
      <c r="W154" s="15"/>
      <c r="X154" s="15"/>
      <c r="Y154" s="15"/>
      <c r="Z154" s="15"/>
      <c r="AA154" s="15"/>
      <c r="AB154" s="15"/>
      <c r="AC154" s="15"/>
      <c r="AD154" s="15"/>
      <c r="AE154" s="15"/>
      <c r="AT154" s="296" t="s">
        <v>258</v>
      </c>
      <c r="AU154" s="296" t="s">
        <v>86</v>
      </c>
      <c r="AV154" s="15" t="s">
        <v>84</v>
      </c>
      <c r="AW154" s="15" t="s">
        <v>33</v>
      </c>
      <c r="AX154" s="15" t="s">
        <v>77</v>
      </c>
      <c r="AY154" s="296" t="s">
        <v>246</v>
      </c>
    </row>
    <row r="155" s="12" customFormat="1">
      <c r="A155" s="12"/>
      <c r="B155" s="240"/>
      <c r="C155" s="241"/>
      <c r="D155" s="234" t="s">
        <v>258</v>
      </c>
      <c r="E155" s="242" t="s">
        <v>1</v>
      </c>
      <c r="F155" s="243" t="s">
        <v>804</v>
      </c>
      <c r="G155" s="241"/>
      <c r="H155" s="244">
        <v>24</v>
      </c>
      <c r="I155" s="245"/>
      <c r="J155" s="241"/>
      <c r="K155" s="241"/>
      <c r="L155" s="246"/>
      <c r="M155" s="247"/>
      <c r="N155" s="248"/>
      <c r="O155" s="248"/>
      <c r="P155" s="248"/>
      <c r="Q155" s="248"/>
      <c r="R155" s="248"/>
      <c r="S155" s="248"/>
      <c r="T155" s="249"/>
      <c r="U155" s="12"/>
      <c r="V155" s="12"/>
      <c r="W155" s="12"/>
      <c r="X155" s="12"/>
      <c r="Y155" s="12"/>
      <c r="Z155" s="12"/>
      <c r="AA155" s="12"/>
      <c r="AB155" s="12"/>
      <c r="AC155" s="12"/>
      <c r="AD155" s="12"/>
      <c r="AE155" s="12"/>
      <c r="AT155" s="250" t="s">
        <v>258</v>
      </c>
      <c r="AU155" s="250" t="s">
        <v>86</v>
      </c>
      <c r="AV155" s="12" t="s">
        <v>86</v>
      </c>
      <c r="AW155" s="12" t="s">
        <v>33</v>
      </c>
      <c r="AX155" s="12" t="s">
        <v>77</v>
      </c>
      <c r="AY155" s="250" t="s">
        <v>246</v>
      </c>
    </row>
    <row r="156" s="15" customFormat="1">
      <c r="A156" s="15"/>
      <c r="B156" s="287"/>
      <c r="C156" s="288"/>
      <c r="D156" s="234" t="s">
        <v>258</v>
      </c>
      <c r="E156" s="289" t="s">
        <v>1</v>
      </c>
      <c r="F156" s="290" t="s">
        <v>806</v>
      </c>
      <c r="G156" s="288"/>
      <c r="H156" s="289" t="s">
        <v>1</v>
      </c>
      <c r="I156" s="291"/>
      <c r="J156" s="288"/>
      <c r="K156" s="288"/>
      <c r="L156" s="292"/>
      <c r="M156" s="293"/>
      <c r="N156" s="294"/>
      <c r="O156" s="294"/>
      <c r="P156" s="294"/>
      <c r="Q156" s="294"/>
      <c r="R156" s="294"/>
      <c r="S156" s="294"/>
      <c r="T156" s="295"/>
      <c r="U156" s="15"/>
      <c r="V156" s="15"/>
      <c r="W156" s="15"/>
      <c r="X156" s="15"/>
      <c r="Y156" s="15"/>
      <c r="Z156" s="15"/>
      <c r="AA156" s="15"/>
      <c r="AB156" s="15"/>
      <c r="AC156" s="15"/>
      <c r="AD156" s="15"/>
      <c r="AE156" s="15"/>
      <c r="AT156" s="296" t="s">
        <v>258</v>
      </c>
      <c r="AU156" s="296" t="s">
        <v>86</v>
      </c>
      <c r="AV156" s="15" t="s">
        <v>84</v>
      </c>
      <c r="AW156" s="15" t="s">
        <v>33</v>
      </c>
      <c r="AX156" s="15" t="s">
        <v>77</v>
      </c>
      <c r="AY156" s="296" t="s">
        <v>246</v>
      </c>
    </row>
    <row r="157" s="12" customFormat="1">
      <c r="A157" s="12"/>
      <c r="B157" s="240"/>
      <c r="C157" s="241"/>
      <c r="D157" s="234" t="s">
        <v>258</v>
      </c>
      <c r="E157" s="242" t="s">
        <v>1</v>
      </c>
      <c r="F157" s="243" t="s">
        <v>795</v>
      </c>
      <c r="G157" s="241"/>
      <c r="H157" s="244">
        <v>40</v>
      </c>
      <c r="I157" s="245"/>
      <c r="J157" s="241"/>
      <c r="K157" s="241"/>
      <c r="L157" s="246"/>
      <c r="M157" s="247"/>
      <c r="N157" s="248"/>
      <c r="O157" s="248"/>
      <c r="P157" s="248"/>
      <c r="Q157" s="248"/>
      <c r="R157" s="248"/>
      <c r="S157" s="248"/>
      <c r="T157" s="249"/>
      <c r="U157" s="12"/>
      <c r="V157" s="12"/>
      <c r="W157" s="12"/>
      <c r="X157" s="12"/>
      <c r="Y157" s="12"/>
      <c r="Z157" s="12"/>
      <c r="AA157" s="12"/>
      <c r="AB157" s="12"/>
      <c r="AC157" s="12"/>
      <c r="AD157" s="12"/>
      <c r="AE157" s="12"/>
      <c r="AT157" s="250" t="s">
        <v>258</v>
      </c>
      <c r="AU157" s="250" t="s">
        <v>86</v>
      </c>
      <c r="AV157" s="12" t="s">
        <v>86</v>
      </c>
      <c r="AW157" s="12" t="s">
        <v>33</v>
      </c>
      <c r="AX157" s="12" t="s">
        <v>77</v>
      </c>
      <c r="AY157" s="250" t="s">
        <v>246</v>
      </c>
    </row>
    <row r="158" s="15" customFormat="1">
      <c r="A158" s="15"/>
      <c r="B158" s="287"/>
      <c r="C158" s="288"/>
      <c r="D158" s="234" t="s">
        <v>258</v>
      </c>
      <c r="E158" s="289" t="s">
        <v>1</v>
      </c>
      <c r="F158" s="290" t="s">
        <v>807</v>
      </c>
      <c r="G158" s="288"/>
      <c r="H158" s="289" t="s">
        <v>1</v>
      </c>
      <c r="I158" s="291"/>
      <c r="J158" s="288"/>
      <c r="K158" s="288"/>
      <c r="L158" s="292"/>
      <c r="M158" s="293"/>
      <c r="N158" s="294"/>
      <c r="O158" s="294"/>
      <c r="P158" s="294"/>
      <c r="Q158" s="294"/>
      <c r="R158" s="294"/>
      <c r="S158" s="294"/>
      <c r="T158" s="295"/>
      <c r="U158" s="15"/>
      <c r="V158" s="15"/>
      <c r="W158" s="15"/>
      <c r="X158" s="15"/>
      <c r="Y158" s="15"/>
      <c r="Z158" s="15"/>
      <c r="AA158" s="15"/>
      <c r="AB158" s="15"/>
      <c r="AC158" s="15"/>
      <c r="AD158" s="15"/>
      <c r="AE158" s="15"/>
      <c r="AT158" s="296" t="s">
        <v>258</v>
      </c>
      <c r="AU158" s="296" t="s">
        <v>86</v>
      </c>
      <c r="AV158" s="15" t="s">
        <v>84</v>
      </c>
      <c r="AW158" s="15" t="s">
        <v>33</v>
      </c>
      <c r="AX158" s="15" t="s">
        <v>77</v>
      </c>
      <c r="AY158" s="296" t="s">
        <v>246</v>
      </c>
    </row>
    <row r="159" s="12" customFormat="1">
      <c r="A159" s="12"/>
      <c r="B159" s="240"/>
      <c r="C159" s="241"/>
      <c r="D159" s="234" t="s">
        <v>258</v>
      </c>
      <c r="E159" s="242" t="s">
        <v>1</v>
      </c>
      <c r="F159" s="243" t="s">
        <v>808</v>
      </c>
      <c r="G159" s="241"/>
      <c r="H159" s="244">
        <v>4</v>
      </c>
      <c r="I159" s="245"/>
      <c r="J159" s="241"/>
      <c r="K159" s="241"/>
      <c r="L159" s="246"/>
      <c r="M159" s="247"/>
      <c r="N159" s="248"/>
      <c r="O159" s="248"/>
      <c r="P159" s="248"/>
      <c r="Q159" s="248"/>
      <c r="R159" s="248"/>
      <c r="S159" s="248"/>
      <c r="T159" s="249"/>
      <c r="U159" s="12"/>
      <c r="V159" s="12"/>
      <c r="W159" s="12"/>
      <c r="X159" s="12"/>
      <c r="Y159" s="12"/>
      <c r="Z159" s="12"/>
      <c r="AA159" s="12"/>
      <c r="AB159" s="12"/>
      <c r="AC159" s="12"/>
      <c r="AD159" s="12"/>
      <c r="AE159" s="12"/>
      <c r="AT159" s="250" t="s">
        <v>258</v>
      </c>
      <c r="AU159" s="250" t="s">
        <v>86</v>
      </c>
      <c r="AV159" s="12" t="s">
        <v>86</v>
      </c>
      <c r="AW159" s="12" t="s">
        <v>33</v>
      </c>
      <c r="AX159" s="12" t="s">
        <v>77</v>
      </c>
      <c r="AY159" s="250" t="s">
        <v>246</v>
      </c>
    </row>
    <row r="160" s="13" customFormat="1">
      <c r="A160" s="13"/>
      <c r="B160" s="251"/>
      <c r="C160" s="252"/>
      <c r="D160" s="234" t="s">
        <v>258</v>
      </c>
      <c r="E160" s="253" t="s">
        <v>1</v>
      </c>
      <c r="F160" s="254" t="s">
        <v>336</v>
      </c>
      <c r="G160" s="252"/>
      <c r="H160" s="255">
        <v>92</v>
      </c>
      <c r="I160" s="256"/>
      <c r="J160" s="252"/>
      <c r="K160" s="252"/>
      <c r="L160" s="257"/>
      <c r="M160" s="258"/>
      <c r="N160" s="259"/>
      <c r="O160" s="259"/>
      <c r="P160" s="259"/>
      <c r="Q160" s="259"/>
      <c r="R160" s="259"/>
      <c r="S160" s="259"/>
      <c r="T160" s="260"/>
      <c r="U160" s="13"/>
      <c r="V160" s="13"/>
      <c r="W160" s="13"/>
      <c r="X160" s="13"/>
      <c r="Y160" s="13"/>
      <c r="Z160" s="13"/>
      <c r="AA160" s="13"/>
      <c r="AB160" s="13"/>
      <c r="AC160" s="13"/>
      <c r="AD160" s="13"/>
      <c r="AE160" s="13"/>
      <c r="AT160" s="261" t="s">
        <v>258</v>
      </c>
      <c r="AU160" s="261" t="s">
        <v>86</v>
      </c>
      <c r="AV160" s="13" t="s">
        <v>262</v>
      </c>
      <c r="AW160" s="13" t="s">
        <v>33</v>
      </c>
      <c r="AX160" s="13" t="s">
        <v>84</v>
      </c>
      <c r="AY160" s="261" t="s">
        <v>246</v>
      </c>
    </row>
    <row r="161" s="2" customFormat="1">
      <c r="A161" s="39"/>
      <c r="B161" s="40"/>
      <c r="C161" s="221" t="s">
        <v>262</v>
      </c>
      <c r="D161" s="221" t="s">
        <v>247</v>
      </c>
      <c r="E161" s="222" t="s">
        <v>809</v>
      </c>
      <c r="F161" s="223" t="s">
        <v>810</v>
      </c>
      <c r="G161" s="224" t="s">
        <v>340</v>
      </c>
      <c r="H161" s="225">
        <v>138</v>
      </c>
      <c r="I161" s="226"/>
      <c r="J161" s="227">
        <f>ROUND(I161*H161,2)</f>
        <v>0</v>
      </c>
      <c r="K161" s="223" t="s">
        <v>725</v>
      </c>
      <c r="L161" s="45"/>
      <c r="M161" s="228" t="s">
        <v>1</v>
      </c>
      <c r="N161" s="229" t="s">
        <v>42</v>
      </c>
      <c r="O161" s="92"/>
      <c r="P161" s="230">
        <f>O161*H161</f>
        <v>0</v>
      </c>
      <c r="Q161" s="230">
        <v>0</v>
      </c>
      <c r="R161" s="230">
        <f>Q161*H161</f>
        <v>0</v>
      </c>
      <c r="S161" s="230">
        <v>0</v>
      </c>
      <c r="T161" s="231">
        <f>S161*H161</f>
        <v>0</v>
      </c>
      <c r="U161" s="39"/>
      <c r="V161" s="39"/>
      <c r="W161" s="39"/>
      <c r="X161" s="39"/>
      <c r="Y161" s="39"/>
      <c r="Z161" s="39"/>
      <c r="AA161" s="39"/>
      <c r="AB161" s="39"/>
      <c r="AC161" s="39"/>
      <c r="AD161" s="39"/>
      <c r="AE161" s="39"/>
      <c r="AR161" s="232" t="s">
        <v>262</v>
      </c>
      <c r="AT161" s="232" t="s">
        <v>247</v>
      </c>
      <c r="AU161" s="232" t="s">
        <v>86</v>
      </c>
      <c r="AY161" s="18" t="s">
        <v>246</v>
      </c>
      <c r="BE161" s="233">
        <f>IF(N161="základní",J161,0)</f>
        <v>0</v>
      </c>
      <c r="BF161" s="233">
        <f>IF(N161="snížená",J161,0)</f>
        <v>0</v>
      </c>
      <c r="BG161" s="233">
        <f>IF(N161="zákl. přenesená",J161,0)</f>
        <v>0</v>
      </c>
      <c r="BH161" s="233">
        <f>IF(N161="sníž. přenesená",J161,0)</f>
        <v>0</v>
      </c>
      <c r="BI161" s="233">
        <f>IF(N161="nulová",J161,0)</f>
        <v>0</v>
      </c>
      <c r="BJ161" s="18" t="s">
        <v>84</v>
      </c>
      <c r="BK161" s="233">
        <f>ROUND(I161*H161,2)</f>
        <v>0</v>
      </c>
      <c r="BL161" s="18" t="s">
        <v>262</v>
      </c>
      <c r="BM161" s="232" t="s">
        <v>302</v>
      </c>
    </row>
    <row r="162" s="2" customFormat="1">
      <c r="A162" s="39"/>
      <c r="B162" s="40"/>
      <c r="C162" s="41"/>
      <c r="D162" s="234" t="s">
        <v>254</v>
      </c>
      <c r="E162" s="41"/>
      <c r="F162" s="235" t="s">
        <v>811</v>
      </c>
      <c r="G162" s="41"/>
      <c r="H162" s="41"/>
      <c r="I162" s="236"/>
      <c r="J162" s="41"/>
      <c r="K162" s="41"/>
      <c r="L162" s="45"/>
      <c r="M162" s="237"/>
      <c r="N162" s="238"/>
      <c r="O162" s="92"/>
      <c r="P162" s="92"/>
      <c r="Q162" s="92"/>
      <c r="R162" s="92"/>
      <c r="S162" s="92"/>
      <c r="T162" s="93"/>
      <c r="U162" s="39"/>
      <c r="V162" s="39"/>
      <c r="W162" s="39"/>
      <c r="X162" s="39"/>
      <c r="Y162" s="39"/>
      <c r="Z162" s="39"/>
      <c r="AA162" s="39"/>
      <c r="AB162" s="39"/>
      <c r="AC162" s="39"/>
      <c r="AD162" s="39"/>
      <c r="AE162" s="39"/>
      <c r="AT162" s="18" t="s">
        <v>254</v>
      </c>
      <c r="AU162" s="18" t="s">
        <v>86</v>
      </c>
    </row>
    <row r="163" s="15" customFormat="1">
      <c r="A163" s="15"/>
      <c r="B163" s="287"/>
      <c r="C163" s="288"/>
      <c r="D163" s="234" t="s">
        <v>258</v>
      </c>
      <c r="E163" s="289" t="s">
        <v>1</v>
      </c>
      <c r="F163" s="290" t="s">
        <v>802</v>
      </c>
      <c r="G163" s="288"/>
      <c r="H163" s="289" t="s">
        <v>1</v>
      </c>
      <c r="I163" s="291"/>
      <c r="J163" s="288"/>
      <c r="K163" s="288"/>
      <c r="L163" s="292"/>
      <c r="M163" s="293"/>
      <c r="N163" s="294"/>
      <c r="O163" s="294"/>
      <c r="P163" s="294"/>
      <c r="Q163" s="294"/>
      <c r="R163" s="294"/>
      <c r="S163" s="294"/>
      <c r="T163" s="295"/>
      <c r="U163" s="15"/>
      <c r="V163" s="15"/>
      <c r="W163" s="15"/>
      <c r="X163" s="15"/>
      <c r="Y163" s="15"/>
      <c r="Z163" s="15"/>
      <c r="AA163" s="15"/>
      <c r="AB163" s="15"/>
      <c r="AC163" s="15"/>
      <c r="AD163" s="15"/>
      <c r="AE163" s="15"/>
      <c r="AT163" s="296" t="s">
        <v>258</v>
      </c>
      <c r="AU163" s="296" t="s">
        <v>86</v>
      </c>
      <c r="AV163" s="15" t="s">
        <v>84</v>
      </c>
      <c r="AW163" s="15" t="s">
        <v>33</v>
      </c>
      <c r="AX163" s="15" t="s">
        <v>77</v>
      </c>
      <c r="AY163" s="296" t="s">
        <v>246</v>
      </c>
    </row>
    <row r="164" s="15" customFormat="1">
      <c r="A164" s="15"/>
      <c r="B164" s="287"/>
      <c r="C164" s="288"/>
      <c r="D164" s="234" t="s">
        <v>258</v>
      </c>
      <c r="E164" s="289" t="s">
        <v>1</v>
      </c>
      <c r="F164" s="290" t="s">
        <v>803</v>
      </c>
      <c r="G164" s="288"/>
      <c r="H164" s="289" t="s">
        <v>1</v>
      </c>
      <c r="I164" s="291"/>
      <c r="J164" s="288"/>
      <c r="K164" s="288"/>
      <c r="L164" s="292"/>
      <c r="M164" s="293"/>
      <c r="N164" s="294"/>
      <c r="O164" s="294"/>
      <c r="P164" s="294"/>
      <c r="Q164" s="294"/>
      <c r="R164" s="294"/>
      <c r="S164" s="294"/>
      <c r="T164" s="295"/>
      <c r="U164" s="15"/>
      <c r="V164" s="15"/>
      <c r="W164" s="15"/>
      <c r="X164" s="15"/>
      <c r="Y164" s="15"/>
      <c r="Z164" s="15"/>
      <c r="AA164" s="15"/>
      <c r="AB164" s="15"/>
      <c r="AC164" s="15"/>
      <c r="AD164" s="15"/>
      <c r="AE164" s="15"/>
      <c r="AT164" s="296" t="s">
        <v>258</v>
      </c>
      <c r="AU164" s="296" t="s">
        <v>86</v>
      </c>
      <c r="AV164" s="15" t="s">
        <v>84</v>
      </c>
      <c r="AW164" s="15" t="s">
        <v>33</v>
      </c>
      <c r="AX164" s="15" t="s">
        <v>77</v>
      </c>
      <c r="AY164" s="296" t="s">
        <v>246</v>
      </c>
    </row>
    <row r="165" s="12" customFormat="1">
      <c r="A165" s="12"/>
      <c r="B165" s="240"/>
      <c r="C165" s="241"/>
      <c r="D165" s="234" t="s">
        <v>258</v>
      </c>
      <c r="E165" s="242" t="s">
        <v>1</v>
      </c>
      <c r="F165" s="243" t="s">
        <v>812</v>
      </c>
      <c r="G165" s="241"/>
      <c r="H165" s="244">
        <v>36</v>
      </c>
      <c r="I165" s="245"/>
      <c r="J165" s="241"/>
      <c r="K165" s="241"/>
      <c r="L165" s="246"/>
      <c r="M165" s="247"/>
      <c r="N165" s="248"/>
      <c r="O165" s="248"/>
      <c r="P165" s="248"/>
      <c r="Q165" s="248"/>
      <c r="R165" s="248"/>
      <c r="S165" s="248"/>
      <c r="T165" s="249"/>
      <c r="U165" s="12"/>
      <c r="V165" s="12"/>
      <c r="W165" s="12"/>
      <c r="X165" s="12"/>
      <c r="Y165" s="12"/>
      <c r="Z165" s="12"/>
      <c r="AA165" s="12"/>
      <c r="AB165" s="12"/>
      <c r="AC165" s="12"/>
      <c r="AD165" s="12"/>
      <c r="AE165" s="12"/>
      <c r="AT165" s="250" t="s">
        <v>258</v>
      </c>
      <c r="AU165" s="250" t="s">
        <v>86</v>
      </c>
      <c r="AV165" s="12" t="s">
        <v>86</v>
      </c>
      <c r="AW165" s="12" t="s">
        <v>33</v>
      </c>
      <c r="AX165" s="12" t="s">
        <v>77</v>
      </c>
      <c r="AY165" s="250" t="s">
        <v>246</v>
      </c>
    </row>
    <row r="166" s="15" customFormat="1">
      <c r="A166" s="15"/>
      <c r="B166" s="287"/>
      <c r="C166" s="288"/>
      <c r="D166" s="234" t="s">
        <v>258</v>
      </c>
      <c r="E166" s="289" t="s">
        <v>1</v>
      </c>
      <c r="F166" s="290" t="s">
        <v>805</v>
      </c>
      <c r="G166" s="288"/>
      <c r="H166" s="289" t="s">
        <v>1</v>
      </c>
      <c r="I166" s="291"/>
      <c r="J166" s="288"/>
      <c r="K166" s="288"/>
      <c r="L166" s="292"/>
      <c r="M166" s="293"/>
      <c r="N166" s="294"/>
      <c r="O166" s="294"/>
      <c r="P166" s="294"/>
      <c r="Q166" s="294"/>
      <c r="R166" s="294"/>
      <c r="S166" s="294"/>
      <c r="T166" s="295"/>
      <c r="U166" s="15"/>
      <c r="V166" s="15"/>
      <c r="W166" s="15"/>
      <c r="X166" s="15"/>
      <c r="Y166" s="15"/>
      <c r="Z166" s="15"/>
      <c r="AA166" s="15"/>
      <c r="AB166" s="15"/>
      <c r="AC166" s="15"/>
      <c r="AD166" s="15"/>
      <c r="AE166" s="15"/>
      <c r="AT166" s="296" t="s">
        <v>258</v>
      </c>
      <c r="AU166" s="296" t="s">
        <v>86</v>
      </c>
      <c r="AV166" s="15" t="s">
        <v>84</v>
      </c>
      <c r="AW166" s="15" t="s">
        <v>33</v>
      </c>
      <c r="AX166" s="15" t="s">
        <v>77</v>
      </c>
      <c r="AY166" s="296" t="s">
        <v>246</v>
      </c>
    </row>
    <row r="167" s="12" customFormat="1">
      <c r="A167" s="12"/>
      <c r="B167" s="240"/>
      <c r="C167" s="241"/>
      <c r="D167" s="234" t="s">
        <v>258</v>
      </c>
      <c r="E167" s="242" t="s">
        <v>1</v>
      </c>
      <c r="F167" s="243" t="s">
        <v>812</v>
      </c>
      <c r="G167" s="241"/>
      <c r="H167" s="244">
        <v>36</v>
      </c>
      <c r="I167" s="245"/>
      <c r="J167" s="241"/>
      <c r="K167" s="241"/>
      <c r="L167" s="246"/>
      <c r="M167" s="247"/>
      <c r="N167" s="248"/>
      <c r="O167" s="248"/>
      <c r="P167" s="248"/>
      <c r="Q167" s="248"/>
      <c r="R167" s="248"/>
      <c r="S167" s="248"/>
      <c r="T167" s="249"/>
      <c r="U167" s="12"/>
      <c r="V167" s="12"/>
      <c r="W167" s="12"/>
      <c r="X167" s="12"/>
      <c r="Y167" s="12"/>
      <c r="Z167" s="12"/>
      <c r="AA167" s="12"/>
      <c r="AB167" s="12"/>
      <c r="AC167" s="12"/>
      <c r="AD167" s="12"/>
      <c r="AE167" s="12"/>
      <c r="AT167" s="250" t="s">
        <v>258</v>
      </c>
      <c r="AU167" s="250" t="s">
        <v>86</v>
      </c>
      <c r="AV167" s="12" t="s">
        <v>86</v>
      </c>
      <c r="AW167" s="12" t="s">
        <v>33</v>
      </c>
      <c r="AX167" s="12" t="s">
        <v>77</v>
      </c>
      <c r="AY167" s="250" t="s">
        <v>246</v>
      </c>
    </row>
    <row r="168" s="15" customFormat="1">
      <c r="A168" s="15"/>
      <c r="B168" s="287"/>
      <c r="C168" s="288"/>
      <c r="D168" s="234" t="s">
        <v>258</v>
      </c>
      <c r="E168" s="289" t="s">
        <v>1</v>
      </c>
      <c r="F168" s="290" t="s">
        <v>806</v>
      </c>
      <c r="G168" s="288"/>
      <c r="H168" s="289" t="s">
        <v>1</v>
      </c>
      <c r="I168" s="291"/>
      <c r="J168" s="288"/>
      <c r="K168" s="288"/>
      <c r="L168" s="292"/>
      <c r="M168" s="293"/>
      <c r="N168" s="294"/>
      <c r="O168" s="294"/>
      <c r="P168" s="294"/>
      <c r="Q168" s="294"/>
      <c r="R168" s="294"/>
      <c r="S168" s="294"/>
      <c r="T168" s="295"/>
      <c r="U168" s="15"/>
      <c r="V168" s="15"/>
      <c r="W168" s="15"/>
      <c r="X168" s="15"/>
      <c r="Y168" s="15"/>
      <c r="Z168" s="15"/>
      <c r="AA168" s="15"/>
      <c r="AB168" s="15"/>
      <c r="AC168" s="15"/>
      <c r="AD168" s="15"/>
      <c r="AE168" s="15"/>
      <c r="AT168" s="296" t="s">
        <v>258</v>
      </c>
      <c r="AU168" s="296" t="s">
        <v>86</v>
      </c>
      <c r="AV168" s="15" t="s">
        <v>84</v>
      </c>
      <c r="AW168" s="15" t="s">
        <v>33</v>
      </c>
      <c r="AX168" s="15" t="s">
        <v>77</v>
      </c>
      <c r="AY168" s="296" t="s">
        <v>246</v>
      </c>
    </row>
    <row r="169" s="12" customFormat="1">
      <c r="A169" s="12"/>
      <c r="B169" s="240"/>
      <c r="C169" s="241"/>
      <c r="D169" s="234" t="s">
        <v>258</v>
      </c>
      <c r="E169" s="242" t="s">
        <v>1</v>
      </c>
      <c r="F169" s="243" t="s">
        <v>813</v>
      </c>
      <c r="G169" s="241"/>
      <c r="H169" s="244">
        <v>60</v>
      </c>
      <c r="I169" s="245"/>
      <c r="J169" s="241"/>
      <c r="K169" s="241"/>
      <c r="L169" s="246"/>
      <c r="M169" s="247"/>
      <c r="N169" s="248"/>
      <c r="O169" s="248"/>
      <c r="P169" s="248"/>
      <c r="Q169" s="248"/>
      <c r="R169" s="248"/>
      <c r="S169" s="248"/>
      <c r="T169" s="249"/>
      <c r="U169" s="12"/>
      <c r="V169" s="12"/>
      <c r="W169" s="12"/>
      <c r="X169" s="12"/>
      <c r="Y169" s="12"/>
      <c r="Z169" s="12"/>
      <c r="AA169" s="12"/>
      <c r="AB169" s="12"/>
      <c r="AC169" s="12"/>
      <c r="AD169" s="12"/>
      <c r="AE169" s="12"/>
      <c r="AT169" s="250" t="s">
        <v>258</v>
      </c>
      <c r="AU169" s="250" t="s">
        <v>86</v>
      </c>
      <c r="AV169" s="12" t="s">
        <v>86</v>
      </c>
      <c r="AW169" s="12" t="s">
        <v>33</v>
      </c>
      <c r="AX169" s="12" t="s">
        <v>77</v>
      </c>
      <c r="AY169" s="250" t="s">
        <v>246</v>
      </c>
    </row>
    <row r="170" s="15" customFormat="1">
      <c r="A170" s="15"/>
      <c r="B170" s="287"/>
      <c r="C170" s="288"/>
      <c r="D170" s="234" t="s">
        <v>258</v>
      </c>
      <c r="E170" s="289" t="s">
        <v>1</v>
      </c>
      <c r="F170" s="290" t="s">
        <v>807</v>
      </c>
      <c r="G170" s="288"/>
      <c r="H170" s="289" t="s">
        <v>1</v>
      </c>
      <c r="I170" s="291"/>
      <c r="J170" s="288"/>
      <c r="K170" s="288"/>
      <c r="L170" s="292"/>
      <c r="M170" s="293"/>
      <c r="N170" s="294"/>
      <c r="O170" s="294"/>
      <c r="P170" s="294"/>
      <c r="Q170" s="294"/>
      <c r="R170" s="294"/>
      <c r="S170" s="294"/>
      <c r="T170" s="295"/>
      <c r="U170" s="15"/>
      <c r="V170" s="15"/>
      <c r="W170" s="15"/>
      <c r="X170" s="15"/>
      <c r="Y170" s="15"/>
      <c r="Z170" s="15"/>
      <c r="AA170" s="15"/>
      <c r="AB170" s="15"/>
      <c r="AC170" s="15"/>
      <c r="AD170" s="15"/>
      <c r="AE170" s="15"/>
      <c r="AT170" s="296" t="s">
        <v>258</v>
      </c>
      <c r="AU170" s="296" t="s">
        <v>86</v>
      </c>
      <c r="AV170" s="15" t="s">
        <v>84</v>
      </c>
      <c r="AW170" s="15" t="s">
        <v>33</v>
      </c>
      <c r="AX170" s="15" t="s">
        <v>77</v>
      </c>
      <c r="AY170" s="296" t="s">
        <v>246</v>
      </c>
    </row>
    <row r="171" s="12" customFormat="1">
      <c r="A171" s="12"/>
      <c r="B171" s="240"/>
      <c r="C171" s="241"/>
      <c r="D171" s="234" t="s">
        <v>258</v>
      </c>
      <c r="E171" s="242" t="s">
        <v>1</v>
      </c>
      <c r="F171" s="243" t="s">
        <v>814</v>
      </c>
      <c r="G171" s="241"/>
      <c r="H171" s="244">
        <v>6</v>
      </c>
      <c r="I171" s="245"/>
      <c r="J171" s="241"/>
      <c r="K171" s="241"/>
      <c r="L171" s="246"/>
      <c r="M171" s="247"/>
      <c r="N171" s="248"/>
      <c r="O171" s="248"/>
      <c r="P171" s="248"/>
      <c r="Q171" s="248"/>
      <c r="R171" s="248"/>
      <c r="S171" s="248"/>
      <c r="T171" s="249"/>
      <c r="U171" s="12"/>
      <c r="V171" s="12"/>
      <c r="W171" s="12"/>
      <c r="X171" s="12"/>
      <c r="Y171" s="12"/>
      <c r="Z171" s="12"/>
      <c r="AA171" s="12"/>
      <c r="AB171" s="12"/>
      <c r="AC171" s="12"/>
      <c r="AD171" s="12"/>
      <c r="AE171" s="12"/>
      <c r="AT171" s="250" t="s">
        <v>258</v>
      </c>
      <c r="AU171" s="250" t="s">
        <v>86</v>
      </c>
      <c r="AV171" s="12" t="s">
        <v>86</v>
      </c>
      <c r="AW171" s="12" t="s">
        <v>33</v>
      </c>
      <c r="AX171" s="12" t="s">
        <v>77</v>
      </c>
      <c r="AY171" s="250" t="s">
        <v>246</v>
      </c>
    </row>
    <row r="172" s="13" customFormat="1">
      <c r="A172" s="13"/>
      <c r="B172" s="251"/>
      <c r="C172" s="252"/>
      <c r="D172" s="234" t="s">
        <v>258</v>
      </c>
      <c r="E172" s="253" t="s">
        <v>1</v>
      </c>
      <c r="F172" s="254" t="s">
        <v>336</v>
      </c>
      <c r="G172" s="252"/>
      <c r="H172" s="255">
        <v>138</v>
      </c>
      <c r="I172" s="256"/>
      <c r="J172" s="252"/>
      <c r="K172" s="252"/>
      <c r="L172" s="257"/>
      <c r="M172" s="258"/>
      <c r="N172" s="259"/>
      <c r="O172" s="259"/>
      <c r="P172" s="259"/>
      <c r="Q172" s="259"/>
      <c r="R172" s="259"/>
      <c r="S172" s="259"/>
      <c r="T172" s="260"/>
      <c r="U172" s="13"/>
      <c r="V172" s="13"/>
      <c r="W172" s="13"/>
      <c r="X172" s="13"/>
      <c r="Y172" s="13"/>
      <c r="Z172" s="13"/>
      <c r="AA172" s="13"/>
      <c r="AB172" s="13"/>
      <c r="AC172" s="13"/>
      <c r="AD172" s="13"/>
      <c r="AE172" s="13"/>
      <c r="AT172" s="261" t="s">
        <v>258</v>
      </c>
      <c r="AU172" s="261" t="s">
        <v>86</v>
      </c>
      <c r="AV172" s="13" t="s">
        <v>262</v>
      </c>
      <c r="AW172" s="13" t="s">
        <v>33</v>
      </c>
      <c r="AX172" s="13" t="s">
        <v>84</v>
      </c>
      <c r="AY172" s="261" t="s">
        <v>246</v>
      </c>
    </row>
    <row r="173" s="2" customFormat="1">
      <c r="A173" s="39"/>
      <c r="B173" s="40"/>
      <c r="C173" s="221" t="s">
        <v>282</v>
      </c>
      <c r="D173" s="221" t="s">
        <v>247</v>
      </c>
      <c r="E173" s="222" t="s">
        <v>815</v>
      </c>
      <c r="F173" s="223" t="s">
        <v>816</v>
      </c>
      <c r="G173" s="224" t="s">
        <v>311</v>
      </c>
      <c r="H173" s="225">
        <v>40</v>
      </c>
      <c r="I173" s="226"/>
      <c r="J173" s="227">
        <f>ROUND(I173*H173,2)</f>
        <v>0</v>
      </c>
      <c r="K173" s="223" t="s">
        <v>725</v>
      </c>
      <c r="L173" s="45"/>
      <c r="M173" s="228" t="s">
        <v>1</v>
      </c>
      <c r="N173" s="229" t="s">
        <v>42</v>
      </c>
      <c r="O173" s="92"/>
      <c r="P173" s="230">
        <f>O173*H173</f>
        <v>0</v>
      </c>
      <c r="Q173" s="230">
        <v>0.0019955099999999998</v>
      </c>
      <c r="R173" s="230">
        <f>Q173*H173</f>
        <v>0.079820399999999986</v>
      </c>
      <c r="S173" s="230">
        <v>0</v>
      </c>
      <c r="T173" s="231">
        <f>S173*H173</f>
        <v>0</v>
      </c>
      <c r="U173" s="39"/>
      <c r="V173" s="39"/>
      <c r="W173" s="39"/>
      <c r="X173" s="39"/>
      <c r="Y173" s="39"/>
      <c r="Z173" s="39"/>
      <c r="AA173" s="39"/>
      <c r="AB173" s="39"/>
      <c r="AC173" s="39"/>
      <c r="AD173" s="39"/>
      <c r="AE173" s="39"/>
      <c r="AR173" s="232" t="s">
        <v>262</v>
      </c>
      <c r="AT173" s="232" t="s">
        <v>247</v>
      </c>
      <c r="AU173" s="232" t="s">
        <v>86</v>
      </c>
      <c r="AY173" s="18" t="s">
        <v>246</v>
      </c>
      <c r="BE173" s="233">
        <f>IF(N173="základní",J173,0)</f>
        <v>0</v>
      </c>
      <c r="BF173" s="233">
        <f>IF(N173="snížená",J173,0)</f>
        <v>0</v>
      </c>
      <c r="BG173" s="233">
        <f>IF(N173="zákl. přenesená",J173,0)</f>
        <v>0</v>
      </c>
      <c r="BH173" s="233">
        <f>IF(N173="sníž. přenesená",J173,0)</f>
        <v>0</v>
      </c>
      <c r="BI173" s="233">
        <f>IF(N173="nulová",J173,0)</f>
        <v>0</v>
      </c>
      <c r="BJ173" s="18" t="s">
        <v>84</v>
      </c>
      <c r="BK173" s="233">
        <f>ROUND(I173*H173,2)</f>
        <v>0</v>
      </c>
      <c r="BL173" s="18" t="s">
        <v>262</v>
      </c>
      <c r="BM173" s="232" t="s">
        <v>316</v>
      </c>
    </row>
    <row r="174" s="2" customFormat="1">
      <c r="A174" s="39"/>
      <c r="B174" s="40"/>
      <c r="C174" s="41"/>
      <c r="D174" s="234" t="s">
        <v>254</v>
      </c>
      <c r="E174" s="41"/>
      <c r="F174" s="235" t="s">
        <v>817</v>
      </c>
      <c r="G174" s="41"/>
      <c r="H174" s="41"/>
      <c r="I174" s="236"/>
      <c r="J174" s="41"/>
      <c r="K174" s="41"/>
      <c r="L174" s="45"/>
      <c r="M174" s="237"/>
      <c r="N174" s="238"/>
      <c r="O174" s="92"/>
      <c r="P174" s="92"/>
      <c r="Q174" s="92"/>
      <c r="R174" s="92"/>
      <c r="S174" s="92"/>
      <c r="T174" s="93"/>
      <c r="U174" s="39"/>
      <c r="V174" s="39"/>
      <c r="W174" s="39"/>
      <c r="X174" s="39"/>
      <c r="Y174" s="39"/>
      <c r="Z174" s="39"/>
      <c r="AA174" s="39"/>
      <c r="AB174" s="39"/>
      <c r="AC174" s="39"/>
      <c r="AD174" s="39"/>
      <c r="AE174" s="39"/>
      <c r="AT174" s="18" t="s">
        <v>254</v>
      </c>
      <c r="AU174" s="18" t="s">
        <v>86</v>
      </c>
    </row>
    <row r="175" s="15" customFormat="1">
      <c r="A175" s="15"/>
      <c r="B175" s="287"/>
      <c r="C175" s="288"/>
      <c r="D175" s="234" t="s">
        <v>258</v>
      </c>
      <c r="E175" s="289" t="s">
        <v>1</v>
      </c>
      <c r="F175" s="290" t="s">
        <v>818</v>
      </c>
      <c r="G175" s="288"/>
      <c r="H175" s="289" t="s">
        <v>1</v>
      </c>
      <c r="I175" s="291"/>
      <c r="J175" s="288"/>
      <c r="K175" s="288"/>
      <c r="L175" s="292"/>
      <c r="M175" s="293"/>
      <c r="N175" s="294"/>
      <c r="O175" s="294"/>
      <c r="P175" s="294"/>
      <c r="Q175" s="294"/>
      <c r="R175" s="294"/>
      <c r="S175" s="294"/>
      <c r="T175" s="295"/>
      <c r="U175" s="15"/>
      <c r="V175" s="15"/>
      <c r="W175" s="15"/>
      <c r="X175" s="15"/>
      <c r="Y175" s="15"/>
      <c r="Z175" s="15"/>
      <c r="AA175" s="15"/>
      <c r="AB175" s="15"/>
      <c r="AC175" s="15"/>
      <c r="AD175" s="15"/>
      <c r="AE175" s="15"/>
      <c r="AT175" s="296" t="s">
        <v>258</v>
      </c>
      <c r="AU175" s="296" t="s">
        <v>86</v>
      </c>
      <c r="AV175" s="15" t="s">
        <v>84</v>
      </c>
      <c r="AW175" s="15" t="s">
        <v>33</v>
      </c>
      <c r="AX175" s="15" t="s">
        <v>77</v>
      </c>
      <c r="AY175" s="296" t="s">
        <v>246</v>
      </c>
    </row>
    <row r="176" s="12" customFormat="1">
      <c r="A176" s="12"/>
      <c r="B176" s="240"/>
      <c r="C176" s="241"/>
      <c r="D176" s="234" t="s">
        <v>258</v>
      </c>
      <c r="E176" s="242" t="s">
        <v>1</v>
      </c>
      <c r="F176" s="243" t="s">
        <v>530</v>
      </c>
      <c r="G176" s="241"/>
      <c r="H176" s="244">
        <v>40</v>
      </c>
      <c r="I176" s="245"/>
      <c r="J176" s="241"/>
      <c r="K176" s="241"/>
      <c r="L176" s="246"/>
      <c r="M176" s="247"/>
      <c r="N176" s="248"/>
      <c r="O176" s="248"/>
      <c r="P176" s="248"/>
      <c r="Q176" s="248"/>
      <c r="R176" s="248"/>
      <c r="S176" s="248"/>
      <c r="T176" s="249"/>
      <c r="U176" s="12"/>
      <c r="V176" s="12"/>
      <c r="W176" s="12"/>
      <c r="X176" s="12"/>
      <c r="Y176" s="12"/>
      <c r="Z176" s="12"/>
      <c r="AA176" s="12"/>
      <c r="AB176" s="12"/>
      <c r="AC176" s="12"/>
      <c r="AD176" s="12"/>
      <c r="AE176" s="12"/>
      <c r="AT176" s="250" t="s">
        <v>258</v>
      </c>
      <c r="AU176" s="250" t="s">
        <v>86</v>
      </c>
      <c r="AV176" s="12" t="s">
        <v>86</v>
      </c>
      <c r="AW176" s="12" t="s">
        <v>33</v>
      </c>
      <c r="AX176" s="12" t="s">
        <v>77</v>
      </c>
      <c r="AY176" s="250" t="s">
        <v>246</v>
      </c>
    </row>
    <row r="177" s="13" customFormat="1">
      <c r="A177" s="13"/>
      <c r="B177" s="251"/>
      <c r="C177" s="252"/>
      <c r="D177" s="234" t="s">
        <v>258</v>
      </c>
      <c r="E177" s="253" t="s">
        <v>1</v>
      </c>
      <c r="F177" s="254" t="s">
        <v>336</v>
      </c>
      <c r="G177" s="252"/>
      <c r="H177" s="255">
        <v>40</v>
      </c>
      <c r="I177" s="256"/>
      <c r="J177" s="252"/>
      <c r="K177" s="252"/>
      <c r="L177" s="257"/>
      <c r="M177" s="258"/>
      <c r="N177" s="259"/>
      <c r="O177" s="259"/>
      <c r="P177" s="259"/>
      <c r="Q177" s="259"/>
      <c r="R177" s="259"/>
      <c r="S177" s="259"/>
      <c r="T177" s="260"/>
      <c r="U177" s="13"/>
      <c r="V177" s="13"/>
      <c r="W177" s="13"/>
      <c r="X177" s="13"/>
      <c r="Y177" s="13"/>
      <c r="Z177" s="13"/>
      <c r="AA177" s="13"/>
      <c r="AB177" s="13"/>
      <c r="AC177" s="13"/>
      <c r="AD177" s="13"/>
      <c r="AE177" s="13"/>
      <c r="AT177" s="261" t="s">
        <v>258</v>
      </c>
      <c r="AU177" s="261" t="s">
        <v>86</v>
      </c>
      <c r="AV177" s="13" t="s">
        <v>262</v>
      </c>
      <c r="AW177" s="13" t="s">
        <v>33</v>
      </c>
      <c r="AX177" s="13" t="s">
        <v>84</v>
      </c>
      <c r="AY177" s="261" t="s">
        <v>246</v>
      </c>
    </row>
    <row r="178" s="2" customFormat="1">
      <c r="A178" s="39"/>
      <c r="B178" s="40"/>
      <c r="C178" s="221" t="s">
        <v>290</v>
      </c>
      <c r="D178" s="221" t="s">
        <v>247</v>
      </c>
      <c r="E178" s="222" t="s">
        <v>819</v>
      </c>
      <c r="F178" s="223" t="s">
        <v>820</v>
      </c>
      <c r="G178" s="224" t="s">
        <v>311</v>
      </c>
      <c r="H178" s="225">
        <v>40</v>
      </c>
      <c r="I178" s="226"/>
      <c r="J178" s="227">
        <f>ROUND(I178*H178,2)</f>
        <v>0</v>
      </c>
      <c r="K178" s="223" t="s">
        <v>725</v>
      </c>
      <c r="L178" s="45"/>
      <c r="M178" s="228" t="s">
        <v>1</v>
      </c>
      <c r="N178" s="229" t="s">
        <v>42</v>
      </c>
      <c r="O178" s="92"/>
      <c r="P178" s="230">
        <f>O178*H178</f>
        <v>0</v>
      </c>
      <c r="Q178" s="230">
        <v>0</v>
      </c>
      <c r="R178" s="230">
        <f>Q178*H178</f>
        <v>0</v>
      </c>
      <c r="S178" s="230">
        <v>0</v>
      </c>
      <c r="T178" s="231">
        <f>S178*H178</f>
        <v>0</v>
      </c>
      <c r="U178" s="39"/>
      <c r="V178" s="39"/>
      <c r="W178" s="39"/>
      <c r="X178" s="39"/>
      <c r="Y178" s="39"/>
      <c r="Z178" s="39"/>
      <c r="AA178" s="39"/>
      <c r="AB178" s="39"/>
      <c r="AC178" s="39"/>
      <c r="AD178" s="39"/>
      <c r="AE178" s="39"/>
      <c r="AR178" s="232" t="s">
        <v>262</v>
      </c>
      <c r="AT178" s="232" t="s">
        <v>247</v>
      </c>
      <c r="AU178" s="232" t="s">
        <v>86</v>
      </c>
      <c r="AY178" s="18" t="s">
        <v>246</v>
      </c>
      <c r="BE178" s="233">
        <f>IF(N178="základní",J178,0)</f>
        <v>0</v>
      </c>
      <c r="BF178" s="233">
        <f>IF(N178="snížená",J178,0)</f>
        <v>0</v>
      </c>
      <c r="BG178" s="233">
        <f>IF(N178="zákl. přenesená",J178,0)</f>
        <v>0</v>
      </c>
      <c r="BH178" s="233">
        <f>IF(N178="sníž. přenesená",J178,0)</f>
        <v>0</v>
      </c>
      <c r="BI178" s="233">
        <f>IF(N178="nulová",J178,0)</f>
        <v>0</v>
      </c>
      <c r="BJ178" s="18" t="s">
        <v>84</v>
      </c>
      <c r="BK178" s="233">
        <f>ROUND(I178*H178,2)</f>
        <v>0</v>
      </c>
      <c r="BL178" s="18" t="s">
        <v>262</v>
      </c>
      <c r="BM178" s="232" t="s">
        <v>329</v>
      </c>
    </row>
    <row r="179" s="2" customFormat="1">
      <c r="A179" s="39"/>
      <c r="B179" s="40"/>
      <c r="C179" s="41"/>
      <c r="D179" s="234" t="s">
        <v>254</v>
      </c>
      <c r="E179" s="41"/>
      <c r="F179" s="235" t="s">
        <v>821</v>
      </c>
      <c r="G179" s="41"/>
      <c r="H179" s="41"/>
      <c r="I179" s="236"/>
      <c r="J179" s="41"/>
      <c r="K179" s="41"/>
      <c r="L179" s="45"/>
      <c r="M179" s="237"/>
      <c r="N179" s="238"/>
      <c r="O179" s="92"/>
      <c r="P179" s="92"/>
      <c r="Q179" s="92"/>
      <c r="R179" s="92"/>
      <c r="S179" s="92"/>
      <c r="T179" s="93"/>
      <c r="U179" s="39"/>
      <c r="V179" s="39"/>
      <c r="W179" s="39"/>
      <c r="X179" s="39"/>
      <c r="Y179" s="39"/>
      <c r="Z179" s="39"/>
      <c r="AA179" s="39"/>
      <c r="AB179" s="39"/>
      <c r="AC179" s="39"/>
      <c r="AD179" s="39"/>
      <c r="AE179" s="39"/>
      <c r="AT179" s="18" t="s">
        <v>254</v>
      </c>
      <c r="AU179" s="18" t="s">
        <v>86</v>
      </c>
    </row>
    <row r="180" s="2" customFormat="1">
      <c r="A180" s="39"/>
      <c r="B180" s="40"/>
      <c r="C180" s="221" t="s">
        <v>296</v>
      </c>
      <c r="D180" s="221" t="s">
        <v>247</v>
      </c>
      <c r="E180" s="222" t="s">
        <v>822</v>
      </c>
      <c r="F180" s="223" t="s">
        <v>823</v>
      </c>
      <c r="G180" s="224" t="s">
        <v>250</v>
      </c>
      <c r="H180" s="225">
        <v>279.637</v>
      </c>
      <c r="I180" s="226"/>
      <c r="J180" s="227">
        <f>ROUND(I180*H180,2)</f>
        <v>0</v>
      </c>
      <c r="K180" s="223" t="s">
        <v>725</v>
      </c>
      <c r="L180" s="45"/>
      <c r="M180" s="228" t="s">
        <v>1</v>
      </c>
      <c r="N180" s="229" t="s">
        <v>42</v>
      </c>
      <c r="O180" s="92"/>
      <c r="P180" s="230">
        <f>O180*H180</f>
        <v>0</v>
      </c>
      <c r="Q180" s="230">
        <v>0</v>
      </c>
      <c r="R180" s="230">
        <f>Q180*H180</f>
        <v>0</v>
      </c>
      <c r="S180" s="230">
        <v>0</v>
      </c>
      <c r="T180" s="231">
        <f>S180*H180</f>
        <v>0</v>
      </c>
      <c r="U180" s="39"/>
      <c r="V180" s="39"/>
      <c r="W180" s="39"/>
      <c r="X180" s="39"/>
      <c r="Y180" s="39"/>
      <c r="Z180" s="39"/>
      <c r="AA180" s="39"/>
      <c r="AB180" s="39"/>
      <c r="AC180" s="39"/>
      <c r="AD180" s="39"/>
      <c r="AE180" s="39"/>
      <c r="AR180" s="232" t="s">
        <v>262</v>
      </c>
      <c r="AT180" s="232" t="s">
        <v>247</v>
      </c>
      <c r="AU180" s="232" t="s">
        <v>86</v>
      </c>
      <c r="AY180" s="18" t="s">
        <v>246</v>
      </c>
      <c r="BE180" s="233">
        <f>IF(N180="základní",J180,0)</f>
        <v>0</v>
      </c>
      <c r="BF180" s="233">
        <f>IF(N180="snížená",J180,0)</f>
        <v>0</v>
      </c>
      <c r="BG180" s="233">
        <f>IF(N180="zákl. přenesená",J180,0)</f>
        <v>0</v>
      </c>
      <c r="BH180" s="233">
        <f>IF(N180="sníž. přenesená",J180,0)</f>
        <v>0</v>
      </c>
      <c r="BI180" s="233">
        <f>IF(N180="nulová",J180,0)</f>
        <v>0</v>
      </c>
      <c r="BJ180" s="18" t="s">
        <v>84</v>
      </c>
      <c r="BK180" s="233">
        <f>ROUND(I180*H180,2)</f>
        <v>0</v>
      </c>
      <c r="BL180" s="18" t="s">
        <v>262</v>
      </c>
      <c r="BM180" s="232" t="s">
        <v>347</v>
      </c>
    </row>
    <row r="181" s="2" customFormat="1">
      <c r="A181" s="39"/>
      <c r="B181" s="40"/>
      <c r="C181" s="41"/>
      <c r="D181" s="234" t="s">
        <v>254</v>
      </c>
      <c r="E181" s="41"/>
      <c r="F181" s="235" t="s">
        <v>824</v>
      </c>
      <c r="G181" s="41"/>
      <c r="H181" s="41"/>
      <c r="I181" s="236"/>
      <c r="J181" s="41"/>
      <c r="K181" s="41"/>
      <c r="L181" s="45"/>
      <c r="M181" s="237"/>
      <c r="N181" s="238"/>
      <c r="O181" s="92"/>
      <c r="P181" s="92"/>
      <c r="Q181" s="92"/>
      <c r="R181" s="92"/>
      <c r="S181" s="92"/>
      <c r="T181" s="93"/>
      <c r="U181" s="39"/>
      <c r="V181" s="39"/>
      <c r="W181" s="39"/>
      <c r="X181" s="39"/>
      <c r="Y181" s="39"/>
      <c r="Z181" s="39"/>
      <c r="AA181" s="39"/>
      <c r="AB181" s="39"/>
      <c r="AC181" s="39"/>
      <c r="AD181" s="39"/>
      <c r="AE181" s="39"/>
      <c r="AT181" s="18" t="s">
        <v>254</v>
      </c>
      <c r="AU181" s="18" t="s">
        <v>86</v>
      </c>
    </row>
    <row r="182" s="2" customFormat="1">
      <c r="A182" s="39"/>
      <c r="B182" s="40"/>
      <c r="C182" s="41"/>
      <c r="D182" s="234" t="s">
        <v>256</v>
      </c>
      <c r="E182" s="41"/>
      <c r="F182" s="239" t="s">
        <v>825</v>
      </c>
      <c r="G182" s="41"/>
      <c r="H182" s="41"/>
      <c r="I182" s="236"/>
      <c r="J182" s="41"/>
      <c r="K182" s="41"/>
      <c r="L182" s="45"/>
      <c r="M182" s="237"/>
      <c r="N182" s="238"/>
      <c r="O182" s="92"/>
      <c r="P182" s="92"/>
      <c r="Q182" s="92"/>
      <c r="R182" s="92"/>
      <c r="S182" s="92"/>
      <c r="T182" s="93"/>
      <c r="U182" s="39"/>
      <c r="V182" s="39"/>
      <c r="W182" s="39"/>
      <c r="X182" s="39"/>
      <c r="Y182" s="39"/>
      <c r="Z182" s="39"/>
      <c r="AA182" s="39"/>
      <c r="AB182" s="39"/>
      <c r="AC182" s="39"/>
      <c r="AD182" s="39"/>
      <c r="AE182" s="39"/>
      <c r="AT182" s="18" t="s">
        <v>256</v>
      </c>
      <c r="AU182" s="18" t="s">
        <v>86</v>
      </c>
    </row>
    <row r="183" s="15" customFormat="1">
      <c r="A183" s="15"/>
      <c r="B183" s="287"/>
      <c r="C183" s="288"/>
      <c r="D183" s="234" t="s">
        <v>258</v>
      </c>
      <c r="E183" s="289" t="s">
        <v>1</v>
      </c>
      <c r="F183" s="290" t="s">
        <v>826</v>
      </c>
      <c r="G183" s="288"/>
      <c r="H183" s="289" t="s">
        <v>1</v>
      </c>
      <c r="I183" s="291"/>
      <c r="J183" s="288"/>
      <c r="K183" s="288"/>
      <c r="L183" s="292"/>
      <c r="M183" s="293"/>
      <c r="N183" s="294"/>
      <c r="O183" s="294"/>
      <c r="P183" s="294"/>
      <c r="Q183" s="294"/>
      <c r="R183" s="294"/>
      <c r="S183" s="294"/>
      <c r="T183" s="295"/>
      <c r="U183" s="15"/>
      <c r="V183" s="15"/>
      <c r="W183" s="15"/>
      <c r="X183" s="15"/>
      <c r="Y183" s="15"/>
      <c r="Z183" s="15"/>
      <c r="AA183" s="15"/>
      <c r="AB183" s="15"/>
      <c r="AC183" s="15"/>
      <c r="AD183" s="15"/>
      <c r="AE183" s="15"/>
      <c r="AT183" s="296" t="s">
        <v>258</v>
      </c>
      <c r="AU183" s="296" t="s">
        <v>86</v>
      </c>
      <c r="AV183" s="15" t="s">
        <v>84</v>
      </c>
      <c r="AW183" s="15" t="s">
        <v>33</v>
      </c>
      <c r="AX183" s="15" t="s">
        <v>77</v>
      </c>
      <c r="AY183" s="296" t="s">
        <v>246</v>
      </c>
    </row>
    <row r="184" s="12" customFormat="1">
      <c r="A184" s="12"/>
      <c r="B184" s="240"/>
      <c r="C184" s="241"/>
      <c r="D184" s="234" t="s">
        <v>258</v>
      </c>
      <c r="E184" s="242" t="s">
        <v>1</v>
      </c>
      <c r="F184" s="243" t="s">
        <v>827</v>
      </c>
      <c r="G184" s="241"/>
      <c r="H184" s="244">
        <v>279.024</v>
      </c>
      <c r="I184" s="245"/>
      <c r="J184" s="241"/>
      <c r="K184" s="241"/>
      <c r="L184" s="246"/>
      <c r="M184" s="247"/>
      <c r="N184" s="248"/>
      <c r="O184" s="248"/>
      <c r="P184" s="248"/>
      <c r="Q184" s="248"/>
      <c r="R184" s="248"/>
      <c r="S184" s="248"/>
      <c r="T184" s="249"/>
      <c r="U184" s="12"/>
      <c r="V184" s="12"/>
      <c r="W184" s="12"/>
      <c r="X184" s="12"/>
      <c r="Y184" s="12"/>
      <c r="Z184" s="12"/>
      <c r="AA184" s="12"/>
      <c r="AB184" s="12"/>
      <c r="AC184" s="12"/>
      <c r="AD184" s="12"/>
      <c r="AE184" s="12"/>
      <c r="AT184" s="250" t="s">
        <v>258</v>
      </c>
      <c r="AU184" s="250" t="s">
        <v>86</v>
      </c>
      <c r="AV184" s="12" t="s">
        <v>86</v>
      </c>
      <c r="AW184" s="12" t="s">
        <v>33</v>
      </c>
      <c r="AX184" s="12" t="s">
        <v>77</v>
      </c>
      <c r="AY184" s="250" t="s">
        <v>246</v>
      </c>
    </row>
    <row r="185" s="15" customFormat="1">
      <c r="A185" s="15"/>
      <c r="B185" s="287"/>
      <c r="C185" s="288"/>
      <c r="D185" s="234" t="s">
        <v>258</v>
      </c>
      <c r="E185" s="289" t="s">
        <v>1</v>
      </c>
      <c r="F185" s="290" t="s">
        <v>828</v>
      </c>
      <c r="G185" s="288"/>
      <c r="H185" s="289" t="s">
        <v>1</v>
      </c>
      <c r="I185" s="291"/>
      <c r="J185" s="288"/>
      <c r="K185" s="288"/>
      <c r="L185" s="292"/>
      <c r="M185" s="293"/>
      <c r="N185" s="294"/>
      <c r="O185" s="294"/>
      <c r="P185" s="294"/>
      <c r="Q185" s="294"/>
      <c r="R185" s="294"/>
      <c r="S185" s="294"/>
      <c r="T185" s="295"/>
      <c r="U185" s="15"/>
      <c r="V185" s="15"/>
      <c r="W185" s="15"/>
      <c r="X185" s="15"/>
      <c r="Y185" s="15"/>
      <c r="Z185" s="15"/>
      <c r="AA185" s="15"/>
      <c r="AB185" s="15"/>
      <c r="AC185" s="15"/>
      <c r="AD185" s="15"/>
      <c r="AE185" s="15"/>
      <c r="AT185" s="296" t="s">
        <v>258</v>
      </c>
      <c r="AU185" s="296" t="s">
        <v>86</v>
      </c>
      <c r="AV185" s="15" t="s">
        <v>84</v>
      </c>
      <c r="AW185" s="15" t="s">
        <v>33</v>
      </c>
      <c r="AX185" s="15" t="s">
        <v>77</v>
      </c>
      <c r="AY185" s="296" t="s">
        <v>246</v>
      </c>
    </row>
    <row r="186" s="12" customFormat="1">
      <c r="A186" s="12"/>
      <c r="B186" s="240"/>
      <c r="C186" s="241"/>
      <c r="D186" s="234" t="s">
        <v>258</v>
      </c>
      <c r="E186" s="242" t="s">
        <v>1</v>
      </c>
      <c r="F186" s="243" t="s">
        <v>829</v>
      </c>
      <c r="G186" s="241"/>
      <c r="H186" s="244">
        <v>0.61299999999999999</v>
      </c>
      <c r="I186" s="245"/>
      <c r="J186" s="241"/>
      <c r="K186" s="241"/>
      <c r="L186" s="246"/>
      <c r="M186" s="247"/>
      <c r="N186" s="248"/>
      <c r="O186" s="248"/>
      <c r="P186" s="248"/>
      <c r="Q186" s="248"/>
      <c r="R186" s="248"/>
      <c r="S186" s="248"/>
      <c r="T186" s="249"/>
      <c r="U186" s="12"/>
      <c r="V186" s="12"/>
      <c r="W186" s="12"/>
      <c r="X186" s="12"/>
      <c r="Y186" s="12"/>
      <c r="Z186" s="12"/>
      <c r="AA186" s="12"/>
      <c r="AB186" s="12"/>
      <c r="AC186" s="12"/>
      <c r="AD186" s="12"/>
      <c r="AE186" s="12"/>
      <c r="AT186" s="250" t="s">
        <v>258</v>
      </c>
      <c r="AU186" s="250" t="s">
        <v>86</v>
      </c>
      <c r="AV186" s="12" t="s">
        <v>86</v>
      </c>
      <c r="AW186" s="12" t="s">
        <v>33</v>
      </c>
      <c r="AX186" s="12" t="s">
        <v>77</v>
      </c>
      <c r="AY186" s="250" t="s">
        <v>246</v>
      </c>
    </row>
    <row r="187" s="13" customFormat="1">
      <c r="A187" s="13"/>
      <c r="B187" s="251"/>
      <c r="C187" s="252"/>
      <c r="D187" s="234" t="s">
        <v>258</v>
      </c>
      <c r="E187" s="253" t="s">
        <v>1</v>
      </c>
      <c r="F187" s="254" t="s">
        <v>336</v>
      </c>
      <c r="G187" s="252"/>
      <c r="H187" s="255">
        <v>279.637</v>
      </c>
      <c r="I187" s="256"/>
      <c r="J187" s="252"/>
      <c r="K187" s="252"/>
      <c r="L187" s="257"/>
      <c r="M187" s="258"/>
      <c r="N187" s="259"/>
      <c r="O187" s="259"/>
      <c r="P187" s="259"/>
      <c r="Q187" s="259"/>
      <c r="R187" s="259"/>
      <c r="S187" s="259"/>
      <c r="T187" s="260"/>
      <c r="U187" s="13"/>
      <c r="V187" s="13"/>
      <c r="W187" s="13"/>
      <c r="X187" s="13"/>
      <c r="Y187" s="13"/>
      <c r="Z187" s="13"/>
      <c r="AA187" s="13"/>
      <c r="AB187" s="13"/>
      <c r="AC187" s="13"/>
      <c r="AD187" s="13"/>
      <c r="AE187" s="13"/>
      <c r="AT187" s="261" t="s">
        <v>258</v>
      </c>
      <c r="AU187" s="261" t="s">
        <v>86</v>
      </c>
      <c r="AV187" s="13" t="s">
        <v>262</v>
      </c>
      <c r="AW187" s="13" t="s">
        <v>33</v>
      </c>
      <c r="AX187" s="13" t="s">
        <v>84</v>
      </c>
      <c r="AY187" s="261" t="s">
        <v>246</v>
      </c>
    </row>
    <row r="188" s="2" customFormat="1" ht="33" customHeight="1">
      <c r="A188" s="39"/>
      <c r="B188" s="40"/>
      <c r="C188" s="221" t="s">
        <v>302</v>
      </c>
      <c r="D188" s="221" t="s">
        <v>247</v>
      </c>
      <c r="E188" s="222" t="s">
        <v>830</v>
      </c>
      <c r="F188" s="223" t="s">
        <v>831</v>
      </c>
      <c r="G188" s="224" t="s">
        <v>340</v>
      </c>
      <c r="H188" s="225">
        <v>139.512</v>
      </c>
      <c r="I188" s="226"/>
      <c r="J188" s="227">
        <f>ROUND(I188*H188,2)</f>
        <v>0</v>
      </c>
      <c r="K188" s="223" t="s">
        <v>725</v>
      </c>
      <c r="L188" s="45"/>
      <c r="M188" s="228" t="s">
        <v>1</v>
      </c>
      <c r="N188" s="229" t="s">
        <v>42</v>
      </c>
      <c r="O188" s="92"/>
      <c r="P188" s="230">
        <f>O188*H188</f>
        <v>0</v>
      </c>
      <c r="Q188" s="230">
        <v>0</v>
      </c>
      <c r="R188" s="230">
        <f>Q188*H188</f>
        <v>0</v>
      </c>
      <c r="S188" s="230">
        <v>0</v>
      </c>
      <c r="T188" s="231">
        <f>S188*H188</f>
        <v>0</v>
      </c>
      <c r="U188" s="39"/>
      <c r="V188" s="39"/>
      <c r="W188" s="39"/>
      <c r="X188" s="39"/>
      <c r="Y188" s="39"/>
      <c r="Z188" s="39"/>
      <c r="AA188" s="39"/>
      <c r="AB188" s="39"/>
      <c r="AC188" s="39"/>
      <c r="AD188" s="39"/>
      <c r="AE188" s="39"/>
      <c r="AR188" s="232" t="s">
        <v>262</v>
      </c>
      <c r="AT188" s="232" t="s">
        <v>247</v>
      </c>
      <c r="AU188" s="232" t="s">
        <v>86</v>
      </c>
      <c r="AY188" s="18" t="s">
        <v>246</v>
      </c>
      <c r="BE188" s="233">
        <f>IF(N188="základní",J188,0)</f>
        <v>0</v>
      </c>
      <c r="BF188" s="233">
        <f>IF(N188="snížená",J188,0)</f>
        <v>0</v>
      </c>
      <c r="BG188" s="233">
        <f>IF(N188="zákl. přenesená",J188,0)</f>
        <v>0</v>
      </c>
      <c r="BH188" s="233">
        <f>IF(N188="sníž. přenesená",J188,0)</f>
        <v>0</v>
      </c>
      <c r="BI188" s="233">
        <f>IF(N188="nulová",J188,0)</f>
        <v>0</v>
      </c>
      <c r="BJ188" s="18" t="s">
        <v>84</v>
      </c>
      <c r="BK188" s="233">
        <f>ROUND(I188*H188,2)</f>
        <v>0</v>
      </c>
      <c r="BL188" s="18" t="s">
        <v>262</v>
      </c>
      <c r="BM188" s="232" t="s">
        <v>359</v>
      </c>
    </row>
    <row r="189" s="2" customFormat="1">
      <c r="A189" s="39"/>
      <c r="B189" s="40"/>
      <c r="C189" s="41"/>
      <c r="D189" s="234" t="s">
        <v>254</v>
      </c>
      <c r="E189" s="41"/>
      <c r="F189" s="235" t="s">
        <v>832</v>
      </c>
      <c r="G189" s="41"/>
      <c r="H189" s="41"/>
      <c r="I189" s="236"/>
      <c r="J189" s="41"/>
      <c r="K189" s="41"/>
      <c r="L189" s="45"/>
      <c r="M189" s="237"/>
      <c r="N189" s="238"/>
      <c r="O189" s="92"/>
      <c r="P189" s="92"/>
      <c r="Q189" s="92"/>
      <c r="R189" s="92"/>
      <c r="S189" s="92"/>
      <c r="T189" s="93"/>
      <c r="U189" s="39"/>
      <c r="V189" s="39"/>
      <c r="W189" s="39"/>
      <c r="X189" s="39"/>
      <c r="Y189" s="39"/>
      <c r="Z189" s="39"/>
      <c r="AA189" s="39"/>
      <c r="AB189" s="39"/>
      <c r="AC189" s="39"/>
      <c r="AD189" s="39"/>
      <c r="AE189" s="39"/>
      <c r="AT189" s="18" t="s">
        <v>254</v>
      </c>
      <c r="AU189" s="18" t="s">
        <v>86</v>
      </c>
    </row>
    <row r="190" s="12" customFormat="1">
      <c r="A190" s="12"/>
      <c r="B190" s="240"/>
      <c r="C190" s="241"/>
      <c r="D190" s="234" t="s">
        <v>258</v>
      </c>
      <c r="E190" s="242" t="s">
        <v>1</v>
      </c>
      <c r="F190" s="243" t="s">
        <v>833</v>
      </c>
      <c r="G190" s="241"/>
      <c r="H190" s="244">
        <v>139.512</v>
      </c>
      <c r="I190" s="245"/>
      <c r="J190" s="241"/>
      <c r="K190" s="241"/>
      <c r="L190" s="246"/>
      <c r="M190" s="247"/>
      <c r="N190" s="248"/>
      <c r="O190" s="248"/>
      <c r="P190" s="248"/>
      <c r="Q190" s="248"/>
      <c r="R190" s="248"/>
      <c r="S190" s="248"/>
      <c r="T190" s="249"/>
      <c r="U190" s="12"/>
      <c r="V190" s="12"/>
      <c r="W190" s="12"/>
      <c r="X190" s="12"/>
      <c r="Y190" s="12"/>
      <c r="Z190" s="12"/>
      <c r="AA190" s="12"/>
      <c r="AB190" s="12"/>
      <c r="AC190" s="12"/>
      <c r="AD190" s="12"/>
      <c r="AE190" s="12"/>
      <c r="AT190" s="250" t="s">
        <v>258</v>
      </c>
      <c r="AU190" s="250" t="s">
        <v>86</v>
      </c>
      <c r="AV190" s="12" t="s">
        <v>86</v>
      </c>
      <c r="AW190" s="12" t="s">
        <v>33</v>
      </c>
      <c r="AX190" s="12" t="s">
        <v>77</v>
      </c>
      <c r="AY190" s="250" t="s">
        <v>246</v>
      </c>
    </row>
    <row r="191" s="13" customFormat="1">
      <c r="A191" s="13"/>
      <c r="B191" s="251"/>
      <c r="C191" s="252"/>
      <c r="D191" s="234" t="s">
        <v>258</v>
      </c>
      <c r="E191" s="253" t="s">
        <v>1</v>
      </c>
      <c r="F191" s="254" t="s">
        <v>336</v>
      </c>
      <c r="G191" s="252"/>
      <c r="H191" s="255">
        <v>139.512</v>
      </c>
      <c r="I191" s="256"/>
      <c r="J191" s="252"/>
      <c r="K191" s="252"/>
      <c r="L191" s="257"/>
      <c r="M191" s="258"/>
      <c r="N191" s="259"/>
      <c r="O191" s="259"/>
      <c r="P191" s="259"/>
      <c r="Q191" s="259"/>
      <c r="R191" s="259"/>
      <c r="S191" s="259"/>
      <c r="T191" s="260"/>
      <c r="U191" s="13"/>
      <c r="V191" s="13"/>
      <c r="W191" s="13"/>
      <c r="X191" s="13"/>
      <c r="Y191" s="13"/>
      <c r="Z191" s="13"/>
      <c r="AA191" s="13"/>
      <c r="AB191" s="13"/>
      <c r="AC191" s="13"/>
      <c r="AD191" s="13"/>
      <c r="AE191" s="13"/>
      <c r="AT191" s="261" t="s">
        <v>258</v>
      </c>
      <c r="AU191" s="261" t="s">
        <v>86</v>
      </c>
      <c r="AV191" s="13" t="s">
        <v>262</v>
      </c>
      <c r="AW191" s="13" t="s">
        <v>33</v>
      </c>
      <c r="AX191" s="13" t="s">
        <v>84</v>
      </c>
      <c r="AY191" s="261" t="s">
        <v>246</v>
      </c>
    </row>
    <row r="192" s="2" customFormat="1">
      <c r="A192" s="39"/>
      <c r="B192" s="40"/>
      <c r="C192" s="221" t="s">
        <v>308</v>
      </c>
      <c r="D192" s="221" t="s">
        <v>247</v>
      </c>
      <c r="E192" s="222" t="s">
        <v>834</v>
      </c>
      <c r="F192" s="223" t="s">
        <v>835</v>
      </c>
      <c r="G192" s="224" t="s">
        <v>340</v>
      </c>
      <c r="H192" s="225">
        <v>2232.192</v>
      </c>
      <c r="I192" s="226"/>
      <c r="J192" s="227">
        <f>ROUND(I192*H192,2)</f>
        <v>0</v>
      </c>
      <c r="K192" s="223" t="s">
        <v>725</v>
      </c>
      <c r="L192" s="45"/>
      <c r="M192" s="228" t="s">
        <v>1</v>
      </c>
      <c r="N192" s="229" t="s">
        <v>42</v>
      </c>
      <c r="O192" s="92"/>
      <c r="P192" s="230">
        <f>O192*H192</f>
        <v>0</v>
      </c>
      <c r="Q192" s="230">
        <v>0</v>
      </c>
      <c r="R192" s="230">
        <f>Q192*H192</f>
        <v>0</v>
      </c>
      <c r="S192" s="230">
        <v>0</v>
      </c>
      <c r="T192" s="231">
        <f>S192*H192</f>
        <v>0</v>
      </c>
      <c r="U192" s="39"/>
      <c r="V192" s="39"/>
      <c r="W192" s="39"/>
      <c r="X192" s="39"/>
      <c r="Y192" s="39"/>
      <c r="Z192" s="39"/>
      <c r="AA192" s="39"/>
      <c r="AB192" s="39"/>
      <c r="AC192" s="39"/>
      <c r="AD192" s="39"/>
      <c r="AE192" s="39"/>
      <c r="AR192" s="232" t="s">
        <v>262</v>
      </c>
      <c r="AT192" s="232" t="s">
        <v>247</v>
      </c>
      <c r="AU192" s="232" t="s">
        <v>86</v>
      </c>
      <c r="AY192" s="18" t="s">
        <v>246</v>
      </c>
      <c r="BE192" s="233">
        <f>IF(N192="základní",J192,0)</f>
        <v>0</v>
      </c>
      <c r="BF192" s="233">
        <f>IF(N192="snížená",J192,0)</f>
        <v>0</v>
      </c>
      <c r="BG192" s="233">
        <f>IF(N192="zákl. přenesená",J192,0)</f>
        <v>0</v>
      </c>
      <c r="BH192" s="233">
        <f>IF(N192="sníž. přenesená",J192,0)</f>
        <v>0</v>
      </c>
      <c r="BI192" s="233">
        <f>IF(N192="nulová",J192,0)</f>
        <v>0</v>
      </c>
      <c r="BJ192" s="18" t="s">
        <v>84</v>
      </c>
      <c r="BK192" s="233">
        <f>ROUND(I192*H192,2)</f>
        <v>0</v>
      </c>
      <c r="BL192" s="18" t="s">
        <v>262</v>
      </c>
      <c r="BM192" s="232" t="s">
        <v>371</v>
      </c>
    </row>
    <row r="193" s="2" customFormat="1">
      <c r="A193" s="39"/>
      <c r="B193" s="40"/>
      <c r="C193" s="41"/>
      <c r="D193" s="234" t="s">
        <v>254</v>
      </c>
      <c r="E193" s="41"/>
      <c r="F193" s="235" t="s">
        <v>836</v>
      </c>
      <c r="G193" s="41"/>
      <c r="H193" s="41"/>
      <c r="I193" s="236"/>
      <c r="J193" s="41"/>
      <c r="K193" s="41"/>
      <c r="L193" s="45"/>
      <c r="M193" s="237"/>
      <c r="N193" s="238"/>
      <c r="O193" s="92"/>
      <c r="P193" s="92"/>
      <c r="Q193" s="92"/>
      <c r="R193" s="92"/>
      <c r="S193" s="92"/>
      <c r="T193" s="93"/>
      <c r="U193" s="39"/>
      <c r="V193" s="39"/>
      <c r="W193" s="39"/>
      <c r="X193" s="39"/>
      <c r="Y193" s="39"/>
      <c r="Z193" s="39"/>
      <c r="AA193" s="39"/>
      <c r="AB193" s="39"/>
      <c r="AC193" s="39"/>
      <c r="AD193" s="39"/>
      <c r="AE193" s="39"/>
      <c r="AT193" s="18" t="s">
        <v>254</v>
      </c>
      <c r="AU193" s="18" t="s">
        <v>86</v>
      </c>
    </row>
    <row r="194" s="2" customFormat="1">
      <c r="A194" s="39"/>
      <c r="B194" s="40"/>
      <c r="C194" s="41"/>
      <c r="D194" s="234" t="s">
        <v>256</v>
      </c>
      <c r="E194" s="41"/>
      <c r="F194" s="239" t="s">
        <v>837</v>
      </c>
      <c r="G194" s="41"/>
      <c r="H194" s="41"/>
      <c r="I194" s="236"/>
      <c r="J194" s="41"/>
      <c r="K194" s="41"/>
      <c r="L194" s="45"/>
      <c r="M194" s="237"/>
      <c r="N194" s="238"/>
      <c r="O194" s="92"/>
      <c r="P194" s="92"/>
      <c r="Q194" s="92"/>
      <c r="R194" s="92"/>
      <c r="S194" s="92"/>
      <c r="T194" s="93"/>
      <c r="U194" s="39"/>
      <c r="V194" s="39"/>
      <c r="W194" s="39"/>
      <c r="X194" s="39"/>
      <c r="Y194" s="39"/>
      <c r="Z194" s="39"/>
      <c r="AA194" s="39"/>
      <c r="AB194" s="39"/>
      <c r="AC194" s="39"/>
      <c r="AD194" s="39"/>
      <c r="AE194" s="39"/>
      <c r="AT194" s="18" t="s">
        <v>256</v>
      </c>
      <c r="AU194" s="18" t="s">
        <v>86</v>
      </c>
    </row>
    <row r="195" s="12" customFormat="1">
      <c r="A195" s="12"/>
      <c r="B195" s="240"/>
      <c r="C195" s="241"/>
      <c r="D195" s="234" t="s">
        <v>258</v>
      </c>
      <c r="E195" s="242" t="s">
        <v>1</v>
      </c>
      <c r="F195" s="243" t="s">
        <v>838</v>
      </c>
      <c r="G195" s="241"/>
      <c r="H195" s="244">
        <v>2232.192</v>
      </c>
      <c r="I195" s="245"/>
      <c r="J195" s="241"/>
      <c r="K195" s="241"/>
      <c r="L195" s="246"/>
      <c r="M195" s="247"/>
      <c r="N195" s="248"/>
      <c r="O195" s="248"/>
      <c r="P195" s="248"/>
      <c r="Q195" s="248"/>
      <c r="R195" s="248"/>
      <c r="S195" s="248"/>
      <c r="T195" s="249"/>
      <c r="U195" s="12"/>
      <c r="V195" s="12"/>
      <c r="W195" s="12"/>
      <c r="X195" s="12"/>
      <c r="Y195" s="12"/>
      <c r="Z195" s="12"/>
      <c r="AA195" s="12"/>
      <c r="AB195" s="12"/>
      <c r="AC195" s="12"/>
      <c r="AD195" s="12"/>
      <c r="AE195" s="12"/>
      <c r="AT195" s="250" t="s">
        <v>258</v>
      </c>
      <c r="AU195" s="250" t="s">
        <v>86</v>
      </c>
      <c r="AV195" s="12" t="s">
        <v>86</v>
      </c>
      <c r="AW195" s="12" t="s">
        <v>33</v>
      </c>
      <c r="AX195" s="12" t="s">
        <v>77</v>
      </c>
      <c r="AY195" s="250" t="s">
        <v>246</v>
      </c>
    </row>
    <row r="196" s="13" customFormat="1">
      <c r="A196" s="13"/>
      <c r="B196" s="251"/>
      <c r="C196" s="252"/>
      <c r="D196" s="234" t="s">
        <v>258</v>
      </c>
      <c r="E196" s="253" t="s">
        <v>1</v>
      </c>
      <c r="F196" s="254" t="s">
        <v>336</v>
      </c>
      <c r="G196" s="252"/>
      <c r="H196" s="255">
        <v>2232.192</v>
      </c>
      <c r="I196" s="256"/>
      <c r="J196" s="252"/>
      <c r="K196" s="252"/>
      <c r="L196" s="257"/>
      <c r="M196" s="258"/>
      <c r="N196" s="259"/>
      <c r="O196" s="259"/>
      <c r="P196" s="259"/>
      <c r="Q196" s="259"/>
      <c r="R196" s="259"/>
      <c r="S196" s="259"/>
      <c r="T196" s="260"/>
      <c r="U196" s="13"/>
      <c r="V196" s="13"/>
      <c r="W196" s="13"/>
      <c r="X196" s="13"/>
      <c r="Y196" s="13"/>
      <c r="Z196" s="13"/>
      <c r="AA196" s="13"/>
      <c r="AB196" s="13"/>
      <c r="AC196" s="13"/>
      <c r="AD196" s="13"/>
      <c r="AE196" s="13"/>
      <c r="AT196" s="261" t="s">
        <v>258</v>
      </c>
      <c r="AU196" s="261" t="s">
        <v>86</v>
      </c>
      <c r="AV196" s="13" t="s">
        <v>262</v>
      </c>
      <c r="AW196" s="13" t="s">
        <v>33</v>
      </c>
      <c r="AX196" s="13" t="s">
        <v>84</v>
      </c>
      <c r="AY196" s="261" t="s">
        <v>246</v>
      </c>
    </row>
    <row r="197" s="2" customFormat="1">
      <c r="A197" s="39"/>
      <c r="B197" s="40"/>
      <c r="C197" s="221" t="s">
        <v>316</v>
      </c>
      <c r="D197" s="221" t="s">
        <v>247</v>
      </c>
      <c r="E197" s="222" t="s">
        <v>839</v>
      </c>
      <c r="F197" s="223" t="s">
        <v>840</v>
      </c>
      <c r="G197" s="224" t="s">
        <v>340</v>
      </c>
      <c r="H197" s="225">
        <v>139.512</v>
      </c>
      <c r="I197" s="226"/>
      <c r="J197" s="227">
        <f>ROUND(I197*H197,2)</f>
        <v>0</v>
      </c>
      <c r="K197" s="223" t="s">
        <v>725</v>
      </c>
      <c r="L197" s="45"/>
      <c r="M197" s="228" t="s">
        <v>1</v>
      </c>
      <c r="N197" s="229" t="s">
        <v>42</v>
      </c>
      <c r="O197" s="92"/>
      <c r="P197" s="230">
        <f>O197*H197</f>
        <v>0</v>
      </c>
      <c r="Q197" s="230">
        <v>0</v>
      </c>
      <c r="R197" s="230">
        <f>Q197*H197</f>
        <v>0</v>
      </c>
      <c r="S197" s="230">
        <v>0</v>
      </c>
      <c r="T197" s="231">
        <f>S197*H197</f>
        <v>0</v>
      </c>
      <c r="U197" s="39"/>
      <c r="V197" s="39"/>
      <c r="W197" s="39"/>
      <c r="X197" s="39"/>
      <c r="Y197" s="39"/>
      <c r="Z197" s="39"/>
      <c r="AA197" s="39"/>
      <c r="AB197" s="39"/>
      <c r="AC197" s="39"/>
      <c r="AD197" s="39"/>
      <c r="AE197" s="39"/>
      <c r="AR197" s="232" t="s">
        <v>262</v>
      </c>
      <c r="AT197" s="232" t="s">
        <v>247</v>
      </c>
      <c r="AU197" s="232" t="s">
        <v>86</v>
      </c>
      <c r="AY197" s="18" t="s">
        <v>246</v>
      </c>
      <c r="BE197" s="233">
        <f>IF(N197="základní",J197,0)</f>
        <v>0</v>
      </c>
      <c r="BF197" s="233">
        <f>IF(N197="snížená",J197,0)</f>
        <v>0</v>
      </c>
      <c r="BG197" s="233">
        <f>IF(N197="zákl. přenesená",J197,0)</f>
        <v>0</v>
      </c>
      <c r="BH197" s="233">
        <f>IF(N197="sníž. přenesená",J197,0)</f>
        <v>0</v>
      </c>
      <c r="BI197" s="233">
        <f>IF(N197="nulová",J197,0)</f>
        <v>0</v>
      </c>
      <c r="BJ197" s="18" t="s">
        <v>84</v>
      </c>
      <c r="BK197" s="233">
        <f>ROUND(I197*H197,2)</f>
        <v>0</v>
      </c>
      <c r="BL197" s="18" t="s">
        <v>262</v>
      </c>
      <c r="BM197" s="232" t="s">
        <v>382</v>
      </c>
    </row>
    <row r="198" s="2" customFormat="1">
      <c r="A198" s="39"/>
      <c r="B198" s="40"/>
      <c r="C198" s="41"/>
      <c r="D198" s="234" t="s">
        <v>254</v>
      </c>
      <c r="E198" s="41"/>
      <c r="F198" s="235" t="s">
        <v>841</v>
      </c>
      <c r="G198" s="41"/>
      <c r="H198" s="41"/>
      <c r="I198" s="236"/>
      <c r="J198" s="41"/>
      <c r="K198" s="41"/>
      <c r="L198" s="45"/>
      <c r="M198" s="237"/>
      <c r="N198" s="238"/>
      <c r="O198" s="92"/>
      <c r="P198" s="92"/>
      <c r="Q198" s="92"/>
      <c r="R198" s="92"/>
      <c r="S198" s="92"/>
      <c r="T198" s="93"/>
      <c r="U198" s="39"/>
      <c r="V198" s="39"/>
      <c r="W198" s="39"/>
      <c r="X198" s="39"/>
      <c r="Y198" s="39"/>
      <c r="Z198" s="39"/>
      <c r="AA198" s="39"/>
      <c r="AB198" s="39"/>
      <c r="AC198" s="39"/>
      <c r="AD198" s="39"/>
      <c r="AE198" s="39"/>
      <c r="AT198" s="18" t="s">
        <v>254</v>
      </c>
      <c r="AU198" s="18" t="s">
        <v>86</v>
      </c>
    </row>
    <row r="199" s="15" customFormat="1">
      <c r="A199" s="15"/>
      <c r="B199" s="287"/>
      <c r="C199" s="288"/>
      <c r="D199" s="234" t="s">
        <v>258</v>
      </c>
      <c r="E199" s="289" t="s">
        <v>1</v>
      </c>
      <c r="F199" s="290" t="s">
        <v>842</v>
      </c>
      <c r="G199" s="288"/>
      <c r="H199" s="289" t="s">
        <v>1</v>
      </c>
      <c r="I199" s="291"/>
      <c r="J199" s="288"/>
      <c r="K199" s="288"/>
      <c r="L199" s="292"/>
      <c r="M199" s="293"/>
      <c r="N199" s="294"/>
      <c r="O199" s="294"/>
      <c r="P199" s="294"/>
      <c r="Q199" s="294"/>
      <c r="R199" s="294"/>
      <c r="S199" s="294"/>
      <c r="T199" s="295"/>
      <c r="U199" s="15"/>
      <c r="V199" s="15"/>
      <c r="W199" s="15"/>
      <c r="X199" s="15"/>
      <c r="Y199" s="15"/>
      <c r="Z199" s="15"/>
      <c r="AA199" s="15"/>
      <c r="AB199" s="15"/>
      <c r="AC199" s="15"/>
      <c r="AD199" s="15"/>
      <c r="AE199" s="15"/>
      <c r="AT199" s="296" t="s">
        <v>258</v>
      </c>
      <c r="AU199" s="296" t="s">
        <v>86</v>
      </c>
      <c r="AV199" s="15" t="s">
        <v>84</v>
      </c>
      <c r="AW199" s="15" t="s">
        <v>33</v>
      </c>
      <c r="AX199" s="15" t="s">
        <v>77</v>
      </c>
      <c r="AY199" s="296" t="s">
        <v>246</v>
      </c>
    </row>
    <row r="200" s="12" customFormat="1">
      <c r="A200" s="12"/>
      <c r="B200" s="240"/>
      <c r="C200" s="241"/>
      <c r="D200" s="234" t="s">
        <v>258</v>
      </c>
      <c r="E200" s="242" t="s">
        <v>1</v>
      </c>
      <c r="F200" s="243" t="s">
        <v>843</v>
      </c>
      <c r="G200" s="241"/>
      <c r="H200" s="244">
        <v>139.512</v>
      </c>
      <c r="I200" s="245"/>
      <c r="J200" s="241"/>
      <c r="K200" s="241"/>
      <c r="L200" s="246"/>
      <c r="M200" s="247"/>
      <c r="N200" s="248"/>
      <c r="O200" s="248"/>
      <c r="P200" s="248"/>
      <c r="Q200" s="248"/>
      <c r="R200" s="248"/>
      <c r="S200" s="248"/>
      <c r="T200" s="249"/>
      <c r="U200" s="12"/>
      <c r="V200" s="12"/>
      <c r="W200" s="12"/>
      <c r="X200" s="12"/>
      <c r="Y200" s="12"/>
      <c r="Z200" s="12"/>
      <c r="AA200" s="12"/>
      <c r="AB200" s="12"/>
      <c r="AC200" s="12"/>
      <c r="AD200" s="12"/>
      <c r="AE200" s="12"/>
      <c r="AT200" s="250" t="s">
        <v>258</v>
      </c>
      <c r="AU200" s="250" t="s">
        <v>86</v>
      </c>
      <c r="AV200" s="12" t="s">
        <v>86</v>
      </c>
      <c r="AW200" s="12" t="s">
        <v>33</v>
      </c>
      <c r="AX200" s="12" t="s">
        <v>77</v>
      </c>
      <c r="AY200" s="250" t="s">
        <v>246</v>
      </c>
    </row>
    <row r="201" s="13" customFormat="1">
      <c r="A201" s="13"/>
      <c r="B201" s="251"/>
      <c r="C201" s="252"/>
      <c r="D201" s="234" t="s">
        <v>258</v>
      </c>
      <c r="E201" s="253" t="s">
        <v>1</v>
      </c>
      <c r="F201" s="254" t="s">
        <v>336</v>
      </c>
      <c r="G201" s="252"/>
      <c r="H201" s="255">
        <v>139.512</v>
      </c>
      <c r="I201" s="256"/>
      <c r="J201" s="252"/>
      <c r="K201" s="252"/>
      <c r="L201" s="257"/>
      <c r="M201" s="258"/>
      <c r="N201" s="259"/>
      <c r="O201" s="259"/>
      <c r="P201" s="259"/>
      <c r="Q201" s="259"/>
      <c r="R201" s="259"/>
      <c r="S201" s="259"/>
      <c r="T201" s="260"/>
      <c r="U201" s="13"/>
      <c r="V201" s="13"/>
      <c r="W201" s="13"/>
      <c r="X201" s="13"/>
      <c r="Y201" s="13"/>
      <c r="Z201" s="13"/>
      <c r="AA201" s="13"/>
      <c r="AB201" s="13"/>
      <c r="AC201" s="13"/>
      <c r="AD201" s="13"/>
      <c r="AE201" s="13"/>
      <c r="AT201" s="261" t="s">
        <v>258</v>
      </c>
      <c r="AU201" s="261" t="s">
        <v>86</v>
      </c>
      <c r="AV201" s="13" t="s">
        <v>262</v>
      </c>
      <c r="AW201" s="13" t="s">
        <v>33</v>
      </c>
      <c r="AX201" s="13" t="s">
        <v>84</v>
      </c>
      <c r="AY201" s="261" t="s">
        <v>246</v>
      </c>
    </row>
    <row r="202" s="2" customFormat="1" ht="33" customHeight="1">
      <c r="A202" s="39"/>
      <c r="B202" s="40"/>
      <c r="C202" s="221" t="s">
        <v>322</v>
      </c>
      <c r="D202" s="221" t="s">
        <v>247</v>
      </c>
      <c r="E202" s="222" t="s">
        <v>844</v>
      </c>
      <c r="F202" s="223" t="s">
        <v>845</v>
      </c>
      <c r="G202" s="224" t="s">
        <v>250</v>
      </c>
      <c r="H202" s="225">
        <v>279.024</v>
      </c>
      <c r="I202" s="226"/>
      <c r="J202" s="227">
        <f>ROUND(I202*H202,2)</f>
        <v>0</v>
      </c>
      <c r="K202" s="223" t="s">
        <v>725</v>
      </c>
      <c r="L202" s="45"/>
      <c r="M202" s="228" t="s">
        <v>1</v>
      </c>
      <c r="N202" s="229" t="s">
        <v>42</v>
      </c>
      <c r="O202" s="92"/>
      <c r="P202" s="230">
        <f>O202*H202</f>
        <v>0</v>
      </c>
      <c r="Q202" s="230">
        <v>0</v>
      </c>
      <c r="R202" s="230">
        <f>Q202*H202</f>
        <v>0</v>
      </c>
      <c r="S202" s="230">
        <v>0</v>
      </c>
      <c r="T202" s="231">
        <f>S202*H202</f>
        <v>0</v>
      </c>
      <c r="U202" s="39"/>
      <c r="V202" s="39"/>
      <c r="W202" s="39"/>
      <c r="X202" s="39"/>
      <c r="Y202" s="39"/>
      <c r="Z202" s="39"/>
      <c r="AA202" s="39"/>
      <c r="AB202" s="39"/>
      <c r="AC202" s="39"/>
      <c r="AD202" s="39"/>
      <c r="AE202" s="39"/>
      <c r="AR202" s="232" t="s">
        <v>262</v>
      </c>
      <c r="AT202" s="232" t="s">
        <v>247</v>
      </c>
      <c r="AU202" s="232" t="s">
        <v>86</v>
      </c>
      <c r="AY202" s="18" t="s">
        <v>246</v>
      </c>
      <c r="BE202" s="233">
        <f>IF(N202="základní",J202,0)</f>
        <v>0</v>
      </c>
      <c r="BF202" s="233">
        <f>IF(N202="snížená",J202,0)</f>
        <v>0</v>
      </c>
      <c r="BG202" s="233">
        <f>IF(N202="zákl. přenesená",J202,0)</f>
        <v>0</v>
      </c>
      <c r="BH202" s="233">
        <f>IF(N202="sníž. přenesená",J202,0)</f>
        <v>0</v>
      </c>
      <c r="BI202" s="233">
        <f>IF(N202="nulová",J202,0)</f>
        <v>0</v>
      </c>
      <c r="BJ202" s="18" t="s">
        <v>84</v>
      </c>
      <c r="BK202" s="233">
        <f>ROUND(I202*H202,2)</f>
        <v>0</v>
      </c>
      <c r="BL202" s="18" t="s">
        <v>262</v>
      </c>
      <c r="BM202" s="232" t="s">
        <v>393</v>
      </c>
    </row>
    <row r="203" s="2" customFormat="1">
      <c r="A203" s="39"/>
      <c r="B203" s="40"/>
      <c r="C203" s="41"/>
      <c r="D203" s="234" t="s">
        <v>254</v>
      </c>
      <c r="E203" s="41"/>
      <c r="F203" s="235" t="s">
        <v>846</v>
      </c>
      <c r="G203" s="41"/>
      <c r="H203" s="41"/>
      <c r="I203" s="236"/>
      <c r="J203" s="41"/>
      <c r="K203" s="41"/>
      <c r="L203" s="45"/>
      <c r="M203" s="237"/>
      <c r="N203" s="238"/>
      <c r="O203" s="92"/>
      <c r="P203" s="92"/>
      <c r="Q203" s="92"/>
      <c r="R203" s="92"/>
      <c r="S203" s="92"/>
      <c r="T203" s="93"/>
      <c r="U203" s="39"/>
      <c r="V203" s="39"/>
      <c r="W203" s="39"/>
      <c r="X203" s="39"/>
      <c r="Y203" s="39"/>
      <c r="Z203" s="39"/>
      <c r="AA203" s="39"/>
      <c r="AB203" s="39"/>
      <c r="AC203" s="39"/>
      <c r="AD203" s="39"/>
      <c r="AE203" s="39"/>
      <c r="AT203" s="18" t="s">
        <v>254</v>
      </c>
      <c r="AU203" s="18" t="s">
        <v>86</v>
      </c>
    </row>
    <row r="204" s="2" customFormat="1">
      <c r="A204" s="39"/>
      <c r="B204" s="40"/>
      <c r="C204" s="41"/>
      <c r="D204" s="234" t="s">
        <v>256</v>
      </c>
      <c r="E204" s="41"/>
      <c r="F204" s="239" t="s">
        <v>837</v>
      </c>
      <c r="G204" s="41"/>
      <c r="H204" s="41"/>
      <c r="I204" s="236"/>
      <c r="J204" s="41"/>
      <c r="K204" s="41"/>
      <c r="L204" s="45"/>
      <c r="M204" s="237"/>
      <c r="N204" s="238"/>
      <c r="O204" s="92"/>
      <c r="P204" s="92"/>
      <c r="Q204" s="92"/>
      <c r="R204" s="92"/>
      <c r="S204" s="92"/>
      <c r="T204" s="93"/>
      <c r="U204" s="39"/>
      <c r="V204" s="39"/>
      <c r="W204" s="39"/>
      <c r="X204" s="39"/>
      <c r="Y204" s="39"/>
      <c r="Z204" s="39"/>
      <c r="AA204" s="39"/>
      <c r="AB204" s="39"/>
      <c r="AC204" s="39"/>
      <c r="AD204" s="39"/>
      <c r="AE204" s="39"/>
      <c r="AT204" s="18" t="s">
        <v>256</v>
      </c>
      <c r="AU204" s="18" t="s">
        <v>86</v>
      </c>
    </row>
    <row r="205" s="12" customFormat="1">
      <c r="A205" s="12"/>
      <c r="B205" s="240"/>
      <c r="C205" s="241"/>
      <c r="D205" s="234" t="s">
        <v>258</v>
      </c>
      <c r="E205" s="242" t="s">
        <v>1</v>
      </c>
      <c r="F205" s="243" t="s">
        <v>847</v>
      </c>
      <c r="G205" s="241"/>
      <c r="H205" s="244">
        <v>279.024</v>
      </c>
      <c r="I205" s="245"/>
      <c r="J205" s="241"/>
      <c r="K205" s="241"/>
      <c r="L205" s="246"/>
      <c r="M205" s="247"/>
      <c r="N205" s="248"/>
      <c r="O205" s="248"/>
      <c r="P205" s="248"/>
      <c r="Q205" s="248"/>
      <c r="R205" s="248"/>
      <c r="S205" s="248"/>
      <c r="T205" s="249"/>
      <c r="U205" s="12"/>
      <c r="V205" s="12"/>
      <c r="W205" s="12"/>
      <c r="X205" s="12"/>
      <c r="Y205" s="12"/>
      <c r="Z205" s="12"/>
      <c r="AA205" s="12"/>
      <c r="AB205" s="12"/>
      <c r="AC205" s="12"/>
      <c r="AD205" s="12"/>
      <c r="AE205" s="12"/>
      <c r="AT205" s="250" t="s">
        <v>258</v>
      </c>
      <c r="AU205" s="250" t="s">
        <v>86</v>
      </c>
      <c r="AV205" s="12" t="s">
        <v>86</v>
      </c>
      <c r="AW205" s="12" t="s">
        <v>33</v>
      </c>
      <c r="AX205" s="12" t="s">
        <v>77</v>
      </c>
      <c r="AY205" s="250" t="s">
        <v>246</v>
      </c>
    </row>
    <row r="206" s="13" customFormat="1">
      <c r="A206" s="13"/>
      <c r="B206" s="251"/>
      <c r="C206" s="252"/>
      <c r="D206" s="234" t="s">
        <v>258</v>
      </c>
      <c r="E206" s="253" t="s">
        <v>1</v>
      </c>
      <c r="F206" s="254" t="s">
        <v>336</v>
      </c>
      <c r="G206" s="252"/>
      <c r="H206" s="255">
        <v>279.024</v>
      </c>
      <c r="I206" s="256"/>
      <c r="J206" s="252"/>
      <c r="K206" s="252"/>
      <c r="L206" s="257"/>
      <c r="M206" s="258"/>
      <c r="N206" s="259"/>
      <c r="O206" s="259"/>
      <c r="P206" s="259"/>
      <c r="Q206" s="259"/>
      <c r="R206" s="259"/>
      <c r="S206" s="259"/>
      <c r="T206" s="260"/>
      <c r="U206" s="13"/>
      <c r="V206" s="13"/>
      <c r="W206" s="13"/>
      <c r="X206" s="13"/>
      <c r="Y206" s="13"/>
      <c r="Z206" s="13"/>
      <c r="AA206" s="13"/>
      <c r="AB206" s="13"/>
      <c r="AC206" s="13"/>
      <c r="AD206" s="13"/>
      <c r="AE206" s="13"/>
      <c r="AT206" s="261" t="s">
        <v>258</v>
      </c>
      <c r="AU206" s="261" t="s">
        <v>86</v>
      </c>
      <c r="AV206" s="13" t="s">
        <v>262</v>
      </c>
      <c r="AW206" s="13" t="s">
        <v>33</v>
      </c>
      <c r="AX206" s="13" t="s">
        <v>84</v>
      </c>
      <c r="AY206" s="261" t="s">
        <v>246</v>
      </c>
    </row>
    <row r="207" s="2" customFormat="1">
      <c r="A207" s="39"/>
      <c r="B207" s="40"/>
      <c r="C207" s="221" t="s">
        <v>329</v>
      </c>
      <c r="D207" s="221" t="s">
        <v>247</v>
      </c>
      <c r="E207" s="222" t="s">
        <v>848</v>
      </c>
      <c r="F207" s="223" t="s">
        <v>849</v>
      </c>
      <c r="G207" s="224" t="s">
        <v>340</v>
      </c>
      <c r="H207" s="225">
        <v>8</v>
      </c>
      <c r="I207" s="226"/>
      <c r="J207" s="227">
        <f>ROUND(I207*H207,2)</f>
        <v>0</v>
      </c>
      <c r="K207" s="223" t="s">
        <v>725</v>
      </c>
      <c r="L207" s="45"/>
      <c r="M207" s="228" t="s">
        <v>1</v>
      </c>
      <c r="N207" s="229" t="s">
        <v>42</v>
      </c>
      <c r="O207" s="92"/>
      <c r="P207" s="230">
        <f>O207*H207</f>
        <v>0</v>
      </c>
      <c r="Q207" s="230">
        <v>0</v>
      </c>
      <c r="R207" s="230">
        <f>Q207*H207</f>
        <v>0</v>
      </c>
      <c r="S207" s="230">
        <v>0</v>
      </c>
      <c r="T207" s="231">
        <f>S207*H207</f>
        <v>0</v>
      </c>
      <c r="U207" s="39"/>
      <c r="V207" s="39"/>
      <c r="W207" s="39"/>
      <c r="X207" s="39"/>
      <c r="Y207" s="39"/>
      <c r="Z207" s="39"/>
      <c r="AA207" s="39"/>
      <c r="AB207" s="39"/>
      <c r="AC207" s="39"/>
      <c r="AD207" s="39"/>
      <c r="AE207" s="39"/>
      <c r="AR207" s="232" t="s">
        <v>262</v>
      </c>
      <c r="AT207" s="232" t="s">
        <v>247</v>
      </c>
      <c r="AU207" s="232" t="s">
        <v>86</v>
      </c>
      <c r="AY207" s="18" t="s">
        <v>246</v>
      </c>
      <c r="BE207" s="233">
        <f>IF(N207="základní",J207,0)</f>
        <v>0</v>
      </c>
      <c r="BF207" s="233">
        <f>IF(N207="snížená",J207,0)</f>
        <v>0</v>
      </c>
      <c r="BG207" s="233">
        <f>IF(N207="zákl. přenesená",J207,0)</f>
        <v>0</v>
      </c>
      <c r="BH207" s="233">
        <f>IF(N207="sníž. přenesená",J207,0)</f>
        <v>0</v>
      </c>
      <c r="BI207" s="233">
        <f>IF(N207="nulová",J207,0)</f>
        <v>0</v>
      </c>
      <c r="BJ207" s="18" t="s">
        <v>84</v>
      </c>
      <c r="BK207" s="233">
        <f>ROUND(I207*H207,2)</f>
        <v>0</v>
      </c>
      <c r="BL207" s="18" t="s">
        <v>262</v>
      </c>
      <c r="BM207" s="232" t="s">
        <v>405</v>
      </c>
    </row>
    <row r="208" s="2" customFormat="1">
      <c r="A208" s="39"/>
      <c r="B208" s="40"/>
      <c r="C208" s="41"/>
      <c r="D208" s="234" t="s">
        <v>254</v>
      </c>
      <c r="E208" s="41"/>
      <c r="F208" s="235" t="s">
        <v>850</v>
      </c>
      <c r="G208" s="41"/>
      <c r="H208" s="41"/>
      <c r="I208" s="236"/>
      <c r="J208" s="41"/>
      <c r="K208" s="41"/>
      <c r="L208" s="45"/>
      <c r="M208" s="237"/>
      <c r="N208" s="238"/>
      <c r="O208" s="92"/>
      <c r="P208" s="92"/>
      <c r="Q208" s="92"/>
      <c r="R208" s="92"/>
      <c r="S208" s="92"/>
      <c r="T208" s="93"/>
      <c r="U208" s="39"/>
      <c r="V208" s="39"/>
      <c r="W208" s="39"/>
      <c r="X208" s="39"/>
      <c r="Y208" s="39"/>
      <c r="Z208" s="39"/>
      <c r="AA208" s="39"/>
      <c r="AB208" s="39"/>
      <c r="AC208" s="39"/>
      <c r="AD208" s="39"/>
      <c r="AE208" s="39"/>
      <c r="AT208" s="18" t="s">
        <v>254</v>
      </c>
      <c r="AU208" s="18" t="s">
        <v>86</v>
      </c>
    </row>
    <row r="209" s="15" customFormat="1">
      <c r="A209" s="15"/>
      <c r="B209" s="287"/>
      <c r="C209" s="288"/>
      <c r="D209" s="234" t="s">
        <v>258</v>
      </c>
      <c r="E209" s="289" t="s">
        <v>1</v>
      </c>
      <c r="F209" s="290" t="s">
        <v>851</v>
      </c>
      <c r="G209" s="288"/>
      <c r="H209" s="289" t="s">
        <v>1</v>
      </c>
      <c r="I209" s="291"/>
      <c r="J209" s="288"/>
      <c r="K209" s="288"/>
      <c r="L209" s="292"/>
      <c r="M209" s="293"/>
      <c r="N209" s="294"/>
      <c r="O209" s="294"/>
      <c r="P209" s="294"/>
      <c r="Q209" s="294"/>
      <c r="R209" s="294"/>
      <c r="S209" s="294"/>
      <c r="T209" s="295"/>
      <c r="U209" s="15"/>
      <c r="V209" s="15"/>
      <c r="W209" s="15"/>
      <c r="X209" s="15"/>
      <c r="Y209" s="15"/>
      <c r="Z209" s="15"/>
      <c r="AA209" s="15"/>
      <c r="AB209" s="15"/>
      <c r="AC209" s="15"/>
      <c r="AD209" s="15"/>
      <c r="AE209" s="15"/>
      <c r="AT209" s="296" t="s">
        <v>258</v>
      </c>
      <c r="AU209" s="296" t="s">
        <v>86</v>
      </c>
      <c r="AV209" s="15" t="s">
        <v>84</v>
      </c>
      <c r="AW209" s="15" t="s">
        <v>33</v>
      </c>
      <c r="AX209" s="15" t="s">
        <v>77</v>
      </c>
      <c r="AY209" s="296" t="s">
        <v>246</v>
      </c>
    </row>
    <row r="210" s="12" customFormat="1">
      <c r="A210" s="12"/>
      <c r="B210" s="240"/>
      <c r="C210" s="241"/>
      <c r="D210" s="234" t="s">
        <v>258</v>
      </c>
      <c r="E210" s="242" t="s">
        <v>1</v>
      </c>
      <c r="F210" s="243" t="s">
        <v>852</v>
      </c>
      <c r="G210" s="241"/>
      <c r="H210" s="244">
        <v>8</v>
      </c>
      <c r="I210" s="245"/>
      <c r="J210" s="241"/>
      <c r="K210" s="241"/>
      <c r="L210" s="246"/>
      <c r="M210" s="247"/>
      <c r="N210" s="248"/>
      <c r="O210" s="248"/>
      <c r="P210" s="248"/>
      <c r="Q210" s="248"/>
      <c r="R210" s="248"/>
      <c r="S210" s="248"/>
      <c r="T210" s="249"/>
      <c r="U210" s="12"/>
      <c r="V210" s="12"/>
      <c r="W210" s="12"/>
      <c r="X210" s="12"/>
      <c r="Y210" s="12"/>
      <c r="Z210" s="12"/>
      <c r="AA210" s="12"/>
      <c r="AB210" s="12"/>
      <c r="AC210" s="12"/>
      <c r="AD210" s="12"/>
      <c r="AE210" s="12"/>
      <c r="AT210" s="250" t="s">
        <v>258</v>
      </c>
      <c r="AU210" s="250" t="s">
        <v>86</v>
      </c>
      <c r="AV210" s="12" t="s">
        <v>86</v>
      </c>
      <c r="AW210" s="12" t="s">
        <v>33</v>
      </c>
      <c r="AX210" s="12" t="s">
        <v>77</v>
      </c>
      <c r="AY210" s="250" t="s">
        <v>246</v>
      </c>
    </row>
    <row r="211" s="13" customFormat="1">
      <c r="A211" s="13"/>
      <c r="B211" s="251"/>
      <c r="C211" s="252"/>
      <c r="D211" s="234" t="s">
        <v>258</v>
      </c>
      <c r="E211" s="253" t="s">
        <v>1</v>
      </c>
      <c r="F211" s="254" t="s">
        <v>336</v>
      </c>
      <c r="G211" s="252"/>
      <c r="H211" s="255">
        <v>8</v>
      </c>
      <c r="I211" s="256"/>
      <c r="J211" s="252"/>
      <c r="K211" s="252"/>
      <c r="L211" s="257"/>
      <c r="M211" s="258"/>
      <c r="N211" s="259"/>
      <c r="O211" s="259"/>
      <c r="P211" s="259"/>
      <c r="Q211" s="259"/>
      <c r="R211" s="259"/>
      <c r="S211" s="259"/>
      <c r="T211" s="260"/>
      <c r="U211" s="13"/>
      <c r="V211" s="13"/>
      <c r="W211" s="13"/>
      <c r="X211" s="13"/>
      <c r="Y211" s="13"/>
      <c r="Z211" s="13"/>
      <c r="AA211" s="13"/>
      <c r="AB211" s="13"/>
      <c r="AC211" s="13"/>
      <c r="AD211" s="13"/>
      <c r="AE211" s="13"/>
      <c r="AT211" s="261" t="s">
        <v>258</v>
      </c>
      <c r="AU211" s="261" t="s">
        <v>86</v>
      </c>
      <c r="AV211" s="13" t="s">
        <v>262</v>
      </c>
      <c r="AW211" s="13" t="s">
        <v>33</v>
      </c>
      <c r="AX211" s="13" t="s">
        <v>84</v>
      </c>
      <c r="AY211" s="261" t="s">
        <v>246</v>
      </c>
    </row>
    <row r="212" s="2" customFormat="1" ht="16.5" customHeight="1">
      <c r="A212" s="39"/>
      <c r="B212" s="40"/>
      <c r="C212" s="262" t="s">
        <v>337</v>
      </c>
      <c r="D212" s="262" t="s">
        <v>465</v>
      </c>
      <c r="E212" s="263" t="s">
        <v>729</v>
      </c>
      <c r="F212" s="264" t="s">
        <v>730</v>
      </c>
      <c r="G212" s="265" t="s">
        <v>250</v>
      </c>
      <c r="H212" s="266">
        <v>15.199999999999999</v>
      </c>
      <c r="I212" s="267"/>
      <c r="J212" s="268">
        <f>ROUND(I212*H212,2)</f>
        <v>0</v>
      </c>
      <c r="K212" s="264" t="s">
        <v>725</v>
      </c>
      <c r="L212" s="269"/>
      <c r="M212" s="270" t="s">
        <v>1</v>
      </c>
      <c r="N212" s="271" t="s">
        <v>42</v>
      </c>
      <c r="O212" s="92"/>
      <c r="P212" s="230">
        <f>O212*H212</f>
        <v>0</v>
      </c>
      <c r="Q212" s="230">
        <v>1</v>
      </c>
      <c r="R212" s="230">
        <f>Q212*H212</f>
        <v>15.199999999999999</v>
      </c>
      <c r="S212" s="230">
        <v>0</v>
      </c>
      <c r="T212" s="231">
        <f>S212*H212</f>
        <v>0</v>
      </c>
      <c r="U212" s="39"/>
      <c r="V212" s="39"/>
      <c r="W212" s="39"/>
      <c r="X212" s="39"/>
      <c r="Y212" s="39"/>
      <c r="Z212" s="39"/>
      <c r="AA212" s="39"/>
      <c r="AB212" s="39"/>
      <c r="AC212" s="39"/>
      <c r="AD212" s="39"/>
      <c r="AE212" s="39"/>
      <c r="AR212" s="232" t="s">
        <v>302</v>
      </c>
      <c r="AT212" s="232" t="s">
        <v>465</v>
      </c>
      <c r="AU212" s="232" t="s">
        <v>86</v>
      </c>
      <c r="AY212" s="18" t="s">
        <v>246</v>
      </c>
      <c r="BE212" s="233">
        <f>IF(N212="základní",J212,0)</f>
        <v>0</v>
      </c>
      <c r="BF212" s="233">
        <f>IF(N212="snížená",J212,0)</f>
        <v>0</v>
      </c>
      <c r="BG212" s="233">
        <f>IF(N212="zákl. přenesená",J212,0)</f>
        <v>0</v>
      </c>
      <c r="BH212" s="233">
        <f>IF(N212="sníž. přenesená",J212,0)</f>
        <v>0</v>
      </c>
      <c r="BI212" s="233">
        <f>IF(N212="nulová",J212,0)</f>
        <v>0</v>
      </c>
      <c r="BJ212" s="18" t="s">
        <v>84</v>
      </c>
      <c r="BK212" s="233">
        <f>ROUND(I212*H212,2)</f>
        <v>0</v>
      </c>
      <c r="BL212" s="18" t="s">
        <v>262</v>
      </c>
      <c r="BM212" s="232" t="s">
        <v>417</v>
      </c>
    </row>
    <row r="213" s="2" customFormat="1">
      <c r="A213" s="39"/>
      <c r="B213" s="40"/>
      <c r="C213" s="41"/>
      <c r="D213" s="234" t="s">
        <v>254</v>
      </c>
      <c r="E213" s="41"/>
      <c r="F213" s="235" t="s">
        <v>730</v>
      </c>
      <c r="G213" s="41"/>
      <c r="H213" s="41"/>
      <c r="I213" s="236"/>
      <c r="J213" s="41"/>
      <c r="K213" s="41"/>
      <c r="L213" s="45"/>
      <c r="M213" s="237"/>
      <c r="N213" s="238"/>
      <c r="O213" s="92"/>
      <c r="P213" s="92"/>
      <c r="Q213" s="92"/>
      <c r="R213" s="92"/>
      <c r="S213" s="92"/>
      <c r="T213" s="93"/>
      <c r="U213" s="39"/>
      <c r="V213" s="39"/>
      <c r="W213" s="39"/>
      <c r="X213" s="39"/>
      <c r="Y213" s="39"/>
      <c r="Z213" s="39"/>
      <c r="AA213" s="39"/>
      <c r="AB213" s="39"/>
      <c r="AC213" s="39"/>
      <c r="AD213" s="39"/>
      <c r="AE213" s="39"/>
      <c r="AT213" s="18" t="s">
        <v>254</v>
      </c>
      <c r="AU213" s="18" t="s">
        <v>86</v>
      </c>
    </row>
    <row r="214" s="12" customFormat="1">
      <c r="A214" s="12"/>
      <c r="B214" s="240"/>
      <c r="C214" s="241"/>
      <c r="D214" s="234" t="s">
        <v>258</v>
      </c>
      <c r="E214" s="242" t="s">
        <v>1</v>
      </c>
      <c r="F214" s="243" t="s">
        <v>853</v>
      </c>
      <c r="G214" s="241"/>
      <c r="H214" s="244">
        <v>15.199999999999999</v>
      </c>
      <c r="I214" s="245"/>
      <c r="J214" s="241"/>
      <c r="K214" s="241"/>
      <c r="L214" s="246"/>
      <c r="M214" s="247"/>
      <c r="N214" s="248"/>
      <c r="O214" s="248"/>
      <c r="P214" s="248"/>
      <c r="Q214" s="248"/>
      <c r="R214" s="248"/>
      <c r="S214" s="248"/>
      <c r="T214" s="249"/>
      <c r="U214" s="12"/>
      <c r="V214" s="12"/>
      <c r="W214" s="12"/>
      <c r="X214" s="12"/>
      <c r="Y214" s="12"/>
      <c r="Z214" s="12"/>
      <c r="AA214" s="12"/>
      <c r="AB214" s="12"/>
      <c r="AC214" s="12"/>
      <c r="AD214" s="12"/>
      <c r="AE214" s="12"/>
      <c r="AT214" s="250" t="s">
        <v>258</v>
      </c>
      <c r="AU214" s="250" t="s">
        <v>86</v>
      </c>
      <c r="AV214" s="12" t="s">
        <v>86</v>
      </c>
      <c r="AW214" s="12" t="s">
        <v>33</v>
      </c>
      <c r="AX214" s="12" t="s">
        <v>77</v>
      </c>
      <c r="AY214" s="250" t="s">
        <v>246</v>
      </c>
    </row>
    <row r="215" s="13" customFormat="1">
      <c r="A215" s="13"/>
      <c r="B215" s="251"/>
      <c r="C215" s="252"/>
      <c r="D215" s="234" t="s">
        <v>258</v>
      </c>
      <c r="E215" s="253" t="s">
        <v>1</v>
      </c>
      <c r="F215" s="254" t="s">
        <v>336</v>
      </c>
      <c r="G215" s="252"/>
      <c r="H215" s="255">
        <v>15.199999999999999</v>
      </c>
      <c r="I215" s="256"/>
      <c r="J215" s="252"/>
      <c r="K215" s="252"/>
      <c r="L215" s="257"/>
      <c r="M215" s="258"/>
      <c r="N215" s="259"/>
      <c r="O215" s="259"/>
      <c r="P215" s="259"/>
      <c r="Q215" s="259"/>
      <c r="R215" s="259"/>
      <c r="S215" s="259"/>
      <c r="T215" s="260"/>
      <c r="U215" s="13"/>
      <c r="V215" s="13"/>
      <c r="W215" s="13"/>
      <c r="X215" s="13"/>
      <c r="Y215" s="13"/>
      <c r="Z215" s="13"/>
      <c r="AA215" s="13"/>
      <c r="AB215" s="13"/>
      <c r="AC215" s="13"/>
      <c r="AD215" s="13"/>
      <c r="AE215" s="13"/>
      <c r="AT215" s="261" t="s">
        <v>258</v>
      </c>
      <c r="AU215" s="261" t="s">
        <v>86</v>
      </c>
      <c r="AV215" s="13" t="s">
        <v>262</v>
      </c>
      <c r="AW215" s="13" t="s">
        <v>33</v>
      </c>
      <c r="AX215" s="13" t="s">
        <v>84</v>
      </c>
      <c r="AY215" s="261" t="s">
        <v>246</v>
      </c>
    </row>
    <row r="216" s="2" customFormat="1">
      <c r="A216" s="39"/>
      <c r="B216" s="40"/>
      <c r="C216" s="221" t="s">
        <v>347</v>
      </c>
      <c r="D216" s="221" t="s">
        <v>247</v>
      </c>
      <c r="E216" s="222" t="s">
        <v>854</v>
      </c>
      <c r="F216" s="223" t="s">
        <v>855</v>
      </c>
      <c r="G216" s="224" t="s">
        <v>311</v>
      </c>
      <c r="H216" s="225">
        <v>76</v>
      </c>
      <c r="I216" s="226"/>
      <c r="J216" s="227">
        <f>ROUND(I216*H216,2)</f>
        <v>0</v>
      </c>
      <c r="K216" s="223" t="s">
        <v>725</v>
      </c>
      <c r="L216" s="45"/>
      <c r="M216" s="228" t="s">
        <v>1</v>
      </c>
      <c r="N216" s="229" t="s">
        <v>42</v>
      </c>
      <c r="O216" s="92"/>
      <c r="P216" s="230">
        <f>O216*H216</f>
        <v>0</v>
      </c>
      <c r="Q216" s="230">
        <v>0</v>
      </c>
      <c r="R216" s="230">
        <f>Q216*H216</f>
        <v>0</v>
      </c>
      <c r="S216" s="230">
        <v>0</v>
      </c>
      <c r="T216" s="231">
        <f>S216*H216</f>
        <v>0</v>
      </c>
      <c r="U216" s="39"/>
      <c r="V216" s="39"/>
      <c r="W216" s="39"/>
      <c r="X216" s="39"/>
      <c r="Y216" s="39"/>
      <c r="Z216" s="39"/>
      <c r="AA216" s="39"/>
      <c r="AB216" s="39"/>
      <c r="AC216" s="39"/>
      <c r="AD216" s="39"/>
      <c r="AE216" s="39"/>
      <c r="AR216" s="232" t="s">
        <v>262</v>
      </c>
      <c r="AT216" s="232" t="s">
        <v>247</v>
      </c>
      <c r="AU216" s="232" t="s">
        <v>86</v>
      </c>
      <c r="AY216" s="18" t="s">
        <v>246</v>
      </c>
      <c r="BE216" s="233">
        <f>IF(N216="základní",J216,0)</f>
        <v>0</v>
      </c>
      <c r="BF216" s="233">
        <f>IF(N216="snížená",J216,0)</f>
        <v>0</v>
      </c>
      <c r="BG216" s="233">
        <f>IF(N216="zákl. přenesená",J216,0)</f>
        <v>0</v>
      </c>
      <c r="BH216" s="233">
        <f>IF(N216="sníž. přenesená",J216,0)</f>
        <v>0</v>
      </c>
      <c r="BI216" s="233">
        <f>IF(N216="nulová",J216,0)</f>
        <v>0</v>
      </c>
      <c r="BJ216" s="18" t="s">
        <v>84</v>
      </c>
      <c r="BK216" s="233">
        <f>ROUND(I216*H216,2)</f>
        <v>0</v>
      </c>
      <c r="BL216" s="18" t="s">
        <v>262</v>
      </c>
      <c r="BM216" s="232" t="s">
        <v>430</v>
      </c>
    </row>
    <row r="217" s="2" customFormat="1">
      <c r="A217" s="39"/>
      <c r="B217" s="40"/>
      <c r="C217" s="41"/>
      <c r="D217" s="234" t="s">
        <v>254</v>
      </c>
      <c r="E217" s="41"/>
      <c r="F217" s="235" t="s">
        <v>856</v>
      </c>
      <c r="G217" s="41"/>
      <c r="H217" s="41"/>
      <c r="I217" s="236"/>
      <c r="J217" s="41"/>
      <c r="K217" s="41"/>
      <c r="L217" s="45"/>
      <c r="M217" s="237"/>
      <c r="N217" s="238"/>
      <c r="O217" s="92"/>
      <c r="P217" s="92"/>
      <c r="Q217" s="92"/>
      <c r="R217" s="92"/>
      <c r="S217" s="92"/>
      <c r="T217" s="93"/>
      <c r="U217" s="39"/>
      <c r="V217" s="39"/>
      <c r="W217" s="39"/>
      <c r="X217" s="39"/>
      <c r="Y217" s="39"/>
      <c r="Z217" s="39"/>
      <c r="AA217" s="39"/>
      <c r="AB217" s="39"/>
      <c r="AC217" s="39"/>
      <c r="AD217" s="39"/>
      <c r="AE217" s="39"/>
      <c r="AT217" s="18" t="s">
        <v>254</v>
      </c>
      <c r="AU217" s="18" t="s">
        <v>86</v>
      </c>
    </row>
    <row r="218" s="15" customFormat="1">
      <c r="A218" s="15"/>
      <c r="B218" s="287"/>
      <c r="C218" s="288"/>
      <c r="D218" s="234" t="s">
        <v>258</v>
      </c>
      <c r="E218" s="289" t="s">
        <v>1</v>
      </c>
      <c r="F218" s="290" t="s">
        <v>857</v>
      </c>
      <c r="G218" s="288"/>
      <c r="H218" s="289" t="s">
        <v>1</v>
      </c>
      <c r="I218" s="291"/>
      <c r="J218" s="288"/>
      <c r="K218" s="288"/>
      <c r="L218" s="292"/>
      <c r="M218" s="293"/>
      <c r="N218" s="294"/>
      <c r="O218" s="294"/>
      <c r="P218" s="294"/>
      <c r="Q218" s="294"/>
      <c r="R218" s="294"/>
      <c r="S218" s="294"/>
      <c r="T218" s="295"/>
      <c r="U218" s="15"/>
      <c r="V218" s="15"/>
      <c r="W218" s="15"/>
      <c r="X218" s="15"/>
      <c r="Y218" s="15"/>
      <c r="Z218" s="15"/>
      <c r="AA218" s="15"/>
      <c r="AB218" s="15"/>
      <c r="AC218" s="15"/>
      <c r="AD218" s="15"/>
      <c r="AE218" s="15"/>
      <c r="AT218" s="296" t="s">
        <v>258</v>
      </c>
      <c r="AU218" s="296" t="s">
        <v>86</v>
      </c>
      <c r="AV218" s="15" t="s">
        <v>84</v>
      </c>
      <c r="AW218" s="15" t="s">
        <v>33</v>
      </c>
      <c r="AX218" s="15" t="s">
        <v>77</v>
      </c>
      <c r="AY218" s="296" t="s">
        <v>246</v>
      </c>
    </row>
    <row r="219" s="15" customFormat="1">
      <c r="A219" s="15"/>
      <c r="B219" s="287"/>
      <c r="C219" s="288"/>
      <c r="D219" s="234" t="s">
        <v>258</v>
      </c>
      <c r="E219" s="289" t="s">
        <v>1</v>
      </c>
      <c r="F219" s="290" t="s">
        <v>802</v>
      </c>
      <c r="G219" s="288"/>
      <c r="H219" s="289" t="s">
        <v>1</v>
      </c>
      <c r="I219" s="291"/>
      <c r="J219" s="288"/>
      <c r="K219" s="288"/>
      <c r="L219" s="292"/>
      <c r="M219" s="293"/>
      <c r="N219" s="294"/>
      <c r="O219" s="294"/>
      <c r="P219" s="294"/>
      <c r="Q219" s="294"/>
      <c r="R219" s="294"/>
      <c r="S219" s="294"/>
      <c r="T219" s="295"/>
      <c r="U219" s="15"/>
      <c r="V219" s="15"/>
      <c r="W219" s="15"/>
      <c r="X219" s="15"/>
      <c r="Y219" s="15"/>
      <c r="Z219" s="15"/>
      <c r="AA219" s="15"/>
      <c r="AB219" s="15"/>
      <c r="AC219" s="15"/>
      <c r="AD219" s="15"/>
      <c r="AE219" s="15"/>
      <c r="AT219" s="296" t="s">
        <v>258</v>
      </c>
      <c r="AU219" s="296" t="s">
        <v>86</v>
      </c>
      <c r="AV219" s="15" t="s">
        <v>84</v>
      </c>
      <c r="AW219" s="15" t="s">
        <v>33</v>
      </c>
      <c r="AX219" s="15" t="s">
        <v>77</v>
      </c>
      <c r="AY219" s="296" t="s">
        <v>246</v>
      </c>
    </row>
    <row r="220" s="15" customFormat="1">
      <c r="A220" s="15"/>
      <c r="B220" s="287"/>
      <c r="C220" s="288"/>
      <c r="D220" s="234" t="s">
        <v>258</v>
      </c>
      <c r="E220" s="289" t="s">
        <v>1</v>
      </c>
      <c r="F220" s="290" t="s">
        <v>858</v>
      </c>
      <c r="G220" s="288"/>
      <c r="H220" s="289" t="s">
        <v>1</v>
      </c>
      <c r="I220" s="291"/>
      <c r="J220" s="288"/>
      <c r="K220" s="288"/>
      <c r="L220" s="292"/>
      <c r="M220" s="293"/>
      <c r="N220" s="294"/>
      <c r="O220" s="294"/>
      <c r="P220" s="294"/>
      <c r="Q220" s="294"/>
      <c r="R220" s="294"/>
      <c r="S220" s="294"/>
      <c r="T220" s="295"/>
      <c r="U220" s="15"/>
      <c r="V220" s="15"/>
      <c r="W220" s="15"/>
      <c r="X220" s="15"/>
      <c r="Y220" s="15"/>
      <c r="Z220" s="15"/>
      <c r="AA220" s="15"/>
      <c r="AB220" s="15"/>
      <c r="AC220" s="15"/>
      <c r="AD220" s="15"/>
      <c r="AE220" s="15"/>
      <c r="AT220" s="296" t="s">
        <v>258</v>
      </c>
      <c r="AU220" s="296" t="s">
        <v>86</v>
      </c>
      <c r="AV220" s="15" t="s">
        <v>84</v>
      </c>
      <c r="AW220" s="15" t="s">
        <v>33</v>
      </c>
      <c r="AX220" s="15" t="s">
        <v>77</v>
      </c>
      <c r="AY220" s="296" t="s">
        <v>246</v>
      </c>
    </row>
    <row r="221" s="12" customFormat="1">
      <c r="A221" s="12"/>
      <c r="B221" s="240"/>
      <c r="C221" s="241"/>
      <c r="D221" s="234" t="s">
        <v>258</v>
      </c>
      <c r="E221" s="242" t="s">
        <v>1</v>
      </c>
      <c r="F221" s="243" t="s">
        <v>859</v>
      </c>
      <c r="G221" s="241"/>
      <c r="H221" s="244">
        <v>21</v>
      </c>
      <c r="I221" s="245"/>
      <c r="J221" s="241"/>
      <c r="K221" s="241"/>
      <c r="L221" s="246"/>
      <c r="M221" s="247"/>
      <c r="N221" s="248"/>
      <c r="O221" s="248"/>
      <c r="P221" s="248"/>
      <c r="Q221" s="248"/>
      <c r="R221" s="248"/>
      <c r="S221" s="248"/>
      <c r="T221" s="249"/>
      <c r="U221" s="12"/>
      <c r="V221" s="12"/>
      <c r="W221" s="12"/>
      <c r="X221" s="12"/>
      <c r="Y221" s="12"/>
      <c r="Z221" s="12"/>
      <c r="AA221" s="12"/>
      <c r="AB221" s="12"/>
      <c r="AC221" s="12"/>
      <c r="AD221" s="12"/>
      <c r="AE221" s="12"/>
      <c r="AT221" s="250" t="s">
        <v>258</v>
      </c>
      <c r="AU221" s="250" t="s">
        <v>86</v>
      </c>
      <c r="AV221" s="12" t="s">
        <v>86</v>
      </c>
      <c r="AW221" s="12" t="s">
        <v>33</v>
      </c>
      <c r="AX221" s="12" t="s">
        <v>77</v>
      </c>
      <c r="AY221" s="250" t="s">
        <v>246</v>
      </c>
    </row>
    <row r="222" s="15" customFormat="1">
      <c r="A222" s="15"/>
      <c r="B222" s="287"/>
      <c r="C222" s="288"/>
      <c r="D222" s="234" t="s">
        <v>258</v>
      </c>
      <c r="E222" s="289" t="s">
        <v>1</v>
      </c>
      <c r="F222" s="290" t="s">
        <v>805</v>
      </c>
      <c r="G222" s="288"/>
      <c r="H222" s="289" t="s">
        <v>1</v>
      </c>
      <c r="I222" s="291"/>
      <c r="J222" s="288"/>
      <c r="K222" s="288"/>
      <c r="L222" s="292"/>
      <c r="M222" s="293"/>
      <c r="N222" s="294"/>
      <c r="O222" s="294"/>
      <c r="P222" s="294"/>
      <c r="Q222" s="294"/>
      <c r="R222" s="294"/>
      <c r="S222" s="294"/>
      <c r="T222" s="295"/>
      <c r="U222" s="15"/>
      <c r="V222" s="15"/>
      <c r="W222" s="15"/>
      <c r="X222" s="15"/>
      <c r="Y222" s="15"/>
      <c r="Z222" s="15"/>
      <c r="AA222" s="15"/>
      <c r="AB222" s="15"/>
      <c r="AC222" s="15"/>
      <c r="AD222" s="15"/>
      <c r="AE222" s="15"/>
      <c r="AT222" s="296" t="s">
        <v>258</v>
      </c>
      <c r="AU222" s="296" t="s">
        <v>86</v>
      </c>
      <c r="AV222" s="15" t="s">
        <v>84</v>
      </c>
      <c r="AW222" s="15" t="s">
        <v>33</v>
      </c>
      <c r="AX222" s="15" t="s">
        <v>77</v>
      </c>
      <c r="AY222" s="296" t="s">
        <v>246</v>
      </c>
    </row>
    <row r="223" s="12" customFormat="1">
      <c r="A223" s="12"/>
      <c r="B223" s="240"/>
      <c r="C223" s="241"/>
      <c r="D223" s="234" t="s">
        <v>258</v>
      </c>
      <c r="E223" s="242" t="s">
        <v>1</v>
      </c>
      <c r="F223" s="243" t="s">
        <v>859</v>
      </c>
      <c r="G223" s="241"/>
      <c r="H223" s="244">
        <v>21</v>
      </c>
      <c r="I223" s="245"/>
      <c r="J223" s="241"/>
      <c r="K223" s="241"/>
      <c r="L223" s="246"/>
      <c r="M223" s="247"/>
      <c r="N223" s="248"/>
      <c r="O223" s="248"/>
      <c r="P223" s="248"/>
      <c r="Q223" s="248"/>
      <c r="R223" s="248"/>
      <c r="S223" s="248"/>
      <c r="T223" s="249"/>
      <c r="U223" s="12"/>
      <c r="V223" s="12"/>
      <c r="W223" s="12"/>
      <c r="X223" s="12"/>
      <c r="Y223" s="12"/>
      <c r="Z223" s="12"/>
      <c r="AA223" s="12"/>
      <c r="AB223" s="12"/>
      <c r="AC223" s="12"/>
      <c r="AD223" s="12"/>
      <c r="AE223" s="12"/>
      <c r="AT223" s="250" t="s">
        <v>258</v>
      </c>
      <c r="AU223" s="250" t="s">
        <v>86</v>
      </c>
      <c r="AV223" s="12" t="s">
        <v>86</v>
      </c>
      <c r="AW223" s="12" t="s">
        <v>33</v>
      </c>
      <c r="AX223" s="12" t="s">
        <v>77</v>
      </c>
      <c r="AY223" s="250" t="s">
        <v>246</v>
      </c>
    </row>
    <row r="224" s="15" customFormat="1">
      <c r="A224" s="15"/>
      <c r="B224" s="287"/>
      <c r="C224" s="288"/>
      <c r="D224" s="234" t="s">
        <v>258</v>
      </c>
      <c r="E224" s="289" t="s">
        <v>1</v>
      </c>
      <c r="F224" s="290" t="s">
        <v>806</v>
      </c>
      <c r="G224" s="288"/>
      <c r="H224" s="289" t="s">
        <v>1</v>
      </c>
      <c r="I224" s="291"/>
      <c r="J224" s="288"/>
      <c r="K224" s="288"/>
      <c r="L224" s="292"/>
      <c r="M224" s="293"/>
      <c r="N224" s="294"/>
      <c r="O224" s="294"/>
      <c r="P224" s="294"/>
      <c r="Q224" s="294"/>
      <c r="R224" s="294"/>
      <c r="S224" s="294"/>
      <c r="T224" s="295"/>
      <c r="U224" s="15"/>
      <c r="V224" s="15"/>
      <c r="W224" s="15"/>
      <c r="X224" s="15"/>
      <c r="Y224" s="15"/>
      <c r="Z224" s="15"/>
      <c r="AA224" s="15"/>
      <c r="AB224" s="15"/>
      <c r="AC224" s="15"/>
      <c r="AD224" s="15"/>
      <c r="AE224" s="15"/>
      <c r="AT224" s="296" t="s">
        <v>258</v>
      </c>
      <c r="AU224" s="296" t="s">
        <v>86</v>
      </c>
      <c r="AV224" s="15" t="s">
        <v>84</v>
      </c>
      <c r="AW224" s="15" t="s">
        <v>33</v>
      </c>
      <c r="AX224" s="15" t="s">
        <v>77</v>
      </c>
      <c r="AY224" s="296" t="s">
        <v>246</v>
      </c>
    </row>
    <row r="225" s="12" customFormat="1">
      <c r="A225" s="12"/>
      <c r="B225" s="240"/>
      <c r="C225" s="241"/>
      <c r="D225" s="234" t="s">
        <v>258</v>
      </c>
      <c r="E225" s="242" t="s">
        <v>1</v>
      </c>
      <c r="F225" s="243" t="s">
        <v>860</v>
      </c>
      <c r="G225" s="241"/>
      <c r="H225" s="244">
        <v>30</v>
      </c>
      <c r="I225" s="245"/>
      <c r="J225" s="241"/>
      <c r="K225" s="241"/>
      <c r="L225" s="246"/>
      <c r="M225" s="247"/>
      <c r="N225" s="248"/>
      <c r="O225" s="248"/>
      <c r="P225" s="248"/>
      <c r="Q225" s="248"/>
      <c r="R225" s="248"/>
      <c r="S225" s="248"/>
      <c r="T225" s="249"/>
      <c r="U225" s="12"/>
      <c r="V225" s="12"/>
      <c r="W225" s="12"/>
      <c r="X225" s="12"/>
      <c r="Y225" s="12"/>
      <c r="Z225" s="12"/>
      <c r="AA225" s="12"/>
      <c r="AB225" s="12"/>
      <c r="AC225" s="12"/>
      <c r="AD225" s="12"/>
      <c r="AE225" s="12"/>
      <c r="AT225" s="250" t="s">
        <v>258</v>
      </c>
      <c r="AU225" s="250" t="s">
        <v>86</v>
      </c>
      <c r="AV225" s="12" t="s">
        <v>86</v>
      </c>
      <c r="AW225" s="12" t="s">
        <v>33</v>
      </c>
      <c r="AX225" s="12" t="s">
        <v>77</v>
      </c>
      <c r="AY225" s="250" t="s">
        <v>246</v>
      </c>
    </row>
    <row r="226" s="15" customFormat="1">
      <c r="A226" s="15"/>
      <c r="B226" s="287"/>
      <c r="C226" s="288"/>
      <c r="D226" s="234" t="s">
        <v>258</v>
      </c>
      <c r="E226" s="289" t="s">
        <v>1</v>
      </c>
      <c r="F226" s="290" t="s">
        <v>807</v>
      </c>
      <c r="G226" s="288"/>
      <c r="H226" s="289" t="s">
        <v>1</v>
      </c>
      <c r="I226" s="291"/>
      <c r="J226" s="288"/>
      <c r="K226" s="288"/>
      <c r="L226" s="292"/>
      <c r="M226" s="293"/>
      <c r="N226" s="294"/>
      <c r="O226" s="294"/>
      <c r="P226" s="294"/>
      <c r="Q226" s="294"/>
      <c r="R226" s="294"/>
      <c r="S226" s="294"/>
      <c r="T226" s="295"/>
      <c r="U226" s="15"/>
      <c r="V226" s="15"/>
      <c r="W226" s="15"/>
      <c r="X226" s="15"/>
      <c r="Y226" s="15"/>
      <c r="Z226" s="15"/>
      <c r="AA226" s="15"/>
      <c r="AB226" s="15"/>
      <c r="AC226" s="15"/>
      <c r="AD226" s="15"/>
      <c r="AE226" s="15"/>
      <c r="AT226" s="296" t="s">
        <v>258</v>
      </c>
      <c r="AU226" s="296" t="s">
        <v>86</v>
      </c>
      <c r="AV226" s="15" t="s">
        <v>84</v>
      </c>
      <c r="AW226" s="15" t="s">
        <v>33</v>
      </c>
      <c r="AX226" s="15" t="s">
        <v>77</v>
      </c>
      <c r="AY226" s="296" t="s">
        <v>246</v>
      </c>
    </row>
    <row r="227" s="12" customFormat="1">
      <c r="A227" s="12"/>
      <c r="B227" s="240"/>
      <c r="C227" s="241"/>
      <c r="D227" s="234" t="s">
        <v>258</v>
      </c>
      <c r="E227" s="242" t="s">
        <v>1</v>
      </c>
      <c r="F227" s="243" t="s">
        <v>808</v>
      </c>
      <c r="G227" s="241"/>
      <c r="H227" s="244">
        <v>4</v>
      </c>
      <c r="I227" s="245"/>
      <c r="J227" s="241"/>
      <c r="K227" s="241"/>
      <c r="L227" s="246"/>
      <c r="M227" s="247"/>
      <c r="N227" s="248"/>
      <c r="O227" s="248"/>
      <c r="P227" s="248"/>
      <c r="Q227" s="248"/>
      <c r="R227" s="248"/>
      <c r="S227" s="248"/>
      <c r="T227" s="249"/>
      <c r="U227" s="12"/>
      <c r="V227" s="12"/>
      <c r="W227" s="12"/>
      <c r="X227" s="12"/>
      <c r="Y227" s="12"/>
      <c r="Z227" s="12"/>
      <c r="AA227" s="12"/>
      <c r="AB227" s="12"/>
      <c r="AC227" s="12"/>
      <c r="AD227" s="12"/>
      <c r="AE227" s="12"/>
      <c r="AT227" s="250" t="s">
        <v>258</v>
      </c>
      <c r="AU227" s="250" t="s">
        <v>86</v>
      </c>
      <c r="AV227" s="12" t="s">
        <v>86</v>
      </c>
      <c r="AW227" s="12" t="s">
        <v>33</v>
      </c>
      <c r="AX227" s="12" t="s">
        <v>77</v>
      </c>
      <c r="AY227" s="250" t="s">
        <v>246</v>
      </c>
    </row>
    <row r="228" s="13" customFormat="1">
      <c r="A228" s="13"/>
      <c r="B228" s="251"/>
      <c r="C228" s="252"/>
      <c r="D228" s="234" t="s">
        <v>258</v>
      </c>
      <c r="E228" s="253" t="s">
        <v>1</v>
      </c>
      <c r="F228" s="254" t="s">
        <v>336</v>
      </c>
      <c r="G228" s="252"/>
      <c r="H228" s="255">
        <v>76</v>
      </c>
      <c r="I228" s="256"/>
      <c r="J228" s="252"/>
      <c r="K228" s="252"/>
      <c r="L228" s="257"/>
      <c r="M228" s="258"/>
      <c r="N228" s="259"/>
      <c r="O228" s="259"/>
      <c r="P228" s="259"/>
      <c r="Q228" s="259"/>
      <c r="R228" s="259"/>
      <c r="S228" s="259"/>
      <c r="T228" s="260"/>
      <c r="U228" s="13"/>
      <c r="V228" s="13"/>
      <c r="W228" s="13"/>
      <c r="X228" s="13"/>
      <c r="Y228" s="13"/>
      <c r="Z228" s="13"/>
      <c r="AA228" s="13"/>
      <c r="AB228" s="13"/>
      <c r="AC228" s="13"/>
      <c r="AD228" s="13"/>
      <c r="AE228" s="13"/>
      <c r="AT228" s="261" t="s">
        <v>258</v>
      </c>
      <c r="AU228" s="261" t="s">
        <v>86</v>
      </c>
      <c r="AV228" s="13" t="s">
        <v>262</v>
      </c>
      <c r="AW228" s="13" t="s">
        <v>33</v>
      </c>
      <c r="AX228" s="13" t="s">
        <v>84</v>
      </c>
      <c r="AY228" s="261" t="s">
        <v>246</v>
      </c>
    </row>
    <row r="229" s="2" customFormat="1">
      <c r="A229" s="39"/>
      <c r="B229" s="40"/>
      <c r="C229" s="221" t="s">
        <v>8</v>
      </c>
      <c r="D229" s="221" t="s">
        <v>247</v>
      </c>
      <c r="E229" s="222" t="s">
        <v>861</v>
      </c>
      <c r="F229" s="223" t="s">
        <v>862</v>
      </c>
      <c r="G229" s="224" t="s">
        <v>311</v>
      </c>
      <c r="H229" s="225">
        <v>76</v>
      </c>
      <c r="I229" s="226"/>
      <c r="J229" s="227">
        <f>ROUND(I229*H229,2)</f>
        <v>0</v>
      </c>
      <c r="K229" s="223" t="s">
        <v>725</v>
      </c>
      <c r="L229" s="45"/>
      <c r="M229" s="228" t="s">
        <v>1</v>
      </c>
      <c r="N229" s="229" t="s">
        <v>42</v>
      </c>
      <c r="O229" s="92"/>
      <c r="P229" s="230">
        <f>O229*H229</f>
        <v>0</v>
      </c>
      <c r="Q229" s="230">
        <v>0</v>
      </c>
      <c r="R229" s="230">
        <f>Q229*H229</f>
        <v>0</v>
      </c>
      <c r="S229" s="230">
        <v>0</v>
      </c>
      <c r="T229" s="231">
        <f>S229*H229</f>
        <v>0</v>
      </c>
      <c r="U229" s="39"/>
      <c r="V229" s="39"/>
      <c r="W229" s="39"/>
      <c r="X229" s="39"/>
      <c r="Y229" s="39"/>
      <c r="Z229" s="39"/>
      <c r="AA229" s="39"/>
      <c r="AB229" s="39"/>
      <c r="AC229" s="39"/>
      <c r="AD229" s="39"/>
      <c r="AE229" s="39"/>
      <c r="AR229" s="232" t="s">
        <v>262</v>
      </c>
      <c r="AT229" s="232" t="s">
        <v>247</v>
      </c>
      <c r="AU229" s="232" t="s">
        <v>86</v>
      </c>
      <c r="AY229" s="18" t="s">
        <v>246</v>
      </c>
      <c r="BE229" s="233">
        <f>IF(N229="základní",J229,0)</f>
        <v>0</v>
      </c>
      <c r="BF229" s="233">
        <f>IF(N229="snížená",J229,0)</f>
        <v>0</v>
      </c>
      <c r="BG229" s="233">
        <f>IF(N229="zákl. přenesená",J229,0)</f>
        <v>0</v>
      </c>
      <c r="BH229" s="233">
        <f>IF(N229="sníž. přenesená",J229,0)</f>
        <v>0</v>
      </c>
      <c r="BI229" s="233">
        <f>IF(N229="nulová",J229,0)</f>
        <v>0</v>
      </c>
      <c r="BJ229" s="18" t="s">
        <v>84</v>
      </c>
      <c r="BK229" s="233">
        <f>ROUND(I229*H229,2)</f>
        <v>0</v>
      </c>
      <c r="BL229" s="18" t="s">
        <v>262</v>
      </c>
      <c r="BM229" s="232" t="s">
        <v>441</v>
      </c>
    </row>
    <row r="230" s="2" customFormat="1">
      <c r="A230" s="39"/>
      <c r="B230" s="40"/>
      <c r="C230" s="41"/>
      <c r="D230" s="234" t="s">
        <v>254</v>
      </c>
      <c r="E230" s="41"/>
      <c r="F230" s="235" t="s">
        <v>863</v>
      </c>
      <c r="G230" s="41"/>
      <c r="H230" s="41"/>
      <c r="I230" s="236"/>
      <c r="J230" s="41"/>
      <c r="K230" s="41"/>
      <c r="L230" s="45"/>
      <c r="M230" s="237"/>
      <c r="N230" s="238"/>
      <c r="O230" s="92"/>
      <c r="P230" s="92"/>
      <c r="Q230" s="92"/>
      <c r="R230" s="92"/>
      <c r="S230" s="92"/>
      <c r="T230" s="93"/>
      <c r="U230" s="39"/>
      <c r="V230" s="39"/>
      <c r="W230" s="39"/>
      <c r="X230" s="39"/>
      <c r="Y230" s="39"/>
      <c r="Z230" s="39"/>
      <c r="AA230" s="39"/>
      <c r="AB230" s="39"/>
      <c r="AC230" s="39"/>
      <c r="AD230" s="39"/>
      <c r="AE230" s="39"/>
      <c r="AT230" s="18" t="s">
        <v>254</v>
      </c>
      <c r="AU230" s="18" t="s">
        <v>86</v>
      </c>
    </row>
    <row r="231" s="2" customFormat="1" ht="16.5" customHeight="1">
      <c r="A231" s="39"/>
      <c r="B231" s="40"/>
      <c r="C231" s="262" t="s">
        <v>359</v>
      </c>
      <c r="D231" s="262" t="s">
        <v>465</v>
      </c>
      <c r="E231" s="263" t="s">
        <v>864</v>
      </c>
      <c r="F231" s="264" t="s">
        <v>865</v>
      </c>
      <c r="G231" s="265" t="s">
        <v>866</v>
      </c>
      <c r="H231" s="266">
        <v>2.2799999999999998</v>
      </c>
      <c r="I231" s="267"/>
      <c r="J231" s="268">
        <f>ROUND(I231*H231,2)</f>
        <v>0</v>
      </c>
      <c r="K231" s="264" t="s">
        <v>725</v>
      </c>
      <c r="L231" s="269"/>
      <c r="M231" s="270" t="s">
        <v>1</v>
      </c>
      <c r="N231" s="271" t="s">
        <v>42</v>
      </c>
      <c r="O231" s="92"/>
      <c r="P231" s="230">
        <f>O231*H231</f>
        <v>0</v>
      </c>
      <c r="Q231" s="230">
        <v>0.001</v>
      </c>
      <c r="R231" s="230">
        <f>Q231*H231</f>
        <v>0.0022799999999999999</v>
      </c>
      <c r="S231" s="230">
        <v>0</v>
      </c>
      <c r="T231" s="231">
        <f>S231*H231</f>
        <v>0</v>
      </c>
      <c r="U231" s="39"/>
      <c r="V231" s="39"/>
      <c r="W231" s="39"/>
      <c r="X231" s="39"/>
      <c r="Y231" s="39"/>
      <c r="Z231" s="39"/>
      <c r="AA231" s="39"/>
      <c r="AB231" s="39"/>
      <c r="AC231" s="39"/>
      <c r="AD231" s="39"/>
      <c r="AE231" s="39"/>
      <c r="AR231" s="232" t="s">
        <v>302</v>
      </c>
      <c r="AT231" s="232" t="s">
        <v>465</v>
      </c>
      <c r="AU231" s="232" t="s">
        <v>86</v>
      </c>
      <c r="AY231" s="18" t="s">
        <v>246</v>
      </c>
      <c r="BE231" s="233">
        <f>IF(N231="základní",J231,0)</f>
        <v>0</v>
      </c>
      <c r="BF231" s="233">
        <f>IF(N231="snížená",J231,0)</f>
        <v>0</v>
      </c>
      <c r="BG231" s="233">
        <f>IF(N231="zákl. přenesená",J231,0)</f>
        <v>0</v>
      </c>
      <c r="BH231" s="233">
        <f>IF(N231="sníž. přenesená",J231,0)</f>
        <v>0</v>
      </c>
      <c r="BI231" s="233">
        <f>IF(N231="nulová",J231,0)</f>
        <v>0</v>
      </c>
      <c r="BJ231" s="18" t="s">
        <v>84</v>
      </c>
      <c r="BK231" s="233">
        <f>ROUND(I231*H231,2)</f>
        <v>0</v>
      </c>
      <c r="BL231" s="18" t="s">
        <v>262</v>
      </c>
      <c r="BM231" s="232" t="s">
        <v>453</v>
      </c>
    </row>
    <row r="232" s="2" customFormat="1">
      <c r="A232" s="39"/>
      <c r="B232" s="40"/>
      <c r="C232" s="41"/>
      <c r="D232" s="234" t="s">
        <v>254</v>
      </c>
      <c r="E232" s="41"/>
      <c r="F232" s="235" t="s">
        <v>865</v>
      </c>
      <c r="G232" s="41"/>
      <c r="H232" s="41"/>
      <c r="I232" s="236"/>
      <c r="J232" s="41"/>
      <c r="K232" s="41"/>
      <c r="L232" s="45"/>
      <c r="M232" s="237"/>
      <c r="N232" s="238"/>
      <c r="O232" s="92"/>
      <c r="P232" s="92"/>
      <c r="Q232" s="92"/>
      <c r="R232" s="92"/>
      <c r="S232" s="92"/>
      <c r="T232" s="93"/>
      <c r="U232" s="39"/>
      <c r="V232" s="39"/>
      <c r="W232" s="39"/>
      <c r="X232" s="39"/>
      <c r="Y232" s="39"/>
      <c r="Z232" s="39"/>
      <c r="AA232" s="39"/>
      <c r="AB232" s="39"/>
      <c r="AC232" s="39"/>
      <c r="AD232" s="39"/>
      <c r="AE232" s="39"/>
      <c r="AT232" s="18" t="s">
        <v>254</v>
      </c>
      <c r="AU232" s="18" t="s">
        <v>86</v>
      </c>
    </row>
    <row r="233" s="12" customFormat="1">
      <c r="A233" s="12"/>
      <c r="B233" s="240"/>
      <c r="C233" s="241"/>
      <c r="D233" s="234" t="s">
        <v>258</v>
      </c>
      <c r="E233" s="242" t="s">
        <v>1</v>
      </c>
      <c r="F233" s="243" t="s">
        <v>867</v>
      </c>
      <c r="G233" s="241"/>
      <c r="H233" s="244">
        <v>2.2799999999999998</v>
      </c>
      <c r="I233" s="245"/>
      <c r="J233" s="241"/>
      <c r="K233" s="241"/>
      <c r="L233" s="246"/>
      <c r="M233" s="247"/>
      <c r="N233" s="248"/>
      <c r="O233" s="248"/>
      <c r="P233" s="248"/>
      <c r="Q233" s="248"/>
      <c r="R233" s="248"/>
      <c r="S233" s="248"/>
      <c r="T233" s="249"/>
      <c r="U233" s="12"/>
      <c r="V233" s="12"/>
      <c r="W233" s="12"/>
      <c r="X233" s="12"/>
      <c r="Y233" s="12"/>
      <c r="Z233" s="12"/>
      <c r="AA233" s="12"/>
      <c r="AB233" s="12"/>
      <c r="AC233" s="12"/>
      <c r="AD233" s="12"/>
      <c r="AE233" s="12"/>
      <c r="AT233" s="250" t="s">
        <v>258</v>
      </c>
      <c r="AU233" s="250" t="s">
        <v>86</v>
      </c>
      <c r="AV233" s="12" t="s">
        <v>86</v>
      </c>
      <c r="AW233" s="12" t="s">
        <v>33</v>
      </c>
      <c r="AX233" s="12" t="s">
        <v>77</v>
      </c>
      <c r="AY233" s="250" t="s">
        <v>246</v>
      </c>
    </row>
    <row r="234" s="13" customFormat="1">
      <c r="A234" s="13"/>
      <c r="B234" s="251"/>
      <c r="C234" s="252"/>
      <c r="D234" s="234" t="s">
        <v>258</v>
      </c>
      <c r="E234" s="253" t="s">
        <v>1</v>
      </c>
      <c r="F234" s="254" t="s">
        <v>336</v>
      </c>
      <c r="G234" s="252"/>
      <c r="H234" s="255">
        <v>2.2799999999999998</v>
      </c>
      <c r="I234" s="256"/>
      <c r="J234" s="252"/>
      <c r="K234" s="252"/>
      <c r="L234" s="257"/>
      <c r="M234" s="258"/>
      <c r="N234" s="259"/>
      <c r="O234" s="259"/>
      <c r="P234" s="259"/>
      <c r="Q234" s="259"/>
      <c r="R234" s="259"/>
      <c r="S234" s="259"/>
      <c r="T234" s="260"/>
      <c r="U234" s="13"/>
      <c r="V234" s="13"/>
      <c r="W234" s="13"/>
      <c r="X234" s="13"/>
      <c r="Y234" s="13"/>
      <c r="Z234" s="13"/>
      <c r="AA234" s="13"/>
      <c r="AB234" s="13"/>
      <c r="AC234" s="13"/>
      <c r="AD234" s="13"/>
      <c r="AE234" s="13"/>
      <c r="AT234" s="261" t="s">
        <v>258</v>
      </c>
      <c r="AU234" s="261" t="s">
        <v>86</v>
      </c>
      <c r="AV234" s="13" t="s">
        <v>262</v>
      </c>
      <c r="AW234" s="13" t="s">
        <v>33</v>
      </c>
      <c r="AX234" s="13" t="s">
        <v>84</v>
      </c>
      <c r="AY234" s="261" t="s">
        <v>246</v>
      </c>
    </row>
    <row r="235" s="11" customFormat="1" ht="22.8" customHeight="1">
      <c r="A235" s="11"/>
      <c r="B235" s="207"/>
      <c r="C235" s="208"/>
      <c r="D235" s="209" t="s">
        <v>76</v>
      </c>
      <c r="E235" s="285" t="s">
        <v>113</v>
      </c>
      <c r="F235" s="285" t="s">
        <v>733</v>
      </c>
      <c r="G235" s="208"/>
      <c r="H235" s="208"/>
      <c r="I235" s="211"/>
      <c r="J235" s="286">
        <f>BK235</f>
        <v>0</v>
      </c>
      <c r="K235" s="208"/>
      <c r="L235" s="213"/>
      <c r="M235" s="214"/>
      <c r="N235" s="215"/>
      <c r="O235" s="215"/>
      <c r="P235" s="216">
        <f>SUM(P236:P280)</f>
        <v>0</v>
      </c>
      <c r="Q235" s="215"/>
      <c r="R235" s="216">
        <f>SUM(R236:R280)</f>
        <v>9.4363314875147992</v>
      </c>
      <c r="S235" s="215"/>
      <c r="T235" s="217">
        <f>SUM(T236:T280)</f>
        <v>0</v>
      </c>
      <c r="U235" s="11"/>
      <c r="V235" s="11"/>
      <c r="W235" s="11"/>
      <c r="X235" s="11"/>
      <c r="Y235" s="11"/>
      <c r="Z235" s="11"/>
      <c r="AA235" s="11"/>
      <c r="AB235" s="11"/>
      <c r="AC235" s="11"/>
      <c r="AD235" s="11"/>
      <c r="AE235" s="11"/>
      <c r="AR235" s="218" t="s">
        <v>84</v>
      </c>
      <c r="AT235" s="219" t="s">
        <v>76</v>
      </c>
      <c r="AU235" s="219" t="s">
        <v>84</v>
      </c>
      <c r="AY235" s="218" t="s">
        <v>246</v>
      </c>
      <c r="BK235" s="220">
        <f>SUM(BK236:BK280)</f>
        <v>0</v>
      </c>
    </row>
    <row r="236" s="2" customFormat="1" ht="16.5" customHeight="1">
      <c r="A236" s="39"/>
      <c r="B236" s="40"/>
      <c r="C236" s="221" t="s">
        <v>364</v>
      </c>
      <c r="D236" s="221" t="s">
        <v>247</v>
      </c>
      <c r="E236" s="222" t="s">
        <v>868</v>
      </c>
      <c r="F236" s="223" t="s">
        <v>869</v>
      </c>
      <c r="G236" s="224" t="s">
        <v>340</v>
      </c>
      <c r="H236" s="225">
        <v>0.98999999999999999</v>
      </c>
      <c r="I236" s="226"/>
      <c r="J236" s="227">
        <f>ROUND(I236*H236,2)</f>
        <v>0</v>
      </c>
      <c r="K236" s="223" t="s">
        <v>725</v>
      </c>
      <c r="L236" s="45"/>
      <c r="M236" s="228" t="s">
        <v>1</v>
      </c>
      <c r="N236" s="229" t="s">
        <v>42</v>
      </c>
      <c r="O236" s="92"/>
      <c r="P236" s="230">
        <f>O236*H236</f>
        <v>0</v>
      </c>
      <c r="Q236" s="230">
        <v>2.4778600000000002</v>
      </c>
      <c r="R236" s="230">
        <f>Q236*H236</f>
        <v>2.4530814000000003</v>
      </c>
      <c r="S236" s="230">
        <v>0</v>
      </c>
      <c r="T236" s="231">
        <f>S236*H236</f>
        <v>0</v>
      </c>
      <c r="U236" s="39"/>
      <c r="V236" s="39"/>
      <c r="W236" s="39"/>
      <c r="X236" s="39"/>
      <c r="Y236" s="39"/>
      <c r="Z236" s="39"/>
      <c r="AA236" s="39"/>
      <c r="AB236" s="39"/>
      <c r="AC236" s="39"/>
      <c r="AD236" s="39"/>
      <c r="AE236" s="39"/>
      <c r="AR236" s="232" t="s">
        <v>262</v>
      </c>
      <c r="AT236" s="232" t="s">
        <v>247</v>
      </c>
      <c r="AU236" s="232" t="s">
        <v>86</v>
      </c>
      <c r="AY236" s="18" t="s">
        <v>246</v>
      </c>
      <c r="BE236" s="233">
        <f>IF(N236="základní",J236,0)</f>
        <v>0</v>
      </c>
      <c r="BF236" s="233">
        <f>IF(N236="snížená",J236,0)</f>
        <v>0</v>
      </c>
      <c r="BG236" s="233">
        <f>IF(N236="zákl. přenesená",J236,0)</f>
        <v>0</v>
      </c>
      <c r="BH236" s="233">
        <f>IF(N236="sníž. přenesená",J236,0)</f>
        <v>0</v>
      </c>
      <c r="BI236" s="233">
        <f>IF(N236="nulová",J236,0)</f>
        <v>0</v>
      </c>
      <c r="BJ236" s="18" t="s">
        <v>84</v>
      </c>
      <c r="BK236" s="233">
        <f>ROUND(I236*H236,2)</f>
        <v>0</v>
      </c>
      <c r="BL236" s="18" t="s">
        <v>262</v>
      </c>
      <c r="BM236" s="232" t="s">
        <v>464</v>
      </c>
    </row>
    <row r="237" s="2" customFormat="1">
      <c r="A237" s="39"/>
      <c r="B237" s="40"/>
      <c r="C237" s="41"/>
      <c r="D237" s="234" t="s">
        <v>254</v>
      </c>
      <c r="E237" s="41"/>
      <c r="F237" s="235" t="s">
        <v>870</v>
      </c>
      <c r="G237" s="41"/>
      <c r="H237" s="41"/>
      <c r="I237" s="236"/>
      <c r="J237" s="41"/>
      <c r="K237" s="41"/>
      <c r="L237" s="45"/>
      <c r="M237" s="237"/>
      <c r="N237" s="238"/>
      <c r="O237" s="92"/>
      <c r="P237" s="92"/>
      <c r="Q237" s="92"/>
      <c r="R237" s="92"/>
      <c r="S237" s="92"/>
      <c r="T237" s="93"/>
      <c r="U237" s="39"/>
      <c r="V237" s="39"/>
      <c r="W237" s="39"/>
      <c r="X237" s="39"/>
      <c r="Y237" s="39"/>
      <c r="Z237" s="39"/>
      <c r="AA237" s="39"/>
      <c r="AB237" s="39"/>
      <c r="AC237" s="39"/>
      <c r="AD237" s="39"/>
      <c r="AE237" s="39"/>
      <c r="AT237" s="18" t="s">
        <v>254</v>
      </c>
      <c r="AU237" s="18" t="s">
        <v>86</v>
      </c>
    </row>
    <row r="238" s="15" customFormat="1">
      <c r="A238" s="15"/>
      <c r="B238" s="287"/>
      <c r="C238" s="288"/>
      <c r="D238" s="234" t="s">
        <v>258</v>
      </c>
      <c r="E238" s="289" t="s">
        <v>1</v>
      </c>
      <c r="F238" s="290" t="s">
        <v>871</v>
      </c>
      <c r="G238" s="288"/>
      <c r="H238" s="289" t="s">
        <v>1</v>
      </c>
      <c r="I238" s="291"/>
      <c r="J238" s="288"/>
      <c r="K238" s="288"/>
      <c r="L238" s="292"/>
      <c r="M238" s="293"/>
      <c r="N238" s="294"/>
      <c r="O238" s="294"/>
      <c r="P238" s="294"/>
      <c r="Q238" s="294"/>
      <c r="R238" s="294"/>
      <c r="S238" s="294"/>
      <c r="T238" s="295"/>
      <c r="U238" s="15"/>
      <c r="V238" s="15"/>
      <c r="W238" s="15"/>
      <c r="X238" s="15"/>
      <c r="Y238" s="15"/>
      <c r="Z238" s="15"/>
      <c r="AA238" s="15"/>
      <c r="AB238" s="15"/>
      <c r="AC238" s="15"/>
      <c r="AD238" s="15"/>
      <c r="AE238" s="15"/>
      <c r="AT238" s="296" t="s">
        <v>258</v>
      </c>
      <c r="AU238" s="296" t="s">
        <v>86</v>
      </c>
      <c r="AV238" s="15" t="s">
        <v>84</v>
      </c>
      <c r="AW238" s="15" t="s">
        <v>33</v>
      </c>
      <c r="AX238" s="15" t="s">
        <v>77</v>
      </c>
      <c r="AY238" s="296" t="s">
        <v>246</v>
      </c>
    </row>
    <row r="239" s="12" customFormat="1">
      <c r="A239" s="12"/>
      <c r="B239" s="240"/>
      <c r="C239" s="241"/>
      <c r="D239" s="234" t="s">
        <v>258</v>
      </c>
      <c r="E239" s="242" t="s">
        <v>1</v>
      </c>
      <c r="F239" s="243" t="s">
        <v>872</v>
      </c>
      <c r="G239" s="241"/>
      <c r="H239" s="244">
        <v>0.495</v>
      </c>
      <c r="I239" s="245"/>
      <c r="J239" s="241"/>
      <c r="K239" s="241"/>
      <c r="L239" s="246"/>
      <c r="M239" s="247"/>
      <c r="N239" s="248"/>
      <c r="O239" s="248"/>
      <c r="P239" s="248"/>
      <c r="Q239" s="248"/>
      <c r="R239" s="248"/>
      <c r="S239" s="248"/>
      <c r="T239" s="249"/>
      <c r="U239" s="12"/>
      <c r="V239" s="12"/>
      <c r="W239" s="12"/>
      <c r="X239" s="12"/>
      <c r="Y239" s="12"/>
      <c r="Z239" s="12"/>
      <c r="AA239" s="12"/>
      <c r="AB239" s="12"/>
      <c r="AC239" s="12"/>
      <c r="AD239" s="12"/>
      <c r="AE239" s="12"/>
      <c r="AT239" s="250" t="s">
        <v>258</v>
      </c>
      <c r="AU239" s="250" t="s">
        <v>86</v>
      </c>
      <c r="AV239" s="12" t="s">
        <v>86</v>
      </c>
      <c r="AW239" s="12" t="s">
        <v>33</v>
      </c>
      <c r="AX239" s="12" t="s">
        <v>77</v>
      </c>
      <c r="AY239" s="250" t="s">
        <v>246</v>
      </c>
    </row>
    <row r="240" s="15" customFormat="1">
      <c r="A240" s="15"/>
      <c r="B240" s="287"/>
      <c r="C240" s="288"/>
      <c r="D240" s="234" t="s">
        <v>258</v>
      </c>
      <c r="E240" s="289" t="s">
        <v>1</v>
      </c>
      <c r="F240" s="290" t="s">
        <v>805</v>
      </c>
      <c r="G240" s="288"/>
      <c r="H240" s="289" t="s">
        <v>1</v>
      </c>
      <c r="I240" s="291"/>
      <c r="J240" s="288"/>
      <c r="K240" s="288"/>
      <c r="L240" s="292"/>
      <c r="M240" s="293"/>
      <c r="N240" s="294"/>
      <c r="O240" s="294"/>
      <c r="P240" s="294"/>
      <c r="Q240" s="294"/>
      <c r="R240" s="294"/>
      <c r="S240" s="294"/>
      <c r="T240" s="295"/>
      <c r="U240" s="15"/>
      <c r="V240" s="15"/>
      <c r="W240" s="15"/>
      <c r="X240" s="15"/>
      <c r="Y240" s="15"/>
      <c r="Z240" s="15"/>
      <c r="AA240" s="15"/>
      <c r="AB240" s="15"/>
      <c r="AC240" s="15"/>
      <c r="AD240" s="15"/>
      <c r="AE240" s="15"/>
      <c r="AT240" s="296" t="s">
        <v>258</v>
      </c>
      <c r="AU240" s="296" t="s">
        <v>86</v>
      </c>
      <c r="AV240" s="15" t="s">
        <v>84</v>
      </c>
      <c r="AW240" s="15" t="s">
        <v>33</v>
      </c>
      <c r="AX240" s="15" t="s">
        <v>77</v>
      </c>
      <c r="AY240" s="296" t="s">
        <v>246</v>
      </c>
    </row>
    <row r="241" s="12" customFormat="1">
      <c r="A241" s="12"/>
      <c r="B241" s="240"/>
      <c r="C241" s="241"/>
      <c r="D241" s="234" t="s">
        <v>258</v>
      </c>
      <c r="E241" s="242" t="s">
        <v>1</v>
      </c>
      <c r="F241" s="243" t="s">
        <v>872</v>
      </c>
      <c r="G241" s="241"/>
      <c r="H241" s="244">
        <v>0.495</v>
      </c>
      <c r="I241" s="245"/>
      <c r="J241" s="241"/>
      <c r="K241" s="241"/>
      <c r="L241" s="246"/>
      <c r="M241" s="247"/>
      <c r="N241" s="248"/>
      <c r="O241" s="248"/>
      <c r="P241" s="248"/>
      <c r="Q241" s="248"/>
      <c r="R241" s="248"/>
      <c r="S241" s="248"/>
      <c r="T241" s="249"/>
      <c r="U241" s="12"/>
      <c r="V241" s="12"/>
      <c r="W241" s="12"/>
      <c r="X241" s="12"/>
      <c r="Y241" s="12"/>
      <c r="Z241" s="12"/>
      <c r="AA241" s="12"/>
      <c r="AB241" s="12"/>
      <c r="AC241" s="12"/>
      <c r="AD241" s="12"/>
      <c r="AE241" s="12"/>
      <c r="AT241" s="250" t="s">
        <v>258</v>
      </c>
      <c r="AU241" s="250" t="s">
        <v>86</v>
      </c>
      <c r="AV241" s="12" t="s">
        <v>86</v>
      </c>
      <c r="AW241" s="12" t="s">
        <v>33</v>
      </c>
      <c r="AX241" s="12" t="s">
        <v>77</v>
      </c>
      <c r="AY241" s="250" t="s">
        <v>246</v>
      </c>
    </row>
    <row r="242" s="13" customFormat="1">
      <c r="A242" s="13"/>
      <c r="B242" s="251"/>
      <c r="C242" s="252"/>
      <c r="D242" s="234" t="s">
        <v>258</v>
      </c>
      <c r="E242" s="253" t="s">
        <v>1</v>
      </c>
      <c r="F242" s="254" t="s">
        <v>336</v>
      </c>
      <c r="G242" s="252"/>
      <c r="H242" s="255">
        <v>0.98999999999999999</v>
      </c>
      <c r="I242" s="256"/>
      <c r="J242" s="252"/>
      <c r="K242" s="252"/>
      <c r="L242" s="257"/>
      <c r="M242" s="258"/>
      <c r="N242" s="259"/>
      <c r="O242" s="259"/>
      <c r="P242" s="259"/>
      <c r="Q242" s="259"/>
      <c r="R242" s="259"/>
      <c r="S242" s="259"/>
      <c r="T242" s="260"/>
      <c r="U242" s="13"/>
      <c r="V242" s="13"/>
      <c r="W242" s="13"/>
      <c r="X242" s="13"/>
      <c r="Y242" s="13"/>
      <c r="Z242" s="13"/>
      <c r="AA242" s="13"/>
      <c r="AB242" s="13"/>
      <c r="AC242" s="13"/>
      <c r="AD242" s="13"/>
      <c r="AE242" s="13"/>
      <c r="AT242" s="261" t="s">
        <v>258</v>
      </c>
      <c r="AU242" s="261" t="s">
        <v>86</v>
      </c>
      <c r="AV242" s="13" t="s">
        <v>262</v>
      </c>
      <c r="AW242" s="13" t="s">
        <v>33</v>
      </c>
      <c r="AX242" s="13" t="s">
        <v>84</v>
      </c>
      <c r="AY242" s="261" t="s">
        <v>246</v>
      </c>
    </row>
    <row r="243" s="2" customFormat="1">
      <c r="A243" s="39"/>
      <c r="B243" s="40"/>
      <c r="C243" s="221" t="s">
        <v>371</v>
      </c>
      <c r="D243" s="221" t="s">
        <v>247</v>
      </c>
      <c r="E243" s="222" t="s">
        <v>873</v>
      </c>
      <c r="F243" s="223" t="s">
        <v>874</v>
      </c>
      <c r="G243" s="224" t="s">
        <v>340</v>
      </c>
      <c r="H243" s="225">
        <v>0.98999999999999999</v>
      </c>
      <c r="I243" s="226"/>
      <c r="J243" s="227">
        <f>ROUND(I243*H243,2)</f>
        <v>0</v>
      </c>
      <c r="K243" s="223" t="s">
        <v>725</v>
      </c>
      <c r="L243" s="45"/>
      <c r="M243" s="228" t="s">
        <v>1</v>
      </c>
      <c r="N243" s="229" t="s">
        <v>42</v>
      </c>
      <c r="O243" s="92"/>
      <c r="P243" s="230">
        <f>O243*H243</f>
        <v>0</v>
      </c>
      <c r="Q243" s="230">
        <v>0.048579999999999998</v>
      </c>
      <c r="R243" s="230">
        <f>Q243*H243</f>
        <v>0.048094199999999997</v>
      </c>
      <c r="S243" s="230">
        <v>0</v>
      </c>
      <c r="T243" s="231">
        <f>S243*H243</f>
        <v>0</v>
      </c>
      <c r="U243" s="39"/>
      <c r="V243" s="39"/>
      <c r="W243" s="39"/>
      <c r="X243" s="39"/>
      <c r="Y243" s="39"/>
      <c r="Z243" s="39"/>
      <c r="AA243" s="39"/>
      <c r="AB243" s="39"/>
      <c r="AC243" s="39"/>
      <c r="AD243" s="39"/>
      <c r="AE243" s="39"/>
      <c r="AR243" s="232" t="s">
        <v>262</v>
      </c>
      <c r="AT243" s="232" t="s">
        <v>247</v>
      </c>
      <c r="AU243" s="232" t="s">
        <v>86</v>
      </c>
      <c r="AY243" s="18" t="s">
        <v>246</v>
      </c>
      <c r="BE243" s="233">
        <f>IF(N243="základní",J243,0)</f>
        <v>0</v>
      </c>
      <c r="BF243" s="233">
        <f>IF(N243="snížená",J243,0)</f>
        <v>0</v>
      </c>
      <c r="BG243" s="233">
        <f>IF(N243="zákl. přenesená",J243,0)</f>
        <v>0</v>
      </c>
      <c r="BH243" s="233">
        <f>IF(N243="sníž. přenesená",J243,0)</f>
        <v>0</v>
      </c>
      <c r="BI243" s="233">
        <f>IF(N243="nulová",J243,0)</f>
        <v>0</v>
      </c>
      <c r="BJ243" s="18" t="s">
        <v>84</v>
      </c>
      <c r="BK243" s="233">
        <f>ROUND(I243*H243,2)</f>
        <v>0</v>
      </c>
      <c r="BL243" s="18" t="s">
        <v>262</v>
      </c>
      <c r="BM243" s="232" t="s">
        <v>473</v>
      </c>
    </row>
    <row r="244" s="2" customFormat="1">
      <c r="A244" s="39"/>
      <c r="B244" s="40"/>
      <c r="C244" s="41"/>
      <c r="D244" s="234" t="s">
        <v>254</v>
      </c>
      <c r="E244" s="41"/>
      <c r="F244" s="235" t="s">
        <v>875</v>
      </c>
      <c r="G244" s="41"/>
      <c r="H244" s="41"/>
      <c r="I244" s="236"/>
      <c r="J244" s="41"/>
      <c r="K244" s="41"/>
      <c r="L244" s="45"/>
      <c r="M244" s="237"/>
      <c r="N244" s="238"/>
      <c r="O244" s="92"/>
      <c r="P244" s="92"/>
      <c r="Q244" s="92"/>
      <c r="R244" s="92"/>
      <c r="S244" s="92"/>
      <c r="T244" s="93"/>
      <c r="U244" s="39"/>
      <c r="V244" s="39"/>
      <c r="W244" s="39"/>
      <c r="X244" s="39"/>
      <c r="Y244" s="39"/>
      <c r="Z244" s="39"/>
      <c r="AA244" s="39"/>
      <c r="AB244" s="39"/>
      <c r="AC244" s="39"/>
      <c r="AD244" s="39"/>
      <c r="AE244" s="39"/>
      <c r="AT244" s="18" t="s">
        <v>254</v>
      </c>
      <c r="AU244" s="18" t="s">
        <v>86</v>
      </c>
    </row>
    <row r="245" s="2" customFormat="1" ht="16.5" customHeight="1">
      <c r="A245" s="39"/>
      <c r="B245" s="40"/>
      <c r="C245" s="221" t="s">
        <v>377</v>
      </c>
      <c r="D245" s="221" t="s">
        <v>247</v>
      </c>
      <c r="E245" s="222" t="s">
        <v>876</v>
      </c>
      <c r="F245" s="223" t="s">
        <v>877</v>
      </c>
      <c r="G245" s="224" t="s">
        <v>311</v>
      </c>
      <c r="H245" s="225">
        <v>5.8200000000000003</v>
      </c>
      <c r="I245" s="226"/>
      <c r="J245" s="227">
        <f>ROUND(I245*H245,2)</f>
        <v>0</v>
      </c>
      <c r="K245" s="223" t="s">
        <v>725</v>
      </c>
      <c r="L245" s="45"/>
      <c r="M245" s="228" t="s">
        <v>1</v>
      </c>
      <c r="N245" s="229" t="s">
        <v>42</v>
      </c>
      <c r="O245" s="92"/>
      <c r="P245" s="230">
        <f>O245*H245</f>
        <v>0</v>
      </c>
      <c r="Q245" s="230">
        <v>0.041744200000000002</v>
      </c>
      <c r="R245" s="230">
        <f>Q245*H245</f>
        <v>0.24295124400000001</v>
      </c>
      <c r="S245" s="230">
        <v>0</v>
      </c>
      <c r="T245" s="231">
        <f>S245*H245</f>
        <v>0</v>
      </c>
      <c r="U245" s="39"/>
      <c r="V245" s="39"/>
      <c r="W245" s="39"/>
      <c r="X245" s="39"/>
      <c r="Y245" s="39"/>
      <c r="Z245" s="39"/>
      <c r="AA245" s="39"/>
      <c r="AB245" s="39"/>
      <c r="AC245" s="39"/>
      <c r="AD245" s="39"/>
      <c r="AE245" s="39"/>
      <c r="AR245" s="232" t="s">
        <v>262</v>
      </c>
      <c r="AT245" s="232" t="s">
        <v>247</v>
      </c>
      <c r="AU245" s="232" t="s">
        <v>86</v>
      </c>
      <c r="AY245" s="18" t="s">
        <v>246</v>
      </c>
      <c r="BE245" s="233">
        <f>IF(N245="základní",J245,0)</f>
        <v>0</v>
      </c>
      <c r="BF245" s="233">
        <f>IF(N245="snížená",J245,0)</f>
        <v>0</v>
      </c>
      <c r="BG245" s="233">
        <f>IF(N245="zákl. přenesená",J245,0)</f>
        <v>0</v>
      </c>
      <c r="BH245" s="233">
        <f>IF(N245="sníž. přenesená",J245,0)</f>
        <v>0</v>
      </c>
      <c r="BI245" s="233">
        <f>IF(N245="nulová",J245,0)</f>
        <v>0</v>
      </c>
      <c r="BJ245" s="18" t="s">
        <v>84</v>
      </c>
      <c r="BK245" s="233">
        <f>ROUND(I245*H245,2)</f>
        <v>0</v>
      </c>
      <c r="BL245" s="18" t="s">
        <v>262</v>
      </c>
      <c r="BM245" s="232" t="s">
        <v>481</v>
      </c>
    </row>
    <row r="246" s="2" customFormat="1">
      <c r="A246" s="39"/>
      <c r="B246" s="40"/>
      <c r="C246" s="41"/>
      <c r="D246" s="234" t="s">
        <v>254</v>
      </c>
      <c r="E246" s="41"/>
      <c r="F246" s="235" t="s">
        <v>878</v>
      </c>
      <c r="G246" s="41"/>
      <c r="H246" s="41"/>
      <c r="I246" s="236"/>
      <c r="J246" s="41"/>
      <c r="K246" s="41"/>
      <c r="L246" s="45"/>
      <c r="M246" s="237"/>
      <c r="N246" s="238"/>
      <c r="O246" s="92"/>
      <c r="P246" s="92"/>
      <c r="Q246" s="92"/>
      <c r="R246" s="92"/>
      <c r="S246" s="92"/>
      <c r="T246" s="93"/>
      <c r="U246" s="39"/>
      <c r="V246" s="39"/>
      <c r="W246" s="39"/>
      <c r="X246" s="39"/>
      <c r="Y246" s="39"/>
      <c r="Z246" s="39"/>
      <c r="AA246" s="39"/>
      <c r="AB246" s="39"/>
      <c r="AC246" s="39"/>
      <c r="AD246" s="39"/>
      <c r="AE246" s="39"/>
      <c r="AT246" s="18" t="s">
        <v>254</v>
      </c>
      <c r="AU246" s="18" t="s">
        <v>86</v>
      </c>
    </row>
    <row r="247" s="15" customFormat="1">
      <c r="A247" s="15"/>
      <c r="B247" s="287"/>
      <c r="C247" s="288"/>
      <c r="D247" s="234" t="s">
        <v>258</v>
      </c>
      <c r="E247" s="289" t="s">
        <v>1</v>
      </c>
      <c r="F247" s="290" t="s">
        <v>879</v>
      </c>
      <c r="G247" s="288"/>
      <c r="H247" s="289" t="s">
        <v>1</v>
      </c>
      <c r="I247" s="291"/>
      <c r="J247" s="288"/>
      <c r="K247" s="288"/>
      <c r="L247" s="292"/>
      <c r="M247" s="293"/>
      <c r="N247" s="294"/>
      <c r="O247" s="294"/>
      <c r="P247" s="294"/>
      <c r="Q247" s="294"/>
      <c r="R247" s="294"/>
      <c r="S247" s="294"/>
      <c r="T247" s="295"/>
      <c r="U247" s="15"/>
      <c r="V247" s="15"/>
      <c r="W247" s="15"/>
      <c r="X247" s="15"/>
      <c r="Y247" s="15"/>
      <c r="Z247" s="15"/>
      <c r="AA247" s="15"/>
      <c r="AB247" s="15"/>
      <c r="AC247" s="15"/>
      <c r="AD247" s="15"/>
      <c r="AE247" s="15"/>
      <c r="AT247" s="296" t="s">
        <v>258</v>
      </c>
      <c r="AU247" s="296" t="s">
        <v>86</v>
      </c>
      <c r="AV247" s="15" t="s">
        <v>84</v>
      </c>
      <c r="AW247" s="15" t="s">
        <v>33</v>
      </c>
      <c r="AX247" s="15" t="s">
        <v>77</v>
      </c>
      <c r="AY247" s="296" t="s">
        <v>246</v>
      </c>
    </row>
    <row r="248" s="12" customFormat="1">
      <c r="A248" s="12"/>
      <c r="B248" s="240"/>
      <c r="C248" s="241"/>
      <c r="D248" s="234" t="s">
        <v>258</v>
      </c>
      <c r="E248" s="242" t="s">
        <v>1</v>
      </c>
      <c r="F248" s="243" t="s">
        <v>880</v>
      </c>
      <c r="G248" s="241"/>
      <c r="H248" s="244">
        <v>2.3100000000000001</v>
      </c>
      <c r="I248" s="245"/>
      <c r="J248" s="241"/>
      <c r="K248" s="241"/>
      <c r="L248" s="246"/>
      <c r="M248" s="247"/>
      <c r="N248" s="248"/>
      <c r="O248" s="248"/>
      <c r="P248" s="248"/>
      <c r="Q248" s="248"/>
      <c r="R248" s="248"/>
      <c r="S248" s="248"/>
      <c r="T248" s="249"/>
      <c r="U248" s="12"/>
      <c r="V248" s="12"/>
      <c r="W248" s="12"/>
      <c r="X248" s="12"/>
      <c r="Y248" s="12"/>
      <c r="Z248" s="12"/>
      <c r="AA248" s="12"/>
      <c r="AB248" s="12"/>
      <c r="AC248" s="12"/>
      <c r="AD248" s="12"/>
      <c r="AE248" s="12"/>
      <c r="AT248" s="250" t="s">
        <v>258</v>
      </c>
      <c r="AU248" s="250" t="s">
        <v>86</v>
      </c>
      <c r="AV248" s="12" t="s">
        <v>86</v>
      </c>
      <c r="AW248" s="12" t="s">
        <v>33</v>
      </c>
      <c r="AX248" s="12" t="s">
        <v>77</v>
      </c>
      <c r="AY248" s="250" t="s">
        <v>246</v>
      </c>
    </row>
    <row r="249" s="12" customFormat="1">
      <c r="A249" s="12"/>
      <c r="B249" s="240"/>
      <c r="C249" s="241"/>
      <c r="D249" s="234" t="s">
        <v>258</v>
      </c>
      <c r="E249" s="242" t="s">
        <v>1</v>
      </c>
      <c r="F249" s="243" t="s">
        <v>881</v>
      </c>
      <c r="G249" s="241"/>
      <c r="H249" s="244">
        <v>0.59999999999999998</v>
      </c>
      <c r="I249" s="245"/>
      <c r="J249" s="241"/>
      <c r="K249" s="241"/>
      <c r="L249" s="246"/>
      <c r="M249" s="247"/>
      <c r="N249" s="248"/>
      <c r="O249" s="248"/>
      <c r="P249" s="248"/>
      <c r="Q249" s="248"/>
      <c r="R249" s="248"/>
      <c r="S249" s="248"/>
      <c r="T249" s="249"/>
      <c r="U249" s="12"/>
      <c r="V249" s="12"/>
      <c r="W249" s="12"/>
      <c r="X249" s="12"/>
      <c r="Y249" s="12"/>
      <c r="Z249" s="12"/>
      <c r="AA249" s="12"/>
      <c r="AB249" s="12"/>
      <c r="AC249" s="12"/>
      <c r="AD249" s="12"/>
      <c r="AE249" s="12"/>
      <c r="AT249" s="250" t="s">
        <v>258</v>
      </c>
      <c r="AU249" s="250" t="s">
        <v>86</v>
      </c>
      <c r="AV249" s="12" t="s">
        <v>86</v>
      </c>
      <c r="AW249" s="12" t="s">
        <v>33</v>
      </c>
      <c r="AX249" s="12" t="s">
        <v>77</v>
      </c>
      <c r="AY249" s="250" t="s">
        <v>246</v>
      </c>
    </row>
    <row r="250" s="15" customFormat="1">
      <c r="A250" s="15"/>
      <c r="B250" s="287"/>
      <c r="C250" s="288"/>
      <c r="D250" s="234" t="s">
        <v>258</v>
      </c>
      <c r="E250" s="289" t="s">
        <v>1</v>
      </c>
      <c r="F250" s="290" t="s">
        <v>793</v>
      </c>
      <c r="G250" s="288"/>
      <c r="H250" s="289" t="s">
        <v>1</v>
      </c>
      <c r="I250" s="291"/>
      <c r="J250" s="288"/>
      <c r="K250" s="288"/>
      <c r="L250" s="292"/>
      <c r="M250" s="293"/>
      <c r="N250" s="294"/>
      <c r="O250" s="294"/>
      <c r="P250" s="294"/>
      <c r="Q250" s="294"/>
      <c r="R250" s="294"/>
      <c r="S250" s="294"/>
      <c r="T250" s="295"/>
      <c r="U250" s="15"/>
      <c r="V250" s="15"/>
      <c r="W250" s="15"/>
      <c r="X250" s="15"/>
      <c r="Y250" s="15"/>
      <c r="Z250" s="15"/>
      <c r="AA250" s="15"/>
      <c r="AB250" s="15"/>
      <c r="AC250" s="15"/>
      <c r="AD250" s="15"/>
      <c r="AE250" s="15"/>
      <c r="AT250" s="296" t="s">
        <v>258</v>
      </c>
      <c r="AU250" s="296" t="s">
        <v>86</v>
      </c>
      <c r="AV250" s="15" t="s">
        <v>84</v>
      </c>
      <c r="AW250" s="15" t="s">
        <v>33</v>
      </c>
      <c r="AX250" s="15" t="s">
        <v>77</v>
      </c>
      <c r="AY250" s="296" t="s">
        <v>246</v>
      </c>
    </row>
    <row r="251" s="12" customFormat="1">
      <c r="A251" s="12"/>
      <c r="B251" s="240"/>
      <c r="C251" s="241"/>
      <c r="D251" s="234" t="s">
        <v>258</v>
      </c>
      <c r="E251" s="242" t="s">
        <v>1</v>
      </c>
      <c r="F251" s="243" t="s">
        <v>880</v>
      </c>
      <c r="G251" s="241"/>
      <c r="H251" s="244">
        <v>2.3100000000000001</v>
      </c>
      <c r="I251" s="245"/>
      <c r="J251" s="241"/>
      <c r="K251" s="241"/>
      <c r="L251" s="246"/>
      <c r="M251" s="247"/>
      <c r="N251" s="248"/>
      <c r="O251" s="248"/>
      <c r="P251" s="248"/>
      <c r="Q251" s="248"/>
      <c r="R251" s="248"/>
      <c r="S251" s="248"/>
      <c r="T251" s="249"/>
      <c r="U251" s="12"/>
      <c r="V251" s="12"/>
      <c r="W251" s="12"/>
      <c r="X251" s="12"/>
      <c r="Y251" s="12"/>
      <c r="Z251" s="12"/>
      <c r="AA251" s="12"/>
      <c r="AB251" s="12"/>
      <c r="AC251" s="12"/>
      <c r="AD251" s="12"/>
      <c r="AE251" s="12"/>
      <c r="AT251" s="250" t="s">
        <v>258</v>
      </c>
      <c r="AU251" s="250" t="s">
        <v>86</v>
      </c>
      <c r="AV251" s="12" t="s">
        <v>86</v>
      </c>
      <c r="AW251" s="12" t="s">
        <v>33</v>
      </c>
      <c r="AX251" s="12" t="s">
        <v>77</v>
      </c>
      <c r="AY251" s="250" t="s">
        <v>246</v>
      </c>
    </row>
    <row r="252" s="12" customFormat="1">
      <c r="A252" s="12"/>
      <c r="B252" s="240"/>
      <c r="C252" s="241"/>
      <c r="D252" s="234" t="s">
        <v>258</v>
      </c>
      <c r="E252" s="242" t="s">
        <v>1</v>
      </c>
      <c r="F252" s="243" t="s">
        <v>881</v>
      </c>
      <c r="G252" s="241"/>
      <c r="H252" s="244">
        <v>0.59999999999999998</v>
      </c>
      <c r="I252" s="245"/>
      <c r="J252" s="241"/>
      <c r="K252" s="241"/>
      <c r="L252" s="246"/>
      <c r="M252" s="247"/>
      <c r="N252" s="248"/>
      <c r="O252" s="248"/>
      <c r="P252" s="248"/>
      <c r="Q252" s="248"/>
      <c r="R252" s="248"/>
      <c r="S252" s="248"/>
      <c r="T252" s="249"/>
      <c r="U252" s="12"/>
      <c r="V252" s="12"/>
      <c r="W252" s="12"/>
      <c r="X252" s="12"/>
      <c r="Y252" s="12"/>
      <c r="Z252" s="12"/>
      <c r="AA252" s="12"/>
      <c r="AB252" s="12"/>
      <c r="AC252" s="12"/>
      <c r="AD252" s="12"/>
      <c r="AE252" s="12"/>
      <c r="AT252" s="250" t="s">
        <v>258</v>
      </c>
      <c r="AU252" s="250" t="s">
        <v>86</v>
      </c>
      <c r="AV252" s="12" t="s">
        <v>86</v>
      </c>
      <c r="AW252" s="12" t="s">
        <v>33</v>
      </c>
      <c r="AX252" s="12" t="s">
        <v>77</v>
      </c>
      <c r="AY252" s="250" t="s">
        <v>246</v>
      </c>
    </row>
    <row r="253" s="13" customFormat="1">
      <c r="A253" s="13"/>
      <c r="B253" s="251"/>
      <c r="C253" s="252"/>
      <c r="D253" s="234" t="s">
        <v>258</v>
      </c>
      <c r="E253" s="253" t="s">
        <v>1</v>
      </c>
      <c r="F253" s="254" t="s">
        <v>336</v>
      </c>
      <c r="G253" s="252"/>
      <c r="H253" s="255">
        <v>5.8200000000000003</v>
      </c>
      <c r="I253" s="256"/>
      <c r="J253" s="252"/>
      <c r="K253" s="252"/>
      <c r="L253" s="257"/>
      <c r="M253" s="258"/>
      <c r="N253" s="259"/>
      <c r="O253" s="259"/>
      <c r="P253" s="259"/>
      <c r="Q253" s="259"/>
      <c r="R253" s="259"/>
      <c r="S253" s="259"/>
      <c r="T253" s="260"/>
      <c r="U253" s="13"/>
      <c r="V253" s="13"/>
      <c r="W253" s="13"/>
      <c r="X253" s="13"/>
      <c r="Y253" s="13"/>
      <c r="Z253" s="13"/>
      <c r="AA253" s="13"/>
      <c r="AB253" s="13"/>
      <c r="AC253" s="13"/>
      <c r="AD253" s="13"/>
      <c r="AE253" s="13"/>
      <c r="AT253" s="261" t="s">
        <v>258</v>
      </c>
      <c r="AU253" s="261" t="s">
        <v>86</v>
      </c>
      <c r="AV253" s="13" t="s">
        <v>262</v>
      </c>
      <c r="AW253" s="13" t="s">
        <v>33</v>
      </c>
      <c r="AX253" s="13" t="s">
        <v>84</v>
      </c>
      <c r="AY253" s="261" t="s">
        <v>246</v>
      </c>
    </row>
    <row r="254" s="2" customFormat="1" ht="16.5" customHeight="1">
      <c r="A254" s="39"/>
      <c r="B254" s="40"/>
      <c r="C254" s="221" t="s">
        <v>382</v>
      </c>
      <c r="D254" s="221" t="s">
        <v>247</v>
      </c>
      <c r="E254" s="222" t="s">
        <v>882</v>
      </c>
      <c r="F254" s="223" t="s">
        <v>883</v>
      </c>
      <c r="G254" s="224" t="s">
        <v>311</v>
      </c>
      <c r="H254" s="225">
        <v>5.8200000000000003</v>
      </c>
      <c r="I254" s="226"/>
      <c r="J254" s="227">
        <f>ROUND(I254*H254,2)</f>
        <v>0</v>
      </c>
      <c r="K254" s="223" t="s">
        <v>725</v>
      </c>
      <c r="L254" s="45"/>
      <c r="M254" s="228" t="s">
        <v>1</v>
      </c>
      <c r="N254" s="229" t="s">
        <v>42</v>
      </c>
      <c r="O254" s="92"/>
      <c r="P254" s="230">
        <f>O254*H254</f>
        <v>0</v>
      </c>
      <c r="Q254" s="230">
        <v>1.5E-05</v>
      </c>
      <c r="R254" s="230">
        <f>Q254*H254</f>
        <v>8.7300000000000008E-05</v>
      </c>
      <c r="S254" s="230">
        <v>0</v>
      </c>
      <c r="T254" s="231">
        <f>S254*H254</f>
        <v>0</v>
      </c>
      <c r="U254" s="39"/>
      <c r="V254" s="39"/>
      <c r="W254" s="39"/>
      <c r="X254" s="39"/>
      <c r="Y254" s="39"/>
      <c r="Z254" s="39"/>
      <c r="AA254" s="39"/>
      <c r="AB254" s="39"/>
      <c r="AC254" s="39"/>
      <c r="AD254" s="39"/>
      <c r="AE254" s="39"/>
      <c r="AR254" s="232" t="s">
        <v>262</v>
      </c>
      <c r="AT254" s="232" t="s">
        <v>247</v>
      </c>
      <c r="AU254" s="232" t="s">
        <v>86</v>
      </c>
      <c r="AY254" s="18" t="s">
        <v>246</v>
      </c>
      <c r="BE254" s="233">
        <f>IF(N254="základní",J254,0)</f>
        <v>0</v>
      </c>
      <c r="BF254" s="233">
        <f>IF(N254="snížená",J254,0)</f>
        <v>0</v>
      </c>
      <c r="BG254" s="233">
        <f>IF(N254="zákl. přenesená",J254,0)</f>
        <v>0</v>
      </c>
      <c r="BH254" s="233">
        <f>IF(N254="sníž. přenesená",J254,0)</f>
        <v>0</v>
      </c>
      <c r="BI254" s="233">
        <f>IF(N254="nulová",J254,0)</f>
        <v>0</v>
      </c>
      <c r="BJ254" s="18" t="s">
        <v>84</v>
      </c>
      <c r="BK254" s="233">
        <f>ROUND(I254*H254,2)</f>
        <v>0</v>
      </c>
      <c r="BL254" s="18" t="s">
        <v>262</v>
      </c>
      <c r="BM254" s="232" t="s">
        <v>884</v>
      </c>
    </row>
    <row r="255" s="2" customFormat="1">
      <c r="A255" s="39"/>
      <c r="B255" s="40"/>
      <c r="C255" s="41"/>
      <c r="D255" s="234" t="s">
        <v>254</v>
      </c>
      <c r="E255" s="41"/>
      <c r="F255" s="235" t="s">
        <v>885</v>
      </c>
      <c r="G255" s="41"/>
      <c r="H255" s="41"/>
      <c r="I255" s="236"/>
      <c r="J255" s="41"/>
      <c r="K255" s="41"/>
      <c r="L255" s="45"/>
      <c r="M255" s="237"/>
      <c r="N255" s="238"/>
      <c r="O255" s="92"/>
      <c r="P255" s="92"/>
      <c r="Q255" s="92"/>
      <c r="R255" s="92"/>
      <c r="S255" s="92"/>
      <c r="T255" s="93"/>
      <c r="U255" s="39"/>
      <c r="V255" s="39"/>
      <c r="W255" s="39"/>
      <c r="X255" s="39"/>
      <c r="Y255" s="39"/>
      <c r="Z255" s="39"/>
      <c r="AA255" s="39"/>
      <c r="AB255" s="39"/>
      <c r="AC255" s="39"/>
      <c r="AD255" s="39"/>
      <c r="AE255" s="39"/>
      <c r="AT255" s="18" t="s">
        <v>254</v>
      </c>
      <c r="AU255" s="18" t="s">
        <v>86</v>
      </c>
    </row>
    <row r="256" s="2" customFormat="1" ht="16.5" customHeight="1">
      <c r="A256" s="39"/>
      <c r="B256" s="40"/>
      <c r="C256" s="221" t="s">
        <v>7</v>
      </c>
      <c r="D256" s="221" t="s">
        <v>247</v>
      </c>
      <c r="E256" s="222" t="s">
        <v>886</v>
      </c>
      <c r="F256" s="223" t="s">
        <v>887</v>
      </c>
      <c r="G256" s="224" t="s">
        <v>250</v>
      </c>
      <c r="H256" s="225">
        <v>0.10000000000000001</v>
      </c>
      <c r="I256" s="226"/>
      <c r="J256" s="227">
        <f>ROUND(I256*H256,2)</f>
        <v>0</v>
      </c>
      <c r="K256" s="223" t="s">
        <v>725</v>
      </c>
      <c r="L256" s="45"/>
      <c r="M256" s="228" t="s">
        <v>1</v>
      </c>
      <c r="N256" s="229" t="s">
        <v>42</v>
      </c>
      <c r="O256" s="92"/>
      <c r="P256" s="230">
        <f>O256*H256</f>
        <v>0</v>
      </c>
      <c r="Q256" s="230">
        <v>1.0487652000000001</v>
      </c>
      <c r="R256" s="230">
        <f>Q256*H256</f>
        <v>0.10487652000000002</v>
      </c>
      <c r="S256" s="230">
        <v>0</v>
      </c>
      <c r="T256" s="231">
        <f>S256*H256</f>
        <v>0</v>
      </c>
      <c r="U256" s="39"/>
      <c r="V256" s="39"/>
      <c r="W256" s="39"/>
      <c r="X256" s="39"/>
      <c r="Y256" s="39"/>
      <c r="Z256" s="39"/>
      <c r="AA256" s="39"/>
      <c r="AB256" s="39"/>
      <c r="AC256" s="39"/>
      <c r="AD256" s="39"/>
      <c r="AE256" s="39"/>
      <c r="AR256" s="232" t="s">
        <v>262</v>
      </c>
      <c r="AT256" s="232" t="s">
        <v>247</v>
      </c>
      <c r="AU256" s="232" t="s">
        <v>86</v>
      </c>
      <c r="AY256" s="18" t="s">
        <v>246</v>
      </c>
      <c r="BE256" s="233">
        <f>IF(N256="základní",J256,0)</f>
        <v>0</v>
      </c>
      <c r="BF256" s="233">
        <f>IF(N256="snížená",J256,0)</f>
        <v>0</v>
      </c>
      <c r="BG256" s="233">
        <f>IF(N256="zákl. přenesená",J256,0)</f>
        <v>0</v>
      </c>
      <c r="BH256" s="233">
        <f>IF(N256="sníž. přenesená",J256,0)</f>
        <v>0</v>
      </c>
      <c r="BI256" s="233">
        <f>IF(N256="nulová",J256,0)</f>
        <v>0</v>
      </c>
      <c r="BJ256" s="18" t="s">
        <v>84</v>
      </c>
      <c r="BK256" s="233">
        <f>ROUND(I256*H256,2)</f>
        <v>0</v>
      </c>
      <c r="BL256" s="18" t="s">
        <v>262</v>
      </c>
      <c r="BM256" s="232" t="s">
        <v>888</v>
      </c>
    </row>
    <row r="257" s="2" customFormat="1">
      <c r="A257" s="39"/>
      <c r="B257" s="40"/>
      <c r="C257" s="41"/>
      <c r="D257" s="234" t="s">
        <v>254</v>
      </c>
      <c r="E257" s="41"/>
      <c r="F257" s="235" t="s">
        <v>889</v>
      </c>
      <c r="G257" s="41"/>
      <c r="H257" s="41"/>
      <c r="I257" s="236"/>
      <c r="J257" s="41"/>
      <c r="K257" s="41"/>
      <c r="L257" s="45"/>
      <c r="M257" s="237"/>
      <c r="N257" s="238"/>
      <c r="O257" s="92"/>
      <c r="P257" s="92"/>
      <c r="Q257" s="92"/>
      <c r="R257" s="92"/>
      <c r="S257" s="92"/>
      <c r="T257" s="93"/>
      <c r="U257" s="39"/>
      <c r="V257" s="39"/>
      <c r="W257" s="39"/>
      <c r="X257" s="39"/>
      <c r="Y257" s="39"/>
      <c r="Z257" s="39"/>
      <c r="AA257" s="39"/>
      <c r="AB257" s="39"/>
      <c r="AC257" s="39"/>
      <c r="AD257" s="39"/>
      <c r="AE257" s="39"/>
      <c r="AT257" s="18" t="s">
        <v>254</v>
      </c>
      <c r="AU257" s="18" t="s">
        <v>86</v>
      </c>
    </row>
    <row r="258" s="15" customFormat="1">
      <c r="A258" s="15"/>
      <c r="B258" s="287"/>
      <c r="C258" s="288"/>
      <c r="D258" s="234" t="s">
        <v>258</v>
      </c>
      <c r="E258" s="289" t="s">
        <v>1</v>
      </c>
      <c r="F258" s="290" t="s">
        <v>890</v>
      </c>
      <c r="G258" s="288"/>
      <c r="H258" s="289" t="s">
        <v>1</v>
      </c>
      <c r="I258" s="291"/>
      <c r="J258" s="288"/>
      <c r="K258" s="288"/>
      <c r="L258" s="292"/>
      <c r="M258" s="293"/>
      <c r="N258" s="294"/>
      <c r="O258" s="294"/>
      <c r="P258" s="294"/>
      <c r="Q258" s="294"/>
      <c r="R258" s="294"/>
      <c r="S258" s="294"/>
      <c r="T258" s="295"/>
      <c r="U258" s="15"/>
      <c r="V258" s="15"/>
      <c r="W258" s="15"/>
      <c r="X258" s="15"/>
      <c r="Y258" s="15"/>
      <c r="Z258" s="15"/>
      <c r="AA258" s="15"/>
      <c r="AB258" s="15"/>
      <c r="AC258" s="15"/>
      <c r="AD258" s="15"/>
      <c r="AE258" s="15"/>
      <c r="AT258" s="296" t="s">
        <v>258</v>
      </c>
      <c r="AU258" s="296" t="s">
        <v>86</v>
      </c>
      <c r="AV258" s="15" t="s">
        <v>84</v>
      </c>
      <c r="AW258" s="15" t="s">
        <v>33</v>
      </c>
      <c r="AX258" s="15" t="s">
        <v>77</v>
      </c>
      <c r="AY258" s="296" t="s">
        <v>246</v>
      </c>
    </row>
    <row r="259" s="12" customFormat="1">
      <c r="A259" s="12"/>
      <c r="B259" s="240"/>
      <c r="C259" s="241"/>
      <c r="D259" s="234" t="s">
        <v>258</v>
      </c>
      <c r="E259" s="242" t="s">
        <v>1</v>
      </c>
      <c r="F259" s="243" t="s">
        <v>891</v>
      </c>
      <c r="G259" s="241"/>
      <c r="H259" s="244">
        <v>0.012999999999999999</v>
      </c>
      <c r="I259" s="245"/>
      <c r="J259" s="241"/>
      <c r="K259" s="241"/>
      <c r="L259" s="246"/>
      <c r="M259" s="247"/>
      <c r="N259" s="248"/>
      <c r="O259" s="248"/>
      <c r="P259" s="248"/>
      <c r="Q259" s="248"/>
      <c r="R259" s="248"/>
      <c r="S259" s="248"/>
      <c r="T259" s="249"/>
      <c r="U259" s="12"/>
      <c r="V259" s="12"/>
      <c r="W259" s="12"/>
      <c r="X259" s="12"/>
      <c r="Y259" s="12"/>
      <c r="Z259" s="12"/>
      <c r="AA259" s="12"/>
      <c r="AB259" s="12"/>
      <c r="AC259" s="12"/>
      <c r="AD259" s="12"/>
      <c r="AE259" s="12"/>
      <c r="AT259" s="250" t="s">
        <v>258</v>
      </c>
      <c r="AU259" s="250" t="s">
        <v>86</v>
      </c>
      <c r="AV259" s="12" t="s">
        <v>86</v>
      </c>
      <c r="AW259" s="12" t="s">
        <v>33</v>
      </c>
      <c r="AX259" s="12" t="s">
        <v>77</v>
      </c>
      <c r="AY259" s="250" t="s">
        <v>246</v>
      </c>
    </row>
    <row r="260" s="15" customFormat="1">
      <c r="A260" s="15"/>
      <c r="B260" s="287"/>
      <c r="C260" s="288"/>
      <c r="D260" s="234" t="s">
        <v>258</v>
      </c>
      <c r="E260" s="289" t="s">
        <v>1</v>
      </c>
      <c r="F260" s="290" t="s">
        <v>892</v>
      </c>
      <c r="G260" s="288"/>
      <c r="H260" s="289" t="s">
        <v>1</v>
      </c>
      <c r="I260" s="291"/>
      <c r="J260" s="288"/>
      <c r="K260" s="288"/>
      <c r="L260" s="292"/>
      <c r="M260" s="293"/>
      <c r="N260" s="294"/>
      <c r="O260" s="294"/>
      <c r="P260" s="294"/>
      <c r="Q260" s="294"/>
      <c r="R260" s="294"/>
      <c r="S260" s="294"/>
      <c r="T260" s="295"/>
      <c r="U260" s="15"/>
      <c r="V260" s="15"/>
      <c r="W260" s="15"/>
      <c r="X260" s="15"/>
      <c r="Y260" s="15"/>
      <c r="Z260" s="15"/>
      <c r="AA260" s="15"/>
      <c r="AB260" s="15"/>
      <c r="AC260" s="15"/>
      <c r="AD260" s="15"/>
      <c r="AE260" s="15"/>
      <c r="AT260" s="296" t="s">
        <v>258</v>
      </c>
      <c r="AU260" s="296" t="s">
        <v>86</v>
      </c>
      <c r="AV260" s="15" t="s">
        <v>84</v>
      </c>
      <c r="AW260" s="15" t="s">
        <v>33</v>
      </c>
      <c r="AX260" s="15" t="s">
        <v>77</v>
      </c>
      <c r="AY260" s="296" t="s">
        <v>246</v>
      </c>
    </row>
    <row r="261" s="12" customFormat="1">
      <c r="A261" s="12"/>
      <c r="B261" s="240"/>
      <c r="C261" s="241"/>
      <c r="D261" s="234" t="s">
        <v>258</v>
      </c>
      <c r="E261" s="242" t="s">
        <v>1</v>
      </c>
      <c r="F261" s="243" t="s">
        <v>891</v>
      </c>
      <c r="G261" s="241"/>
      <c r="H261" s="244">
        <v>0.012999999999999999</v>
      </c>
      <c r="I261" s="245"/>
      <c r="J261" s="241"/>
      <c r="K261" s="241"/>
      <c r="L261" s="246"/>
      <c r="M261" s="247"/>
      <c r="N261" s="248"/>
      <c r="O261" s="248"/>
      <c r="P261" s="248"/>
      <c r="Q261" s="248"/>
      <c r="R261" s="248"/>
      <c r="S261" s="248"/>
      <c r="T261" s="249"/>
      <c r="U261" s="12"/>
      <c r="V261" s="12"/>
      <c r="W261" s="12"/>
      <c r="X261" s="12"/>
      <c r="Y261" s="12"/>
      <c r="Z261" s="12"/>
      <c r="AA261" s="12"/>
      <c r="AB261" s="12"/>
      <c r="AC261" s="12"/>
      <c r="AD261" s="12"/>
      <c r="AE261" s="12"/>
      <c r="AT261" s="250" t="s">
        <v>258</v>
      </c>
      <c r="AU261" s="250" t="s">
        <v>86</v>
      </c>
      <c r="AV261" s="12" t="s">
        <v>86</v>
      </c>
      <c r="AW261" s="12" t="s">
        <v>33</v>
      </c>
      <c r="AX261" s="12" t="s">
        <v>77</v>
      </c>
      <c r="AY261" s="250" t="s">
        <v>246</v>
      </c>
    </row>
    <row r="262" s="15" customFormat="1">
      <c r="A262" s="15"/>
      <c r="B262" s="287"/>
      <c r="C262" s="288"/>
      <c r="D262" s="234" t="s">
        <v>258</v>
      </c>
      <c r="E262" s="289" t="s">
        <v>1</v>
      </c>
      <c r="F262" s="290" t="s">
        <v>893</v>
      </c>
      <c r="G262" s="288"/>
      <c r="H262" s="289" t="s">
        <v>1</v>
      </c>
      <c r="I262" s="291"/>
      <c r="J262" s="288"/>
      <c r="K262" s="288"/>
      <c r="L262" s="292"/>
      <c r="M262" s="293"/>
      <c r="N262" s="294"/>
      <c r="O262" s="294"/>
      <c r="P262" s="294"/>
      <c r="Q262" s="294"/>
      <c r="R262" s="294"/>
      <c r="S262" s="294"/>
      <c r="T262" s="295"/>
      <c r="U262" s="15"/>
      <c r="V262" s="15"/>
      <c r="W262" s="15"/>
      <c r="X262" s="15"/>
      <c r="Y262" s="15"/>
      <c r="Z262" s="15"/>
      <c r="AA262" s="15"/>
      <c r="AB262" s="15"/>
      <c r="AC262" s="15"/>
      <c r="AD262" s="15"/>
      <c r="AE262" s="15"/>
      <c r="AT262" s="296" t="s">
        <v>258</v>
      </c>
      <c r="AU262" s="296" t="s">
        <v>86</v>
      </c>
      <c r="AV262" s="15" t="s">
        <v>84</v>
      </c>
      <c r="AW262" s="15" t="s">
        <v>33</v>
      </c>
      <c r="AX262" s="15" t="s">
        <v>77</v>
      </c>
      <c r="AY262" s="296" t="s">
        <v>246</v>
      </c>
    </row>
    <row r="263" s="12" customFormat="1">
      <c r="A263" s="12"/>
      <c r="B263" s="240"/>
      <c r="C263" s="241"/>
      <c r="D263" s="234" t="s">
        <v>258</v>
      </c>
      <c r="E263" s="242" t="s">
        <v>1</v>
      </c>
      <c r="F263" s="243" t="s">
        <v>894</v>
      </c>
      <c r="G263" s="241"/>
      <c r="H263" s="244">
        <v>0.073999999999999996</v>
      </c>
      <c r="I263" s="245"/>
      <c r="J263" s="241"/>
      <c r="K263" s="241"/>
      <c r="L263" s="246"/>
      <c r="M263" s="247"/>
      <c r="N263" s="248"/>
      <c r="O263" s="248"/>
      <c r="P263" s="248"/>
      <c r="Q263" s="248"/>
      <c r="R263" s="248"/>
      <c r="S263" s="248"/>
      <c r="T263" s="249"/>
      <c r="U263" s="12"/>
      <c r="V263" s="12"/>
      <c r="W263" s="12"/>
      <c r="X263" s="12"/>
      <c r="Y263" s="12"/>
      <c r="Z263" s="12"/>
      <c r="AA263" s="12"/>
      <c r="AB263" s="12"/>
      <c r="AC263" s="12"/>
      <c r="AD263" s="12"/>
      <c r="AE263" s="12"/>
      <c r="AT263" s="250" t="s">
        <v>258</v>
      </c>
      <c r="AU263" s="250" t="s">
        <v>86</v>
      </c>
      <c r="AV263" s="12" t="s">
        <v>86</v>
      </c>
      <c r="AW263" s="12" t="s">
        <v>33</v>
      </c>
      <c r="AX263" s="12" t="s">
        <v>77</v>
      </c>
      <c r="AY263" s="250" t="s">
        <v>246</v>
      </c>
    </row>
    <row r="264" s="13" customFormat="1">
      <c r="A264" s="13"/>
      <c r="B264" s="251"/>
      <c r="C264" s="252"/>
      <c r="D264" s="234" t="s">
        <v>258</v>
      </c>
      <c r="E264" s="253" t="s">
        <v>1</v>
      </c>
      <c r="F264" s="254" t="s">
        <v>336</v>
      </c>
      <c r="G264" s="252"/>
      <c r="H264" s="255">
        <v>0.10000000000000001</v>
      </c>
      <c r="I264" s="256"/>
      <c r="J264" s="252"/>
      <c r="K264" s="252"/>
      <c r="L264" s="257"/>
      <c r="M264" s="258"/>
      <c r="N264" s="259"/>
      <c r="O264" s="259"/>
      <c r="P264" s="259"/>
      <c r="Q264" s="259"/>
      <c r="R264" s="259"/>
      <c r="S264" s="259"/>
      <c r="T264" s="260"/>
      <c r="U264" s="13"/>
      <c r="V264" s="13"/>
      <c r="W264" s="13"/>
      <c r="X264" s="13"/>
      <c r="Y264" s="13"/>
      <c r="Z264" s="13"/>
      <c r="AA264" s="13"/>
      <c r="AB264" s="13"/>
      <c r="AC264" s="13"/>
      <c r="AD264" s="13"/>
      <c r="AE264" s="13"/>
      <c r="AT264" s="261" t="s">
        <v>258</v>
      </c>
      <c r="AU264" s="261" t="s">
        <v>86</v>
      </c>
      <c r="AV264" s="13" t="s">
        <v>262</v>
      </c>
      <c r="AW264" s="13" t="s">
        <v>33</v>
      </c>
      <c r="AX264" s="13" t="s">
        <v>84</v>
      </c>
      <c r="AY264" s="261" t="s">
        <v>246</v>
      </c>
    </row>
    <row r="265" s="2" customFormat="1" ht="21.75" customHeight="1">
      <c r="A265" s="39"/>
      <c r="B265" s="40"/>
      <c r="C265" s="221" t="s">
        <v>393</v>
      </c>
      <c r="D265" s="221" t="s">
        <v>247</v>
      </c>
      <c r="E265" s="222" t="s">
        <v>895</v>
      </c>
      <c r="F265" s="223" t="s">
        <v>896</v>
      </c>
      <c r="G265" s="224" t="s">
        <v>250</v>
      </c>
      <c r="H265" s="225">
        <v>0.188</v>
      </c>
      <c r="I265" s="226"/>
      <c r="J265" s="227">
        <f>ROUND(I265*H265,2)</f>
        <v>0</v>
      </c>
      <c r="K265" s="223" t="s">
        <v>725</v>
      </c>
      <c r="L265" s="45"/>
      <c r="M265" s="228" t="s">
        <v>1</v>
      </c>
      <c r="N265" s="229" t="s">
        <v>42</v>
      </c>
      <c r="O265" s="92"/>
      <c r="P265" s="230">
        <f>O265*H265</f>
        <v>0</v>
      </c>
      <c r="Q265" s="230">
        <v>1.1127737420999999</v>
      </c>
      <c r="R265" s="230">
        <f>Q265*H265</f>
        <v>0.20920146351479999</v>
      </c>
      <c r="S265" s="230">
        <v>0</v>
      </c>
      <c r="T265" s="231">
        <f>S265*H265</f>
        <v>0</v>
      </c>
      <c r="U265" s="39"/>
      <c r="V265" s="39"/>
      <c r="W265" s="39"/>
      <c r="X265" s="39"/>
      <c r="Y265" s="39"/>
      <c r="Z265" s="39"/>
      <c r="AA265" s="39"/>
      <c r="AB265" s="39"/>
      <c r="AC265" s="39"/>
      <c r="AD265" s="39"/>
      <c r="AE265" s="39"/>
      <c r="AR265" s="232" t="s">
        <v>262</v>
      </c>
      <c r="AT265" s="232" t="s">
        <v>247</v>
      </c>
      <c r="AU265" s="232" t="s">
        <v>86</v>
      </c>
      <c r="AY265" s="18" t="s">
        <v>246</v>
      </c>
      <c r="BE265" s="233">
        <f>IF(N265="základní",J265,0)</f>
        <v>0</v>
      </c>
      <c r="BF265" s="233">
        <f>IF(N265="snížená",J265,0)</f>
        <v>0</v>
      </c>
      <c r="BG265" s="233">
        <f>IF(N265="zákl. přenesená",J265,0)</f>
        <v>0</v>
      </c>
      <c r="BH265" s="233">
        <f>IF(N265="sníž. přenesená",J265,0)</f>
        <v>0</v>
      </c>
      <c r="BI265" s="233">
        <f>IF(N265="nulová",J265,0)</f>
        <v>0</v>
      </c>
      <c r="BJ265" s="18" t="s">
        <v>84</v>
      </c>
      <c r="BK265" s="233">
        <f>ROUND(I265*H265,2)</f>
        <v>0</v>
      </c>
      <c r="BL265" s="18" t="s">
        <v>262</v>
      </c>
      <c r="BM265" s="232" t="s">
        <v>897</v>
      </c>
    </row>
    <row r="266" s="2" customFormat="1">
      <c r="A266" s="39"/>
      <c r="B266" s="40"/>
      <c r="C266" s="41"/>
      <c r="D266" s="234" t="s">
        <v>254</v>
      </c>
      <c r="E266" s="41"/>
      <c r="F266" s="235" t="s">
        <v>898</v>
      </c>
      <c r="G266" s="41"/>
      <c r="H266" s="41"/>
      <c r="I266" s="236"/>
      <c r="J266" s="41"/>
      <c r="K266" s="41"/>
      <c r="L266" s="45"/>
      <c r="M266" s="237"/>
      <c r="N266" s="238"/>
      <c r="O266" s="92"/>
      <c r="P266" s="92"/>
      <c r="Q266" s="92"/>
      <c r="R266" s="92"/>
      <c r="S266" s="92"/>
      <c r="T266" s="93"/>
      <c r="U266" s="39"/>
      <c r="V266" s="39"/>
      <c r="W266" s="39"/>
      <c r="X266" s="39"/>
      <c r="Y266" s="39"/>
      <c r="Z266" s="39"/>
      <c r="AA266" s="39"/>
      <c r="AB266" s="39"/>
      <c r="AC266" s="39"/>
      <c r="AD266" s="39"/>
      <c r="AE266" s="39"/>
      <c r="AT266" s="18" t="s">
        <v>254</v>
      </c>
      <c r="AU266" s="18" t="s">
        <v>86</v>
      </c>
    </row>
    <row r="267" s="15" customFormat="1">
      <c r="A267" s="15"/>
      <c r="B267" s="287"/>
      <c r="C267" s="288"/>
      <c r="D267" s="234" t="s">
        <v>258</v>
      </c>
      <c r="E267" s="289" t="s">
        <v>1</v>
      </c>
      <c r="F267" s="290" t="s">
        <v>899</v>
      </c>
      <c r="G267" s="288"/>
      <c r="H267" s="289" t="s">
        <v>1</v>
      </c>
      <c r="I267" s="291"/>
      <c r="J267" s="288"/>
      <c r="K267" s="288"/>
      <c r="L267" s="292"/>
      <c r="M267" s="293"/>
      <c r="N267" s="294"/>
      <c r="O267" s="294"/>
      <c r="P267" s="294"/>
      <c r="Q267" s="294"/>
      <c r="R267" s="294"/>
      <c r="S267" s="294"/>
      <c r="T267" s="295"/>
      <c r="U267" s="15"/>
      <c r="V267" s="15"/>
      <c r="W267" s="15"/>
      <c r="X267" s="15"/>
      <c r="Y267" s="15"/>
      <c r="Z267" s="15"/>
      <c r="AA267" s="15"/>
      <c r="AB267" s="15"/>
      <c r="AC267" s="15"/>
      <c r="AD267" s="15"/>
      <c r="AE267" s="15"/>
      <c r="AT267" s="296" t="s">
        <v>258</v>
      </c>
      <c r="AU267" s="296" t="s">
        <v>86</v>
      </c>
      <c r="AV267" s="15" t="s">
        <v>84</v>
      </c>
      <c r="AW267" s="15" t="s">
        <v>33</v>
      </c>
      <c r="AX267" s="15" t="s">
        <v>77</v>
      </c>
      <c r="AY267" s="296" t="s">
        <v>246</v>
      </c>
    </row>
    <row r="268" s="12" customFormat="1">
      <c r="A268" s="12"/>
      <c r="B268" s="240"/>
      <c r="C268" s="241"/>
      <c r="D268" s="234" t="s">
        <v>258</v>
      </c>
      <c r="E268" s="242" t="s">
        <v>1</v>
      </c>
      <c r="F268" s="243" t="s">
        <v>900</v>
      </c>
      <c r="G268" s="241"/>
      <c r="H268" s="244">
        <v>0.088999999999999996</v>
      </c>
      <c r="I268" s="245"/>
      <c r="J268" s="241"/>
      <c r="K268" s="241"/>
      <c r="L268" s="246"/>
      <c r="M268" s="247"/>
      <c r="N268" s="248"/>
      <c r="O268" s="248"/>
      <c r="P268" s="248"/>
      <c r="Q268" s="248"/>
      <c r="R268" s="248"/>
      <c r="S268" s="248"/>
      <c r="T268" s="249"/>
      <c r="U268" s="12"/>
      <c r="V268" s="12"/>
      <c r="W268" s="12"/>
      <c r="X268" s="12"/>
      <c r="Y268" s="12"/>
      <c r="Z268" s="12"/>
      <c r="AA268" s="12"/>
      <c r="AB268" s="12"/>
      <c r="AC268" s="12"/>
      <c r="AD268" s="12"/>
      <c r="AE268" s="12"/>
      <c r="AT268" s="250" t="s">
        <v>258</v>
      </c>
      <c r="AU268" s="250" t="s">
        <v>86</v>
      </c>
      <c r="AV268" s="12" t="s">
        <v>86</v>
      </c>
      <c r="AW268" s="12" t="s">
        <v>33</v>
      </c>
      <c r="AX268" s="12" t="s">
        <v>77</v>
      </c>
      <c r="AY268" s="250" t="s">
        <v>246</v>
      </c>
    </row>
    <row r="269" s="12" customFormat="1">
      <c r="A269" s="12"/>
      <c r="B269" s="240"/>
      <c r="C269" s="241"/>
      <c r="D269" s="234" t="s">
        <v>258</v>
      </c>
      <c r="E269" s="242" t="s">
        <v>1</v>
      </c>
      <c r="F269" s="243" t="s">
        <v>901</v>
      </c>
      <c r="G269" s="241"/>
      <c r="H269" s="244">
        <v>0.0050000000000000001</v>
      </c>
      <c r="I269" s="245"/>
      <c r="J269" s="241"/>
      <c r="K269" s="241"/>
      <c r="L269" s="246"/>
      <c r="M269" s="247"/>
      <c r="N269" s="248"/>
      <c r="O269" s="248"/>
      <c r="P269" s="248"/>
      <c r="Q269" s="248"/>
      <c r="R269" s="248"/>
      <c r="S269" s="248"/>
      <c r="T269" s="249"/>
      <c r="U269" s="12"/>
      <c r="V269" s="12"/>
      <c r="W269" s="12"/>
      <c r="X269" s="12"/>
      <c r="Y269" s="12"/>
      <c r="Z269" s="12"/>
      <c r="AA269" s="12"/>
      <c r="AB269" s="12"/>
      <c r="AC269" s="12"/>
      <c r="AD269" s="12"/>
      <c r="AE269" s="12"/>
      <c r="AT269" s="250" t="s">
        <v>258</v>
      </c>
      <c r="AU269" s="250" t="s">
        <v>86</v>
      </c>
      <c r="AV269" s="12" t="s">
        <v>86</v>
      </c>
      <c r="AW269" s="12" t="s">
        <v>33</v>
      </c>
      <c r="AX269" s="12" t="s">
        <v>77</v>
      </c>
      <c r="AY269" s="250" t="s">
        <v>246</v>
      </c>
    </row>
    <row r="270" s="12" customFormat="1">
      <c r="A270" s="12"/>
      <c r="B270" s="240"/>
      <c r="C270" s="241"/>
      <c r="D270" s="234" t="s">
        <v>258</v>
      </c>
      <c r="E270" s="242" t="s">
        <v>1</v>
      </c>
      <c r="F270" s="243" t="s">
        <v>900</v>
      </c>
      <c r="G270" s="241"/>
      <c r="H270" s="244">
        <v>0.088999999999999996</v>
      </c>
      <c r="I270" s="245"/>
      <c r="J270" s="241"/>
      <c r="K270" s="241"/>
      <c r="L270" s="246"/>
      <c r="M270" s="247"/>
      <c r="N270" s="248"/>
      <c r="O270" s="248"/>
      <c r="P270" s="248"/>
      <c r="Q270" s="248"/>
      <c r="R270" s="248"/>
      <c r="S270" s="248"/>
      <c r="T270" s="249"/>
      <c r="U270" s="12"/>
      <c r="V270" s="12"/>
      <c r="W270" s="12"/>
      <c r="X270" s="12"/>
      <c r="Y270" s="12"/>
      <c r="Z270" s="12"/>
      <c r="AA270" s="12"/>
      <c r="AB270" s="12"/>
      <c r="AC270" s="12"/>
      <c r="AD270" s="12"/>
      <c r="AE270" s="12"/>
      <c r="AT270" s="250" t="s">
        <v>258</v>
      </c>
      <c r="AU270" s="250" t="s">
        <v>86</v>
      </c>
      <c r="AV270" s="12" t="s">
        <v>86</v>
      </c>
      <c r="AW270" s="12" t="s">
        <v>33</v>
      </c>
      <c r="AX270" s="12" t="s">
        <v>77</v>
      </c>
      <c r="AY270" s="250" t="s">
        <v>246</v>
      </c>
    </row>
    <row r="271" s="12" customFormat="1">
      <c r="A271" s="12"/>
      <c r="B271" s="240"/>
      <c r="C271" s="241"/>
      <c r="D271" s="234" t="s">
        <v>258</v>
      </c>
      <c r="E271" s="242" t="s">
        <v>1</v>
      </c>
      <c r="F271" s="243" t="s">
        <v>901</v>
      </c>
      <c r="G271" s="241"/>
      <c r="H271" s="244">
        <v>0.0050000000000000001</v>
      </c>
      <c r="I271" s="245"/>
      <c r="J271" s="241"/>
      <c r="K271" s="241"/>
      <c r="L271" s="246"/>
      <c r="M271" s="247"/>
      <c r="N271" s="248"/>
      <c r="O271" s="248"/>
      <c r="P271" s="248"/>
      <c r="Q271" s="248"/>
      <c r="R271" s="248"/>
      <c r="S271" s="248"/>
      <c r="T271" s="249"/>
      <c r="U271" s="12"/>
      <c r="V271" s="12"/>
      <c r="W271" s="12"/>
      <c r="X271" s="12"/>
      <c r="Y271" s="12"/>
      <c r="Z271" s="12"/>
      <c r="AA271" s="12"/>
      <c r="AB271" s="12"/>
      <c r="AC271" s="12"/>
      <c r="AD271" s="12"/>
      <c r="AE271" s="12"/>
      <c r="AT271" s="250" t="s">
        <v>258</v>
      </c>
      <c r="AU271" s="250" t="s">
        <v>86</v>
      </c>
      <c r="AV271" s="12" t="s">
        <v>86</v>
      </c>
      <c r="AW271" s="12" t="s">
        <v>33</v>
      </c>
      <c r="AX271" s="12" t="s">
        <v>77</v>
      </c>
      <c r="AY271" s="250" t="s">
        <v>246</v>
      </c>
    </row>
    <row r="272" s="13" customFormat="1">
      <c r="A272" s="13"/>
      <c r="B272" s="251"/>
      <c r="C272" s="252"/>
      <c r="D272" s="234" t="s">
        <v>258</v>
      </c>
      <c r="E272" s="253" t="s">
        <v>1</v>
      </c>
      <c r="F272" s="254" t="s">
        <v>336</v>
      </c>
      <c r="G272" s="252"/>
      <c r="H272" s="255">
        <v>0.188</v>
      </c>
      <c r="I272" s="256"/>
      <c r="J272" s="252"/>
      <c r="K272" s="252"/>
      <c r="L272" s="257"/>
      <c r="M272" s="258"/>
      <c r="N272" s="259"/>
      <c r="O272" s="259"/>
      <c r="P272" s="259"/>
      <c r="Q272" s="259"/>
      <c r="R272" s="259"/>
      <c r="S272" s="259"/>
      <c r="T272" s="260"/>
      <c r="U272" s="13"/>
      <c r="V272" s="13"/>
      <c r="W272" s="13"/>
      <c r="X272" s="13"/>
      <c r="Y272" s="13"/>
      <c r="Z272" s="13"/>
      <c r="AA272" s="13"/>
      <c r="AB272" s="13"/>
      <c r="AC272" s="13"/>
      <c r="AD272" s="13"/>
      <c r="AE272" s="13"/>
      <c r="AT272" s="261" t="s">
        <v>258</v>
      </c>
      <c r="AU272" s="261" t="s">
        <v>86</v>
      </c>
      <c r="AV272" s="13" t="s">
        <v>262</v>
      </c>
      <c r="AW272" s="13" t="s">
        <v>33</v>
      </c>
      <c r="AX272" s="13" t="s">
        <v>84</v>
      </c>
      <c r="AY272" s="261" t="s">
        <v>246</v>
      </c>
    </row>
    <row r="273" s="2" customFormat="1">
      <c r="A273" s="39"/>
      <c r="B273" s="40"/>
      <c r="C273" s="221" t="s">
        <v>400</v>
      </c>
      <c r="D273" s="221" t="s">
        <v>247</v>
      </c>
      <c r="E273" s="222" t="s">
        <v>902</v>
      </c>
      <c r="F273" s="223" t="s">
        <v>903</v>
      </c>
      <c r="G273" s="224" t="s">
        <v>340</v>
      </c>
      <c r="H273" s="225">
        <v>2.3759999999999999</v>
      </c>
      <c r="I273" s="226"/>
      <c r="J273" s="227">
        <f>ROUND(I273*H273,2)</f>
        <v>0</v>
      </c>
      <c r="K273" s="223" t="s">
        <v>725</v>
      </c>
      <c r="L273" s="45"/>
      <c r="M273" s="228" t="s">
        <v>1</v>
      </c>
      <c r="N273" s="229" t="s">
        <v>42</v>
      </c>
      <c r="O273" s="92"/>
      <c r="P273" s="230">
        <f>O273*H273</f>
        <v>0</v>
      </c>
      <c r="Q273" s="230">
        <v>2.6843599999999999</v>
      </c>
      <c r="R273" s="230">
        <f>Q273*H273</f>
        <v>6.3780393599999989</v>
      </c>
      <c r="S273" s="230">
        <v>0</v>
      </c>
      <c r="T273" s="231">
        <f>S273*H273</f>
        <v>0</v>
      </c>
      <c r="U273" s="39"/>
      <c r="V273" s="39"/>
      <c r="W273" s="39"/>
      <c r="X273" s="39"/>
      <c r="Y273" s="39"/>
      <c r="Z273" s="39"/>
      <c r="AA273" s="39"/>
      <c r="AB273" s="39"/>
      <c r="AC273" s="39"/>
      <c r="AD273" s="39"/>
      <c r="AE273" s="39"/>
      <c r="AR273" s="232" t="s">
        <v>262</v>
      </c>
      <c r="AT273" s="232" t="s">
        <v>247</v>
      </c>
      <c r="AU273" s="232" t="s">
        <v>86</v>
      </c>
      <c r="AY273" s="18" t="s">
        <v>246</v>
      </c>
      <c r="BE273" s="233">
        <f>IF(N273="základní",J273,0)</f>
        <v>0</v>
      </c>
      <c r="BF273" s="233">
        <f>IF(N273="snížená",J273,0)</f>
        <v>0</v>
      </c>
      <c r="BG273" s="233">
        <f>IF(N273="zákl. přenesená",J273,0)</f>
        <v>0</v>
      </c>
      <c r="BH273" s="233">
        <f>IF(N273="sníž. přenesená",J273,0)</f>
        <v>0</v>
      </c>
      <c r="BI273" s="233">
        <f>IF(N273="nulová",J273,0)</f>
        <v>0</v>
      </c>
      <c r="BJ273" s="18" t="s">
        <v>84</v>
      </c>
      <c r="BK273" s="233">
        <f>ROUND(I273*H273,2)</f>
        <v>0</v>
      </c>
      <c r="BL273" s="18" t="s">
        <v>262</v>
      </c>
      <c r="BM273" s="232" t="s">
        <v>904</v>
      </c>
    </row>
    <row r="274" s="2" customFormat="1">
      <c r="A274" s="39"/>
      <c r="B274" s="40"/>
      <c r="C274" s="41"/>
      <c r="D274" s="234" t="s">
        <v>254</v>
      </c>
      <c r="E274" s="41"/>
      <c r="F274" s="235" t="s">
        <v>905</v>
      </c>
      <c r="G274" s="41"/>
      <c r="H274" s="41"/>
      <c r="I274" s="236"/>
      <c r="J274" s="41"/>
      <c r="K274" s="41"/>
      <c r="L274" s="45"/>
      <c r="M274" s="237"/>
      <c r="N274" s="238"/>
      <c r="O274" s="92"/>
      <c r="P274" s="92"/>
      <c r="Q274" s="92"/>
      <c r="R274" s="92"/>
      <c r="S274" s="92"/>
      <c r="T274" s="93"/>
      <c r="U274" s="39"/>
      <c r="V274" s="39"/>
      <c r="W274" s="39"/>
      <c r="X274" s="39"/>
      <c r="Y274" s="39"/>
      <c r="Z274" s="39"/>
      <c r="AA274" s="39"/>
      <c r="AB274" s="39"/>
      <c r="AC274" s="39"/>
      <c r="AD274" s="39"/>
      <c r="AE274" s="39"/>
      <c r="AT274" s="18" t="s">
        <v>254</v>
      </c>
      <c r="AU274" s="18" t="s">
        <v>86</v>
      </c>
    </row>
    <row r="275" s="15" customFormat="1">
      <c r="A275" s="15"/>
      <c r="B275" s="287"/>
      <c r="C275" s="288"/>
      <c r="D275" s="234" t="s">
        <v>258</v>
      </c>
      <c r="E275" s="289" t="s">
        <v>1</v>
      </c>
      <c r="F275" s="290" t="s">
        <v>906</v>
      </c>
      <c r="G275" s="288"/>
      <c r="H275" s="289" t="s">
        <v>1</v>
      </c>
      <c r="I275" s="291"/>
      <c r="J275" s="288"/>
      <c r="K275" s="288"/>
      <c r="L275" s="292"/>
      <c r="M275" s="293"/>
      <c r="N275" s="294"/>
      <c r="O275" s="294"/>
      <c r="P275" s="294"/>
      <c r="Q275" s="294"/>
      <c r="R275" s="294"/>
      <c r="S275" s="294"/>
      <c r="T275" s="295"/>
      <c r="U275" s="15"/>
      <c r="V275" s="15"/>
      <c r="W275" s="15"/>
      <c r="X275" s="15"/>
      <c r="Y275" s="15"/>
      <c r="Z275" s="15"/>
      <c r="AA275" s="15"/>
      <c r="AB275" s="15"/>
      <c r="AC275" s="15"/>
      <c r="AD275" s="15"/>
      <c r="AE275" s="15"/>
      <c r="AT275" s="296" t="s">
        <v>258</v>
      </c>
      <c r="AU275" s="296" t="s">
        <v>86</v>
      </c>
      <c r="AV275" s="15" t="s">
        <v>84</v>
      </c>
      <c r="AW275" s="15" t="s">
        <v>33</v>
      </c>
      <c r="AX275" s="15" t="s">
        <v>77</v>
      </c>
      <c r="AY275" s="296" t="s">
        <v>246</v>
      </c>
    </row>
    <row r="276" s="15" customFormat="1">
      <c r="A276" s="15"/>
      <c r="B276" s="287"/>
      <c r="C276" s="288"/>
      <c r="D276" s="234" t="s">
        <v>258</v>
      </c>
      <c r="E276" s="289" t="s">
        <v>1</v>
      </c>
      <c r="F276" s="290" t="s">
        <v>879</v>
      </c>
      <c r="G276" s="288"/>
      <c r="H276" s="289" t="s">
        <v>1</v>
      </c>
      <c r="I276" s="291"/>
      <c r="J276" s="288"/>
      <c r="K276" s="288"/>
      <c r="L276" s="292"/>
      <c r="M276" s="293"/>
      <c r="N276" s="294"/>
      <c r="O276" s="294"/>
      <c r="P276" s="294"/>
      <c r="Q276" s="294"/>
      <c r="R276" s="294"/>
      <c r="S276" s="294"/>
      <c r="T276" s="295"/>
      <c r="U276" s="15"/>
      <c r="V276" s="15"/>
      <c r="W276" s="15"/>
      <c r="X276" s="15"/>
      <c r="Y276" s="15"/>
      <c r="Z276" s="15"/>
      <c r="AA276" s="15"/>
      <c r="AB276" s="15"/>
      <c r="AC276" s="15"/>
      <c r="AD276" s="15"/>
      <c r="AE276" s="15"/>
      <c r="AT276" s="296" t="s">
        <v>258</v>
      </c>
      <c r="AU276" s="296" t="s">
        <v>86</v>
      </c>
      <c r="AV276" s="15" t="s">
        <v>84</v>
      </c>
      <c r="AW276" s="15" t="s">
        <v>33</v>
      </c>
      <c r="AX276" s="15" t="s">
        <v>77</v>
      </c>
      <c r="AY276" s="296" t="s">
        <v>246</v>
      </c>
    </row>
    <row r="277" s="12" customFormat="1">
      <c r="A277" s="12"/>
      <c r="B277" s="240"/>
      <c r="C277" s="241"/>
      <c r="D277" s="234" t="s">
        <v>258</v>
      </c>
      <c r="E277" s="242" t="s">
        <v>1</v>
      </c>
      <c r="F277" s="243" t="s">
        <v>907</v>
      </c>
      <c r="G277" s="241"/>
      <c r="H277" s="244">
        <v>1.1879999999999999</v>
      </c>
      <c r="I277" s="245"/>
      <c r="J277" s="241"/>
      <c r="K277" s="241"/>
      <c r="L277" s="246"/>
      <c r="M277" s="247"/>
      <c r="N277" s="248"/>
      <c r="O277" s="248"/>
      <c r="P277" s="248"/>
      <c r="Q277" s="248"/>
      <c r="R277" s="248"/>
      <c r="S277" s="248"/>
      <c r="T277" s="249"/>
      <c r="U277" s="12"/>
      <c r="V277" s="12"/>
      <c r="W277" s="12"/>
      <c r="X277" s="12"/>
      <c r="Y277" s="12"/>
      <c r="Z277" s="12"/>
      <c r="AA277" s="12"/>
      <c r="AB277" s="12"/>
      <c r="AC277" s="12"/>
      <c r="AD277" s="12"/>
      <c r="AE277" s="12"/>
      <c r="AT277" s="250" t="s">
        <v>258</v>
      </c>
      <c r="AU277" s="250" t="s">
        <v>86</v>
      </c>
      <c r="AV277" s="12" t="s">
        <v>86</v>
      </c>
      <c r="AW277" s="12" t="s">
        <v>33</v>
      </c>
      <c r="AX277" s="12" t="s">
        <v>77</v>
      </c>
      <c r="AY277" s="250" t="s">
        <v>246</v>
      </c>
    </row>
    <row r="278" s="15" customFormat="1">
      <c r="A278" s="15"/>
      <c r="B278" s="287"/>
      <c r="C278" s="288"/>
      <c r="D278" s="234" t="s">
        <v>258</v>
      </c>
      <c r="E278" s="289" t="s">
        <v>1</v>
      </c>
      <c r="F278" s="290" t="s">
        <v>793</v>
      </c>
      <c r="G278" s="288"/>
      <c r="H278" s="289" t="s">
        <v>1</v>
      </c>
      <c r="I278" s="291"/>
      <c r="J278" s="288"/>
      <c r="K278" s="288"/>
      <c r="L278" s="292"/>
      <c r="M278" s="293"/>
      <c r="N278" s="294"/>
      <c r="O278" s="294"/>
      <c r="P278" s="294"/>
      <c r="Q278" s="294"/>
      <c r="R278" s="294"/>
      <c r="S278" s="294"/>
      <c r="T278" s="295"/>
      <c r="U278" s="15"/>
      <c r="V278" s="15"/>
      <c r="W278" s="15"/>
      <c r="X278" s="15"/>
      <c r="Y278" s="15"/>
      <c r="Z278" s="15"/>
      <c r="AA278" s="15"/>
      <c r="AB278" s="15"/>
      <c r="AC278" s="15"/>
      <c r="AD278" s="15"/>
      <c r="AE278" s="15"/>
      <c r="AT278" s="296" t="s">
        <v>258</v>
      </c>
      <c r="AU278" s="296" t="s">
        <v>86</v>
      </c>
      <c r="AV278" s="15" t="s">
        <v>84</v>
      </c>
      <c r="AW278" s="15" t="s">
        <v>33</v>
      </c>
      <c r="AX278" s="15" t="s">
        <v>77</v>
      </c>
      <c r="AY278" s="296" t="s">
        <v>246</v>
      </c>
    </row>
    <row r="279" s="12" customFormat="1">
      <c r="A279" s="12"/>
      <c r="B279" s="240"/>
      <c r="C279" s="241"/>
      <c r="D279" s="234" t="s">
        <v>258</v>
      </c>
      <c r="E279" s="242" t="s">
        <v>1</v>
      </c>
      <c r="F279" s="243" t="s">
        <v>907</v>
      </c>
      <c r="G279" s="241"/>
      <c r="H279" s="244">
        <v>1.1879999999999999</v>
      </c>
      <c r="I279" s="245"/>
      <c r="J279" s="241"/>
      <c r="K279" s="241"/>
      <c r="L279" s="246"/>
      <c r="M279" s="247"/>
      <c r="N279" s="248"/>
      <c r="O279" s="248"/>
      <c r="P279" s="248"/>
      <c r="Q279" s="248"/>
      <c r="R279" s="248"/>
      <c r="S279" s="248"/>
      <c r="T279" s="249"/>
      <c r="U279" s="12"/>
      <c r="V279" s="12"/>
      <c r="W279" s="12"/>
      <c r="X279" s="12"/>
      <c r="Y279" s="12"/>
      <c r="Z279" s="12"/>
      <c r="AA279" s="12"/>
      <c r="AB279" s="12"/>
      <c r="AC279" s="12"/>
      <c r="AD279" s="12"/>
      <c r="AE279" s="12"/>
      <c r="AT279" s="250" t="s">
        <v>258</v>
      </c>
      <c r="AU279" s="250" t="s">
        <v>86</v>
      </c>
      <c r="AV279" s="12" t="s">
        <v>86</v>
      </c>
      <c r="AW279" s="12" t="s">
        <v>33</v>
      </c>
      <c r="AX279" s="12" t="s">
        <v>77</v>
      </c>
      <c r="AY279" s="250" t="s">
        <v>246</v>
      </c>
    </row>
    <row r="280" s="13" customFormat="1">
      <c r="A280" s="13"/>
      <c r="B280" s="251"/>
      <c r="C280" s="252"/>
      <c r="D280" s="234" t="s">
        <v>258</v>
      </c>
      <c r="E280" s="253" t="s">
        <v>1</v>
      </c>
      <c r="F280" s="254" t="s">
        <v>336</v>
      </c>
      <c r="G280" s="252"/>
      <c r="H280" s="255">
        <v>2.3759999999999999</v>
      </c>
      <c r="I280" s="256"/>
      <c r="J280" s="252"/>
      <c r="K280" s="252"/>
      <c r="L280" s="257"/>
      <c r="M280" s="258"/>
      <c r="N280" s="259"/>
      <c r="O280" s="259"/>
      <c r="P280" s="259"/>
      <c r="Q280" s="259"/>
      <c r="R280" s="259"/>
      <c r="S280" s="259"/>
      <c r="T280" s="260"/>
      <c r="U280" s="13"/>
      <c r="V280" s="13"/>
      <c r="W280" s="13"/>
      <c r="X280" s="13"/>
      <c r="Y280" s="13"/>
      <c r="Z280" s="13"/>
      <c r="AA280" s="13"/>
      <c r="AB280" s="13"/>
      <c r="AC280" s="13"/>
      <c r="AD280" s="13"/>
      <c r="AE280" s="13"/>
      <c r="AT280" s="261" t="s">
        <v>258</v>
      </c>
      <c r="AU280" s="261" t="s">
        <v>86</v>
      </c>
      <c r="AV280" s="13" t="s">
        <v>262</v>
      </c>
      <c r="AW280" s="13" t="s">
        <v>33</v>
      </c>
      <c r="AX280" s="13" t="s">
        <v>84</v>
      </c>
      <c r="AY280" s="261" t="s">
        <v>246</v>
      </c>
    </row>
    <row r="281" s="11" customFormat="1" ht="22.8" customHeight="1">
      <c r="A281" s="11"/>
      <c r="B281" s="207"/>
      <c r="C281" s="208"/>
      <c r="D281" s="209" t="s">
        <v>76</v>
      </c>
      <c r="E281" s="285" t="s">
        <v>262</v>
      </c>
      <c r="F281" s="285" t="s">
        <v>908</v>
      </c>
      <c r="G281" s="208"/>
      <c r="H281" s="208"/>
      <c r="I281" s="211"/>
      <c r="J281" s="286">
        <f>BK281</f>
        <v>0</v>
      </c>
      <c r="K281" s="208"/>
      <c r="L281" s="213"/>
      <c r="M281" s="214"/>
      <c r="N281" s="215"/>
      <c r="O281" s="215"/>
      <c r="P281" s="216">
        <f>SUM(P282:P297)</f>
        <v>0</v>
      </c>
      <c r="Q281" s="215"/>
      <c r="R281" s="216">
        <f>SUM(R282:R297)</f>
        <v>44.521712460000003</v>
      </c>
      <c r="S281" s="215"/>
      <c r="T281" s="217">
        <f>SUM(T282:T297)</f>
        <v>0</v>
      </c>
      <c r="U281" s="11"/>
      <c r="V281" s="11"/>
      <c r="W281" s="11"/>
      <c r="X281" s="11"/>
      <c r="Y281" s="11"/>
      <c r="Z281" s="11"/>
      <c r="AA281" s="11"/>
      <c r="AB281" s="11"/>
      <c r="AC281" s="11"/>
      <c r="AD281" s="11"/>
      <c r="AE281" s="11"/>
      <c r="AR281" s="218" t="s">
        <v>84</v>
      </c>
      <c r="AT281" s="219" t="s">
        <v>76</v>
      </c>
      <c r="AU281" s="219" t="s">
        <v>84</v>
      </c>
      <c r="AY281" s="218" t="s">
        <v>246</v>
      </c>
      <c r="BK281" s="220">
        <f>SUM(BK282:BK297)</f>
        <v>0</v>
      </c>
    </row>
    <row r="282" s="2" customFormat="1" ht="33" customHeight="1">
      <c r="A282" s="39"/>
      <c r="B282" s="40"/>
      <c r="C282" s="221" t="s">
        <v>405</v>
      </c>
      <c r="D282" s="221" t="s">
        <v>247</v>
      </c>
      <c r="E282" s="222" t="s">
        <v>909</v>
      </c>
      <c r="F282" s="223" t="s">
        <v>910</v>
      </c>
      <c r="G282" s="224" t="s">
        <v>311</v>
      </c>
      <c r="H282" s="225">
        <v>43</v>
      </c>
      <c r="I282" s="226"/>
      <c r="J282" s="227">
        <f>ROUND(I282*H282,2)</f>
        <v>0</v>
      </c>
      <c r="K282" s="223" t="s">
        <v>725</v>
      </c>
      <c r="L282" s="45"/>
      <c r="M282" s="228" t="s">
        <v>1</v>
      </c>
      <c r="N282" s="229" t="s">
        <v>42</v>
      </c>
      <c r="O282" s="92"/>
      <c r="P282" s="230">
        <f>O282*H282</f>
        <v>0</v>
      </c>
      <c r="Q282" s="230">
        <v>1.031199</v>
      </c>
      <c r="R282" s="230">
        <f>Q282*H282</f>
        <v>44.341557000000002</v>
      </c>
      <c r="S282" s="230">
        <v>0</v>
      </c>
      <c r="T282" s="231">
        <f>S282*H282</f>
        <v>0</v>
      </c>
      <c r="U282" s="39"/>
      <c r="V282" s="39"/>
      <c r="W282" s="39"/>
      <c r="X282" s="39"/>
      <c r="Y282" s="39"/>
      <c r="Z282" s="39"/>
      <c r="AA282" s="39"/>
      <c r="AB282" s="39"/>
      <c r="AC282" s="39"/>
      <c r="AD282" s="39"/>
      <c r="AE282" s="39"/>
      <c r="AR282" s="232" t="s">
        <v>262</v>
      </c>
      <c r="AT282" s="232" t="s">
        <v>247</v>
      </c>
      <c r="AU282" s="232" t="s">
        <v>86</v>
      </c>
      <c r="AY282" s="18" t="s">
        <v>246</v>
      </c>
      <c r="BE282" s="233">
        <f>IF(N282="základní",J282,0)</f>
        <v>0</v>
      </c>
      <c r="BF282" s="233">
        <f>IF(N282="snížená",J282,0)</f>
        <v>0</v>
      </c>
      <c r="BG282" s="233">
        <f>IF(N282="zákl. přenesená",J282,0)</f>
        <v>0</v>
      </c>
      <c r="BH282" s="233">
        <f>IF(N282="sníž. přenesená",J282,0)</f>
        <v>0</v>
      </c>
      <c r="BI282" s="233">
        <f>IF(N282="nulová",J282,0)</f>
        <v>0</v>
      </c>
      <c r="BJ282" s="18" t="s">
        <v>84</v>
      </c>
      <c r="BK282" s="233">
        <f>ROUND(I282*H282,2)</f>
        <v>0</v>
      </c>
      <c r="BL282" s="18" t="s">
        <v>262</v>
      </c>
      <c r="BM282" s="232" t="s">
        <v>911</v>
      </c>
    </row>
    <row r="283" s="2" customFormat="1">
      <c r="A283" s="39"/>
      <c r="B283" s="40"/>
      <c r="C283" s="41"/>
      <c r="D283" s="234" t="s">
        <v>254</v>
      </c>
      <c r="E283" s="41"/>
      <c r="F283" s="235" t="s">
        <v>912</v>
      </c>
      <c r="G283" s="41"/>
      <c r="H283" s="41"/>
      <c r="I283" s="236"/>
      <c r="J283" s="41"/>
      <c r="K283" s="41"/>
      <c r="L283" s="45"/>
      <c r="M283" s="237"/>
      <c r="N283" s="238"/>
      <c r="O283" s="92"/>
      <c r="P283" s="92"/>
      <c r="Q283" s="92"/>
      <c r="R283" s="92"/>
      <c r="S283" s="92"/>
      <c r="T283" s="93"/>
      <c r="U283" s="39"/>
      <c r="V283" s="39"/>
      <c r="W283" s="39"/>
      <c r="X283" s="39"/>
      <c r="Y283" s="39"/>
      <c r="Z283" s="39"/>
      <c r="AA283" s="39"/>
      <c r="AB283" s="39"/>
      <c r="AC283" s="39"/>
      <c r="AD283" s="39"/>
      <c r="AE283" s="39"/>
      <c r="AT283" s="18" t="s">
        <v>254</v>
      </c>
      <c r="AU283" s="18" t="s">
        <v>86</v>
      </c>
    </row>
    <row r="284" s="15" customFormat="1">
      <c r="A284" s="15"/>
      <c r="B284" s="287"/>
      <c r="C284" s="288"/>
      <c r="D284" s="234" t="s">
        <v>258</v>
      </c>
      <c r="E284" s="289" t="s">
        <v>1</v>
      </c>
      <c r="F284" s="290" t="s">
        <v>913</v>
      </c>
      <c r="G284" s="288"/>
      <c r="H284" s="289" t="s">
        <v>1</v>
      </c>
      <c r="I284" s="291"/>
      <c r="J284" s="288"/>
      <c r="K284" s="288"/>
      <c r="L284" s="292"/>
      <c r="M284" s="293"/>
      <c r="N284" s="294"/>
      <c r="O284" s="294"/>
      <c r="P284" s="294"/>
      <c r="Q284" s="294"/>
      <c r="R284" s="294"/>
      <c r="S284" s="294"/>
      <c r="T284" s="295"/>
      <c r="U284" s="15"/>
      <c r="V284" s="15"/>
      <c r="W284" s="15"/>
      <c r="X284" s="15"/>
      <c r="Y284" s="15"/>
      <c r="Z284" s="15"/>
      <c r="AA284" s="15"/>
      <c r="AB284" s="15"/>
      <c r="AC284" s="15"/>
      <c r="AD284" s="15"/>
      <c r="AE284" s="15"/>
      <c r="AT284" s="296" t="s">
        <v>258</v>
      </c>
      <c r="AU284" s="296" t="s">
        <v>86</v>
      </c>
      <c r="AV284" s="15" t="s">
        <v>84</v>
      </c>
      <c r="AW284" s="15" t="s">
        <v>33</v>
      </c>
      <c r="AX284" s="15" t="s">
        <v>77</v>
      </c>
      <c r="AY284" s="296" t="s">
        <v>246</v>
      </c>
    </row>
    <row r="285" s="12" customFormat="1">
      <c r="A285" s="12"/>
      <c r="B285" s="240"/>
      <c r="C285" s="241"/>
      <c r="D285" s="234" t="s">
        <v>258</v>
      </c>
      <c r="E285" s="242" t="s">
        <v>1</v>
      </c>
      <c r="F285" s="243" t="s">
        <v>914</v>
      </c>
      <c r="G285" s="241"/>
      <c r="H285" s="244">
        <v>12.9</v>
      </c>
      <c r="I285" s="245"/>
      <c r="J285" s="241"/>
      <c r="K285" s="241"/>
      <c r="L285" s="246"/>
      <c r="M285" s="247"/>
      <c r="N285" s="248"/>
      <c r="O285" s="248"/>
      <c r="P285" s="248"/>
      <c r="Q285" s="248"/>
      <c r="R285" s="248"/>
      <c r="S285" s="248"/>
      <c r="T285" s="249"/>
      <c r="U285" s="12"/>
      <c r="V285" s="12"/>
      <c r="W285" s="12"/>
      <c r="X285" s="12"/>
      <c r="Y285" s="12"/>
      <c r="Z285" s="12"/>
      <c r="AA285" s="12"/>
      <c r="AB285" s="12"/>
      <c r="AC285" s="12"/>
      <c r="AD285" s="12"/>
      <c r="AE285" s="12"/>
      <c r="AT285" s="250" t="s">
        <v>258</v>
      </c>
      <c r="AU285" s="250" t="s">
        <v>86</v>
      </c>
      <c r="AV285" s="12" t="s">
        <v>86</v>
      </c>
      <c r="AW285" s="12" t="s">
        <v>33</v>
      </c>
      <c r="AX285" s="12" t="s">
        <v>77</v>
      </c>
      <c r="AY285" s="250" t="s">
        <v>246</v>
      </c>
    </row>
    <row r="286" s="15" customFormat="1">
      <c r="A286" s="15"/>
      <c r="B286" s="287"/>
      <c r="C286" s="288"/>
      <c r="D286" s="234" t="s">
        <v>258</v>
      </c>
      <c r="E286" s="289" t="s">
        <v>1</v>
      </c>
      <c r="F286" s="290" t="s">
        <v>915</v>
      </c>
      <c r="G286" s="288"/>
      <c r="H286" s="289" t="s">
        <v>1</v>
      </c>
      <c r="I286" s="291"/>
      <c r="J286" s="288"/>
      <c r="K286" s="288"/>
      <c r="L286" s="292"/>
      <c r="M286" s="293"/>
      <c r="N286" s="294"/>
      <c r="O286" s="294"/>
      <c r="P286" s="294"/>
      <c r="Q286" s="294"/>
      <c r="R286" s="294"/>
      <c r="S286" s="294"/>
      <c r="T286" s="295"/>
      <c r="U286" s="15"/>
      <c r="V286" s="15"/>
      <c r="W286" s="15"/>
      <c r="X286" s="15"/>
      <c r="Y286" s="15"/>
      <c r="Z286" s="15"/>
      <c r="AA286" s="15"/>
      <c r="AB286" s="15"/>
      <c r="AC286" s="15"/>
      <c r="AD286" s="15"/>
      <c r="AE286" s="15"/>
      <c r="AT286" s="296" t="s">
        <v>258</v>
      </c>
      <c r="AU286" s="296" t="s">
        <v>86</v>
      </c>
      <c r="AV286" s="15" t="s">
        <v>84</v>
      </c>
      <c r="AW286" s="15" t="s">
        <v>33</v>
      </c>
      <c r="AX286" s="15" t="s">
        <v>77</v>
      </c>
      <c r="AY286" s="296" t="s">
        <v>246</v>
      </c>
    </row>
    <row r="287" s="12" customFormat="1">
      <c r="A287" s="12"/>
      <c r="B287" s="240"/>
      <c r="C287" s="241"/>
      <c r="D287" s="234" t="s">
        <v>258</v>
      </c>
      <c r="E287" s="242" t="s">
        <v>1</v>
      </c>
      <c r="F287" s="243" t="s">
        <v>916</v>
      </c>
      <c r="G287" s="241"/>
      <c r="H287" s="244">
        <v>8.5999999999999996</v>
      </c>
      <c r="I287" s="245"/>
      <c r="J287" s="241"/>
      <c r="K287" s="241"/>
      <c r="L287" s="246"/>
      <c r="M287" s="247"/>
      <c r="N287" s="248"/>
      <c r="O287" s="248"/>
      <c r="P287" s="248"/>
      <c r="Q287" s="248"/>
      <c r="R287" s="248"/>
      <c r="S287" s="248"/>
      <c r="T287" s="249"/>
      <c r="U287" s="12"/>
      <c r="V287" s="12"/>
      <c r="W287" s="12"/>
      <c r="X287" s="12"/>
      <c r="Y287" s="12"/>
      <c r="Z287" s="12"/>
      <c r="AA287" s="12"/>
      <c r="AB287" s="12"/>
      <c r="AC287" s="12"/>
      <c r="AD287" s="12"/>
      <c r="AE287" s="12"/>
      <c r="AT287" s="250" t="s">
        <v>258</v>
      </c>
      <c r="AU287" s="250" t="s">
        <v>86</v>
      </c>
      <c r="AV287" s="12" t="s">
        <v>86</v>
      </c>
      <c r="AW287" s="12" t="s">
        <v>33</v>
      </c>
      <c r="AX287" s="12" t="s">
        <v>77</v>
      </c>
      <c r="AY287" s="250" t="s">
        <v>246</v>
      </c>
    </row>
    <row r="288" s="15" customFormat="1">
      <c r="A288" s="15"/>
      <c r="B288" s="287"/>
      <c r="C288" s="288"/>
      <c r="D288" s="234" t="s">
        <v>258</v>
      </c>
      <c r="E288" s="289" t="s">
        <v>1</v>
      </c>
      <c r="F288" s="290" t="s">
        <v>805</v>
      </c>
      <c r="G288" s="288"/>
      <c r="H288" s="289" t="s">
        <v>1</v>
      </c>
      <c r="I288" s="291"/>
      <c r="J288" s="288"/>
      <c r="K288" s="288"/>
      <c r="L288" s="292"/>
      <c r="M288" s="293"/>
      <c r="N288" s="294"/>
      <c r="O288" s="294"/>
      <c r="P288" s="294"/>
      <c r="Q288" s="294"/>
      <c r="R288" s="294"/>
      <c r="S288" s="294"/>
      <c r="T288" s="295"/>
      <c r="U288" s="15"/>
      <c r="V288" s="15"/>
      <c r="W288" s="15"/>
      <c r="X288" s="15"/>
      <c r="Y288" s="15"/>
      <c r="Z288" s="15"/>
      <c r="AA288" s="15"/>
      <c r="AB288" s="15"/>
      <c r="AC288" s="15"/>
      <c r="AD288" s="15"/>
      <c r="AE288" s="15"/>
      <c r="AT288" s="296" t="s">
        <v>258</v>
      </c>
      <c r="AU288" s="296" t="s">
        <v>86</v>
      </c>
      <c r="AV288" s="15" t="s">
        <v>84</v>
      </c>
      <c r="AW288" s="15" t="s">
        <v>33</v>
      </c>
      <c r="AX288" s="15" t="s">
        <v>77</v>
      </c>
      <c r="AY288" s="296" t="s">
        <v>246</v>
      </c>
    </row>
    <row r="289" s="12" customFormat="1">
      <c r="A289" s="12"/>
      <c r="B289" s="240"/>
      <c r="C289" s="241"/>
      <c r="D289" s="234" t="s">
        <v>258</v>
      </c>
      <c r="E289" s="242" t="s">
        <v>1</v>
      </c>
      <c r="F289" s="243" t="s">
        <v>914</v>
      </c>
      <c r="G289" s="241"/>
      <c r="H289" s="244">
        <v>12.9</v>
      </c>
      <c r="I289" s="245"/>
      <c r="J289" s="241"/>
      <c r="K289" s="241"/>
      <c r="L289" s="246"/>
      <c r="M289" s="247"/>
      <c r="N289" s="248"/>
      <c r="O289" s="248"/>
      <c r="P289" s="248"/>
      <c r="Q289" s="248"/>
      <c r="R289" s="248"/>
      <c r="S289" s="248"/>
      <c r="T289" s="249"/>
      <c r="U289" s="12"/>
      <c r="V289" s="12"/>
      <c r="W289" s="12"/>
      <c r="X289" s="12"/>
      <c r="Y289" s="12"/>
      <c r="Z289" s="12"/>
      <c r="AA289" s="12"/>
      <c r="AB289" s="12"/>
      <c r="AC289" s="12"/>
      <c r="AD289" s="12"/>
      <c r="AE289" s="12"/>
      <c r="AT289" s="250" t="s">
        <v>258</v>
      </c>
      <c r="AU289" s="250" t="s">
        <v>86</v>
      </c>
      <c r="AV289" s="12" t="s">
        <v>86</v>
      </c>
      <c r="AW289" s="12" t="s">
        <v>33</v>
      </c>
      <c r="AX289" s="12" t="s">
        <v>77</v>
      </c>
      <c r="AY289" s="250" t="s">
        <v>246</v>
      </c>
    </row>
    <row r="290" s="15" customFormat="1">
      <c r="A290" s="15"/>
      <c r="B290" s="287"/>
      <c r="C290" s="288"/>
      <c r="D290" s="234" t="s">
        <v>258</v>
      </c>
      <c r="E290" s="289" t="s">
        <v>1</v>
      </c>
      <c r="F290" s="290" t="s">
        <v>915</v>
      </c>
      <c r="G290" s="288"/>
      <c r="H290" s="289" t="s">
        <v>1</v>
      </c>
      <c r="I290" s="291"/>
      <c r="J290" s="288"/>
      <c r="K290" s="288"/>
      <c r="L290" s="292"/>
      <c r="M290" s="293"/>
      <c r="N290" s="294"/>
      <c r="O290" s="294"/>
      <c r="P290" s="294"/>
      <c r="Q290" s="294"/>
      <c r="R290" s="294"/>
      <c r="S290" s="294"/>
      <c r="T290" s="295"/>
      <c r="U290" s="15"/>
      <c r="V290" s="15"/>
      <c r="W290" s="15"/>
      <c r="X290" s="15"/>
      <c r="Y290" s="15"/>
      <c r="Z290" s="15"/>
      <c r="AA290" s="15"/>
      <c r="AB290" s="15"/>
      <c r="AC290" s="15"/>
      <c r="AD290" s="15"/>
      <c r="AE290" s="15"/>
      <c r="AT290" s="296" t="s">
        <v>258</v>
      </c>
      <c r="AU290" s="296" t="s">
        <v>86</v>
      </c>
      <c r="AV290" s="15" t="s">
        <v>84</v>
      </c>
      <c r="AW290" s="15" t="s">
        <v>33</v>
      </c>
      <c r="AX290" s="15" t="s">
        <v>77</v>
      </c>
      <c r="AY290" s="296" t="s">
        <v>246</v>
      </c>
    </row>
    <row r="291" s="12" customFormat="1">
      <c r="A291" s="12"/>
      <c r="B291" s="240"/>
      <c r="C291" s="241"/>
      <c r="D291" s="234" t="s">
        <v>258</v>
      </c>
      <c r="E291" s="242" t="s">
        <v>1</v>
      </c>
      <c r="F291" s="243" t="s">
        <v>916</v>
      </c>
      <c r="G291" s="241"/>
      <c r="H291" s="244">
        <v>8.5999999999999996</v>
      </c>
      <c r="I291" s="245"/>
      <c r="J291" s="241"/>
      <c r="K291" s="241"/>
      <c r="L291" s="246"/>
      <c r="M291" s="247"/>
      <c r="N291" s="248"/>
      <c r="O291" s="248"/>
      <c r="P291" s="248"/>
      <c r="Q291" s="248"/>
      <c r="R291" s="248"/>
      <c r="S291" s="248"/>
      <c r="T291" s="249"/>
      <c r="U291" s="12"/>
      <c r="V291" s="12"/>
      <c r="W291" s="12"/>
      <c r="X291" s="12"/>
      <c r="Y291" s="12"/>
      <c r="Z291" s="12"/>
      <c r="AA291" s="12"/>
      <c r="AB291" s="12"/>
      <c r="AC291" s="12"/>
      <c r="AD291" s="12"/>
      <c r="AE291" s="12"/>
      <c r="AT291" s="250" t="s">
        <v>258</v>
      </c>
      <c r="AU291" s="250" t="s">
        <v>86</v>
      </c>
      <c r="AV291" s="12" t="s">
        <v>86</v>
      </c>
      <c r="AW291" s="12" t="s">
        <v>33</v>
      </c>
      <c r="AX291" s="12" t="s">
        <v>77</v>
      </c>
      <c r="AY291" s="250" t="s">
        <v>246</v>
      </c>
    </row>
    <row r="292" s="13" customFormat="1">
      <c r="A292" s="13"/>
      <c r="B292" s="251"/>
      <c r="C292" s="252"/>
      <c r="D292" s="234" t="s">
        <v>258</v>
      </c>
      <c r="E292" s="253" t="s">
        <v>1</v>
      </c>
      <c r="F292" s="254" t="s">
        <v>336</v>
      </c>
      <c r="G292" s="252"/>
      <c r="H292" s="255">
        <v>43</v>
      </c>
      <c r="I292" s="256"/>
      <c r="J292" s="252"/>
      <c r="K292" s="252"/>
      <c r="L292" s="257"/>
      <c r="M292" s="258"/>
      <c r="N292" s="259"/>
      <c r="O292" s="259"/>
      <c r="P292" s="259"/>
      <c r="Q292" s="259"/>
      <c r="R292" s="259"/>
      <c r="S292" s="259"/>
      <c r="T292" s="260"/>
      <c r="U292" s="13"/>
      <c r="V292" s="13"/>
      <c r="W292" s="13"/>
      <c r="X292" s="13"/>
      <c r="Y292" s="13"/>
      <c r="Z292" s="13"/>
      <c r="AA292" s="13"/>
      <c r="AB292" s="13"/>
      <c r="AC292" s="13"/>
      <c r="AD292" s="13"/>
      <c r="AE292" s="13"/>
      <c r="AT292" s="261" t="s">
        <v>258</v>
      </c>
      <c r="AU292" s="261" t="s">
        <v>86</v>
      </c>
      <c r="AV292" s="13" t="s">
        <v>262</v>
      </c>
      <c r="AW292" s="13" t="s">
        <v>33</v>
      </c>
      <c r="AX292" s="13" t="s">
        <v>84</v>
      </c>
      <c r="AY292" s="261" t="s">
        <v>246</v>
      </c>
    </row>
    <row r="293" s="2" customFormat="1">
      <c r="A293" s="39"/>
      <c r="B293" s="40"/>
      <c r="C293" s="221" t="s">
        <v>410</v>
      </c>
      <c r="D293" s="221" t="s">
        <v>247</v>
      </c>
      <c r="E293" s="222" t="s">
        <v>917</v>
      </c>
      <c r="F293" s="223" t="s">
        <v>918</v>
      </c>
      <c r="G293" s="224" t="s">
        <v>250</v>
      </c>
      <c r="H293" s="225">
        <v>0.17000000000000001</v>
      </c>
      <c r="I293" s="226"/>
      <c r="J293" s="227">
        <f>ROUND(I293*H293,2)</f>
        <v>0</v>
      </c>
      <c r="K293" s="223" t="s">
        <v>725</v>
      </c>
      <c r="L293" s="45"/>
      <c r="M293" s="228" t="s">
        <v>1</v>
      </c>
      <c r="N293" s="229" t="s">
        <v>42</v>
      </c>
      <c r="O293" s="92"/>
      <c r="P293" s="230">
        <f>O293*H293</f>
        <v>0</v>
      </c>
      <c r="Q293" s="230">
        <v>1.0597380000000001</v>
      </c>
      <c r="R293" s="230">
        <f>Q293*H293</f>
        <v>0.18015546000000002</v>
      </c>
      <c r="S293" s="230">
        <v>0</v>
      </c>
      <c r="T293" s="231">
        <f>S293*H293</f>
        <v>0</v>
      </c>
      <c r="U293" s="39"/>
      <c r="V293" s="39"/>
      <c r="W293" s="39"/>
      <c r="X293" s="39"/>
      <c r="Y293" s="39"/>
      <c r="Z293" s="39"/>
      <c r="AA293" s="39"/>
      <c r="AB293" s="39"/>
      <c r="AC293" s="39"/>
      <c r="AD293" s="39"/>
      <c r="AE293" s="39"/>
      <c r="AR293" s="232" t="s">
        <v>262</v>
      </c>
      <c r="AT293" s="232" t="s">
        <v>247</v>
      </c>
      <c r="AU293" s="232" t="s">
        <v>86</v>
      </c>
      <c r="AY293" s="18" t="s">
        <v>246</v>
      </c>
      <c r="BE293" s="233">
        <f>IF(N293="základní",J293,0)</f>
        <v>0</v>
      </c>
      <c r="BF293" s="233">
        <f>IF(N293="snížená",J293,0)</f>
        <v>0</v>
      </c>
      <c r="BG293" s="233">
        <f>IF(N293="zákl. přenesená",J293,0)</f>
        <v>0</v>
      </c>
      <c r="BH293" s="233">
        <f>IF(N293="sníž. přenesená",J293,0)</f>
        <v>0</v>
      </c>
      <c r="BI293" s="233">
        <f>IF(N293="nulová",J293,0)</f>
        <v>0</v>
      </c>
      <c r="BJ293" s="18" t="s">
        <v>84</v>
      </c>
      <c r="BK293" s="233">
        <f>ROUND(I293*H293,2)</f>
        <v>0</v>
      </c>
      <c r="BL293" s="18" t="s">
        <v>262</v>
      </c>
      <c r="BM293" s="232" t="s">
        <v>919</v>
      </c>
    </row>
    <row r="294" s="2" customFormat="1">
      <c r="A294" s="39"/>
      <c r="B294" s="40"/>
      <c r="C294" s="41"/>
      <c r="D294" s="234" t="s">
        <v>254</v>
      </c>
      <c r="E294" s="41"/>
      <c r="F294" s="235" t="s">
        <v>920</v>
      </c>
      <c r="G294" s="41"/>
      <c r="H294" s="41"/>
      <c r="I294" s="236"/>
      <c r="J294" s="41"/>
      <c r="K294" s="41"/>
      <c r="L294" s="45"/>
      <c r="M294" s="237"/>
      <c r="N294" s="238"/>
      <c r="O294" s="92"/>
      <c r="P294" s="92"/>
      <c r="Q294" s="92"/>
      <c r="R294" s="92"/>
      <c r="S294" s="92"/>
      <c r="T294" s="93"/>
      <c r="U294" s="39"/>
      <c r="V294" s="39"/>
      <c r="W294" s="39"/>
      <c r="X294" s="39"/>
      <c r="Y294" s="39"/>
      <c r="Z294" s="39"/>
      <c r="AA294" s="39"/>
      <c r="AB294" s="39"/>
      <c r="AC294" s="39"/>
      <c r="AD294" s="39"/>
      <c r="AE294" s="39"/>
      <c r="AT294" s="18" t="s">
        <v>254</v>
      </c>
      <c r="AU294" s="18" t="s">
        <v>86</v>
      </c>
    </row>
    <row r="295" s="15" customFormat="1">
      <c r="A295" s="15"/>
      <c r="B295" s="287"/>
      <c r="C295" s="288"/>
      <c r="D295" s="234" t="s">
        <v>258</v>
      </c>
      <c r="E295" s="289" t="s">
        <v>1</v>
      </c>
      <c r="F295" s="290" t="s">
        <v>921</v>
      </c>
      <c r="G295" s="288"/>
      <c r="H295" s="289" t="s">
        <v>1</v>
      </c>
      <c r="I295" s="291"/>
      <c r="J295" s="288"/>
      <c r="K295" s="288"/>
      <c r="L295" s="292"/>
      <c r="M295" s="293"/>
      <c r="N295" s="294"/>
      <c r="O295" s="294"/>
      <c r="P295" s="294"/>
      <c r="Q295" s="294"/>
      <c r="R295" s="294"/>
      <c r="S295" s="294"/>
      <c r="T295" s="295"/>
      <c r="U295" s="15"/>
      <c r="V295" s="15"/>
      <c r="W295" s="15"/>
      <c r="X295" s="15"/>
      <c r="Y295" s="15"/>
      <c r="Z295" s="15"/>
      <c r="AA295" s="15"/>
      <c r="AB295" s="15"/>
      <c r="AC295" s="15"/>
      <c r="AD295" s="15"/>
      <c r="AE295" s="15"/>
      <c r="AT295" s="296" t="s">
        <v>258</v>
      </c>
      <c r="AU295" s="296" t="s">
        <v>86</v>
      </c>
      <c r="AV295" s="15" t="s">
        <v>84</v>
      </c>
      <c r="AW295" s="15" t="s">
        <v>33</v>
      </c>
      <c r="AX295" s="15" t="s">
        <v>77</v>
      </c>
      <c r="AY295" s="296" t="s">
        <v>246</v>
      </c>
    </row>
    <row r="296" s="12" customFormat="1">
      <c r="A296" s="12"/>
      <c r="B296" s="240"/>
      <c r="C296" s="241"/>
      <c r="D296" s="234" t="s">
        <v>258</v>
      </c>
      <c r="E296" s="242" t="s">
        <v>1</v>
      </c>
      <c r="F296" s="243" t="s">
        <v>922</v>
      </c>
      <c r="G296" s="241"/>
      <c r="H296" s="244">
        <v>0.17000000000000001</v>
      </c>
      <c r="I296" s="245"/>
      <c r="J296" s="241"/>
      <c r="K296" s="241"/>
      <c r="L296" s="246"/>
      <c r="M296" s="247"/>
      <c r="N296" s="248"/>
      <c r="O296" s="248"/>
      <c r="P296" s="248"/>
      <c r="Q296" s="248"/>
      <c r="R296" s="248"/>
      <c r="S296" s="248"/>
      <c r="T296" s="249"/>
      <c r="U296" s="12"/>
      <c r="V296" s="12"/>
      <c r="W296" s="12"/>
      <c r="X296" s="12"/>
      <c r="Y296" s="12"/>
      <c r="Z296" s="12"/>
      <c r="AA296" s="12"/>
      <c r="AB296" s="12"/>
      <c r="AC296" s="12"/>
      <c r="AD296" s="12"/>
      <c r="AE296" s="12"/>
      <c r="AT296" s="250" t="s">
        <v>258</v>
      </c>
      <c r="AU296" s="250" t="s">
        <v>86</v>
      </c>
      <c r="AV296" s="12" t="s">
        <v>86</v>
      </c>
      <c r="AW296" s="12" t="s">
        <v>33</v>
      </c>
      <c r="AX296" s="12" t="s">
        <v>77</v>
      </c>
      <c r="AY296" s="250" t="s">
        <v>246</v>
      </c>
    </row>
    <row r="297" s="13" customFormat="1">
      <c r="A297" s="13"/>
      <c r="B297" s="251"/>
      <c r="C297" s="252"/>
      <c r="D297" s="234" t="s">
        <v>258</v>
      </c>
      <c r="E297" s="253" t="s">
        <v>1</v>
      </c>
      <c r="F297" s="254" t="s">
        <v>336</v>
      </c>
      <c r="G297" s="252"/>
      <c r="H297" s="255">
        <v>0.17000000000000001</v>
      </c>
      <c r="I297" s="256"/>
      <c r="J297" s="252"/>
      <c r="K297" s="252"/>
      <c r="L297" s="257"/>
      <c r="M297" s="258"/>
      <c r="N297" s="259"/>
      <c r="O297" s="259"/>
      <c r="P297" s="259"/>
      <c r="Q297" s="259"/>
      <c r="R297" s="259"/>
      <c r="S297" s="259"/>
      <c r="T297" s="260"/>
      <c r="U297" s="13"/>
      <c r="V297" s="13"/>
      <c r="W297" s="13"/>
      <c r="X297" s="13"/>
      <c r="Y297" s="13"/>
      <c r="Z297" s="13"/>
      <c r="AA297" s="13"/>
      <c r="AB297" s="13"/>
      <c r="AC297" s="13"/>
      <c r="AD297" s="13"/>
      <c r="AE297" s="13"/>
      <c r="AT297" s="261" t="s">
        <v>258</v>
      </c>
      <c r="AU297" s="261" t="s">
        <v>86</v>
      </c>
      <c r="AV297" s="13" t="s">
        <v>262</v>
      </c>
      <c r="AW297" s="13" t="s">
        <v>33</v>
      </c>
      <c r="AX297" s="13" t="s">
        <v>84</v>
      </c>
      <c r="AY297" s="261" t="s">
        <v>246</v>
      </c>
    </row>
    <row r="298" s="11" customFormat="1" ht="22.8" customHeight="1">
      <c r="A298" s="11"/>
      <c r="B298" s="207"/>
      <c r="C298" s="208"/>
      <c r="D298" s="209" t="s">
        <v>76</v>
      </c>
      <c r="E298" s="285" t="s">
        <v>290</v>
      </c>
      <c r="F298" s="285" t="s">
        <v>744</v>
      </c>
      <c r="G298" s="208"/>
      <c r="H298" s="208"/>
      <c r="I298" s="211"/>
      <c r="J298" s="286">
        <f>BK298</f>
        <v>0</v>
      </c>
      <c r="K298" s="208"/>
      <c r="L298" s="213"/>
      <c r="M298" s="214"/>
      <c r="N298" s="215"/>
      <c r="O298" s="215"/>
      <c r="P298" s="216">
        <f>SUM(P299:P307)</f>
        <v>0</v>
      </c>
      <c r="Q298" s="215"/>
      <c r="R298" s="216">
        <f>SUM(R299:R307)</f>
        <v>0.092047823999999986</v>
      </c>
      <c r="S298" s="215"/>
      <c r="T298" s="217">
        <f>SUM(T299:T307)</f>
        <v>0</v>
      </c>
      <c r="U298" s="11"/>
      <c r="V298" s="11"/>
      <c r="W298" s="11"/>
      <c r="X298" s="11"/>
      <c r="Y298" s="11"/>
      <c r="Z298" s="11"/>
      <c r="AA298" s="11"/>
      <c r="AB298" s="11"/>
      <c r="AC298" s="11"/>
      <c r="AD298" s="11"/>
      <c r="AE298" s="11"/>
      <c r="AR298" s="218" t="s">
        <v>84</v>
      </c>
      <c r="AT298" s="219" t="s">
        <v>76</v>
      </c>
      <c r="AU298" s="219" t="s">
        <v>84</v>
      </c>
      <c r="AY298" s="218" t="s">
        <v>246</v>
      </c>
      <c r="BK298" s="220">
        <f>SUM(BK299:BK307)</f>
        <v>0</v>
      </c>
    </row>
    <row r="299" s="2" customFormat="1">
      <c r="A299" s="39"/>
      <c r="B299" s="40"/>
      <c r="C299" s="221" t="s">
        <v>417</v>
      </c>
      <c r="D299" s="221" t="s">
        <v>247</v>
      </c>
      <c r="E299" s="222" t="s">
        <v>745</v>
      </c>
      <c r="F299" s="223" t="s">
        <v>746</v>
      </c>
      <c r="G299" s="224" t="s">
        <v>311</v>
      </c>
      <c r="H299" s="225">
        <v>3.96</v>
      </c>
      <c r="I299" s="226"/>
      <c r="J299" s="227">
        <f>ROUND(I299*H299,2)</f>
        <v>0</v>
      </c>
      <c r="K299" s="223" t="s">
        <v>725</v>
      </c>
      <c r="L299" s="45"/>
      <c r="M299" s="228" t="s">
        <v>1</v>
      </c>
      <c r="N299" s="229" t="s">
        <v>42</v>
      </c>
      <c r="O299" s="92"/>
      <c r="P299" s="230">
        <f>O299*H299</f>
        <v>0</v>
      </c>
      <c r="Q299" s="230">
        <v>0.023244399999999998</v>
      </c>
      <c r="R299" s="230">
        <f>Q299*H299</f>
        <v>0.092047823999999986</v>
      </c>
      <c r="S299" s="230">
        <v>0</v>
      </c>
      <c r="T299" s="231">
        <f>S299*H299</f>
        <v>0</v>
      </c>
      <c r="U299" s="39"/>
      <c r="V299" s="39"/>
      <c r="W299" s="39"/>
      <c r="X299" s="39"/>
      <c r="Y299" s="39"/>
      <c r="Z299" s="39"/>
      <c r="AA299" s="39"/>
      <c r="AB299" s="39"/>
      <c r="AC299" s="39"/>
      <c r="AD299" s="39"/>
      <c r="AE299" s="39"/>
      <c r="AR299" s="232" t="s">
        <v>262</v>
      </c>
      <c r="AT299" s="232" t="s">
        <v>247</v>
      </c>
      <c r="AU299" s="232" t="s">
        <v>86</v>
      </c>
      <c r="AY299" s="18" t="s">
        <v>246</v>
      </c>
      <c r="BE299" s="233">
        <f>IF(N299="základní",J299,0)</f>
        <v>0</v>
      </c>
      <c r="BF299" s="233">
        <f>IF(N299="snížená",J299,0)</f>
        <v>0</v>
      </c>
      <c r="BG299" s="233">
        <f>IF(N299="zákl. přenesená",J299,0)</f>
        <v>0</v>
      </c>
      <c r="BH299" s="233">
        <f>IF(N299="sníž. přenesená",J299,0)</f>
        <v>0</v>
      </c>
      <c r="BI299" s="233">
        <f>IF(N299="nulová",J299,0)</f>
        <v>0</v>
      </c>
      <c r="BJ299" s="18" t="s">
        <v>84</v>
      </c>
      <c r="BK299" s="233">
        <f>ROUND(I299*H299,2)</f>
        <v>0</v>
      </c>
      <c r="BL299" s="18" t="s">
        <v>262</v>
      </c>
      <c r="BM299" s="232" t="s">
        <v>923</v>
      </c>
    </row>
    <row r="300" s="2" customFormat="1">
      <c r="A300" s="39"/>
      <c r="B300" s="40"/>
      <c r="C300" s="41"/>
      <c r="D300" s="234" t="s">
        <v>254</v>
      </c>
      <c r="E300" s="41"/>
      <c r="F300" s="235" t="s">
        <v>747</v>
      </c>
      <c r="G300" s="41"/>
      <c r="H300" s="41"/>
      <c r="I300" s="236"/>
      <c r="J300" s="41"/>
      <c r="K300" s="41"/>
      <c r="L300" s="45"/>
      <c r="M300" s="237"/>
      <c r="N300" s="238"/>
      <c r="O300" s="92"/>
      <c r="P300" s="92"/>
      <c r="Q300" s="92"/>
      <c r="R300" s="92"/>
      <c r="S300" s="92"/>
      <c r="T300" s="93"/>
      <c r="U300" s="39"/>
      <c r="V300" s="39"/>
      <c r="W300" s="39"/>
      <c r="X300" s="39"/>
      <c r="Y300" s="39"/>
      <c r="Z300" s="39"/>
      <c r="AA300" s="39"/>
      <c r="AB300" s="39"/>
      <c r="AC300" s="39"/>
      <c r="AD300" s="39"/>
      <c r="AE300" s="39"/>
      <c r="AT300" s="18" t="s">
        <v>254</v>
      </c>
      <c r="AU300" s="18" t="s">
        <v>86</v>
      </c>
    </row>
    <row r="301" s="2" customFormat="1">
      <c r="A301" s="39"/>
      <c r="B301" s="40"/>
      <c r="C301" s="41"/>
      <c r="D301" s="234" t="s">
        <v>256</v>
      </c>
      <c r="E301" s="41"/>
      <c r="F301" s="239" t="s">
        <v>924</v>
      </c>
      <c r="G301" s="41"/>
      <c r="H301" s="41"/>
      <c r="I301" s="236"/>
      <c r="J301" s="41"/>
      <c r="K301" s="41"/>
      <c r="L301" s="45"/>
      <c r="M301" s="237"/>
      <c r="N301" s="238"/>
      <c r="O301" s="92"/>
      <c r="P301" s="92"/>
      <c r="Q301" s="92"/>
      <c r="R301" s="92"/>
      <c r="S301" s="92"/>
      <c r="T301" s="93"/>
      <c r="U301" s="39"/>
      <c r="V301" s="39"/>
      <c r="W301" s="39"/>
      <c r="X301" s="39"/>
      <c r="Y301" s="39"/>
      <c r="Z301" s="39"/>
      <c r="AA301" s="39"/>
      <c r="AB301" s="39"/>
      <c r="AC301" s="39"/>
      <c r="AD301" s="39"/>
      <c r="AE301" s="39"/>
      <c r="AT301" s="18" t="s">
        <v>256</v>
      </c>
      <c r="AU301" s="18" t="s">
        <v>86</v>
      </c>
    </row>
    <row r="302" s="15" customFormat="1">
      <c r="A302" s="15"/>
      <c r="B302" s="287"/>
      <c r="C302" s="288"/>
      <c r="D302" s="234" t="s">
        <v>258</v>
      </c>
      <c r="E302" s="289" t="s">
        <v>1</v>
      </c>
      <c r="F302" s="290" t="s">
        <v>925</v>
      </c>
      <c r="G302" s="288"/>
      <c r="H302" s="289" t="s">
        <v>1</v>
      </c>
      <c r="I302" s="291"/>
      <c r="J302" s="288"/>
      <c r="K302" s="288"/>
      <c r="L302" s="292"/>
      <c r="M302" s="293"/>
      <c r="N302" s="294"/>
      <c r="O302" s="294"/>
      <c r="P302" s="294"/>
      <c r="Q302" s="294"/>
      <c r="R302" s="294"/>
      <c r="S302" s="294"/>
      <c r="T302" s="295"/>
      <c r="U302" s="15"/>
      <c r="V302" s="15"/>
      <c r="W302" s="15"/>
      <c r="X302" s="15"/>
      <c r="Y302" s="15"/>
      <c r="Z302" s="15"/>
      <c r="AA302" s="15"/>
      <c r="AB302" s="15"/>
      <c r="AC302" s="15"/>
      <c r="AD302" s="15"/>
      <c r="AE302" s="15"/>
      <c r="AT302" s="296" t="s">
        <v>258</v>
      </c>
      <c r="AU302" s="296" t="s">
        <v>86</v>
      </c>
      <c r="AV302" s="15" t="s">
        <v>84</v>
      </c>
      <c r="AW302" s="15" t="s">
        <v>33</v>
      </c>
      <c r="AX302" s="15" t="s">
        <v>77</v>
      </c>
      <c r="AY302" s="296" t="s">
        <v>246</v>
      </c>
    </row>
    <row r="303" s="15" customFormat="1">
      <c r="A303" s="15"/>
      <c r="B303" s="287"/>
      <c r="C303" s="288"/>
      <c r="D303" s="234" t="s">
        <v>258</v>
      </c>
      <c r="E303" s="289" t="s">
        <v>1</v>
      </c>
      <c r="F303" s="290" t="s">
        <v>879</v>
      </c>
      <c r="G303" s="288"/>
      <c r="H303" s="289" t="s">
        <v>1</v>
      </c>
      <c r="I303" s="291"/>
      <c r="J303" s="288"/>
      <c r="K303" s="288"/>
      <c r="L303" s="292"/>
      <c r="M303" s="293"/>
      <c r="N303" s="294"/>
      <c r="O303" s="294"/>
      <c r="P303" s="294"/>
      <c r="Q303" s="294"/>
      <c r="R303" s="294"/>
      <c r="S303" s="294"/>
      <c r="T303" s="295"/>
      <c r="U303" s="15"/>
      <c r="V303" s="15"/>
      <c r="W303" s="15"/>
      <c r="X303" s="15"/>
      <c r="Y303" s="15"/>
      <c r="Z303" s="15"/>
      <c r="AA303" s="15"/>
      <c r="AB303" s="15"/>
      <c r="AC303" s="15"/>
      <c r="AD303" s="15"/>
      <c r="AE303" s="15"/>
      <c r="AT303" s="296" t="s">
        <v>258</v>
      </c>
      <c r="AU303" s="296" t="s">
        <v>86</v>
      </c>
      <c r="AV303" s="15" t="s">
        <v>84</v>
      </c>
      <c r="AW303" s="15" t="s">
        <v>33</v>
      </c>
      <c r="AX303" s="15" t="s">
        <v>77</v>
      </c>
      <c r="AY303" s="296" t="s">
        <v>246</v>
      </c>
    </row>
    <row r="304" s="12" customFormat="1">
      <c r="A304" s="12"/>
      <c r="B304" s="240"/>
      <c r="C304" s="241"/>
      <c r="D304" s="234" t="s">
        <v>258</v>
      </c>
      <c r="E304" s="242" t="s">
        <v>1</v>
      </c>
      <c r="F304" s="243" t="s">
        <v>926</v>
      </c>
      <c r="G304" s="241"/>
      <c r="H304" s="244">
        <v>1.98</v>
      </c>
      <c r="I304" s="245"/>
      <c r="J304" s="241"/>
      <c r="K304" s="241"/>
      <c r="L304" s="246"/>
      <c r="M304" s="247"/>
      <c r="N304" s="248"/>
      <c r="O304" s="248"/>
      <c r="P304" s="248"/>
      <c r="Q304" s="248"/>
      <c r="R304" s="248"/>
      <c r="S304" s="248"/>
      <c r="T304" s="249"/>
      <c r="U304" s="12"/>
      <c r="V304" s="12"/>
      <c r="W304" s="12"/>
      <c r="X304" s="12"/>
      <c r="Y304" s="12"/>
      <c r="Z304" s="12"/>
      <c r="AA304" s="12"/>
      <c r="AB304" s="12"/>
      <c r="AC304" s="12"/>
      <c r="AD304" s="12"/>
      <c r="AE304" s="12"/>
      <c r="AT304" s="250" t="s">
        <v>258</v>
      </c>
      <c r="AU304" s="250" t="s">
        <v>86</v>
      </c>
      <c r="AV304" s="12" t="s">
        <v>86</v>
      </c>
      <c r="AW304" s="12" t="s">
        <v>33</v>
      </c>
      <c r="AX304" s="12" t="s">
        <v>77</v>
      </c>
      <c r="AY304" s="250" t="s">
        <v>246</v>
      </c>
    </row>
    <row r="305" s="15" customFormat="1">
      <c r="A305" s="15"/>
      <c r="B305" s="287"/>
      <c r="C305" s="288"/>
      <c r="D305" s="234" t="s">
        <v>258</v>
      </c>
      <c r="E305" s="289" t="s">
        <v>1</v>
      </c>
      <c r="F305" s="290" t="s">
        <v>793</v>
      </c>
      <c r="G305" s="288"/>
      <c r="H305" s="289" t="s">
        <v>1</v>
      </c>
      <c r="I305" s="291"/>
      <c r="J305" s="288"/>
      <c r="K305" s="288"/>
      <c r="L305" s="292"/>
      <c r="M305" s="293"/>
      <c r="N305" s="294"/>
      <c r="O305" s="294"/>
      <c r="P305" s="294"/>
      <c r="Q305" s="294"/>
      <c r="R305" s="294"/>
      <c r="S305" s="294"/>
      <c r="T305" s="295"/>
      <c r="U305" s="15"/>
      <c r="V305" s="15"/>
      <c r="W305" s="15"/>
      <c r="X305" s="15"/>
      <c r="Y305" s="15"/>
      <c r="Z305" s="15"/>
      <c r="AA305" s="15"/>
      <c r="AB305" s="15"/>
      <c r="AC305" s="15"/>
      <c r="AD305" s="15"/>
      <c r="AE305" s="15"/>
      <c r="AT305" s="296" t="s">
        <v>258</v>
      </c>
      <c r="AU305" s="296" t="s">
        <v>86</v>
      </c>
      <c r="AV305" s="15" t="s">
        <v>84</v>
      </c>
      <c r="AW305" s="15" t="s">
        <v>33</v>
      </c>
      <c r="AX305" s="15" t="s">
        <v>77</v>
      </c>
      <c r="AY305" s="296" t="s">
        <v>246</v>
      </c>
    </row>
    <row r="306" s="12" customFormat="1">
      <c r="A306" s="12"/>
      <c r="B306" s="240"/>
      <c r="C306" s="241"/>
      <c r="D306" s="234" t="s">
        <v>258</v>
      </c>
      <c r="E306" s="242" t="s">
        <v>1</v>
      </c>
      <c r="F306" s="243" t="s">
        <v>926</v>
      </c>
      <c r="G306" s="241"/>
      <c r="H306" s="244">
        <v>1.98</v>
      </c>
      <c r="I306" s="245"/>
      <c r="J306" s="241"/>
      <c r="K306" s="241"/>
      <c r="L306" s="246"/>
      <c r="M306" s="247"/>
      <c r="N306" s="248"/>
      <c r="O306" s="248"/>
      <c r="P306" s="248"/>
      <c r="Q306" s="248"/>
      <c r="R306" s="248"/>
      <c r="S306" s="248"/>
      <c r="T306" s="249"/>
      <c r="U306" s="12"/>
      <c r="V306" s="12"/>
      <c r="W306" s="12"/>
      <c r="X306" s="12"/>
      <c r="Y306" s="12"/>
      <c r="Z306" s="12"/>
      <c r="AA306" s="12"/>
      <c r="AB306" s="12"/>
      <c r="AC306" s="12"/>
      <c r="AD306" s="12"/>
      <c r="AE306" s="12"/>
      <c r="AT306" s="250" t="s">
        <v>258</v>
      </c>
      <c r="AU306" s="250" t="s">
        <v>86</v>
      </c>
      <c r="AV306" s="12" t="s">
        <v>86</v>
      </c>
      <c r="AW306" s="12" t="s">
        <v>33</v>
      </c>
      <c r="AX306" s="12" t="s">
        <v>77</v>
      </c>
      <c r="AY306" s="250" t="s">
        <v>246</v>
      </c>
    </row>
    <row r="307" s="13" customFormat="1">
      <c r="A307" s="13"/>
      <c r="B307" s="251"/>
      <c r="C307" s="252"/>
      <c r="D307" s="234" t="s">
        <v>258</v>
      </c>
      <c r="E307" s="253" t="s">
        <v>1</v>
      </c>
      <c r="F307" s="254" t="s">
        <v>336</v>
      </c>
      <c r="G307" s="252"/>
      <c r="H307" s="255">
        <v>3.96</v>
      </c>
      <c r="I307" s="256"/>
      <c r="J307" s="252"/>
      <c r="K307" s="252"/>
      <c r="L307" s="257"/>
      <c r="M307" s="258"/>
      <c r="N307" s="259"/>
      <c r="O307" s="259"/>
      <c r="P307" s="259"/>
      <c r="Q307" s="259"/>
      <c r="R307" s="259"/>
      <c r="S307" s="259"/>
      <c r="T307" s="260"/>
      <c r="U307" s="13"/>
      <c r="V307" s="13"/>
      <c r="W307" s="13"/>
      <c r="X307" s="13"/>
      <c r="Y307" s="13"/>
      <c r="Z307" s="13"/>
      <c r="AA307" s="13"/>
      <c r="AB307" s="13"/>
      <c r="AC307" s="13"/>
      <c r="AD307" s="13"/>
      <c r="AE307" s="13"/>
      <c r="AT307" s="261" t="s">
        <v>258</v>
      </c>
      <c r="AU307" s="261" t="s">
        <v>86</v>
      </c>
      <c r="AV307" s="13" t="s">
        <v>262</v>
      </c>
      <c r="AW307" s="13" t="s">
        <v>33</v>
      </c>
      <c r="AX307" s="13" t="s">
        <v>84</v>
      </c>
      <c r="AY307" s="261" t="s">
        <v>246</v>
      </c>
    </row>
    <row r="308" s="11" customFormat="1" ht="22.8" customHeight="1">
      <c r="A308" s="11"/>
      <c r="B308" s="207"/>
      <c r="C308" s="208"/>
      <c r="D308" s="209" t="s">
        <v>76</v>
      </c>
      <c r="E308" s="285" t="s">
        <v>308</v>
      </c>
      <c r="F308" s="285" t="s">
        <v>749</v>
      </c>
      <c r="G308" s="208"/>
      <c r="H308" s="208"/>
      <c r="I308" s="211"/>
      <c r="J308" s="286">
        <f>BK308</f>
        <v>0</v>
      </c>
      <c r="K308" s="208"/>
      <c r="L308" s="213"/>
      <c r="M308" s="214"/>
      <c r="N308" s="215"/>
      <c r="O308" s="215"/>
      <c r="P308" s="216">
        <f>SUM(P309:P354)</f>
        <v>0</v>
      </c>
      <c r="Q308" s="215"/>
      <c r="R308" s="216">
        <f>SUM(R309:R354)</f>
        <v>0.77877208000000009</v>
      </c>
      <c r="S308" s="215"/>
      <c r="T308" s="217">
        <f>SUM(T309:T354)</f>
        <v>0.61260199999999998</v>
      </c>
      <c r="U308" s="11"/>
      <c r="V308" s="11"/>
      <c r="W308" s="11"/>
      <c r="X308" s="11"/>
      <c r="Y308" s="11"/>
      <c r="Z308" s="11"/>
      <c r="AA308" s="11"/>
      <c r="AB308" s="11"/>
      <c r="AC308" s="11"/>
      <c r="AD308" s="11"/>
      <c r="AE308" s="11"/>
      <c r="AR308" s="218" t="s">
        <v>84</v>
      </c>
      <c r="AT308" s="219" t="s">
        <v>76</v>
      </c>
      <c r="AU308" s="219" t="s">
        <v>84</v>
      </c>
      <c r="AY308" s="218" t="s">
        <v>246</v>
      </c>
      <c r="BK308" s="220">
        <f>SUM(BK309:BK354)</f>
        <v>0</v>
      </c>
    </row>
    <row r="309" s="2" customFormat="1">
      <c r="A309" s="39"/>
      <c r="B309" s="40"/>
      <c r="C309" s="221" t="s">
        <v>424</v>
      </c>
      <c r="D309" s="221" t="s">
        <v>247</v>
      </c>
      <c r="E309" s="222" t="s">
        <v>927</v>
      </c>
      <c r="F309" s="223" t="s">
        <v>928</v>
      </c>
      <c r="G309" s="224" t="s">
        <v>276</v>
      </c>
      <c r="H309" s="225">
        <v>2</v>
      </c>
      <c r="I309" s="226"/>
      <c r="J309" s="227">
        <f>ROUND(I309*H309,2)</f>
        <v>0</v>
      </c>
      <c r="K309" s="223" t="s">
        <v>725</v>
      </c>
      <c r="L309" s="45"/>
      <c r="M309" s="228" t="s">
        <v>1</v>
      </c>
      <c r="N309" s="229" t="s">
        <v>42</v>
      </c>
      <c r="O309" s="92"/>
      <c r="P309" s="230">
        <f>O309*H309</f>
        <v>0</v>
      </c>
      <c r="Q309" s="230">
        <v>0.0064850000000000003</v>
      </c>
      <c r="R309" s="230">
        <f>Q309*H309</f>
        <v>0.012970000000000001</v>
      </c>
      <c r="S309" s="230">
        <v>0</v>
      </c>
      <c r="T309" s="231">
        <f>S309*H309</f>
        <v>0</v>
      </c>
      <c r="U309" s="39"/>
      <c r="V309" s="39"/>
      <c r="W309" s="39"/>
      <c r="X309" s="39"/>
      <c r="Y309" s="39"/>
      <c r="Z309" s="39"/>
      <c r="AA309" s="39"/>
      <c r="AB309" s="39"/>
      <c r="AC309" s="39"/>
      <c r="AD309" s="39"/>
      <c r="AE309" s="39"/>
      <c r="AR309" s="232" t="s">
        <v>262</v>
      </c>
      <c r="AT309" s="232" t="s">
        <v>247</v>
      </c>
      <c r="AU309" s="232" t="s">
        <v>86</v>
      </c>
      <c r="AY309" s="18" t="s">
        <v>246</v>
      </c>
      <c r="BE309" s="233">
        <f>IF(N309="základní",J309,0)</f>
        <v>0</v>
      </c>
      <c r="BF309" s="233">
        <f>IF(N309="snížená",J309,0)</f>
        <v>0</v>
      </c>
      <c r="BG309" s="233">
        <f>IF(N309="zákl. přenesená",J309,0)</f>
        <v>0</v>
      </c>
      <c r="BH309" s="233">
        <f>IF(N309="sníž. přenesená",J309,0)</f>
        <v>0</v>
      </c>
      <c r="BI309" s="233">
        <f>IF(N309="nulová",J309,0)</f>
        <v>0</v>
      </c>
      <c r="BJ309" s="18" t="s">
        <v>84</v>
      </c>
      <c r="BK309" s="233">
        <f>ROUND(I309*H309,2)</f>
        <v>0</v>
      </c>
      <c r="BL309" s="18" t="s">
        <v>262</v>
      </c>
      <c r="BM309" s="232" t="s">
        <v>929</v>
      </c>
    </row>
    <row r="310" s="2" customFormat="1">
      <c r="A310" s="39"/>
      <c r="B310" s="40"/>
      <c r="C310" s="41"/>
      <c r="D310" s="234" t="s">
        <v>254</v>
      </c>
      <c r="E310" s="41"/>
      <c r="F310" s="235" t="s">
        <v>930</v>
      </c>
      <c r="G310" s="41"/>
      <c r="H310" s="41"/>
      <c r="I310" s="236"/>
      <c r="J310" s="41"/>
      <c r="K310" s="41"/>
      <c r="L310" s="45"/>
      <c r="M310" s="237"/>
      <c r="N310" s="238"/>
      <c r="O310" s="92"/>
      <c r="P310" s="92"/>
      <c r="Q310" s="92"/>
      <c r="R310" s="92"/>
      <c r="S310" s="92"/>
      <c r="T310" s="93"/>
      <c r="U310" s="39"/>
      <c r="V310" s="39"/>
      <c r="W310" s="39"/>
      <c r="X310" s="39"/>
      <c r="Y310" s="39"/>
      <c r="Z310" s="39"/>
      <c r="AA310" s="39"/>
      <c r="AB310" s="39"/>
      <c r="AC310" s="39"/>
      <c r="AD310" s="39"/>
      <c r="AE310" s="39"/>
      <c r="AT310" s="18" t="s">
        <v>254</v>
      </c>
      <c r="AU310" s="18" t="s">
        <v>86</v>
      </c>
    </row>
    <row r="311" s="2" customFormat="1">
      <c r="A311" s="39"/>
      <c r="B311" s="40"/>
      <c r="C311" s="41"/>
      <c r="D311" s="234" t="s">
        <v>256</v>
      </c>
      <c r="E311" s="41"/>
      <c r="F311" s="239" t="s">
        <v>931</v>
      </c>
      <c r="G311" s="41"/>
      <c r="H311" s="41"/>
      <c r="I311" s="236"/>
      <c r="J311" s="41"/>
      <c r="K311" s="41"/>
      <c r="L311" s="45"/>
      <c r="M311" s="237"/>
      <c r="N311" s="238"/>
      <c r="O311" s="92"/>
      <c r="P311" s="92"/>
      <c r="Q311" s="92"/>
      <c r="R311" s="92"/>
      <c r="S311" s="92"/>
      <c r="T311" s="93"/>
      <c r="U311" s="39"/>
      <c r="V311" s="39"/>
      <c r="W311" s="39"/>
      <c r="X311" s="39"/>
      <c r="Y311" s="39"/>
      <c r="Z311" s="39"/>
      <c r="AA311" s="39"/>
      <c r="AB311" s="39"/>
      <c r="AC311" s="39"/>
      <c r="AD311" s="39"/>
      <c r="AE311" s="39"/>
      <c r="AT311" s="18" t="s">
        <v>256</v>
      </c>
      <c r="AU311" s="18" t="s">
        <v>86</v>
      </c>
    </row>
    <row r="312" s="15" customFormat="1">
      <c r="A312" s="15"/>
      <c r="B312" s="287"/>
      <c r="C312" s="288"/>
      <c r="D312" s="234" t="s">
        <v>258</v>
      </c>
      <c r="E312" s="289" t="s">
        <v>1</v>
      </c>
      <c r="F312" s="290" t="s">
        <v>899</v>
      </c>
      <c r="G312" s="288"/>
      <c r="H312" s="289" t="s">
        <v>1</v>
      </c>
      <c r="I312" s="291"/>
      <c r="J312" s="288"/>
      <c r="K312" s="288"/>
      <c r="L312" s="292"/>
      <c r="M312" s="293"/>
      <c r="N312" s="294"/>
      <c r="O312" s="294"/>
      <c r="P312" s="294"/>
      <c r="Q312" s="294"/>
      <c r="R312" s="294"/>
      <c r="S312" s="294"/>
      <c r="T312" s="295"/>
      <c r="U312" s="15"/>
      <c r="V312" s="15"/>
      <c r="W312" s="15"/>
      <c r="X312" s="15"/>
      <c r="Y312" s="15"/>
      <c r="Z312" s="15"/>
      <c r="AA312" s="15"/>
      <c r="AB312" s="15"/>
      <c r="AC312" s="15"/>
      <c r="AD312" s="15"/>
      <c r="AE312" s="15"/>
      <c r="AT312" s="296" t="s">
        <v>258</v>
      </c>
      <c r="AU312" s="296" t="s">
        <v>86</v>
      </c>
      <c r="AV312" s="15" t="s">
        <v>84</v>
      </c>
      <c r="AW312" s="15" t="s">
        <v>33</v>
      </c>
      <c r="AX312" s="15" t="s">
        <v>77</v>
      </c>
      <c r="AY312" s="296" t="s">
        <v>246</v>
      </c>
    </row>
    <row r="313" s="12" customFormat="1">
      <c r="A313" s="12"/>
      <c r="B313" s="240"/>
      <c r="C313" s="241"/>
      <c r="D313" s="234" t="s">
        <v>258</v>
      </c>
      <c r="E313" s="242" t="s">
        <v>1</v>
      </c>
      <c r="F313" s="243" t="s">
        <v>86</v>
      </c>
      <c r="G313" s="241"/>
      <c r="H313" s="244">
        <v>2</v>
      </c>
      <c r="I313" s="245"/>
      <c r="J313" s="241"/>
      <c r="K313" s="241"/>
      <c r="L313" s="246"/>
      <c r="M313" s="247"/>
      <c r="N313" s="248"/>
      <c r="O313" s="248"/>
      <c r="P313" s="248"/>
      <c r="Q313" s="248"/>
      <c r="R313" s="248"/>
      <c r="S313" s="248"/>
      <c r="T313" s="249"/>
      <c r="U313" s="12"/>
      <c r="V313" s="12"/>
      <c r="W313" s="12"/>
      <c r="X313" s="12"/>
      <c r="Y313" s="12"/>
      <c r="Z313" s="12"/>
      <c r="AA313" s="12"/>
      <c r="AB313" s="12"/>
      <c r="AC313" s="12"/>
      <c r="AD313" s="12"/>
      <c r="AE313" s="12"/>
      <c r="AT313" s="250" t="s">
        <v>258</v>
      </c>
      <c r="AU313" s="250" t="s">
        <v>86</v>
      </c>
      <c r="AV313" s="12" t="s">
        <v>86</v>
      </c>
      <c r="AW313" s="12" t="s">
        <v>33</v>
      </c>
      <c r="AX313" s="12" t="s">
        <v>77</v>
      </c>
      <c r="AY313" s="250" t="s">
        <v>246</v>
      </c>
    </row>
    <row r="314" s="13" customFormat="1">
      <c r="A314" s="13"/>
      <c r="B314" s="251"/>
      <c r="C314" s="252"/>
      <c r="D314" s="234" t="s">
        <v>258</v>
      </c>
      <c r="E314" s="253" t="s">
        <v>1</v>
      </c>
      <c r="F314" s="254" t="s">
        <v>336</v>
      </c>
      <c r="G314" s="252"/>
      <c r="H314" s="255">
        <v>2</v>
      </c>
      <c r="I314" s="256"/>
      <c r="J314" s="252"/>
      <c r="K314" s="252"/>
      <c r="L314" s="257"/>
      <c r="M314" s="258"/>
      <c r="N314" s="259"/>
      <c r="O314" s="259"/>
      <c r="P314" s="259"/>
      <c r="Q314" s="259"/>
      <c r="R314" s="259"/>
      <c r="S314" s="259"/>
      <c r="T314" s="260"/>
      <c r="U314" s="13"/>
      <c r="V314" s="13"/>
      <c r="W314" s="13"/>
      <c r="X314" s="13"/>
      <c r="Y314" s="13"/>
      <c r="Z314" s="13"/>
      <c r="AA314" s="13"/>
      <c r="AB314" s="13"/>
      <c r="AC314" s="13"/>
      <c r="AD314" s="13"/>
      <c r="AE314" s="13"/>
      <c r="AT314" s="261" t="s">
        <v>258</v>
      </c>
      <c r="AU314" s="261" t="s">
        <v>86</v>
      </c>
      <c r="AV314" s="13" t="s">
        <v>262</v>
      </c>
      <c r="AW314" s="13" t="s">
        <v>33</v>
      </c>
      <c r="AX314" s="13" t="s">
        <v>84</v>
      </c>
      <c r="AY314" s="261" t="s">
        <v>246</v>
      </c>
    </row>
    <row r="315" s="2" customFormat="1">
      <c r="A315" s="39"/>
      <c r="B315" s="40"/>
      <c r="C315" s="221" t="s">
        <v>430</v>
      </c>
      <c r="D315" s="221" t="s">
        <v>247</v>
      </c>
      <c r="E315" s="222" t="s">
        <v>932</v>
      </c>
      <c r="F315" s="223" t="s">
        <v>933</v>
      </c>
      <c r="G315" s="224" t="s">
        <v>340</v>
      </c>
      <c r="H315" s="225">
        <v>1.512</v>
      </c>
      <c r="I315" s="226"/>
      <c r="J315" s="227">
        <f>ROUND(I315*H315,2)</f>
        <v>0</v>
      </c>
      <c r="K315" s="223" t="s">
        <v>725</v>
      </c>
      <c r="L315" s="45"/>
      <c r="M315" s="228" t="s">
        <v>1</v>
      </c>
      <c r="N315" s="229" t="s">
        <v>42</v>
      </c>
      <c r="O315" s="92"/>
      <c r="P315" s="230">
        <f>O315*H315</f>
        <v>0</v>
      </c>
      <c r="Q315" s="230">
        <v>0</v>
      </c>
      <c r="R315" s="230">
        <f>Q315*H315</f>
        <v>0</v>
      </c>
      <c r="S315" s="230">
        <v>0.001</v>
      </c>
      <c r="T315" s="231">
        <f>S315*H315</f>
        <v>0.0015120000000000001</v>
      </c>
      <c r="U315" s="39"/>
      <c r="V315" s="39"/>
      <c r="W315" s="39"/>
      <c r="X315" s="39"/>
      <c r="Y315" s="39"/>
      <c r="Z315" s="39"/>
      <c r="AA315" s="39"/>
      <c r="AB315" s="39"/>
      <c r="AC315" s="39"/>
      <c r="AD315" s="39"/>
      <c r="AE315" s="39"/>
      <c r="AR315" s="232" t="s">
        <v>262</v>
      </c>
      <c r="AT315" s="232" t="s">
        <v>247</v>
      </c>
      <c r="AU315" s="232" t="s">
        <v>86</v>
      </c>
      <c r="AY315" s="18" t="s">
        <v>246</v>
      </c>
      <c r="BE315" s="233">
        <f>IF(N315="základní",J315,0)</f>
        <v>0</v>
      </c>
      <c r="BF315" s="233">
        <f>IF(N315="snížená",J315,0)</f>
        <v>0</v>
      </c>
      <c r="BG315" s="233">
        <f>IF(N315="zákl. přenesená",J315,0)</f>
        <v>0</v>
      </c>
      <c r="BH315" s="233">
        <f>IF(N315="sníž. přenesená",J315,0)</f>
        <v>0</v>
      </c>
      <c r="BI315" s="233">
        <f>IF(N315="nulová",J315,0)</f>
        <v>0</v>
      </c>
      <c r="BJ315" s="18" t="s">
        <v>84</v>
      </c>
      <c r="BK315" s="233">
        <f>ROUND(I315*H315,2)</f>
        <v>0</v>
      </c>
      <c r="BL315" s="18" t="s">
        <v>262</v>
      </c>
      <c r="BM315" s="232" t="s">
        <v>934</v>
      </c>
    </row>
    <row r="316" s="2" customFormat="1">
      <c r="A316" s="39"/>
      <c r="B316" s="40"/>
      <c r="C316" s="41"/>
      <c r="D316" s="234" t="s">
        <v>254</v>
      </c>
      <c r="E316" s="41"/>
      <c r="F316" s="235" t="s">
        <v>935</v>
      </c>
      <c r="G316" s="41"/>
      <c r="H316" s="41"/>
      <c r="I316" s="236"/>
      <c r="J316" s="41"/>
      <c r="K316" s="41"/>
      <c r="L316" s="45"/>
      <c r="M316" s="237"/>
      <c r="N316" s="238"/>
      <c r="O316" s="92"/>
      <c r="P316" s="92"/>
      <c r="Q316" s="92"/>
      <c r="R316" s="92"/>
      <c r="S316" s="92"/>
      <c r="T316" s="93"/>
      <c r="U316" s="39"/>
      <c r="V316" s="39"/>
      <c r="W316" s="39"/>
      <c r="X316" s="39"/>
      <c r="Y316" s="39"/>
      <c r="Z316" s="39"/>
      <c r="AA316" s="39"/>
      <c r="AB316" s="39"/>
      <c r="AC316" s="39"/>
      <c r="AD316" s="39"/>
      <c r="AE316" s="39"/>
      <c r="AT316" s="18" t="s">
        <v>254</v>
      </c>
      <c r="AU316" s="18" t="s">
        <v>86</v>
      </c>
    </row>
    <row r="317" s="15" customFormat="1">
      <c r="A317" s="15"/>
      <c r="B317" s="287"/>
      <c r="C317" s="288"/>
      <c r="D317" s="234" t="s">
        <v>258</v>
      </c>
      <c r="E317" s="289" t="s">
        <v>1</v>
      </c>
      <c r="F317" s="290" t="s">
        <v>936</v>
      </c>
      <c r="G317" s="288"/>
      <c r="H317" s="289" t="s">
        <v>1</v>
      </c>
      <c r="I317" s="291"/>
      <c r="J317" s="288"/>
      <c r="K317" s="288"/>
      <c r="L317" s="292"/>
      <c r="M317" s="293"/>
      <c r="N317" s="294"/>
      <c r="O317" s="294"/>
      <c r="P317" s="294"/>
      <c r="Q317" s="294"/>
      <c r="R317" s="294"/>
      <c r="S317" s="294"/>
      <c r="T317" s="295"/>
      <c r="U317" s="15"/>
      <c r="V317" s="15"/>
      <c r="W317" s="15"/>
      <c r="X317" s="15"/>
      <c r="Y317" s="15"/>
      <c r="Z317" s="15"/>
      <c r="AA317" s="15"/>
      <c r="AB317" s="15"/>
      <c r="AC317" s="15"/>
      <c r="AD317" s="15"/>
      <c r="AE317" s="15"/>
      <c r="AT317" s="296" t="s">
        <v>258</v>
      </c>
      <c r="AU317" s="296" t="s">
        <v>86</v>
      </c>
      <c r="AV317" s="15" t="s">
        <v>84</v>
      </c>
      <c r="AW317" s="15" t="s">
        <v>33</v>
      </c>
      <c r="AX317" s="15" t="s">
        <v>77</v>
      </c>
      <c r="AY317" s="296" t="s">
        <v>246</v>
      </c>
    </row>
    <row r="318" s="12" customFormat="1">
      <c r="A318" s="12"/>
      <c r="B318" s="240"/>
      <c r="C318" s="241"/>
      <c r="D318" s="234" t="s">
        <v>258</v>
      </c>
      <c r="E318" s="242" t="s">
        <v>1</v>
      </c>
      <c r="F318" s="243" t="s">
        <v>937</v>
      </c>
      <c r="G318" s="241"/>
      <c r="H318" s="244">
        <v>1.512</v>
      </c>
      <c r="I318" s="245"/>
      <c r="J318" s="241"/>
      <c r="K318" s="241"/>
      <c r="L318" s="246"/>
      <c r="M318" s="247"/>
      <c r="N318" s="248"/>
      <c r="O318" s="248"/>
      <c r="P318" s="248"/>
      <c r="Q318" s="248"/>
      <c r="R318" s="248"/>
      <c r="S318" s="248"/>
      <c r="T318" s="249"/>
      <c r="U318" s="12"/>
      <c r="V318" s="12"/>
      <c r="W318" s="12"/>
      <c r="X318" s="12"/>
      <c r="Y318" s="12"/>
      <c r="Z318" s="12"/>
      <c r="AA318" s="12"/>
      <c r="AB318" s="12"/>
      <c r="AC318" s="12"/>
      <c r="AD318" s="12"/>
      <c r="AE318" s="12"/>
      <c r="AT318" s="250" t="s">
        <v>258</v>
      </c>
      <c r="AU318" s="250" t="s">
        <v>86</v>
      </c>
      <c r="AV318" s="12" t="s">
        <v>86</v>
      </c>
      <c r="AW318" s="12" t="s">
        <v>33</v>
      </c>
      <c r="AX318" s="12" t="s">
        <v>77</v>
      </c>
      <c r="AY318" s="250" t="s">
        <v>246</v>
      </c>
    </row>
    <row r="319" s="13" customFormat="1">
      <c r="A319" s="13"/>
      <c r="B319" s="251"/>
      <c r="C319" s="252"/>
      <c r="D319" s="234" t="s">
        <v>258</v>
      </c>
      <c r="E319" s="253" t="s">
        <v>1</v>
      </c>
      <c r="F319" s="254" t="s">
        <v>336</v>
      </c>
      <c r="G319" s="252"/>
      <c r="H319" s="255">
        <v>1.512</v>
      </c>
      <c r="I319" s="256"/>
      <c r="J319" s="252"/>
      <c r="K319" s="252"/>
      <c r="L319" s="257"/>
      <c r="M319" s="258"/>
      <c r="N319" s="259"/>
      <c r="O319" s="259"/>
      <c r="P319" s="259"/>
      <c r="Q319" s="259"/>
      <c r="R319" s="259"/>
      <c r="S319" s="259"/>
      <c r="T319" s="260"/>
      <c r="U319" s="13"/>
      <c r="V319" s="13"/>
      <c r="W319" s="13"/>
      <c r="X319" s="13"/>
      <c r="Y319" s="13"/>
      <c r="Z319" s="13"/>
      <c r="AA319" s="13"/>
      <c r="AB319" s="13"/>
      <c r="AC319" s="13"/>
      <c r="AD319" s="13"/>
      <c r="AE319" s="13"/>
      <c r="AT319" s="261" t="s">
        <v>258</v>
      </c>
      <c r="AU319" s="261" t="s">
        <v>86</v>
      </c>
      <c r="AV319" s="13" t="s">
        <v>262</v>
      </c>
      <c r="AW319" s="13" t="s">
        <v>33</v>
      </c>
      <c r="AX319" s="13" t="s">
        <v>84</v>
      </c>
      <c r="AY319" s="261" t="s">
        <v>246</v>
      </c>
    </row>
    <row r="320" s="2" customFormat="1" ht="21.75" customHeight="1">
      <c r="A320" s="39"/>
      <c r="B320" s="40"/>
      <c r="C320" s="221" t="s">
        <v>435</v>
      </c>
      <c r="D320" s="221" t="s">
        <v>247</v>
      </c>
      <c r="E320" s="222" t="s">
        <v>938</v>
      </c>
      <c r="F320" s="223" t="s">
        <v>939</v>
      </c>
      <c r="G320" s="224" t="s">
        <v>350</v>
      </c>
      <c r="H320" s="225">
        <v>6.2999999999999998</v>
      </c>
      <c r="I320" s="226"/>
      <c r="J320" s="227">
        <f>ROUND(I320*H320,2)</f>
        <v>0</v>
      </c>
      <c r="K320" s="223" t="s">
        <v>725</v>
      </c>
      <c r="L320" s="45"/>
      <c r="M320" s="228" t="s">
        <v>1</v>
      </c>
      <c r="N320" s="229" t="s">
        <v>42</v>
      </c>
      <c r="O320" s="92"/>
      <c r="P320" s="230">
        <f>O320*H320</f>
        <v>0</v>
      </c>
      <c r="Q320" s="230">
        <v>0</v>
      </c>
      <c r="R320" s="230">
        <f>Q320*H320</f>
        <v>0</v>
      </c>
      <c r="S320" s="230">
        <v>0.00050000000000000001</v>
      </c>
      <c r="T320" s="231">
        <f>S320*H320</f>
        <v>0.00315</v>
      </c>
      <c r="U320" s="39"/>
      <c r="V320" s="39"/>
      <c r="W320" s="39"/>
      <c r="X320" s="39"/>
      <c r="Y320" s="39"/>
      <c r="Z320" s="39"/>
      <c r="AA320" s="39"/>
      <c r="AB320" s="39"/>
      <c r="AC320" s="39"/>
      <c r="AD320" s="39"/>
      <c r="AE320" s="39"/>
      <c r="AR320" s="232" t="s">
        <v>262</v>
      </c>
      <c r="AT320" s="232" t="s">
        <v>247</v>
      </c>
      <c r="AU320" s="232" t="s">
        <v>86</v>
      </c>
      <c r="AY320" s="18" t="s">
        <v>246</v>
      </c>
      <c r="BE320" s="233">
        <f>IF(N320="základní",J320,0)</f>
        <v>0</v>
      </c>
      <c r="BF320" s="233">
        <f>IF(N320="snížená",J320,0)</f>
        <v>0</v>
      </c>
      <c r="BG320" s="233">
        <f>IF(N320="zákl. přenesená",J320,0)</f>
        <v>0</v>
      </c>
      <c r="BH320" s="233">
        <f>IF(N320="sníž. přenesená",J320,0)</f>
        <v>0</v>
      </c>
      <c r="BI320" s="233">
        <f>IF(N320="nulová",J320,0)</f>
        <v>0</v>
      </c>
      <c r="BJ320" s="18" t="s">
        <v>84</v>
      </c>
      <c r="BK320" s="233">
        <f>ROUND(I320*H320,2)</f>
        <v>0</v>
      </c>
      <c r="BL320" s="18" t="s">
        <v>262</v>
      </c>
      <c r="BM320" s="232" t="s">
        <v>940</v>
      </c>
    </row>
    <row r="321" s="2" customFormat="1">
      <c r="A321" s="39"/>
      <c r="B321" s="40"/>
      <c r="C321" s="41"/>
      <c r="D321" s="234" t="s">
        <v>254</v>
      </c>
      <c r="E321" s="41"/>
      <c r="F321" s="235" t="s">
        <v>941</v>
      </c>
      <c r="G321" s="41"/>
      <c r="H321" s="41"/>
      <c r="I321" s="236"/>
      <c r="J321" s="41"/>
      <c r="K321" s="41"/>
      <c r="L321" s="45"/>
      <c r="M321" s="237"/>
      <c r="N321" s="238"/>
      <c r="O321" s="92"/>
      <c r="P321" s="92"/>
      <c r="Q321" s="92"/>
      <c r="R321" s="92"/>
      <c r="S321" s="92"/>
      <c r="T321" s="93"/>
      <c r="U321" s="39"/>
      <c r="V321" s="39"/>
      <c r="W321" s="39"/>
      <c r="X321" s="39"/>
      <c r="Y321" s="39"/>
      <c r="Z321" s="39"/>
      <c r="AA321" s="39"/>
      <c r="AB321" s="39"/>
      <c r="AC321" s="39"/>
      <c r="AD321" s="39"/>
      <c r="AE321" s="39"/>
      <c r="AT321" s="18" t="s">
        <v>254</v>
      </c>
      <c r="AU321" s="18" t="s">
        <v>86</v>
      </c>
    </row>
    <row r="322" s="2" customFormat="1">
      <c r="A322" s="39"/>
      <c r="B322" s="40"/>
      <c r="C322" s="221" t="s">
        <v>441</v>
      </c>
      <c r="D322" s="221" t="s">
        <v>247</v>
      </c>
      <c r="E322" s="222" t="s">
        <v>942</v>
      </c>
      <c r="F322" s="223" t="s">
        <v>943</v>
      </c>
      <c r="G322" s="224" t="s">
        <v>311</v>
      </c>
      <c r="H322" s="225">
        <v>2.52</v>
      </c>
      <c r="I322" s="226"/>
      <c r="J322" s="227">
        <f>ROUND(I322*H322,2)</f>
        <v>0</v>
      </c>
      <c r="K322" s="223" t="s">
        <v>725</v>
      </c>
      <c r="L322" s="45"/>
      <c r="M322" s="228" t="s">
        <v>1</v>
      </c>
      <c r="N322" s="229" t="s">
        <v>42</v>
      </c>
      <c r="O322" s="92"/>
      <c r="P322" s="230">
        <f>O322*H322</f>
        <v>0</v>
      </c>
      <c r="Q322" s="230">
        <v>0</v>
      </c>
      <c r="R322" s="230">
        <f>Q322*H322</f>
        <v>0</v>
      </c>
      <c r="S322" s="230">
        <v>0.0395</v>
      </c>
      <c r="T322" s="231">
        <f>S322*H322</f>
        <v>0.099540000000000003</v>
      </c>
      <c r="U322" s="39"/>
      <c r="V322" s="39"/>
      <c r="W322" s="39"/>
      <c r="X322" s="39"/>
      <c r="Y322" s="39"/>
      <c r="Z322" s="39"/>
      <c r="AA322" s="39"/>
      <c r="AB322" s="39"/>
      <c r="AC322" s="39"/>
      <c r="AD322" s="39"/>
      <c r="AE322" s="39"/>
      <c r="AR322" s="232" t="s">
        <v>262</v>
      </c>
      <c r="AT322" s="232" t="s">
        <v>247</v>
      </c>
      <c r="AU322" s="232" t="s">
        <v>86</v>
      </c>
      <c r="AY322" s="18" t="s">
        <v>246</v>
      </c>
      <c r="BE322" s="233">
        <f>IF(N322="základní",J322,0)</f>
        <v>0</v>
      </c>
      <c r="BF322" s="233">
        <f>IF(N322="snížená",J322,0)</f>
        <v>0</v>
      </c>
      <c r="BG322" s="233">
        <f>IF(N322="zákl. přenesená",J322,0)</f>
        <v>0</v>
      </c>
      <c r="BH322" s="233">
        <f>IF(N322="sníž. přenesená",J322,0)</f>
        <v>0</v>
      </c>
      <c r="BI322" s="233">
        <f>IF(N322="nulová",J322,0)</f>
        <v>0</v>
      </c>
      <c r="BJ322" s="18" t="s">
        <v>84</v>
      </c>
      <c r="BK322" s="233">
        <f>ROUND(I322*H322,2)</f>
        <v>0</v>
      </c>
      <c r="BL322" s="18" t="s">
        <v>262</v>
      </c>
      <c r="BM322" s="232" t="s">
        <v>944</v>
      </c>
    </row>
    <row r="323" s="2" customFormat="1">
      <c r="A323" s="39"/>
      <c r="B323" s="40"/>
      <c r="C323" s="41"/>
      <c r="D323" s="234" t="s">
        <v>254</v>
      </c>
      <c r="E323" s="41"/>
      <c r="F323" s="235" t="s">
        <v>945</v>
      </c>
      <c r="G323" s="41"/>
      <c r="H323" s="41"/>
      <c r="I323" s="236"/>
      <c r="J323" s="41"/>
      <c r="K323" s="41"/>
      <c r="L323" s="45"/>
      <c r="M323" s="237"/>
      <c r="N323" s="238"/>
      <c r="O323" s="92"/>
      <c r="P323" s="92"/>
      <c r="Q323" s="92"/>
      <c r="R323" s="92"/>
      <c r="S323" s="92"/>
      <c r="T323" s="93"/>
      <c r="U323" s="39"/>
      <c r="V323" s="39"/>
      <c r="W323" s="39"/>
      <c r="X323" s="39"/>
      <c r="Y323" s="39"/>
      <c r="Z323" s="39"/>
      <c r="AA323" s="39"/>
      <c r="AB323" s="39"/>
      <c r="AC323" s="39"/>
      <c r="AD323" s="39"/>
      <c r="AE323" s="39"/>
      <c r="AT323" s="18" t="s">
        <v>254</v>
      </c>
      <c r="AU323" s="18" t="s">
        <v>86</v>
      </c>
    </row>
    <row r="324" s="15" customFormat="1">
      <c r="A324" s="15"/>
      <c r="B324" s="287"/>
      <c r="C324" s="288"/>
      <c r="D324" s="234" t="s">
        <v>258</v>
      </c>
      <c r="E324" s="289" t="s">
        <v>1</v>
      </c>
      <c r="F324" s="290" t="s">
        <v>946</v>
      </c>
      <c r="G324" s="288"/>
      <c r="H324" s="289" t="s">
        <v>1</v>
      </c>
      <c r="I324" s="291"/>
      <c r="J324" s="288"/>
      <c r="K324" s="288"/>
      <c r="L324" s="292"/>
      <c r="M324" s="293"/>
      <c r="N324" s="294"/>
      <c r="O324" s="294"/>
      <c r="P324" s="294"/>
      <c r="Q324" s="294"/>
      <c r="R324" s="294"/>
      <c r="S324" s="294"/>
      <c r="T324" s="295"/>
      <c r="U324" s="15"/>
      <c r="V324" s="15"/>
      <c r="W324" s="15"/>
      <c r="X324" s="15"/>
      <c r="Y324" s="15"/>
      <c r="Z324" s="15"/>
      <c r="AA324" s="15"/>
      <c r="AB324" s="15"/>
      <c r="AC324" s="15"/>
      <c r="AD324" s="15"/>
      <c r="AE324" s="15"/>
      <c r="AT324" s="296" t="s">
        <v>258</v>
      </c>
      <c r="AU324" s="296" t="s">
        <v>86</v>
      </c>
      <c r="AV324" s="15" t="s">
        <v>84</v>
      </c>
      <c r="AW324" s="15" t="s">
        <v>33</v>
      </c>
      <c r="AX324" s="15" t="s">
        <v>77</v>
      </c>
      <c r="AY324" s="296" t="s">
        <v>246</v>
      </c>
    </row>
    <row r="325" s="12" customFormat="1">
      <c r="A325" s="12"/>
      <c r="B325" s="240"/>
      <c r="C325" s="241"/>
      <c r="D325" s="234" t="s">
        <v>258</v>
      </c>
      <c r="E325" s="242" t="s">
        <v>1</v>
      </c>
      <c r="F325" s="243" t="s">
        <v>947</v>
      </c>
      <c r="G325" s="241"/>
      <c r="H325" s="244">
        <v>2.52</v>
      </c>
      <c r="I325" s="245"/>
      <c r="J325" s="241"/>
      <c r="K325" s="241"/>
      <c r="L325" s="246"/>
      <c r="M325" s="247"/>
      <c r="N325" s="248"/>
      <c r="O325" s="248"/>
      <c r="P325" s="248"/>
      <c r="Q325" s="248"/>
      <c r="R325" s="248"/>
      <c r="S325" s="248"/>
      <c r="T325" s="249"/>
      <c r="U325" s="12"/>
      <c r="V325" s="12"/>
      <c r="W325" s="12"/>
      <c r="X325" s="12"/>
      <c r="Y325" s="12"/>
      <c r="Z325" s="12"/>
      <c r="AA325" s="12"/>
      <c r="AB325" s="12"/>
      <c r="AC325" s="12"/>
      <c r="AD325" s="12"/>
      <c r="AE325" s="12"/>
      <c r="AT325" s="250" t="s">
        <v>258</v>
      </c>
      <c r="AU325" s="250" t="s">
        <v>86</v>
      </c>
      <c r="AV325" s="12" t="s">
        <v>86</v>
      </c>
      <c r="AW325" s="12" t="s">
        <v>33</v>
      </c>
      <c r="AX325" s="12" t="s">
        <v>77</v>
      </c>
      <c r="AY325" s="250" t="s">
        <v>246</v>
      </c>
    </row>
    <row r="326" s="13" customFormat="1">
      <c r="A326" s="13"/>
      <c r="B326" s="251"/>
      <c r="C326" s="252"/>
      <c r="D326" s="234" t="s">
        <v>258</v>
      </c>
      <c r="E326" s="253" t="s">
        <v>1</v>
      </c>
      <c r="F326" s="254" t="s">
        <v>336</v>
      </c>
      <c r="G326" s="252"/>
      <c r="H326" s="255">
        <v>2.52</v>
      </c>
      <c r="I326" s="256"/>
      <c r="J326" s="252"/>
      <c r="K326" s="252"/>
      <c r="L326" s="257"/>
      <c r="M326" s="258"/>
      <c r="N326" s="259"/>
      <c r="O326" s="259"/>
      <c r="P326" s="259"/>
      <c r="Q326" s="259"/>
      <c r="R326" s="259"/>
      <c r="S326" s="259"/>
      <c r="T326" s="260"/>
      <c r="U326" s="13"/>
      <c r="V326" s="13"/>
      <c r="W326" s="13"/>
      <c r="X326" s="13"/>
      <c r="Y326" s="13"/>
      <c r="Z326" s="13"/>
      <c r="AA326" s="13"/>
      <c r="AB326" s="13"/>
      <c r="AC326" s="13"/>
      <c r="AD326" s="13"/>
      <c r="AE326" s="13"/>
      <c r="AT326" s="261" t="s">
        <v>258</v>
      </c>
      <c r="AU326" s="261" t="s">
        <v>86</v>
      </c>
      <c r="AV326" s="13" t="s">
        <v>262</v>
      </c>
      <c r="AW326" s="13" t="s">
        <v>33</v>
      </c>
      <c r="AX326" s="13" t="s">
        <v>84</v>
      </c>
      <c r="AY326" s="261" t="s">
        <v>246</v>
      </c>
    </row>
    <row r="327" s="2" customFormat="1">
      <c r="A327" s="39"/>
      <c r="B327" s="40"/>
      <c r="C327" s="221" t="s">
        <v>446</v>
      </c>
      <c r="D327" s="221" t="s">
        <v>247</v>
      </c>
      <c r="E327" s="222" t="s">
        <v>948</v>
      </c>
      <c r="F327" s="223" t="s">
        <v>949</v>
      </c>
      <c r="G327" s="224" t="s">
        <v>340</v>
      </c>
      <c r="H327" s="225">
        <v>0.20000000000000001</v>
      </c>
      <c r="I327" s="226"/>
      <c r="J327" s="227">
        <f>ROUND(I327*H327,2)</f>
        <v>0</v>
      </c>
      <c r="K327" s="223" t="s">
        <v>725</v>
      </c>
      <c r="L327" s="45"/>
      <c r="M327" s="228" t="s">
        <v>1</v>
      </c>
      <c r="N327" s="229" t="s">
        <v>42</v>
      </c>
      <c r="O327" s="92"/>
      <c r="P327" s="230">
        <f>O327*H327</f>
        <v>0</v>
      </c>
      <c r="Q327" s="230">
        <v>0.50375000000000003</v>
      </c>
      <c r="R327" s="230">
        <f>Q327*H327</f>
        <v>0.10075000000000001</v>
      </c>
      <c r="S327" s="230">
        <v>2.5</v>
      </c>
      <c r="T327" s="231">
        <f>S327*H327</f>
        <v>0.5</v>
      </c>
      <c r="U327" s="39"/>
      <c r="V327" s="39"/>
      <c r="W327" s="39"/>
      <c r="X327" s="39"/>
      <c r="Y327" s="39"/>
      <c r="Z327" s="39"/>
      <c r="AA327" s="39"/>
      <c r="AB327" s="39"/>
      <c r="AC327" s="39"/>
      <c r="AD327" s="39"/>
      <c r="AE327" s="39"/>
      <c r="AR327" s="232" t="s">
        <v>262</v>
      </c>
      <c r="AT327" s="232" t="s">
        <v>247</v>
      </c>
      <c r="AU327" s="232" t="s">
        <v>86</v>
      </c>
      <c r="AY327" s="18" t="s">
        <v>246</v>
      </c>
      <c r="BE327" s="233">
        <f>IF(N327="základní",J327,0)</f>
        <v>0</v>
      </c>
      <c r="BF327" s="233">
        <f>IF(N327="snížená",J327,0)</f>
        <v>0</v>
      </c>
      <c r="BG327" s="233">
        <f>IF(N327="zákl. přenesená",J327,0)</f>
        <v>0</v>
      </c>
      <c r="BH327" s="233">
        <f>IF(N327="sníž. přenesená",J327,0)</f>
        <v>0</v>
      </c>
      <c r="BI327" s="233">
        <f>IF(N327="nulová",J327,0)</f>
        <v>0</v>
      </c>
      <c r="BJ327" s="18" t="s">
        <v>84</v>
      </c>
      <c r="BK327" s="233">
        <f>ROUND(I327*H327,2)</f>
        <v>0</v>
      </c>
      <c r="BL327" s="18" t="s">
        <v>262</v>
      </c>
      <c r="BM327" s="232" t="s">
        <v>950</v>
      </c>
    </row>
    <row r="328" s="2" customFormat="1">
      <c r="A328" s="39"/>
      <c r="B328" s="40"/>
      <c r="C328" s="41"/>
      <c r="D328" s="234" t="s">
        <v>254</v>
      </c>
      <c r="E328" s="41"/>
      <c r="F328" s="235" t="s">
        <v>951</v>
      </c>
      <c r="G328" s="41"/>
      <c r="H328" s="41"/>
      <c r="I328" s="236"/>
      <c r="J328" s="41"/>
      <c r="K328" s="41"/>
      <c r="L328" s="45"/>
      <c r="M328" s="237"/>
      <c r="N328" s="238"/>
      <c r="O328" s="92"/>
      <c r="P328" s="92"/>
      <c r="Q328" s="92"/>
      <c r="R328" s="92"/>
      <c r="S328" s="92"/>
      <c r="T328" s="93"/>
      <c r="U328" s="39"/>
      <c r="V328" s="39"/>
      <c r="W328" s="39"/>
      <c r="X328" s="39"/>
      <c r="Y328" s="39"/>
      <c r="Z328" s="39"/>
      <c r="AA328" s="39"/>
      <c r="AB328" s="39"/>
      <c r="AC328" s="39"/>
      <c r="AD328" s="39"/>
      <c r="AE328" s="39"/>
      <c r="AT328" s="18" t="s">
        <v>254</v>
      </c>
      <c r="AU328" s="18" t="s">
        <v>86</v>
      </c>
    </row>
    <row r="329" s="2" customFormat="1">
      <c r="A329" s="39"/>
      <c r="B329" s="40"/>
      <c r="C329" s="41"/>
      <c r="D329" s="234" t="s">
        <v>256</v>
      </c>
      <c r="E329" s="41"/>
      <c r="F329" s="239" t="s">
        <v>952</v>
      </c>
      <c r="G329" s="41"/>
      <c r="H329" s="41"/>
      <c r="I329" s="236"/>
      <c r="J329" s="41"/>
      <c r="K329" s="41"/>
      <c r="L329" s="45"/>
      <c r="M329" s="237"/>
      <c r="N329" s="238"/>
      <c r="O329" s="92"/>
      <c r="P329" s="92"/>
      <c r="Q329" s="92"/>
      <c r="R329" s="92"/>
      <c r="S329" s="92"/>
      <c r="T329" s="93"/>
      <c r="U329" s="39"/>
      <c r="V329" s="39"/>
      <c r="W329" s="39"/>
      <c r="X329" s="39"/>
      <c r="Y329" s="39"/>
      <c r="Z329" s="39"/>
      <c r="AA329" s="39"/>
      <c r="AB329" s="39"/>
      <c r="AC329" s="39"/>
      <c r="AD329" s="39"/>
      <c r="AE329" s="39"/>
      <c r="AT329" s="18" t="s">
        <v>256</v>
      </c>
      <c r="AU329" s="18" t="s">
        <v>86</v>
      </c>
    </row>
    <row r="330" s="15" customFormat="1">
      <c r="A330" s="15"/>
      <c r="B330" s="287"/>
      <c r="C330" s="288"/>
      <c r="D330" s="234" t="s">
        <v>258</v>
      </c>
      <c r="E330" s="289" t="s">
        <v>1</v>
      </c>
      <c r="F330" s="290" t="s">
        <v>953</v>
      </c>
      <c r="G330" s="288"/>
      <c r="H330" s="289" t="s">
        <v>1</v>
      </c>
      <c r="I330" s="291"/>
      <c r="J330" s="288"/>
      <c r="K330" s="288"/>
      <c r="L330" s="292"/>
      <c r="M330" s="293"/>
      <c r="N330" s="294"/>
      <c r="O330" s="294"/>
      <c r="P330" s="294"/>
      <c r="Q330" s="294"/>
      <c r="R330" s="294"/>
      <c r="S330" s="294"/>
      <c r="T330" s="295"/>
      <c r="U330" s="15"/>
      <c r="V330" s="15"/>
      <c r="W330" s="15"/>
      <c r="X330" s="15"/>
      <c r="Y330" s="15"/>
      <c r="Z330" s="15"/>
      <c r="AA330" s="15"/>
      <c r="AB330" s="15"/>
      <c r="AC330" s="15"/>
      <c r="AD330" s="15"/>
      <c r="AE330" s="15"/>
      <c r="AT330" s="296" t="s">
        <v>258</v>
      </c>
      <c r="AU330" s="296" t="s">
        <v>86</v>
      </c>
      <c r="AV330" s="15" t="s">
        <v>84</v>
      </c>
      <c r="AW330" s="15" t="s">
        <v>33</v>
      </c>
      <c r="AX330" s="15" t="s">
        <v>77</v>
      </c>
      <c r="AY330" s="296" t="s">
        <v>246</v>
      </c>
    </row>
    <row r="331" s="12" customFormat="1">
      <c r="A331" s="12"/>
      <c r="B331" s="240"/>
      <c r="C331" s="241"/>
      <c r="D331" s="234" t="s">
        <v>258</v>
      </c>
      <c r="E331" s="242" t="s">
        <v>1</v>
      </c>
      <c r="F331" s="243" t="s">
        <v>954</v>
      </c>
      <c r="G331" s="241"/>
      <c r="H331" s="244">
        <v>0.20000000000000001</v>
      </c>
      <c r="I331" s="245"/>
      <c r="J331" s="241"/>
      <c r="K331" s="241"/>
      <c r="L331" s="246"/>
      <c r="M331" s="247"/>
      <c r="N331" s="248"/>
      <c r="O331" s="248"/>
      <c r="P331" s="248"/>
      <c r="Q331" s="248"/>
      <c r="R331" s="248"/>
      <c r="S331" s="248"/>
      <c r="T331" s="249"/>
      <c r="U331" s="12"/>
      <c r="V331" s="12"/>
      <c r="W331" s="12"/>
      <c r="X331" s="12"/>
      <c r="Y331" s="12"/>
      <c r="Z331" s="12"/>
      <c r="AA331" s="12"/>
      <c r="AB331" s="12"/>
      <c r="AC331" s="12"/>
      <c r="AD331" s="12"/>
      <c r="AE331" s="12"/>
      <c r="AT331" s="250" t="s">
        <v>258</v>
      </c>
      <c r="AU331" s="250" t="s">
        <v>86</v>
      </c>
      <c r="AV331" s="12" t="s">
        <v>86</v>
      </c>
      <c r="AW331" s="12" t="s">
        <v>33</v>
      </c>
      <c r="AX331" s="12" t="s">
        <v>77</v>
      </c>
      <c r="AY331" s="250" t="s">
        <v>246</v>
      </c>
    </row>
    <row r="332" s="13" customFormat="1">
      <c r="A332" s="13"/>
      <c r="B332" s="251"/>
      <c r="C332" s="252"/>
      <c r="D332" s="234" t="s">
        <v>258</v>
      </c>
      <c r="E332" s="253" t="s">
        <v>1</v>
      </c>
      <c r="F332" s="254" t="s">
        <v>336</v>
      </c>
      <c r="G332" s="252"/>
      <c r="H332" s="255">
        <v>0.20000000000000001</v>
      </c>
      <c r="I332" s="256"/>
      <c r="J332" s="252"/>
      <c r="K332" s="252"/>
      <c r="L332" s="257"/>
      <c r="M332" s="258"/>
      <c r="N332" s="259"/>
      <c r="O332" s="259"/>
      <c r="P332" s="259"/>
      <c r="Q332" s="259"/>
      <c r="R332" s="259"/>
      <c r="S332" s="259"/>
      <c r="T332" s="260"/>
      <c r="U332" s="13"/>
      <c r="V332" s="13"/>
      <c r="W332" s="13"/>
      <c r="X332" s="13"/>
      <c r="Y332" s="13"/>
      <c r="Z332" s="13"/>
      <c r="AA332" s="13"/>
      <c r="AB332" s="13"/>
      <c r="AC332" s="13"/>
      <c r="AD332" s="13"/>
      <c r="AE332" s="13"/>
      <c r="AT332" s="261" t="s">
        <v>258</v>
      </c>
      <c r="AU332" s="261" t="s">
        <v>86</v>
      </c>
      <c r="AV332" s="13" t="s">
        <v>262</v>
      </c>
      <c r="AW332" s="13" t="s">
        <v>33</v>
      </c>
      <c r="AX332" s="13" t="s">
        <v>84</v>
      </c>
      <c r="AY332" s="261" t="s">
        <v>246</v>
      </c>
    </row>
    <row r="333" s="2" customFormat="1" ht="16.5" customHeight="1">
      <c r="A333" s="39"/>
      <c r="B333" s="40"/>
      <c r="C333" s="262" t="s">
        <v>453</v>
      </c>
      <c r="D333" s="262" t="s">
        <v>465</v>
      </c>
      <c r="E333" s="263" t="s">
        <v>955</v>
      </c>
      <c r="F333" s="264" t="s">
        <v>956</v>
      </c>
      <c r="G333" s="265" t="s">
        <v>250</v>
      </c>
      <c r="H333" s="266">
        <v>0.56000000000000005</v>
      </c>
      <c r="I333" s="267"/>
      <c r="J333" s="268">
        <f>ROUND(I333*H333,2)</f>
        <v>0</v>
      </c>
      <c r="K333" s="264" t="s">
        <v>957</v>
      </c>
      <c r="L333" s="269"/>
      <c r="M333" s="270" t="s">
        <v>1</v>
      </c>
      <c r="N333" s="271" t="s">
        <v>42</v>
      </c>
      <c r="O333" s="92"/>
      <c r="P333" s="230">
        <f>O333*H333</f>
        <v>0</v>
      </c>
      <c r="Q333" s="230">
        <v>1</v>
      </c>
      <c r="R333" s="230">
        <f>Q333*H333</f>
        <v>0.56000000000000005</v>
      </c>
      <c r="S333" s="230">
        <v>0</v>
      </c>
      <c r="T333" s="231">
        <f>S333*H333</f>
        <v>0</v>
      </c>
      <c r="U333" s="39"/>
      <c r="V333" s="39"/>
      <c r="W333" s="39"/>
      <c r="X333" s="39"/>
      <c r="Y333" s="39"/>
      <c r="Z333" s="39"/>
      <c r="AA333" s="39"/>
      <c r="AB333" s="39"/>
      <c r="AC333" s="39"/>
      <c r="AD333" s="39"/>
      <c r="AE333" s="39"/>
      <c r="AR333" s="232" t="s">
        <v>302</v>
      </c>
      <c r="AT333" s="232" t="s">
        <v>465</v>
      </c>
      <c r="AU333" s="232" t="s">
        <v>86</v>
      </c>
      <c r="AY333" s="18" t="s">
        <v>246</v>
      </c>
      <c r="BE333" s="233">
        <f>IF(N333="základní",J333,0)</f>
        <v>0</v>
      </c>
      <c r="BF333" s="233">
        <f>IF(N333="snížená",J333,0)</f>
        <v>0</v>
      </c>
      <c r="BG333" s="233">
        <f>IF(N333="zákl. přenesená",J333,0)</f>
        <v>0</v>
      </c>
      <c r="BH333" s="233">
        <f>IF(N333="sníž. přenesená",J333,0)</f>
        <v>0</v>
      </c>
      <c r="BI333" s="233">
        <f>IF(N333="nulová",J333,0)</f>
        <v>0</v>
      </c>
      <c r="BJ333" s="18" t="s">
        <v>84</v>
      </c>
      <c r="BK333" s="233">
        <f>ROUND(I333*H333,2)</f>
        <v>0</v>
      </c>
      <c r="BL333" s="18" t="s">
        <v>262</v>
      </c>
      <c r="BM333" s="232" t="s">
        <v>958</v>
      </c>
    </row>
    <row r="334" s="2" customFormat="1">
      <c r="A334" s="39"/>
      <c r="B334" s="40"/>
      <c r="C334" s="41"/>
      <c r="D334" s="234" t="s">
        <v>254</v>
      </c>
      <c r="E334" s="41"/>
      <c r="F334" s="235" t="s">
        <v>956</v>
      </c>
      <c r="G334" s="41"/>
      <c r="H334" s="41"/>
      <c r="I334" s="236"/>
      <c r="J334" s="41"/>
      <c r="K334" s="41"/>
      <c r="L334" s="45"/>
      <c r="M334" s="237"/>
      <c r="N334" s="238"/>
      <c r="O334" s="92"/>
      <c r="P334" s="92"/>
      <c r="Q334" s="92"/>
      <c r="R334" s="92"/>
      <c r="S334" s="92"/>
      <c r="T334" s="93"/>
      <c r="U334" s="39"/>
      <c r="V334" s="39"/>
      <c r="W334" s="39"/>
      <c r="X334" s="39"/>
      <c r="Y334" s="39"/>
      <c r="Z334" s="39"/>
      <c r="AA334" s="39"/>
      <c r="AB334" s="39"/>
      <c r="AC334" s="39"/>
      <c r="AD334" s="39"/>
      <c r="AE334" s="39"/>
      <c r="AT334" s="18" t="s">
        <v>254</v>
      </c>
      <c r="AU334" s="18" t="s">
        <v>86</v>
      </c>
    </row>
    <row r="335" s="12" customFormat="1">
      <c r="A335" s="12"/>
      <c r="B335" s="240"/>
      <c r="C335" s="241"/>
      <c r="D335" s="234" t="s">
        <v>258</v>
      </c>
      <c r="E335" s="242" t="s">
        <v>1</v>
      </c>
      <c r="F335" s="243" t="s">
        <v>959</v>
      </c>
      <c r="G335" s="241"/>
      <c r="H335" s="244">
        <v>0.56000000000000005</v>
      </c>
      <c r="I335" s="245"/>
      <c r="J335" s="241"/>
      <c r="K335" s="241"/>
      <c r="L335" s="246"/>
      <c r="M335" s="247"/>
      <c r="N335" s="248"/>
      <c r="O335" s="248"/>
      <c r="P335" s="248"/>
      <c r="Q335" s="248"/>
      <c r="R335" s="248"/>
      <c r="S335" s="248"/>
      <c r="T335" s="249"/>
      <c r="U335" s="12"/>
      <c r="V335" s="12"/>
      <c r="W335" s="12"/>
      <c r="X335" s="12"/>
      <c r="Y335" s="12"/>
      <c r="Z335" s="12"/>
      <c r="AA335" s="12"/>
      <c r="AB335" s="12"/>
      <c r="AC335" s="12"/>
      <c r="AD335" s="12"/>
      <c r="AE335" s="12"/>
      <c r="AT335" s="250" t="s">
        <v>258</v>
      </c>
      <c r="AU335" s="250" t="s">
        <v>86</v>
      </c>
      <c r="AV335" s="12" t="s">
        <v>86</v>
      </c>
      <c r="AW335" s="12" t="s">
        <v>33</v>
      </c>
      <c r="AX335" s="12" t="s">
        <v>77</v>
      </c>
      <c r="AY335" s="250" t="s">
        <v>246</v>
      </c>
    </row>
    <row r="336" s="13" customFormat="1">
      <c r="A336" s="13"/>
      <c r="B336" s="251"/>
      <c r="C336" s="252"/>
      <c r="D336" s="234" t="s">
        <v>258</v>
      </c>
      <c r="E336" s="253" t="s">
        <v>1</v>
      </c>
      <c r="F336" s="254" t="s">
        <v>336</v>
      </c>
      <c r="G336" s="252"/>
      <c r="H336" s="255">
        <v>0.56000000000000005</v>
      </c>
      <c r="I336" s="256"/>
      <c r="J336" s="252"/>
      <c r="K336" s="252"/>
      <c r="L336" s="257"/>
      <c r="M336" s="258"/>
      <c r="N336" s="259"/>
      <c r="O336" s="259"/>
      <c r="P336" s="259"/>
      <c r="Q336" s="259"/>
      <c r="R336" s="259"/>
      <c r="S336" s="259"/>
      <c r="T336" s="260"/>
      <c r="U336" s="13"/>
      <c r="V336" s="13"/>
      <c r="W336" s="13"/>
      <c r="X336" s="13"/>
      <c r="Y336" s="13"/>
      <c r="Z336" s="13"/>
      <c r="AA336" s="13"/>
      <c r="AB336" s="13"/>
      <c r="AC336" s="13"/>
      <c r="AD336" s="13"/>
      <c r="AE336" s="13"/>
      <c r="AT336" s="261" t="s">
        <v>258</v>
      </c>
      <c r="AU336" s="261" t="s">
        <v>86</v>
      </c>
      <c r="AV336" s="13" t="s">
        <v>262</v>
      </c>
      <c r="AW336" s="13" t="s">
        <v>33</v>
      </c>
      <c r="AX336" s="13" t="s">
        <v>84</v>
      </c>
      <c r="AY336" s="261" t="s">
        <v>246</v>
      </c>
    </row>
    <row r="337" s="2" customFormat="1">
      <c r="A337" s="39"/>
      <c r="B337" s="40"/>
      <c r="C337" s="221" t="s">
        <v>458</v>
      </c>
      <c r="D337" s="221" t="s">
        <v>247</v>
      </c>
      <c r="E337" s="222" t="s">
        <v>960</v>
      </c>
      <c r="F337" s="223" t="s">
        <v>961</v>
      </c>
      <c r="G337" s="224" t="s">
        <v>311</v>
      </c>
      <c r="H337" s="225">
        <v>2.52</v>
      </c>
      <c r="I337" s="226"/>
      <c r="J337" s="227">
        <f>ROUND(I337*H337,2)</f>
        <v>0</v>
      </c>
      <c r="K337" s="223" t="s">
        <v>725</v>
      </c>
      <c r="L337" s="45"/>
      <c r="M337" s="228" t="s">
        <v>1</v>
      </c>
      <c r="N337" s="229" t="s">
        <v>42</v>
      </c>
      <c r="O337" s="92"/>
      <c r="P337" s="230">
        <f>O337*H337</f>
        <v>0</v>
      </c>
      <c r="Q337" s="230">
        <v>0.039081999999999999</v>
      </c>
      <c r="R337" s="230">
        <f>Q337*H337</f>
        <v>0.09848664</v>
      </c>
      <c r="S337" s="230">
        <v>0</v>
      </c>
      <c r="T337" s="231">
        <f>S337*H337</f>
        <v>0</v>
      </c>
      <c r="U337" s="39"/>
      <c r="V337" s="39"/>
      <c r="W337" s="39"/>
      <c r="X337" s="39"/>
      <c r="Y337" s="39"/>
      <c r="Z337" s="39"/>
      <c r="AA337" s="39"/>
      <c r="AB337" s="39"/>
      <c r="AC337" s="39"/>
      <c r="AD337" s="39"/>
      <c r="AE337" s="39"/>
      <c r="AR337" s="232" t="s">
        <v>262</v>
      </c>
      <c r="AT337" s="232" t="s">
        <v>247</v>
      </c>
      <c r="AU337" s="232" t="s">
        <v>86</v>
      </c>
      <c r="AY337" s="18" t="s">
        <v>246</v>
      </c>
      <c r="BE337" s="233">
        <f>IF(N337="základní",J337,0)</f>
        <v>0</v>
      </c>
      <c r="BF337" s="233">
        <f>IF(N337="snížená",J337,0)</f>
        <v>0</v>
      </c>
      <c r="BG337" s="233">
        <f>IF(N337="zákl. přenesená",J337,0)</f>
        <v>0</v>
      </c>
      <c r="BH337" s="233">
        <f>IF(N337="sníž. přenesená",J337,0)</f>
        <v>0</v>
      </c>
      <c r="BI337" s="233">
        <f>IF(N337="nulová",J337,0)</f>
        <v>0</v>
      </c>
      <c r="BJ337" s="18" t="s">
        <v>84</v>
      </c>
      <c r="BK337" s="233">
        <f>ROUND(I337*H337,2)</f>
        <v>0</v>
      </c>
      <c r="BL337" s="18" t="s">
        <v>262</v>
      </c>
      <c r="BM337" s="232" t="s">
        <v>962</v>
      </c>
    </row>
    <row r="338" s="2" customFormat="1">
      <c r="A338" s="39"/>
      <c r="B338" s="40"/>
      <c r="C338" s="41"/>
      <c r="D338" s="234" t="s">
        <v>254</v>
      </c>
      <c r="E338" s="41"/>
      <c r="F338" s="235" t="s">
        <v>963</v>
      </c>
      <c r="G338" s="41"/>
      <c r="H338" s="41"/>
      <c r="I338" s="236"/>
      <c r="J338" s="41"/>
      <c r="K338" s="41"/>
      <c r="L338" s="45"/>
      <c r="M338" s="237"/>
      <c r="N338" s="238"/>
      <c r="O338" s="92"/>
      <c r="P338" s="92"/>
      <c r="Q338" s="92"/>
      <c r="R338" s="92"/>
      <c r="S338" s="92"/>
      <c r="T338" s="93"/>
      <c r="U338" s="39"/>
      <c r="V338" s="39"/>
      <c r="W338" s="39"/>
      <c r="X338" s="39"/>
      <c r="Y338" s="39"/>
      <c r="Z338" s="39"/>
      <c r="AA338" s="39"/>
      <c r="AB338" s="39"/>
      <c r="AC338" s="39"/>
      <c r="AD338" s="39"/>
      <c r="AE338" s="39"/>
      <c r="AT338" s="18" t="s">
        <v>254</v>
      </c>
      <c r="AU338" s="18" t="s">
        <v>86</v>
      </c>
    </row>
    <row r="339" s="15" customFormat="1">
      <c r="A339" s="15"/>
      <c r="B339" s="287"/>
      <c r="C339" s="288"/>
      <c r="D339" s="234" t="s">
        <v>258</v>
      </c>
      <c r="E339" s="289" t="s">
        <v>1</v>
      </c>
      <c r="F339" s="290" t="s">
        <v>946</v>
      </c>
      <c r="G339" s="288"/>
      <c r="H339" s="289" t="s">
        <v>1</v>
      </c>
      <c r="I339" s="291"/>
      <c r="J339" s="288"/>
      <c r="K339" s="288"/>
      <c r="L339" s="292"/>
      <c r="M339" s="293"/>
      <c r="N339" s="294"/>
      <c r="O339" s="294"/>
      <c r="P339" s="294"/>
      <c r="Q339" s="294"/>
      <c r="R339" s="294"/>
      <c r="S339" s="294"/>
      <c r="T339" s="295"/>
      <c r="U339" s="15"/>
      <c r="V339" s="15"/>
      <c r="W339" s="15"/>
      <c r="X339" s="15"/>
      <c r="Y339" s="15"/>
      <c r="Z339" s="15"/>
      <c r="AA339" s="15"/>
      <c r="AB339" s="15"/>
      <c r="AC339" s="15"/>
      <c r="AD339" s="15"/>
      <c r="AE339" s="15"/>
      <c r="AT339" s="296" t="s">
        <v>258</v>
      </c>
      <c r="AU339" s="296" t="s">
        <v>86</v>
      </c>
      <c r="AV339" s="15" t="s">
        <v>84</v>
      </c>
      <c r="AW339" s="15" t="s">
        <v>33</v>
      </c>
      <c r="AX339" s="15" t="s">
        <v>77</v>
      </c>
      <c r="AY339" s="296" t="s">
        <v>246</v>
      </c>
    </row>
    <row r="340" s="12" customFormat="1">
      <c r="A340" s="12"/>
      <c r="B340" s="240"/>
      <c r="C340" s="241"/>
      <c r="D340" s="234" t="s">
        <v>258</v>
      </c>
      <c r="E340" s="242" t="s">
        <v>1</v>
      </c>
      <c r="F340" s="243" t="s">
        <v>947</v>
      </c>
      <c r="G340" s="241"/>
      <c r="H340" s="244">
        <v>2.52</v>
      </c>
      <c r="I340" s="245"/>
      <c r="J340" s="241"/>
      <c r="K340" s="241"/>
      <c r="L340" s="246"/>
      <c r="M340" s="247"/>
      <c r="N340" s="248"/>
      <c r="O340" s="248"/>
      <c r="P340" s="248"/>
      <c r="Q340" s="248"/>
      <c r="R340" s="248"/>
      <c r="S340" s="248"/>
      <c r="T340" s="249"/>
      <c r="U340" s="12"/>
      <c r="V340" s="12"/>
      <c r="W340" s="12"/>
      <c r="X340" s="12"/>
      <c r="Y340" s="12"/>
      <c r="Z340" s="12"/>
      <c r="AA340" s="12"/>
      <c r="AB340" s="12"/>
      <c r="AC340" s="12"/>
      <c r="AD340" s="12"/>
      <c r="AE340" s="12"/>
      <c r="AT340" s="250" t="s">
        <v>258</v>
      </c>
      <c r="AU340" s="250" t="s">
        <v>86</v>
      </c>
      <c r="AV340" s="12" t="s">
        <v>86</v>
      </c>
      <c r="AW340" s="12" t="s">
        <v>33</v>
      </c>
      <c r="AX340" s="12" t="s">
        <v>77</v>
      </c>
      <c r="AY340" s="250" t="s">
        <v>246</v>
      </c>
    </row>
    <row r="341" s="13" customFormat="1">
      <c r="A341" s="13"/>
      <c r="B341" s="251"/>
      <c r="C341" s="252"/>
      <c r="D341" s="234" t="s">
        <v>258</v>
      </c>
      <c r="E341" s="253" t="s">
        <v>1</v>
      </c>
      <c r="F341" s="254" t="s">
        <v>336</v>
      </c>
      <c r="G341" s="252"/>
      <c r="H341" s="255">
        <v>2.52</v>
      </c>
      <c r="I341" s="256"/>
      <c r="J341" s="252"/>
      <c r="K341" s="252"/>
      <c r="L341" s="257"/>
      <c r="M341" s="258"/>
      <c r="N341" s="259"/>
      <c r="O341" s="259"/>
      <c r="P341" s="259"/>
      <c r="Q341" s="259"/>
      <c r="R341" s="259"/>
      <c r="S341" s="259"/>
      <c r="T341" s="260"/>
      <c r="U341" s="13"/>
      <c r="V341" s="13"/>
      <c r="W341" s="13"/>
      <c r="X341" s="13"/>
      <c r="Y341" s="13"/>
      <c r="Z341" s="13"/>
      <c r="AA341" s="13"/>
      <c r="AB341" s="13"/>
      <c r="AC341" s="13"/>
      <c r="AD341" s="13"/>
      <c r="AE341" s="13"/>
      <c r="AT341" s="261" t="s">
        <v>258</v>
      </c>
      <c r="AU341" s="261" t="s">
        <v>86</v>
      </c>
      <c r="AV341" s="13" t="s">
        <v>262</v>
      </c>
      <c r="AW341" s="13" t="s">
        <v>33</v>
      </c>
      <c r="AX341" s="13" t="s">
        <v>84</v>
      </c>
      <c r="AY341" s="261" t="s">
        <v>246</v>
      </c>
    </row>
    <row r="342" s="2" customFormat="1">
      <c r="A342" s="39"/>
      <c r="B342" s="40"/>
      <c r="C342" s="221" t="s">
        <v>464</v>
      </c>
      <c r="D342" s="221" t="s">
        <v>247</v>
      </c>
      <c r="E342" s="222" t="s">
        <v>964</v>
      </c>
      <c r="F342" s="223" t="s">
        <v>965</v>
      </c>
      <c r="G342" s="224" t="s">
        <v>311</v>
      </c>
      <c r="H342" s="225">
        <v>2.52</v>
      </c>
      <c r="I342" s="226"/>
      <c r="J342" s="227">
        <f>ROUND(I342*H342,2)</f>
        <v>0</v>
      </c>
      <c r="K342" s="223" t="s">
        <v>725</v>
      </c>
      <c r="L342" s="45"/>
      <c r="M342" s="228" t="s">
        <v>1</v>
      </c>
      <c r="N342" s="229" t="s">
        <v>42</v>
      </c>
      <c r="O342" s="92"/>
      <c r="P342" s="230">
        <f>O342*H342</f>
        <v>0</v>
      </c>
      <c r="Q342" s="230">
        <v>0</v>
      </c>
      <c r="R342" s="230">
        <f>Q342*H342</f>
        <v>0</v>
      </c>
      <c r="S342" s="230">
        <v>0</v>
      </c>
      <c r="T342" s="231">
        <f>S342*H342</f>
        <v>0</v>
      </c>
      <c r="U342" s="39"/>
      <c r="V342" s="39"/>
      <c r="W342" s="39"/>
      <c r="X342" s="39"/>
      <c r="Y342" s="39"/>
      <c r="Z342" s="39"/>
      <c r="AA342" s="39"/>
      <c r="AB342" s="39"/>
      <c r="AC342" s="39"/>
      <c r="AD342" s="39"/>
      <c r="AE342" s="39"/>
      <c r="AR342" s="232" t="s">
        <v>262</v>
      </c>
      <c r="AT342" s="232" t="s">
        <v>247</v>
      </c>
      <c r="AU342" s="232" t="s">
        <v>86</v>
      </c>
      <c r="AY342" s="18" t="s">
        <v>246</v>
      </c>
      <c r="BE342" s="233">
        <f>IF(N342="základní",J342,0)</f>
        <v>0</v>
      </c>
      <c r="BF342" s="233">
        <f>IF(N342="snížená",J342,0)</f>
        <v>0</v>
      </c>
      <c r="BG342" s="233">
        <f>IF(N342="zákl. přenesená",J342,0)</f>
        <v>0</v>
      </c>
      <c r="BH342" s="233">
        <f>IF(N342="sníž. přenesená",J342,0)</f>
        <v>0</v>
      </c>
      <c r="BI342" s="233">
        <f>IF(N342="nulová",J342,0)</f>
        <v>0</v>
      </c>
      <c r="BJ342" s="18" t="s">
        <v>84</v>
      </c>
      <c r="BK342" s="233">
        <f>ROUND(I342*H342,2)</f>
        <v>0</v>
      </c>
      <c r="BL342" s="18" t="s">
        <v>262</v>
      </c>
      <c r="BM342" s="232" t="s">
        <v>966</v>
      </c>
    </row>
    <row r="343" s="2" customFormat="1">
      <c r="A343" s="39"/>
      <c r="B343" s="40"/>
      <c r="C343" s="41"/>
      <c r="D343" s="234" t="s">
        <v>254</v>
      </c>
      <c r="E343" s="41"/>
      <c r="F343" s="235" t="s">
        <v>967</v>
      </c>
      <c r="G343" s="41"/>
      <c r="H343" s="41"/>
      <c r="I343" s="236"/>
      <c r="J343" s="41"/>
      <c r="K343" s="41"/>
      <c r="L343" s="45"/>
      <c r="M343" s="237"/>
      <c r="N343" s="238"/>
      <c r="O343" s="92"/>
      <c r="P343" s="92"/>
      <c r="Q343" s="92"/>
      <c r="R343" s="92"/>
      <c r="S343" s="92"/>
      <c r="T343" s="93"/>
      <c r="U343" s="39"/>
      <c r="V343" s="39"/>
      <c r="W343" s="39"/>
      <c r="X343" s="39"/>
      <c r="Y343" s="39"/>
      <c r="Z343" s="39"/>
      <c r="AA343" s="39"/>
      <c r="AB343" s="39"/>
      <c r="AC343" s="39"/>
      <c r="AD343" s="39"/>
      <c r="AE343" s="39"/>
      <c r="AT343" s="18" t="s">
        <v>254</v>
      </c>
      <c r="AU343" s="18" t="s">
        <v>86</v>
      </c>
    </row>
    <row r="344" s="15" customFormat="1">
      <c r="A344" s="15"/>
      <c r="B344" s="287"/>
      <c r="C344" s="288"/>
      <c r="D344" s="234" t="s">
        <v>258</v>
      </c>
      <c r="E344" s="289" t="s">
        <v>1</v>
      </c>
      <c r="F344" s="290" t="s">
        <v>946</v>
      </c>
      <c r="G344" s="288"/>
      <c r="H344" s="289" t="s">
        <v>1</v>
      </c>
      <c r="I344" s="291"/>
      <c r="J344" s="288"/>
      <c r="K344" s="288"/>
      <c r="L344" s="292"/>
      <c r="M344" s="293"/>
      <c r="N344" s="294"/>
      <c r="O344" s="294"/>
      <c r="P344" s="294"/>
      <c r="Q344" s="294"/>
      <c r="R344" s="294"/>
      <c r="S344" s="294"/>
      <c r="T344" s="295"/>
      <c r="U344" s="15"/>
      <c r="V344" s="15"/>
      <c r="W344" s="15"/>
      <c r="X344" s="15"/>
      <c r="Y344" s="15"/>
      <c r="Z344" s="15"/>
      <c r="AA344" s="15"/>
      <c r="AB344" s="15"/>
      <c r="AC344" s="15"/>
      <c r="AD344" s="15"/>
      <c r="AE344" s="15"/>
      <c r="AT344" s="296" t="s">
        <v>258</v>
      </c>
      <c r="AU344" s="296" t="s">
        <v>86</v>
      </c>
      <c r="AV344" s="15" t="s">
        <v>84</v>
      </c>
      <c r="AW344" s="15" t="s">
        <v>33</v>
      </c>
      <c r="AX344" s="15" t="s">
        <v>77</v>
      </c>
      <c r="AY344" s="296" t="s">
        <v>246</v>
      </c>
    </row>
    <row r="345" s="12" customFormat="1">
      <c r="A345" s="12"/>
      <c r="B345" s="240"/>
      <c r="C345" s="241"/>
      <c r="D345" s="234" t="s">
        <v>258</v>
      </c>
      <c r="E345" s="242" t="s">
        <v>1</v>
      </c>
      <c r="F345" s="243" t="s">
        <v>947</v>
      </c>
      <c r="G345" s="241"/>
      <c r="H345" s="244">
        <v>2.52</v>
      </c>
      <c r="I345" s="245"/>
      <c r="J345" s="241"/>
      <c r="K345" s="241"/>
      <c r="L345" s="246"/>
      <c r="M345" s="247"/>
      <c r="N345" s="248"/>
      <c r="O345" s="248"/>
      <c r="P345" s="248"/>
      <c r="Q345" s="248"/>
      <c r="R345" s="248"/>
      <c r="S345" s="248"/>
      <c r="T345" s="249"/>
      <c r="U345" s="12"/>
      <c r="V345" s="12"/>
      <c r="W345" s="12"/>
      <c r="X345" s="12"/>
      <c r="Y345" s="12"/>
      <c r="Z345" s="12"/>
      <c r="AA345" s="12"/>
      <c r="AB345" s="12"/>
      <c r="AC345" s="12"/>
      <c r="AD345" s="12"/>
      <c r="AE345" s="12"/>
      <c r="AT345" s="250" t="s">
        <v>258</v>
      </c>
      <c r="AU345" s="250" t="s">
        <v>86</v>
      </c>
      <c r="AV345" s="12" t="s">
        <v>86</v>
      </c>
      <c r="AW345" s="12" t="s">
        <v>33</v>
      </c>
      <c r="AX345" s="12" t="s">
        <v>77</v>
      </c>
      <c r="AY345" s="250" t="s">
        <v>246</v>
      </c>
    </row>
    <row r="346" s="13" customFormat="1">
      <c r="A346" s="13"/>
      <c r="B346" s="251"/>
      <c r="C346" s="252"/>
      <c r="D346" s="234" t="s">
        <v>258</v>
      </c>
      <c r="E346" s="253" t="s">
        <v>1</v>
      </c>
      <c r="F346" s="254" t="s">
        <v>336</v>
      </c>
      <c r="G346" s="252"/>
      <c r="H346" s="255">
        <v>2.52</v>
      </c>
      <c r="I346" s="256"/>
      <c r="J346" s="252"/>
      <c r="K346" s="252"/>
      <c r="L346" s="257"/>
      <c r="M346" s="258"/>
      <c r="N346" s="259"/>
      <c r="O346" s="259"/>
      <c r="P346" s="259"/>
      <c r="Q346" s="259"/>
      <c r="R346" s="259"/>
      <c r="S346" s="259"/>
      <c r="T346" s="260"/>
      <c r="U346" s="13"/>
      <c r="V346" s="13"/>
      <c r="W346" s="13"/>
      <c r="X346" s="13"/>
      <c r="Y346" s="13"/>
      <c r="Z346" s="13"/>
      <c r="AA346" s="13"/>
      <c r="AB346" s="13"/>
      <c r="AC346" s="13"/>
      <c r="AD346" s="13"/>
      <c r="AE346" s="13"/>
      <c r="AT346" s="261" t="s">
        <v>258</v>
      </c>
      <c r="AU346" s="261" t="s">
        <v>86</v>
      </c>
      <c r="AV346" s="13" t="s">
        <v>262</v>
      </c>
      <c r="AW346" s="13" t="s">
        <v>33</v>
      </c>
      <c r="AX346" s="13" t="s">
        <v>84</v>
      </c>
      <c r="AY346" s="261" t="s">
        <v>246</v>
      </c>
    </row>
    <row r="347" s="2" customFormat="1" ht="33" customHeight="1">
      <c r="A347" s="39"/>
      <c r="B347" s="40"/>
      <c r="C347" s="221" t="s">
        <v>469</v>
      </c>
      <c r="D347" s="221" t="s">
        <v>247</v>
      </c>
      <c r="E347" s="222" t="s">
        <v>968</v>
      </c>
      <c r="F347" s="223" t="s">
        <v>969</v>
      </c>
      <c r="G347" s="224" t="s">
        <v>350</v>
      </c>
      <c r="H347" s="225">
        <v>8.4000000000000004</v>
      </c>
      <c r="I347" s="226"/>
      <c r="J347" s="227">
        <f>ROUND(I347*H347,2)</f>
        <v>0</v>
      </c>
      <c r="K347" s="223" t="s">
        <v>725</v>
      </c>
      <c r="L347" s="45"/>
      <c r="M347" s="228" t="s">
        <v>1</v>
      </c>
      <c r="N347" s="229" t="s">
        <v>42</v>
      </c>
      <c r="O347" s="92"/>
      <c r="P347" s="230">
        <f>O347*H347</f>
        <v>0</v>
      </c>
      <c r="Q347" s="230">
        <v>0.00078160000000000002</v>
      </c>
      <c r="R347" s="230">
        <f>Q347*H347</f>
        <v>0.0065654400000000005</v>
      </c>
      <c r="S347" s="230">
        <v>0.001</v>
      </c>
      <c r="T347" s="231">
        <f>S347*H347</f>
        <v>0.0084000000000000012</v>
      </c>
      <c r="U347" s="39"/>
      <c r="V347" s="39"/>
      <c r="W347" s="39"/>
      <c r="X347" s="39"/>
      <c r="Y347" s="39"/>
      <c r="Z347" s="39"/>
      <c r="AA347" s="39"/>
      <c r="AB347" s="39"/>
      <c r="AC347" s="39"/>
      <c r="AD347" s="39"/>
      <c r="AE347" s="39"/>
      <c r="AR347" s="232" t="s">
        <v>262</v>
      </c>
      <c r="AT347" s="232" t="s">
        <v>247</v>
      </c>
      <c r="AU347" s="232" t="s">
        <v>86</v>
      </c>
      <c r="AY347" s="18" t="s">
        <v>246</v>
      </c>
      <c r="BE347" s="233">
        <f>IF(N347="základní",J347,0)</f>
        <v>0</v>
      </c>
      <c r="BF347" s="233">
        <f>IF(N347="snížená",J347,0)</f>
        <v>0</v>
      </c>
      <c r="BG347" s="233">
        <f>IF(N347="zákl. přenesená",J347,0)</f>
        <v>0</v>
      </c>
      <c r="BH347" s="233">
        <f>IF(N347="sníž. přenesená",J347,0)</f>
        <v>0</v>
      </c>
      <c r="BI347" s="233">
        <f>IF(N347="nulová",J347,0)</f>
        <v>0</v>
      </c>
      <c r="BJ347" s="18" t="s">
        <v>84</v>
      </c>
      <c r="BK347" s="233">
        <f>ROUND(I347*H347,2)</f>
        <v>0</v>
      </c>
      <c r="BL347" s="18" t="s">
        <v>262</v>
      </c>
      <c r="BM347" s="232" t="s">
        <v>970</v>
      </c>
    </row>
    <row r="348" s="2" customFormat="1">
      <c r="A348" s="39"/>
      <c r="B348" s="40"/>
      <c r="C348" s="41"/>
      <c r="D348" s="234" t="s">
        <v>254</v>
      </c>
      <c r="E348" s="41"/>
      <c r="F348" s="235" t="s">
        <v>971</v>
      </c>
      <c r="G348" s="41"/>
      <c r="H348" s="41"/>
      <c r="I348" s="236"/>
      <c r="J348" s="41"/>
      <c r="K348" s="41"/>
      <c r="L348" s="45"/>
      <c r="M348" s="237"/>
      <c r="N348" s="238"/>
      <c r="O348" s="92"/>
      <c r="P348" s="92"/>
      <c r="Q348" s="92"/>
      <c r="R348" s="92"/>
      <c r="S348" s="92"/>
      <c r="T348" s="93"/>
      <c r="U348" s="39"/>
      <c r="V348" s="39"/>
      <c r="W348" s="39"/>
      <c r="X348" s="39"/>
      <c r="Y348" s="39"/>
      <c r="Z348" s="39"/>
      <c r="AA348" s="39"/>
      <c r="AB348" s="39"/>
      <c r="AC348" s="39"/>
      <c r="AD348" s="39"/>
      <c r="AE348" s="39"/>
      <c r="AT348" s="18" t="s">
        <v>254</v>
      </c>
      <c r="AU348" s="18" t="s">
        <v>86</v>
      </c>
    </row>
    <row r="349" s="2" customFormat="1">
      <c r="A349" s="39"/>
      <c r="B349" s="40"/>
      <c r="C349" s="41"/>
      <c r="D349" s="234" t="s">
        <v>256</v>
      </c>
      <c r="E349" s="41"/>
      <c r="F349" s="239" t="s">
        <v>972</v>
      </c>
      <c r="G349" s="41"/>
      <c r="H349" s="41"/>
      <c r="I349" s="236"/>
      <c r="J349" s="41"/>
      <c r="K349" s="41"/>
      <c r="L349" s="45"/>
      <c r="M349" s="237"/>
      <c r="N349" s="238"/>
      <c r="O349" s="92"/>
      <c r="P349" s="92"/>
      <c r="Q349" s="92"/>
      <c r="R349" s="92"/>
      <c r="S349" s="92"/>
      <c r="T349" s="93"/>
      <c r="U349" s="39"/>
      <c r="V349" s="39"/>
      <c r="W349" s="39"/>
      <c r="X349" s="39"/>
      <c r="Y349" s="39"/>
      <c r="Z349" s="39"/>
      <c r="AA349" s="39"/>
      <c r="AB349" s="39"/>
      <c r="AC349" s="39"/>
      <c r="AD349" s="39"/>
      <c r="AE349" s="39"/>
      <c r="AT349" s="18" t="s">
        <v>256</v>
      </c>
      <c r="AU349" s="18" t="s">
        <v>86</v>
      </c>
    </row>
    <row r="350" s="15" customFormat="1">
      <c r="A350" s="15"/>
      <c r="B350" s="287"/>
      <c r="C350" s="288"/>
      <c r="D350" s="234" t="s">
        <v>258</v>
      </c>
      <c r="E350" s="289" t="s">
        <v>1</v>
      </c>
      <c r="F350" s="290" t="s">
        <v>973</v>
      </c>
      <c r="G350" s="288"/>
      <c r="H350" s="289" t="s">
        <v>1</v>
      </c>
      <c r="I350" s="291"/>
      <c r="J350" s="288"/>
      <c r="K350" s="288"/>
      <c r="L350" s="292"/>
      <c r="M350" s="293"/>
      <c r="N350" s="294"/>
      <c r="O350" s="294"/>
      <c r="P350" s="294"/>
      <c r="Q350" s="294"/>
      <c r="R350" s="294"/>
      <c r="S350" s="294"/>
      <c r="T350" s="295"/>
      <c r="U350" s="15"/>
      <c r="V350" s="15"/>
      <c r="W350" s="15"/>
      <c r="X350" s="15"/>
      <c r="Y350" s="15"/>
      <c r="Z350" s="15"/>
      <c r="AA350" s="15"/>
      <c r="AB350" s="15"/>
      <c r="AC350" s="15"/>
      <c r="AD350" s="15"/>
      <c r="AE350" s="15"/>
      <c r="AT350" s="296" t="s">
        <v>258</v>
      </c>
      <c r="AU350" s="296" t="s">
        <v>86</v>
      </c>
      <c r="AV350" s="15" t="s">
        <v>84</v>
      </c>
      <c r="AW350" s="15" t="s">
        <v>33</v>
      </c>
      <c r="AX350" s="15" t="s">
        <v>77</v>
      </c>
      <c r="AY350" s="296" t="s">
        <v>246</v>
      </c>
    </row>
    <row r="351" s="12" customFormat="1">
      <c r="A351" s="12"/>
      <c r="B351" s="240"/>
      <c r="C351" s="241"/>
      <c r="D351" s="234" t="s">
        <v>258</v>
      </c>
      <c r="E351" s="242" t="s">
        <v>1</v>
      </c>
      <c r="F351" s="243" t="s">
        <v>974</v>
      </c>
      <c r="G351" s="241"/>
      <c r="H351" s="244">
        <v>4.2000000000000002</v>
      </c>
      <c r="I351" s="245"/>
      <c r="J351" s="241"/>
      <c r="K351" s="241"/>
      <c r="L351" s="246"/>
      <c r="M351" s="247"/>
      <c r="N351" s="248"/>
      <c r="O351" s="248"/>
      <c r="P351" s="248"/>
      <c r="Q351" s="248"/>
      <c r="R351" s="248"/>
      <c r="S351" s="248"/>
      <c r="T351" s="249"/>
      <c r="U351" s="12"/>
      <c r="V351" s="12"/>
      <c r="W351" s="12"/>
      <c r="X351" s="12"/>
      <c r="Y351" s="12"/>
      <c r="Z351" s="12"/>
      <c r="AA351" s="12"/>
      <c r="AB351" s="12"/>
      <c r="AC351" s="12"/>
      <c r="AD351" s="12"/>
      <c r="AE351" s="12"/>
      <c r="AT351" s="250" t="s">
        <v>258</v>
      </c>
      <c r="AU351" s="250" t="s">
        <v>86</v>
      </c>
      <c r="AV351" s="12" t="s">
        <v>86</v>
      </c>
      <c r="AW351" s="12" t="s">
        <v>33</v>
      </c>
      <c r="AX351" s="12" t="s">
        <v>77</v>
      </c>
      <c r="AY351" s="250" t="s">
        <v>246</v>
      </c>
    </row>
    <row r="352" s="15" customFormat="1">
      <c r="A352" s="15"/>
      <c r="B352" s="287"/>
      <c r="C352" s="288"/>
      <c r="D352" s="234" t="s">
        <v>258</v>
      </c>
      <c r="E352" s="289" t="s">
        <v>1</v>
      </c>
      <c r="F352" s="290" t="s">
        <v>975</v>
      </c>
      <c r="G352" s="288"/>
      <c r="H352" s="289" t="s">
        <v>1</v>
      </c>
      <c r="I352" s="291"/>
      <c r="J352" s="288"/>
      <c r="K352" s="288"/>
      <c r="L352" s="292"/>
      <c r="M352" s="293"/>
      <c r="N352" s="294"/>
      <c r="O352" s="294"/>
      <c r="P352" s="294"/>
      <c r="Q352" s="294"/>
      <c r="R352" s="294"/>
      <c r="S352" s="294"/>
      <c r="T352" s="295"/>
      <c r="U352" s="15"/>
      <c r="V352" s="15"/>
      <c r="W352" s="15"/>
      <c r="X352" s="15"/>
      <c r="Y352" s="15"/>
      <c r="Z352" s="15"/>
      <c r="AA352" s="15"/>
      <c r="AB352" s="15"/>
      <c r="AC352" s="15"/>
      <c r="AD352" s="15"/>
      <c r="AE352" s="15"/>
      <c r="AT352" s="296" t="s">
        <v>258</v>
      </c>
      <c r="AU352" s="296" t="s">
        <v>86</v>
      </c>
      <c r="AV352" s="15" t="s">
        <v>84</v>
      </c>
      <c r="AW352" s="15" t="s">
        <v>33</v>
      </c>
      <c r="AX352" s="15" t="s">
        <v>77</v>
      </c>
      <c r="AY352" s="296" t="s">
        <v>246</v>
      </c>
    </row>
    <row r="353" s="12" customFormat="1">
      <c r="A353" s="12"/>
      <c r="B353" s="240"/>
      <c r="C353" s="241"/>
      <c r="D353" s="234" t="s">
        <v>258</v>
      </c>
      <c r="E353" s="242" t="s">
        <v>1</v>
      </c>
      <c r="F353" s="243" t="s">
        <v>974</v>
      </c>
      <c r="G353" s="241"/>
      <c r="H353" s="244">
        <v>4.2000000000000002</v>
      </c>
      <c r="I353" s="245"/>
      <c r="J353" s="241"/>
      <c r="K353" s="241"/>
      <c r="L353" s="246"/>
      <c r="M353" s="247"/>
      <c r="N353" s="248"/>
      <c r="O353" s="248"/>
      <c r="P353" s="248"/>
      <c r="Q353" s="248"/>
      <c r="R353" s="248"/>
      <c r="S353" s="248"/>
      <c r="T353" s="249"/>
      <c r="U353" s="12"/>
      <c r="V353" s="12"/>
      <c r="W353" s="12"/>
      <c r="X353" s="12"/>
      <c r="Y353" s="12"/>
      <c r="Z353" s="12"/>
      <c r="AA353" s="12"/>
      <c r="AB353" s="12"/>
      <c r="AC353" s="12"/>
      <c r="AD353" s="12"/>
      <c r="AE353" s="12"/>
      <c r="AT353" s="250" t="s">
        <v>258</v>
      </c>
      <c r="AU353" s="250" t="s">
        <v>86</v>
      </c>
      <c r="AV353" s="12" t="s">
        <v>86</v>
      </c>
      <c r="AW353" s="12" t="s">
        <v>33</v>
      </c>
      <c r="AX353" s="12" t="s">
        <v>77</v>
      </c>
      <c r="AY353" s="250" t="s">
        <v>246</v>
      </c>
    </row>
    <row r="354" s="13" customFormat="1">
      <c r="A354" s="13"/>
      <c r="B354" s="251"/>
      <c r="C354" s="252"/>
      <c r="D354" s="234" t="s">
        <v>258</v>
      </c>
      <c r="E354" s="253" t="s">
        <v>1</v>
      </c>
      <c r="F354" s="254" t="s">
        <v>336</v>
      </c>
      <c r="G354" s="252"/>
      <c r="H354" s="255">
        <v>8.4000000000000004</v>
      </c>
      <c r="I354" s="256"/>
      <c r="J354" s="252"/>
      <c r="K354" s="252"/>
      <c r="L354" s="257"/>
      <c r="M354" s="258"/>
      <c r="N354" s="259"/>
      <c r="O354" s="259"/>
      <c r="P354" s="259"/>
      <c r="Q354" s="259"/>
      <c r="R354" s="259"/>
      <c r="S354" s="259"/>
      <c r="T354" s="260"/>
      <c r="U354" s="13"/>
      <c r="V354" s="13"/>
      <c r="W354" s="13"/>
      <c r="X354" s="13"/>
      <c r="Y354" s="13"/>
      <c r="Z354" s="13"/>
      <c r="AA354" s="13"/>
      <c r="AB354" s="13"/>
      <c r="AC354" s="13"/>
      <c r="AD354" s="13"/>
      <c r="AE354" s="13"/>
      <c r="AT354" s="261" t="s">
        <v>258</v>
      </c>
      <c r="AU354" s="261" t="s">
        <v>86</v>
      </c>
      <c r="AV354" s="13" t="s">
        <v>262</v>
      </c>
      <c r="AW354" s="13" t="s">
        <v>33</v>
      </c>
      <c r="AX354" s="13" t="s">
        <v>84</v>
      </c>
      <c r="AY354" s="261" t="s">
        <v>246</v>
      </c>
    </row>
    <row r="355" s="11" customFormat="1" ht="22.8" customHeight="1">
      <c r="A355" s="11"/>
      <c r="B355" s="207"/>
      <c r="C355" s="208"/>
      <c r="D355" s="209" t="s">
        <v>76</v>
      </c>
      <c r="E355" s="285" t="s">
        <v>757</v>
      </c>
      <c r="F355" s="285" t="s">
        <v>758</v>
      </c>
      <c r="G355" s="208"/>
      <c r="H355" s="208"/>
      <c r="I355" s="211"/>
      <c r="J355" s="286">
        <f>BK355</f>
        <v>0</v>
      </c>
      <c r="K355" s="208"/>
      <c r="L355" s="213"/>
      <c r="M355" s="214"/>
      <c r="N355" s="215"/>
      <c r="O355" s="215"/>
      <c r="P355" s="216">
        <f>SUM(P356:P370)</f>
        <v>0</v>
      </c>
      <c r="Q355" s="215"/>
      <c r="R355" s="216">
        <f>SUM(R356:R370)</f>
        <v>0</v>
      </c>
      <c r="S355" s="215"/>
      <c r="T355" s="217">
        <f>SUM(T356:T370)</f>
        <v>0</v>
      </c>
      <c r="U355" s="11"/>
      <c r="V355" s="11"/>
      <c r="W355" s="11"/>
      <c r="X355" s="11"/>
      <c r="Y355" s="11"/>
      <c r="Z355" s="11"/>
      <c r="AA355" s="11"/>
      <c r="AB355" s="11"/>
      <c r="AC355" s="11"/>
      <c r="AD355" s="11"/>
      <c r="AE355" s="11"/>
      <c r="AR355" s="218" t="s">
        <v>84</v>
      </c>
      <c r="AT355" s="219" t="s">
        <v>76</v>
      </c>
      <c r="AU355" s="219" t="s">
        <v>84</v>
      </c>
      <c r="AY355" s="218" t="s">
        <v>246</v>
      </c>
      <c r="BK355" s="220">
        <f>SUM(BK356:BK370)</f>
        <v>0</v>
      </c>
    </row>
    <row r="356" s="2" customFormat="1">
      <c r="A356" s="39"/>
      <c r="B356" s="40"/>
      <c r="C356" s="221" t="s">
        <v>473</v>
      </c>
      <c r="D356" s="221" t="s">
        <v>247</v>
      </c>
      <c r="E356" s="222" t="s">
        <v>976</v>
      </c>
      <c r="F356" s="223" t="s">
        <v>977</v>
      </c>
      <c r="G356" s="224" t="s">
        <v>250</v>
      </c>
      <c r="H356" s="225">
        <v>0.61299999999999999</v>
      </c>
      <c r="I356" s="226"/>
      <c r="J356" s="227">
        <f>ROUND(I356*H356,2)</f>
        <v>0</v>
      </c>
      <c r="K356" s="223" t="s">
        <v>725</v>
      </c>
      <c r="L356" s="45"/>
      <c r="M356" s="228" t="s">
        <v>1</v>
      </c>
      <c r="N356" s="229" t="s">
        <v>42</v>
      </c>
      <c r="O356" s="92"/>
      <c r="P356" s="230">
        <f>O356*H356</f>
        <v>0</v>
      </c>
      <c r="Q356" s="230">
        <v>0</v>
      </c>
      <c r="R356" s="230">
        <f>Q356*H356</f>
        <v>0</v>
      </c>
      <c r="S356" s="230">
        <v>0</v>
      </c>
      <c r="T356" s="231">
        <f>S356*H356</f>
        <v>0</v>
      </c>
      <c r="U356" s="39"/>
      <c r="V356" s="39"/>
      <c r="W356" s="39"/>
      <c r="X356" s="39"/>
      <c r="Y356" s="39"/>
      <c r="Z356" s="39"/>
      <c r="AA356" s="39"/>
      <c r="AB356" s="39"/>
      <c r="AC356" s="39"/>
      <c r="AD356" s="39"/>
      <c r="AE356" s="39"/>
      <c r="AR356" s="232" t="s">
        <v>262</v>
      </c>
      <c r="AT356" s="232" t="s">
        <v>247</v>
      </c>
      <c r="AU356" s="232" t="s">
        <v>86</v>
      </c>
      <c r="AY356" s="18" t="s">
        <v>246</v>
      </c>
      <c r="BE356" s="233">
        <f>IF(N356="základní",J356,0)</f>
        <v>0</v>
      </c>
      <c r="BF356" s="233">
        <f>IF(N356="snížená",J356,0)</f>
        <v>0</v>
      </c>
      <c r="BG356" s="233">
        <f>IF(N356="zákl. přenesená",J356,0)</f>
        <v>0</v>
      </c>
      <c r="BH356" s="233">
        <f>IF(N356="sníž. přenesená",J356,0)</f>
        <v>0</v>
      </c>
      <c r="BI356" s="233">
        <f>IF(N356="nulová",J356,0)</f>
        <v>0</v>
      </c>
      <c r="BJ356" s="18" t="s">
        <v>84</v>
      </c>
      <c r="BK356" s="233">
        <f>ROUND(I356*H356,2)</f>
        <v>0</v>
      </c>
      <c r="BL356" s="18" t="s">
        <v>262</v>
      </c>
      <c r="BM356" s="232" t="s">
        <v>978</v>
      </c>
    </row>
    <row r="357" s="2" customFormat="1">
      <c r="A357" s="39"/>
      <c r="B357" s="40"/>
      <c r="C357" s="41"/>
      <c r="D357" s="234" t="s">
        <v>254</v>
      </c>
      <c r="E357" s="41"/>
      <c r="F357" s="235" t="s">
        <v>979</v>
      </c>
      <c r="G357" s="41"/>
      <c r="H357" s="41"/>
      <c r="I357" s="236"/>
      <c r="J357" s="41"/>
      <c r="K357" s="41"/>
      <c r="L357" s="45"/>
      <c r="M357" s="237"/>
      <c r="N357" s="238"/>
      <c r="O357" s="92"/>
      <c r="P357" s="92"/>
      <c r="Q357" s="92"/>
      <c r="R357" s="92"/>
      <c r="S357" s="92"/>
      <c r="T357" s="93"/>
      <c r="U357" s="39"/>
      <c r="V357" s="39"/>
      <c r="W357" s="39"/>
      <c r="X357" s="39"/>
      <c r="Y357" s="39"/>
      <c r="Z357" s="39"/>
      <c r="AA357" s="39"/>
      <c r="AB357" s="39"/>
      <c r="AC357" s="39"/>
      <c r="AD357" s="39"/>
      <c r="AE357" s="39"/>
      <c r="AT357" s="18" t="s">
        <v>254</v>
      </c>
      <c r="AU357" s="18" t="s">
        <v>86</v>
      </c>
    </row>
    <row r="358" s="2" customFormat="1" ht="16.5" customHeight="1">
      <c r="A358" s="39"/>
      <c r="B358" s="40"/>
      <c r="C358" s="221" t="s">
        <v>477</v>
      </c>
      <c r="D358" s="221" t="s">
        <v>247</v>
      </c>
      <c r="E358" s="222" t="s">
        <v>980</v>
      </c>
      <c r="F358" s="223" t="s">
        <v>981</v>
      </c>
      <c r="G358" s="224" t="s">
        <v>250</v>
      </c>
      <c r="H358" s="225">
        <v>15.324999999999999</v>
      </c>
      <c r="I358" s="226"/>
      <c r="J358" s="227">
        <f>ROUND(I358*H358,2)</f>
        <v>0</v>
      </c>
      <c r="K358" s="223" t="s">
        <v>725</v>
      </c>
      <c r="L358" s="45"/>
      <c r="M358" s="228" t="s">
        <v>1</v>
      </c>
      <c r="N358" s="229" t="s">
        <v>42</v>
      </c>
      <c r="O358" s="92"/>
      <c r="P358" s="230">
        <f>O358*H358</f>
        <v>0</v>
      </c>
      <c r="Q358" s="230">
        <v>0</v>
      </c>
      <c r="R358" s="230">
        <f>Q358*H358</f>
        <v>0</v>
      </c>
      <c r="S358" s="230">
        <v>0</v>
      </c>
      <c r="T358" s="231">
        <f>S358*H358</f>
        <v>0</v>
      </c>
      <c r="U358" s="39"/>
      <c r="V358" s="39"/>
      <c r="W358" s="39"/>
      <c r="X358" s="39"/>
      <c r="Y358" s="39"/>
      <c r="Z358" s="39"/>
      <c r="AA358" s="39"/>
      <c r="AB358" s="39"/>
      <c r="AC358" s="39"/>
      <c r="AD358" s="39"/>
      <c r="AE358" s="39"/>
      <c r="AR358" s="232" t="s">
        <v>262</v>
      </c>
      <c r="AT358" s="232" t="s">
        <v>247</v>
      </c>
      <c r="AU358" s="232" t="s">
        <v>86</v>
      </c>
      <c r="AY358" s="18" t="s">
        <v>246</v>
      </c>
      <c r="BE358" s="233">
        <f>IF(N358="základní",J358,0)</f>
        <v>0</v>
      </c>
      <c r="BF358" s="233">
        <f>IF(N358="snížená",J358,0)</f>
        <v>0</v>
      </c>
      <c r="BG358" s="233">
        <f>IF(N358="zákl. přenesená",J358,0)</f>
        <v>0</v>
      </c>
      <c r="BH358" s="233">
        <f>IF(N358="sníž. přenesená",J358,0)</f>
        <v>0</v>
      </c>
      <c r="BI358" s="233">
        <f>IF(N358="nulová",J358,0)</f>
        <v>0</v>
      </c>
      <c r="BJ358" s="18" t="s">
        <v>84</v>
      </c>
      <c r="BK358" s="233">
        <f>ROUND(I358*H358,2)</f>
        <v>0</v>
      </c>
      <c r="BL358" s="18" t="s">
        <v>262</v>
      </c>
      <c r="BM358" s="232" t="s">
        <v>982</v>
      </c>
    </row>
    <row r="359" s="2" customFormat="1">
      <c r="A359" s="39"/>
      <c r="B359" s="40"/>
      <c r="C359" s="41"/>
      <c r="D359" s="234" t="s">
        <v>254</v>
      </c>
      <c r="E359" s="41"/>
      <c r="F359" s="235" t="s">
        <v>983</v>
      </c>
      <c r="G359" s="41"/>
      <c r="H359" s="41"/>
      <c r="I359" s="236"/>
      <c r="J359" s="41"/>
      <c r="K359" s="41"/>
      <c r="L359" s="45"/>
      <c r="M359" s="237"/>
      <c r="N359" s="238"/>
      <c r="O359" s="92"/>
      <c r="P359" s="92"/>
      <c r="Q359" s="92"/>
      <c r="R359" s="92"/>
      <c r="S359" s="92"/>
      <c r="T359" s="93"/>
      <c r="U359" s="39"/>
      <c r="V359" s="39"/>
      <c r="W359" s="39"/>
      <c r="X359" s="39"/>
      <c r="Y359" s="39"/>
      <c r="Z359" s="39"/>
      <c r="AA359" s="39"/>
      <c r="AB359" s="39"/>
      <c r="AC359" s="39"/>
      <c r="AD359" s="39"/>
      <c r="AE359" s="39"/>
      <c r="AT359" s="18" t="s">
        <v>254</v>
      </c>
      <c r="AU359" s="18" t="s">
        <v>86</v>
      </c>
    </row>
    <row r="360" s="2" customFormat="1">
      <c r="A360" s="39"/>
      <c r="B360" s="40"/>
      <c r="C360" s="41"/>
      <c r="D360" s="234" t="s">
        <v>256</v>
      </c>
      <c r="E360" s="41"/>
      <c r="F360" s="239" t="s">
        <v>837</v>
      </c>
      <c r="G360" s="41"/>
      <c r="H360" s="41"/>
      <c r="I360" s="236"/>
      <c r="J360" s="41"/>
      <c r="K360" s="41"/>
      <c r="L360" s="45"/>
      <c r="M360" s="237"/>
      <c r="N360" s="238"/>
      <c r="O360" s="92"/>
      <c r="P360" s="92"/>
      <c r="Q360" s="92"/>
      <c r="R360" s="92"/>
      <c r="S360" s="92"/>
      <c r="T360" s="93"/>
      <c r="U360" s="39"/>
      <c r="V360" s="39"/>
      <c r="W360" s="39"/>
      <c r="X360" s="39"/>
      <c r="Y360" s="39"/>
      <c r="Z360" s="39"/>
      <c r="AA360" s="39"/>
      <c r="AB360" s="39"/>
      <c r="AC360" s="39"/>
      <c r="AD360" s="39"/>
      <c r="AE360" s="39"/>
      <c r="AT360" s="18" t="s">
        <v>256</v>
      </c>
      <c r="AU360" s="18" t="s">
        <v>86</v>
      </c>
    </row>
    <row r="361" s="12" customFormat="1">
      <c r="A361" s="12"/>
      <c r="B361" s="240"/>
      <c r="C361" s="241"/>
      <c r="D361" s="234" t="s">
        <v>258</v>
      </c>
      <c r="E361" s="242" t="s">
        <v>1</v>
      </c>
      <c r="F361" s="243" t="s">
        <v>984</v>
      </c>
      <c r="G361" s="241"/>
      <c r="H361" s="244">
        <v>15.324999999999999</v>
      </c>
      <c r="I361" s="245"/>
      <c r="J361" s="241"/>
      <c r="K361" s="241"/>
      <c r="L361" s="246"/>
      <c r="M361" s="247"/>
      <c r="N361" s="248"/>
      <c r="O361" s="248"/>
      <c r="P361" s="248"/>
      <c r="Q361" s="248"/>
      <c r="R361" s="248"/>
      <c r="S361" s="248"/>
      <c r="T361" s="249"/>
      <c r="U361" s="12"/>
      <c r="V361" s="12"/>
      <c r="W361" s="12"/>
      <c r="X361" s="12"/>
      <c r="Y361" s="12"/>
      <c r="Z361" s="12"/>
      <c r="AA361" s="12"/>
      <c r="AB361" s="12"/>
      <c r="AC361" s="12"/>
      <c r="AD361" s="12"/>
      <c r="AE361" s="12"/>
      <c r="AT361" s="250" t="s">
        <v>258</v>
      </c>
      <c r="AU361" s="250" t="s">
        <v>86</v>
      </c>
      <c r="AV361" s="12" t="s">
        <v>86</v>
      </c>
      <c r="AW361" s="12" t="s">
        <v>33</v>
      </c>
      <c r="AX361" s="12" t="s">
        <v>77</v>
      </c>
      <c r="AY361" s="250" t="s">
        <v>246</v>
      </c>
    </row>
    <row r="362" s="13" customFormat="1">
      <c r="A362" s="13"/>
      <c r="B362" s="251"/>
      <c r="C362" s="252"/>
      <c r="D362" s="234" t="s">
        <v>258</v>
      </c>
      <c r="E362" s="253" t="s">
        <v>1</v>
      </c>
      <c r="F362" s="254" t="s">
        <v>336</v>
      </c>
      <c r="G362" s="252"/>
      <c r="H362" s="255">
        <v>15.324999999999999</v>
      </c>
      <c r="I362" s="256"/>
      <c r="J362" s="252"/>
      <c r="K362" s="252"/>
      <c r="L362" s="257"/>
      <c r="M362" s="258"/>
      <c r="N362" s="259"/>
      <c r="O362" s="259"/>
      <c r="P362" s="259"/>
      <c r="Q362" s="259"/>
      <c r="R362" s="259"/>
      <c r="S362" s="259"/>
      <c r="T362" s="260"/>
      <c r="U362" s="13"/>
      <c r="V362" s="13"/>
      <c r="W362" s="13"/>
      <c r="X362" s="13"/>
      <c r="Y362" s="13"/>
      <c r="Z362" s="13"/>
      <c r="AA362" s="13"/>
      <c r="AB362" s="13"/>
      <c r="AC362" s="13"/>
      <c r="AD362" s="13"/>
      <c r="AE362" s="13"/>
      <c r="AT362" s="261" t="s">
        <v>258</v>
      </c>
      <c r="AU362" s="261" t="s">
        <v>86</v>
      </c>
      <c r="AV362" s="13" t="s">
        <v>262</v>
      </c>
      <c r="AW362" s="13" t="s">
        <v>33</v>
      </c>
      <c r="AX362" s="13" t="s">
        <v>84</v>
      </c>
      <c r="AY362" s="261" t="s">
        <v>246</v>
      </c>
    </row>
    <row r="363" s="2" customFormat="1">
      <c r="A363" s="39"/>
      <c r="B363" s="40"/>
      <c r="C363" s="221" t="s">
        <v>481</v>
      </c>
      <c r="D363" s="221" t="s">
        <v>247</v>
      </c>
      <c r="E363" s="222" t="s">
        <v>985</v>
      </c>
      <c r="F363" s="223" t="s">
        <v>986</v>
      </c>
      <c r="G363" s="224" t="s">
        <v>250</v>
      </c>
      <c r="H363" s="225">
        <v>1.226</v>
      </c>
      <c r="I363" s="226"/>
      <c r="J363" s="227">
        <f>ROUND(I363*H363,2)</f>
        <v>0</v>
      </c>
      <c r="K363" s="223" t="s">
        <v>725</v>
      </c>
      <c r="L363" s="45"/>
      <c r="M363" s="228" t="s">
        <v>1</v>
      </c>
      <c r="N363" s="229" t="s">
        <v>42</v>
      </c>
      <c r="O363" s="92"/>
      <c r="P363" s="230">
        <f>O363*H363</f>
        <v>0</v>
      </c>
      <c r="Q363" s="230">
        <v>0</v>
      </c>
      <c r="R363" s="230">
        <f>Q363*H363</f>
        <v>0</v>
      </c>
      <c r="S363" s="230">
        <v>0</v>
      </c>
      <c r="T363" s="231">
        <f>S363*H363</f>
        <v>0</v>
      </c>
      <c r="U363" s="39"/>
      <c r="V363" s="39"/>
      <c r="W363" s="39"/>
      <c r="X363" s="39"/>
      <c r="Y363" s="39"/>
      <c r="Z363" s="39"/>
      <c r="AA363" s="39"/>
      <c r="AB363" s="39"/>
      <c r="AC363" s="39"/>
      <c r="AD363" s="39"/>
      <c r="AE363" s="39"/>
      <c r="AR363" s="232" t="s">
        <v>262</v>
      </c>
      <c r="AT363" s="232" t="s">
        <v>247</v>
      </c>
      <c r="AU363" s="232" t="s">
        <v>86</v>
      </c>
      <c r="AY363" s="18" t="s">
        <v>246</v>
      </c>
      <c r="BE363" s="233">
        <f>IF(N363="základní",J363,0)</f>
        <v>0</v>
      </c>
      <c r="BF363" s="233">
        <f>IF(N363="snížená",J363,0)</f>
        <v>0</v>
      </c>
      <c r="BG363" s="233">
        <f>IF(N363="zákl. přenesená",J363,0)</f>
        <v>0</v>
      </c>
      <c r="BH363" s="233">
        <f>IF(N363="sníž. přenesená",J363,0)</f>
        <v>0</v>
      </c>
      <c r="BI363" s="233">
        <f>IF(N363="nulová",J363,0)</f>
        <v>0</v>
      </c>
      <c r="BJ363" s="18" t="s">
        <v>84</v>
      </c>
      <c r="BK363" s="233">
        <f>ROUND(I363*H363,2)</f>
        <v>0</v>
      </c>
      <c r="BL363" s="18" t="s">
        <v>262</v>
      </c>
      <c r="BM363" s="232" t="s">
        <v>987</v>
      </c>
    </row>
    <row r="364" s="2" customFormat="1">
      <c r="A364" s="39"/>
      <c r="B364" s="40"/>
      <c r="C364" s="41"/>
      <c r="D364" s="234" t="s">
        <v>254</v>
      </c>
      <c r="E364" s="41"/>
      <c r="F364" s="235" t="s">
        <v>988</v>
      </c>
      <c r="G364" s="41"/>
      <c r="H364" s="41"/>
      <c r="I364" s="236"/>
      <c r="J364" s="41"/>
      <c r="K364" s="41"/>
      <c r="L364" s="45"/>
      <c r="M364" s="237"/>
      <c r="N364" s="238"/>
      <c r="O364" s="92"/>
      <c r="P364" s="92"/>
      <c r="Q364" s="92"/>
      <c r="R364" s="92"/>
      <c r="S364" s="92"/>
      <c r="T364" s="93"/>
      <c r="U364" s="39"/>
      <c r="V364" s="39"/>
      <c r="W364" s="39"/>
      <c r="X364" s="39"/>
      <c r="Y364" s="39"/>
      <c r="Z364" s="39"/>
      <c r="AA364" s="39"/>
      <c r="AB364" s="39"/>
      <c r="AC364" s="39"/>
      <c r="AD364" s="39"/>
      <c r="AE364" s="39"/>
      <c r="AT364" s="18" t="s">
        <v>254</v>
      </c>
      <c r="AU364" s="18" t="s">
        <v>86</v>
      </c>
    </row>
    <row r="365" s="15" customFormat="1">
      <c r="A365" s="15"/>
      <c r="B365" s="287"/>
      <c r="C365" s="288"/>
      <c r="D365" s="234" t="s">
        <v>258</v>
      </c>
      <c r="E365" s="289" t="s">
        <v>1</v>
      </c>
      <c r="F365" s="290" t="s">
        <v>842</v>
      </c>
      <c r="G365" s="288"/>
      <c r="H365" s="289" t="s">
        <v>1</v>
      </c>
      <c r="I365" s="291"/>
      <c r="J365" s="288"/>
      <c r="K365" s="288"/>
      <c r="L365" s="292"/>
      <c r="M365" s="293"/>
      <c r="N365" s="294"/>
      <c r="O365" s="294"/>
      <c r="P365" s="294"/>
      <c r="Q365" s="294"/>
      <c r="R365" s="294"/>
      <c r="S365" s="294"/>
      <c r="T365" s="295"/>
      <c r="U365" s="15"/>
      <c r="V365" s="15"/>
      <c r="W365" s="15"/>
      <c r="X365" s="15"/>
      <c r="Y365" s="15"/>
      <c r="Z365" s="15"/>
      <c r="AA365" s="15"/>
      <c r="AB365" s="15"/>
      <c r="AC365" s="15"/>
      <c r="AD365" s="15"/>
      <c r="AE365" s="15"/>
      <c r="AT365" s="296" t="s">
        <v>258</v>
      </c>
      <c r="AU365" s="296" t="s">
        <v>86</v>
      </c>
      <c r="AV365" s="15" t="s">
        <v>84</v>
      </c>
      <c r="AW365" s="15" t="s">
        <v>33</v>
      </c>
      <c r="AX365" s="15" t="s">
        <v>77</v>
      </c>
      <c r="AY365" s="296" t="s">
        <v>246</v>
      </c>
    </row>
    <row r="366" s="12" customFormat="1">
      <c r="A366" s="12"/>
      <c r="B366" s="240"/>
      <c r="C366" s="241"/>
      <c r="D366" s="234" t="s">
        <v>258</v>
      </c>
      <c r="E366" s="242" t="s">
        <v>1</v>
      </c>
      <c r="F366" s="243" t="s">
        <v>989</v>
      </c>
      <c r="G366" s="241"/>
      <c r="H366" s="244">
        <v>1.226</v>
      </c>
      <c r="I366" s="245"/>
      <c r="J366" s="241"/>
      <c r="K366" s="241"/>
      <c r="L366" s="246"/>
      <c r="M366" s="247"/>
      <c r="N366" s="248"/>
      <c r="O366" s="248"/>
      <c r="P366" s="248"/>
      <c r="Q366" s="248"/>
      <c r="R366" s="248"/>
      <c r="S366" s="248"/>
      <c r="T366" s="249"/>
      <c r="U366" s="12"/>
      <c r="V366" s="12"/>
      <c r="W366" s="12"/>
      <c r="X366" s="12"/>
      <c r="Y366" s="12"/>
      <c r="Z366" s="12"/>
      <c r="AA366" s="12"/>
      <c r="AB366" s="12"/>
      <c r="AC366" s="12"/>
      <c r="AD366" s="12"/>
      <c r="AE366" s="12"/>
      <c r="AT366" s="250" t="s">
        <v>258</v>
      </c>
      <c r="AU366" s="250" t="s">
        <v>86</v>
      </c>
      <c r="AV366" s="12" t="s">
        <v>86</v>
      </c>
      <c r="AW366" s="12" t="s">
        <v>33</v>
      </c>
      <c r="AX366" s="12" t="s">
        <v>77</v>
      </c>
      <c r="AY366" s="250" t="s">
        <v>246</v>
      </c>
    </row>
    <row r="367" s="13" customFormat="1">
      <c r="A367" s="13"/>
      <c r="B367" s="251"/>
      <c r="C367" s="252"/>
      <c r="D367" s="234" t="s">
        <v>258</v>
      </c>
      <c r="E367" s="253" t="s">
        <v>1</v>
      </c>
      <c r="F367" s="254" t="s">
        <v>336</v>
      </c>
      <c r="G367" s="252"/>
      <c r="H367" s="255">
        <v>1.226</v>
      </c>
      <c r="I367" s="256"/>
      <c r="J367" s="252"/>
      <c r="K367" s="252"/>
      <c r="L367" s="257"/>
      <c r="M367" s="258"/>
      <c r="N367" s="259"/>
      <c r="O367" s="259"/>
      <c r="P367" s="259"/>
      <c r="Q367" s="259"/>
      <c r="R367" s="259"/>
      <c r="S367" s="259"/>
      <c r="T367" s="260"/>
      <c r="U367" s="13"/>
      <c r="V367" s="13"/>
      <c r="W367" s="13"/>
      <c r="X367" s="13"/>
      <c r="Y367" s="13"/>
      <c r="Z367" s="13"/>
      <c r="AA367" s="13"/>
      <c r="AB367" s="13"/>
      <c r="AC367" s="13"/>
      <c r="AD367" s="13"/>
      <c r="AE367" s="13"/>
      <c r="AT367" s="261" t="s">
        <v>258</v>
      </c>
      <c r="AU367" s="261" t="s">
        <v>86</v>
      </c>
      <c r="AV367" s="13" t="s">
        <v>262</v>
      </c>
      <c r="AW367" s="13" t="s">
        <v>33</v>
      </c>
      <c r="AX367" s="13" t="s">
        <v>84</v>
      </c>
      <c r="AY367" s="261" t="s">
        <v>246</v>
      </c>
    </row>
    <row r="368" s="2" customFormat="1" ht="44.25" customHeight="1">
      <c r="A368" s="39"/>
      <c r="B368" s="40"/>
      <c r="C368" s="221" t="s">
        <v>488</v>
      </c>
      <c r="D368" s="221" t="s">
        <v>247</v>
      </c>
      <c r="E368" s="222" t="s">
        <v>990</v>
      </c>
      <c r="F368" s="223" t="s">
        <v>846</v>
      </c>
      <c r="G368" s="224" t="s">
        <v>250</v>
      </c>
      <c r="H368" s="225">
        <v>0.61299999999999999</v>
      </c>
      <c r="I368" s="226"/>
      <c r="J368" s="227">
        <f>ROUND(I368*H368,2)</f>
        <v>0</v>
      </c>
      <c r="K368" s="223" t="s">
        <v>725</v>
      </c>
      <c r="L368" s="45"/>
      <c r="M368" s="228" t="s">
        <v>1</v>
      </c>
      <c r="N368" s="229" t="s">
        <v>42</v>
      </c>
      <c r="O368" s="92"/>
      <c r="P368" s="230">
        <f>O368*H368</f>
        <v>0</v>
      </c>
      <c r="Q368" s="230">
        <v>0</v>
      </c>
      <c r="R368" s="230">
        <f>Q368*H368</f>
        <v>0</v>
      </c>
      <c r="S368" s="230">
        <v>0</v>
      </c>
      <c r="T368" s="231">
        <f>S368*H368</f>
        <v>0</v>
      </c>
      <c r="U368" s="39"/>
      <c r="V368" s="39"/>
      <c r="W368" s="39"/>
      <c r="X368" s="39"/>
      <c r="Y368" s="39"/>
      <c r="Z368" s="39"/>
      <c r="AA368" s="39"/>
      <c r="AB368" s="39"/>
      <c r="AC368" s="39"/>
      <c r="AD368" s="39"/>
      <c r="AE368" s="39"/>
      <c r="AR368" s="232" t="s">
        <v>262</v>
      </c>
      <c r="AT368" s="232" t="s">
        <v>247</v>
      </c>
      <c r="AU368" s="232" t="s">
        <v>86</v>
      </c>
      <c r="AY368" s="18" t="s">
        <v>246</v>
      </c>
      <c r="BE368" s="233">
        <f>IF(N368="základní",J368,0)</f>
        <v>0</v>
      </c>
      <c r="BF368" s="233">
        <f>IF(N368="snížená",J368,0)</f>
        <v>0</v>
      </c>
      <c r="BG368" s="233">
        <f>IF(N368="zákl. přenesená",J368,0)</f>
        <v>0</v>
      </c>
      <c r="BH368" s="233">
        <f>IF(N368="sníž. přenesená",J368,0)</f>
        <v>0</v>
      </c>
      <c r="BI368" s="233">
        <f>IF(N368="nulová",J368,0)</f>
        <v>0</v>
      </c>
      <c r="BJ368" s="18" t="s">
        <v>84</v>
      </c>
      <c r="BK368" s="233">
        <f>ROUND(I368*H368,2)</f>
        <v>0</v>
      </c>
      <c r="BL368" s="18" t="s">
        <v>262</v>
      </c>
      <c r="BM368" s="232" t="s">
        <v>991</v>
      </c>
    </row>
    <row r="369" s="2" customFormat="1">
      <c r="A369" s="39"/>
      <c r="B369" s="40"/>
      <c r="C369" s="41"/>
      <c r="D369" s="234" t="s">
        <v>254</v>
      </c>
      <c r="E369" s="41"/>
      <c r="F369" s="235" t="s">
        <v>846</v>
      </c>
      <c r="G369" s="41"/>
      <c r="H369" s="41"/>
      <c r="I369" s="236"/>
      <c r="J369" s="41"/>
      <c r="K369" s="41"/>
      <c r="L369" s="45"/>
      <c r="M369" s="237"/>
      <c r="N369" s="238"/>
      <c r="O369" s="92"/>
      <c r="P369" s="92"/>
      <c r="Q369" s="92"/>
      <c r="R369" s="92"/>
      <c r="S369" s="92"/>
      <c r="T369" s="93"/>
      <c r="U369" s="39"/>
      <c r="V369" s="39"/>
      <c r="W369" s="39"/>
      <c r="X369" s="39"/>
      <c r="Y369" s="39"/>
      <c r="Z369" s="39"/>
      <c r="AA369" s="39"/>
      <c r="AB369" s="39"/>
      <c r="AC369" s="39"/>
      <c r="AD369" s="39"/>
      <c r="AE369" s="39"/>
      <c r="AT369" s="18" t="s">
        <v>254</v>
      </c>
      <c r="AU369" s="18" t="s">
        <v>86</v>
      </c>
    </row>
    <row r="370" s="2" customFormat="1">
      <c r="A370" s="39"/>
      <c r="B370" s="40"/>
      <c r="C370" s="41"/>
      <c r="D370" s="234" t="s">
        <v>256</v>
      </c>
      <c r="E370" s="41"/>
      <c r="F370" s="239" t="s">
        <v>837</v>
      </c>
      <c r="G370" s="41"/>
      <c r="H370" s="41"/>
      <c r="I370" s="236"/>
      <c r="J370" s="41"/>
      <c r="K370" s="41"/>
      <c r="L370" s="45"/>
      <c r="M370" s="237"/>
      <c r="N370" s="238"/>
      <c r="O370" s="92"/>
      <c r="P370" s="92"/>
      <c r="Q370" s="92"/>
      <c r="R370" s="92"/>
      <c r="S370" s="92"/>
      <c r="T370" s="93"/>
      <c r="U370" s="39"/>
      <c r="V370" s="39"/>
      <c r="W370" s="39"/>
      <c r="X370" s="39"/>
      <c r="Y370" s="39"/>
      <c r="Z370" s="39"/>
      <c r="AA370" s="39"/>
      <c r="AB370" s="39"/>
      <c r="AC370" s="39"/>
      <c r="AD370" s="39"/>
      <c r="AE370" s="39"/>
      <c r="AT370" s="18" t="s">
        <v>256</v>
      </c>
      <c r="AU370" s="18" t="s">
        <v>86</v>
      </c>
    </row>
    <row r="371" s="11" customFormat="1" ht="22.8" customHeight="1">
      <c r="A371" s="11"/>
      <c r="B371" s="207"/>
      <c r="C371" s="208"/>
      <c r="D371" s="209" t="s">
        <v>76</v>
      </c>
      <c r="E371" s="285" t="s">
        <v>770</v>
      </c>
      <c r="F371" s="285" t="s">
        <v>771</v>
      </c>
      <c r="G371" s="208"/>
      <c r="H371" s="208"/>
      <c r="I371" s="211"/>
      <c r="J371" s="286">
        <f>BK371</f>
        <v>0</v>
      </c>
      <c r="K371" s="208"/>
      <c r="L371" s="213"/>
      <c r="M371" s="214"/>
      <c r="N371" s="215"/>
      <c r="O371" s="215"/>
      <c r="P371" s="216">
        <f>SUM(P372:P376)</f>
        <v>0</v>
      </c>
      <c r="Q371" s="215"/>
      <c r="R371" s="216">
        <f>SUM(R372:R376)</f>
        <v>0</v>
      </c>
      <c r="S371" s="215"/>
      <c r="T371" s="217">
        <f>SUM(T372:T376)</f>
        <v>0</v>
      </c>
      <c r="U371" s="11"/>
      <c r="V371" s="11"/>
      <c r="W371" s="11"/>
      <c r="X371" s="11"/>
      <c r="Y371" s="11"/>
      <c r="Z371" s="11"/>
      <c r="AA371" s="11"/>
      <c r="AB371" s="11"/>
      <c r="AC371" s="11"/>
      <c r="AD371" s="11"/>
      <c r="AE371" s="11"/>
      <c r="AR371" s="218" t="s">
        <v>84</v>
      </c>
      <c r="AT371" s="219" t="s">
        <v>76</v>
      </c>
      <c r="AU371" s="219" t="s">
        <v>84</v>
      </c>
      <c r="AY371" s="218" t="s">
        <v>246</v>
      </c>
      <c r="BK371" s="220">
        <f>SUM(BK372:BK376)</f>
        <v>0</v>
      </c>
    </row>
    <row r="372" s="2" customFormat="1">
      <c r="A372" s="39"/>
      <c r="B372" s="40"/>
      <c r="C372" s="221" t="s">
        <v>884</v>
      </c>
      <c r="D372" s="221" t="s">
        <v>247</v>
      </c>
      <c r="E372" s="222" t="s">
        <v>772</v>
      </c>
      <c r="F372" s="223" t="s">
        <v>773</v>
      </c>
      <c r="G372" s="224" t="s">
        <v>250</v>
      </c>
      <c r="H372" s="225">
        <v>70.111000000000004</v>
      </c>
      <c r="I372" s="226"/>
      <c r="J372" s="227">
        <f>ROUND(I372*H372,2)</f>
        <v>0</v>
      </c>
      <c r="K372" s="223" t="s">
        <v>725</v>
      </c>
      <c r="L372" s="45"/>
      <c r="M372" s="228" t="s">
        <v>1</v>
      </c>
      <c r="N372" s="229" t="s">
        <v>42</v>
      </c>
      <c r="O372" s="92"/>
      <c r="P372" s="230">
        <f>O372*H372</f>
        <v>0</v>
      </c>
      <c r="Q372" s="230">
        <v>0</v>
      </c>
      <c r="R372" s="230">
        <f>Q372*H372</f>
        <v>0</v>
      </c>
      <c r="S372" s="230">
        <v>0</v>
      </c>
      <c r="T372" s="231">
        <f>S372*H372</f>
        <v>0</v>
      </c>
      <c r="U372" s="39"/>
      <c r="V372" s="39"/>
      <c r="W372" s="39"/>
      <c r="X372" s="39"/>
      <c r="Y372" s="39"/>
      <c r="Z372" s="39"/>
      <c r="AA372" s="39"/>
      <c r="AB372" s="39"/>
      <c r="AC372" s="39"/>
      <c r="AD372" s="39"/>
      <c r="AE372" s="39"/>
      <c r="AR372" s="232" t="s">
        <v>262</v>
      </c>
      <c r="AT372" s="232" t="s">
        <v>247</v>
      </c>
      <c r="AU372" s="232" t="s">
        <v>86</v>
      </c>
      <c r="AY372" s="18" t="s">
        <v>246</v>
      </c>
      <c r="BE372" s="233">
        <f>IF(N372="základní",J372,0)</f>
        <v>0</v>
      </c>
      <c r="BF372" s="233">
        <f>IF(N372="snížená",J372,0)</f>
        <v>0</v>
      </c>
      <c r="BG372" s="233">
        <f>IF(N372="zákl. přenesená",J372,0)</f>
        <v>0</v>
      </c>
      <c r="BH372" s="233">
        <f>IF(N372="sníž. přenesená",J372,0)</f>
        <v>0</v>
      </c>
      <c r="BI372" s="233">
        <f>IF(N372="nulová",J372,0)</f>
        <v>0</v>
      </c>
      <c r="BJ372" s="18" t="s">
        <v>84</v>
      </c>
      <c r="BK372" s="233">
        <f>ROUND(I372*H372,2)</f>
        <v>0</v>
      </c>
      <c r="BL372" s="18" t="s">
        <v>262</v>
      </c>
      <c r="BM372" s="232" t="s">
        <v>992</v>
      </c>
    </row>
    <row r="373" s="2" customFormat="1">
      <c r="A373" s="39"/>
      <c r="B373" s="40"/>
      <c r="C373" s="41"/>
      <c r="D373" s="234" t="s">
        <v>254</v>
      </c>
      <c r="E373" s="41"/>
      <c r="F373" s="235" t="s">
        <v>774</v>
      </c>
      <c r="G373" s="41"/>
      <c r="H373" s="41"/>
      <c r="I373" s="236"/>
      <c r="J373" s="41"/>
      <c r="K373" s="41"/>
      <c r="L373" s="45"/>
      <c r="M373" s="237"/>
      <c r="N373" s="238"/>
      <c r="O373" s="92"/>
      <c r="P373" s="92"/>
      <c r="Q373" s="92"/>
      <c r="R373" s="92"/>
      <c r="S373" s="92"/>
      <c r="T373" s="93"/>
      <c r="U373" s="39"/>
      <c r="V373" s="39"/>
      <c r="W373" s="39"/>
      <c r="X373" s="39"/>
      <c r="Y373" s="39"/>
      <c r="Z373" s="39"/>
      <c r="AA373" s="39"/>
      <c r="AB373" s="39"/>
      <c r="AC373" s="39"/>
      <c r="AD373" s="39"/>
      <c r="AE373" s="39"/>
      <c r="AT373" s="18" t="s">
        <v>254</v>
      </c>
      <c r="AU373" s="18" t="s">
        <v>86</v>
      </c>
    </row>
    <row r="374" s="2" customFormat="1" ht="33" customHeight="1">
      <c r="A374" s="39"/>
      <c r="B374" s="40"/>
      <c r="C374" s="221" t="s">
        <v>993</v>
      </c>
      <c r="D374" s="221" t="s">
        <v>247</v>
      </c>
      <c r="E374" s="222" t="s">
        <v>994</v>
      </c>
      <c r="F374" s="223" t="s">
        <v>995</v>
      </c>
      <c r="G374" s="224" t="s">
        <v>250</v>
      </c>
      <c r="H374" s="225">
        <v>70.111000000000004</v>
      </c>
      <c r="I374" s="226"/>
      <c r="J374" s="227">
        <f>ROUND(I374*H374,2)</f>
        <v>0</v>
      </c>
      <c r="K374" s="223" t="s">
        <v>725</v>
      </c>
      <c r="L374" s="45"/>
      <c r="M374" s="228" t="s">
        <v>1</v>
      </c>
      <c r="N374" s="229" t="s">
        <v>42</v>
      </c>
      <c r="O374" s="92"/>
      <c r="P374" s="230">
        <f>O374*H374</f>
        <v>0</v>
      </c>
      <c r="Q374" s="230">
        <v>0</v>
      </c>
      <c r="R374" s="230">
        <f>Q374*H374</f>
        <v>0</v>
      </c>
      <c r="S374" s="230">
        <v>0</v>
      </c>
      <c r="T374" s="231">
        <f>S374*H374</f>
        <v>0</v>
      </c>
      <c r="U374" s="39"/>
      <c r="V374" s="39"/>
      <c r="W374" s="39"/>
      <c r="X374" s="39"/>
      <c r="Y374" s="39"/>
      <c r="Z374" s="39"/>
      <c r="AA374" s="39"/>
      <c r="AB374" s="39"/>
      <c r="AC374" s="39"/>
      <c r="AD374" s="39"/>
      <c r="AE374" s="39"/>
      <c r="AR374" s="232" t="s">
        <v>262</v>
      </c>
      <c r="AT374" s="232" t="s">
        <v>247</v>
      </c>
      <c r="AU374" s="232" t="s">
        <v>86</v>
      </c>
      <c r="AY374" s="18" t="s">
        <v>246</v>
      </c>
      <c r="BE374" s="233">
        <f>IF(N374="základní",J374,0)</f>
        <v>0</v>
      </c>
      <c r="BF374" s="233">
        <f>IF(N374="snížená",J374,0)</f>
        <v>0</v>
      </c>
      <c r="BG374" s="233">
        <f>IF(N374="zákl. přenesená",J374,0)</f>
        <v>0</v>
      </c>
      <c r="BH374" s="233">
        <f>IF(N374="sníž. přenesená",J374,0)</f>
        <v>0</v>
      </c>
      <c r="BI374" s="233">
        <f>IF(N374="nulová",J374,0)</f>
        <v>0</v>
      </c>
      <c r="BJ374" s="18" t="s">
        <v>84</v>
      </c>
      <c r="BK374" s="233">
        <f>ROUND(I374*H374,2)</f>
        <v>0</v>
      </c>
      <c r="BL374" s="18" t="s">
        <v>262</v>
      </c>
      <c r="BM374" s="232" t="s">
        <v>996</v>
      </c>
    </row>
    <row r="375" s="2" customFormat="1">
      <c r="A375" s="39"/>
      <c r="B375" s="40"/>
      <c r="C375" s="41"/>
      <c r="D375" s="234" t="s">
        <v>254</v>
      </c>
      <c r="E375" s="41"/>
      <c r="F375" s="235" t="s">
        <v>997</v>
      </c>
      <c r="G375" s="41"/>
      <c r="H375" s="41"/>
      <c r="I375" s="236"/>
      <c r="J375" s="41"/>
      <c r="K375" s="41"/>
      <c r="L375" s="45"/>
      <c r="M375" s="237"/>
      <c r="N375" s="238"/>
      <c r="O375" s="92"/>
      <c r="P375" s="92"/>
      <c r="Q375" s="92"/>
      <c r="R375" s="92"/>
      <c r="S375" s="92"/>
      <c r="T375" s="93"/>
      <c r="U375" s="39"/>
      <c r="V375" s="39"/>
      <c r="W375" s="39"/>
      <c r="X375" s="39"/>
      <c r="Y375" s="39"/>
      <c r="Z375" s="39"/>
      <c r="AA375" s="39"/>
      <c r="AB375" s="39"/>
      <c r="AC375" s="39"/>
      <c r="AD375" s="39"/>
      <c r="AE375" s="39"/>
      <c r="AT375" s="18" t="s">
        <v>254</v>
      </c>
      <c r="AU375" s="18" t="s">
        <v>86</v>
      </c>
    </row>
    <row r="376" s="2" customFormat="1">
      <c r="A376" s="39"/>
      <c r="B376" s="40"/>
      <c r="C376" s="41"/>
      <c r="D376" s="234" t="s">
        <v>256</v>
      </c>
      <c r="E376" s="41"/>
      <c r="F376" s="239" t="s">
        <v>825</v>
      </c>
      <c r="G376" s="41"/>
      <c r="H376" s="41"/>
      <c r="I376" s="236"/>
      <c r="J376" s="41"/>
      <c r="K376" s="41"/>
      <c r="L376" s="45"/>
      <c r="M376" s="272"/>
      <c r="N376" s="273"/>
      <c r="O376" s="274"/>
      <c r="P376" s="274"/>
      <c r="Q376" s="274"/>
      <c r="R376" s="274"/>
      <c r="S376" s="274"/>
      <c r="T376" s="275"/>
      <c r="U376" s="39"/>
      <c r="V376" s="39"/>
      <c r="W376" s="39"/>
      <c r="X376" s="39"/>
      <c r="Y376" s="39"/>
      <c r="Z376" s="39"/>
      <c r="AA376" s="39"/>
      <c r="AB376" s="39"/>
      <c r="AC376" s="39"/>
      <c r="AD376" s="39"/>
      <c r="AE376" s="39"/>
      <c r="AT376" s="18" t="s">
        <v>256</v>
      </c>
      <c r="AU376" s="18" t="s">
        <v>86</v>
      </c>
    </row>
    <row r="377" s="2" customFormat="1" ht="6.96" customHeight="1">
      <c r="A377" s="39"/>
      <c r="B377" s="67"/>
      <c r="C377" s="68"/>
      <c r="D377" s="68"/>
      <c r="E377" s="68"/>
      <c r="F377" s="68"/>
      <c r="G377" s="68"/>
      <c r="H377" s="68"/>
      <c r="I377" s="68"/>
      <c r="J377" s="68"/>
      <c r="K377" s="68"/>
      <c r="L377" s="45"/>
      <c r="M377" s="39"/>
      <c r="O377" s="39"/>
      <c r="P377" s="39"/>
      <c r="Q377" s="39"/>
      <c r="R377" s="39"/>
      <c r="S377" s="39"/>
      <c r="T377" s="39"/>
      <c r="U377" s="39"/>
      <c r="V377" s="39"/>
      <c r="W377" s="39"/>
      <c r="X377" s="39"/>
      <c r="Y377" s="39"/>
      <c r="Z377" s="39"/>
      <c r="AA377" s="39"/>
      <c r="AB377" s="39"/>
      <c r="AC377" s="39"/>
      <c r="AD377" s="39"/>
      <c r="AE377" s="39"/>
    </row>
  </sheetData>
  <sheetProtection sheet="1" autoFilter="0" formatColumns="0" formatRows="0" objects="1" scenarios="1" spinCount="100000" saltValue="oJyro4gIR2RXZjnNpEVMa8vTPhFj8qOtUydCoxnz5ipt+ylMefuTlbYZrOGJewLs5m3jt3mgQej6YxSSsQbYcQ==" hashValue="ml2cSAVrJWQR9i7JZya0JiTDtSkyEEA/ijaxCBdlz3w5ipD3XikcqkrruKIUL8+IYPg6yfIWeY50skpxt/990w==" algorithmName="SHA-512" password="CC35"/>
  <autoFilter ref="C127:K376"/>
  <mergeCells count="12">
    <mergeCell ref="E7:H7"/>
    <mergeCell ref="E9:H9"/>
    <mergeCell ref="E11:H11"/>
    <mergeCell ref="E20:H20"/>
    <mergeCell ref="E29:H29"/>
    <mergeCell ref="E85:H85"/>
    <mergeCell ref="E87:H87"/>
    <mergeCell ref="E89:H89"/>
    <mergeCell ref="E116:H116"/>
    <mergeCell ref="E118:H118"/>
    <mergeCell ref="E120:H120"/>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11.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8" t="s">
        <v>123</v>
      </c>
    </row>
    <row r="3" s="1" customFormat="1" ht="6.96" customHeight="1">
      <c r="B3" s="148"/>
      <c r="C3" s="149"/>
      <c r="D3" s="149"/>
      <c r="E3" s="149"/>
      <c r="F3" s="149"/>
      <c r="G3" s="149"/>
      <c r="H3" s="149"/>
      <c r="I3" s="149"/>
      <c r="J3" s="149"/>
      <c r="K3" s="149"/>
      <c r="L3" s="21"/>
      <c r="AT3" s="18" t="s">
        <v>86</v>
      </c>
    </row>
    <row r="4" s="1" customFormat="1" ht="24.96" customHeight="1">
      <c r="B4" s="21"/>
      <c r="D4" s="150" t="s">
        <v>220</v>
      </c>
      <c r="L4" s="21"/>
      <c r="M4" s="151" t="s">
        <v>10</v>
      </c>
      <c r="AT4" s="18" t="s">
        <v>4</v>
      </c>
    </row>
    <row r="5" s="1" customFormat="1" ht="6.96" customHeight="1">
      <c r="B5" s="21"/>
      <c r="L5" s="21"/>
    </row>
    <row r="6" s="1" customFormat="1" ht="12" customHeight="1">
      <c r="B6" s="21"/>
      <c r="D6" s="152" t="s">
        <v>16</v>
      </c>
      <c r="L6" s="21"/>
    </row>
    <row r="7" s="1" customFormat="1" ht="16.5" customHeight="1">
      <c r="B7" s="21"/>
      <c r="E7" s="153" t="str">
        <f>'Rekapitulace zakázky'!K6</f>
        <v>Oprava trati v úseku Františkovy Lázně - Hazlov</v>
      </c>
      <c r="F7" s="152"/>
      <c r="G7" s="152"/>
      <c r="H7" s="152"/>
      <c r="L7" s="21"/>
    </row>
    <row r="8">
      <c r="B8" s="21"/>
      <c r="D8" s="152" t="s">
        <v>221</v>
      </c>
      <c r="L8" s="21"/>
    </row>
    <row r="9" s="1" customFormat="1" ht="16.5" customHeight="1">
      <c r="B9" s="21"/>
      <c r="E9" s="153" t="s">
        <v>714</v>
      </c>
      <c r="F9" s="1"/>
      <c r="G9" s="1"/>
      <c r="H9" s="1"/>
      <c r="L9" s="21"/>
    </row>
    <row r="10" s="1" customFormat="1" ht="12" customHeight="1">
      <c r="B10" s="21"/>
      <c r="D10" s="152" t="s">
        <v>223</v>
      </c>
      <c r="L10" s="21"/>
    </row>
    <row r="11" s="2" customFormat="1" ht="16.5" customHeight="1">
      <c r="A11" s="39"/>
      <c r="B11" s="45"/>
      <c r="C11" s="39"/>
      <c r="D11" s="39"/>
      <c r="E11" s="164" t="s">
        <v>786</v>
      </c>
      <c r="F11" s="39"/>
      <c r="G11" s="39"/>
      <c r="H11" s="39"/>
      <c r="I11" s="39"/>
      <c r="J11" s="39"/>
      <c r="K11" s="39"/>
      <c r="L11" s="64"/>
      <c r="S11" s="39"/>
      <c r="T11" s="39"/>
      <c r="U11" s="39"/>
      <c r="V11" s="39"/>
      <c r="W11" s="39"/>
      <c r="X11" s="39"/>
      <c r="Y11" s="39"/>
      <c r="Z11" s="39"/>
      <c r="AA11" s="39"/>
      <c r="AB11" s="39"/>
      <c r="AC11" s="39"/>
      <c r="AD11" s="39"/>
      <c r="AE11" s="39"/>
    </row>
    <row r="12" s="2" customFormat="1" ht="12" customHeight="1">
      <c r="A12" s="39"/>
      <c r="B12" s="45"/>
      <c r="C12" s="39"/>
      <c r="D12" s="152" t="s">
        <v>775</v>
      </c>
      <c r="E12" s="39"/>
      <c r="F12" s="39"/>
      <c r="G12" s="39"/>
      <c r="H12" s="39"/>
      <c r="I12" s="39"/>
      <c r="J12" s="39"/>
      <c r="K12" s="39"/>
      <c r="L12" s="64"/>
      <c r="S12" s="39"/>
      <c r="T12" s="39"/>
      <c r="U12" s="39"/>
      <c r="V12" s="39"/>
      <c r="W12" s="39"/>
      <c r="X12" s="39"/>
      <c r="Y12" s="39"/>
      <c r="Z12" s="39"/>
      <c r="AA12" s="39"/>
      <c r="AB12" s="39"/>
      <c r="AC12" s="39"/>
      <c r="AD12" s="39"/>
      <c r="AE12" s="39"/>
    </row>
    <row r="13" s="2" customFormat="1" ht="16.5" customHeight="1">
      <c r="A13" s="39"/>
      <c r="B13" s="45"/>
      <c r="C13" s="39"/>
      <c r="D13" s="39"/>
      <c r="E13" s="154" t="s">
        <v>998</v>
      </c>
      <c r="F13" s="39"/>
      <c r="G13" s="39"/>
      <c r="H13" s="39"/>
      <c r="I13" s="39"/>
      <c r="J13" s="39"/>
      <c r="K13" s="39"/>
      <c r="L13" s="64"/>
      <c r="S13" s="39"/>
      <c r="T13" s="39"/>
      <c r="U13" s="39"/>
      <c r="V13" s="39"/>
      <c r="W13" s="39"/>
      <c r="X13" s="39"/>
      <c r="Y13" s="39"/>
      <c r="Z13" s="39"/>
      <c r="AA13" s="39"/>
      <c r="AB13" s="39"/>
      <c r="AC13" s="39"/>
      <c r="AD13" s="39"/>
      <c r="AE13" s="39"/>
    </row>
    <row r="14" s="2" customFormat="1">
      <c r="A14" s="39"/>
      <c r="B14" s="45"/>
      <c r="C14" s="39"/>
      <c r="D14" s="39"/>
      <c r="E14" s="39"/>
      <c r="F14" s="39"/>
      <c r="G14" s="39"/>
      <c r="H14" s="39"/>
      <c r="I14" s="39"/>
      <c r="J14" s="39"/>
      <c r="K14" s="39"/>
      <c r="L14" s="64"/>
      <c r="S14" s="39"/>
      <c r="T14" s="39"/>
      <c r="U14" s="39"/>
      <c r="V14" s="39"/>
      <c r="W14" s="39"/>
      <c r="X14" s="39"/>
      <c r="Y14" s="39"/>
      <c r="Z14" s="39"/>
      <c r="AA14" s="39"/>
      <c r="AB14" s="39"/>
      <c r="AC14" s="39"/>
      <c r="AD14" s="39"/>
      <c r="AE14" s="39"/>
    </row>
    <row r="15" s="2" customFormat="1" ht="12" customHeight="1">
      <c r="A15" s="39"/>
      <c r="B15" s="45"/>
      <c r="C15" s="39"/>
      <c r="D15" s="152" t="s">
        <v>18</v>
      </c>
      <c r="E15" s="39"/>
      <c r="F15" s="142" t="s">
        <v>1</v>
      </c>
      <c r="G15" s="39"/>
      <c r="H15" s="39"/>
      <c r="I15" s="152" t="s">
        <v>19</v>
      </c>
      <c r="J15" s="142" t="s">
        <v>1</v>
      </c>
      <c r="K15" s="39"/>
      <c r="L15" s="64"/>
      <c r="S15" s="39"/>
      <c r="T15" s="39"/>
      <c r="U15" s="39"/>
      <c r="V15" s="39"/>
      <c r="W15" s="39"/>
      <c r="X15" s="39"/>
      <c r="Y15" s="39"/>
      <c r="Z15" s="39"/>
      <c r="AA15" s="39"/>
      <c r="AB15" s="39"/>
      <c r="AC15" s="39"/>
      <c r="AD15" s="39"/>
      <c r="AE15" s="39"/>
    </row>
    <row r="16" s="2" customFormat="1" ht="12" customHeight="1">
      <c r="A16" s="39"/>
      <c r="B16" s="45"/>
      <c r="C16" s="39"/>
      <c r="D16" s="152" t="s">
        <v>20</v>
      </c>
      <c r="E16" s="39"/>
      <c r="F16" s="142" t="s">
        <v>21</v>
      </c>
      <c r="G16" s="39"/>
      <c r="H16" s="39"/>
      <c r="I16" s="152" t="s">
        <v>22</v>
      </c>
      <c r="J16" s="155" t="str">
        <f>'Rekapitulace zakázky'!AN8</f>
        <v>7. 1. 2021</v>
      </c>
      <c r="K16" s="39"/>
      <c r="L16" s="64"/>
      <c r="S16" s="39"/>
      <c r="T16" s="39"/>
      <c r="U16" s="39"/>
      <c r="V16" s="39"/>
      <c r="W16" s="39"/>
      <c r="X16" s="39"/>
      <c r="Y16" s="39"/>
      <c r="Z16" s="39"/>
      <c r="AA16" s="39"/>
      <c r="AB16" s="39"/>
      <c r="AC16" s="39"/>
      <c r="AD16" s="39"/>
      <c r="AE16" s="39"/>
    </row>
    <row r="17" s="2" customFormat="1" ht="10.8" customHeight="1">
      <c r="A17" s="39"/>
      <c r="B17" s="45"/>
      <c r="C17" s="39"/>
      <c r="D17" s="39"/>
      <c r="E17" s="39"/>
      <c r="F17" s="39"/>
      <c r="G17" s="39"/>
      <c r="H17" s="39"/>
      <c r="I17" s="39"/>
      <c r="J17" s="39"/>
      <c r="K17" s="39"/>
      <c r="L17" s="64"/>
      <c r="S17" s="39"/>
      <c r="T17" s="39"/>
      <c r="U17" s="39"/>
      <c r="V17" s="39"/>
      <c r="W17" s="39"/>
      <c r="X17" s="39"/>
      <c r="Y17" s="39"/>
      <c r="Z17" s="39"/>
      <c r="AA17" s="39"/>
      <c r="AB17" s="39"/>
      <c r="AC17" s="39"/>
      <c r="AD17" s="39"/>
      <c r="AE17" s="39"/>
    </row>
    <row r="18" s="2" customFormat="1" ht="12" customHeight="1">
      <c r="A18" s="39"/>
      <c r="B18" s="45"/>
      <c r="C18" s="39"/>
      <c r="D18" s="152" t="s">
        <v>24</v>
      </c>
      <c r="E18" s="39"/>
      <c r="F18" s="39"/>
      <c r="G18" s="39"/>
      <c r="H18" s="39"/>
      <c r="I18" s="152" t="s">
        <v>25</v>
      </c>
      <c r="J18" s="142" t="str">
        <f>IF('Rekapitulace zakázky'!AN10="","",'Rekapitulace zakázky'!AN10)</f>
        <v>70994234</v>
      </c>
      <c r="K18" s="39"/>
      <c r="L18" s="64"/>
      <c r="S18" s="39"/>
      <c r="T18" s="39"/>
      <c r="U18" s="39"/>
      <c r="V18" s="39"/>
      <c r="W18" s="39"/>
      <c r="X18" s="39"/>
      <c r="Y18" s="39"/>
      <c r="Z18" s="39"/>
      <c r="AA18" s="39"/>
      <c r="AB18" s="39"/>
      <c r="AC18" s="39"/>
      <c r="AD18" s="39"/>
      <c r="AE18" s="39"/>
    </row>
    <row r="19" s="2" customFormat="1" ht="18" customHeight="1">
      <c r="A19" s="39"/>
      <c r="B19" s="45"/>
      <c r="C19" s="39"/>
      <c r="D19" s="39"/>
      <c r="E19" s="142" t="str">
        <f>IF('Rekapitulace zakázky'!E11="","",'Rekapitulace zakázky'!E11)</f>
        <v>Správa železnic,s.o.;OŘ ÚNL - ST K.Vary</v>
      </c>
      <c r="F19" s="39"/>
      <c r="G19" s="39"/>
      <c r="H19" s="39"/>
      <c r="I19" s="152" t="s">
        <v>28</v>
      </c>
      <c r="J19" s="142" t="str">
        <f>IF('Rekapitulace zakázky'!AN11="","",'Rekapitulace zakázky'!AN11)</f>
        <v>CZ70994234</v>
      </c>
      <c r="K19" s="39"/>
      <c r="L19" s="64"/>
      <c r="S19" s="39"/>
      <c r="T19" s="39"/>
      <c r="U19" s="39"/>
      <c r="V19" s="39"/>
      <c r="W19" s="39"/>
      <c r="X19" s="39"/>
      <c r="Y19" s="39"/>
      <c r="Z19" s="39"/>
      <c r="AA19" s="39"/>
      <c r="AB19" s="39"/>
      <c r="AC19" s="39"/>
      <c r="AD19" s="39"/>
      <c r="AE19" s="39"/>
    </row>
    <row r="20" s="2" customFormat="1" ht="6.96" customHeight="1">
      <c r="A20" s="39"/>
      <c r="B20" s="45"/>
      <c r="C20" s="39"/>
      <c r="D20" s="39"/>
      <c r="E20" s="39"/>
      <c r="F20" s="39"/>
      <c r="G20" s="39"/>
      <c r="H20" s="39"/>
      <c r="I20" s="39"/>
      <c r="J20" s="39"/>
      <c r="K20" s="39"/>
      <c r="L20" s="64"/>
      <c r="S20" s="39"/>
      <c r="T20" s="39"/>
      <c r="U20" s="39"/>
      <c r="V20" s="39"/>
      <c r="W20" s="39"/>
      <c r="X20" s="39"/>
      <c r="Y20" s="39"/>
      <c r="Z20" s="39"/>
      <c r="AA20" s="39"/>
      <c r="AB20" s="39"/>
      <c r="AC20" s="39"/>
      <c r="AD20" s="39"/>
      <c r="AE20" s="39"/>
    </row>
    <row r="21" s="2" customFormat="1" ht="12" customHeight="1">
      <c r="A21" s="39"/>
      <c r="B21" s="45"/>
      <c r="C21" s="39"/>
      <c r="D21" s="152" t="s">
        <v>30</v>
      </c>
      <c r="E21" s="39"/>
      <c r="F21" s="39"/>
      <c r="G21" s="39"/>
      <c r="H21" s="39"/>
      <c r="I21" s="152" t="s">
        <v>25</v>
      </c>
      <c r="J21" s="34" t="str">
        <f>'Rekapitulace zakázky'!AN13</f>
        <v>Vyplň údaj</v>
      </c>
      <c r="K21" s="39"/>
      <c r="L21" s="64"/>
      <c r="S21" s="39"/>
      <c r="T21" s="39"/>
      <c r="U21" s="39"/>
      <c r="V21" s="39"/>
      <c r="W21" s="39"/>
      <c r="X21" s="39"/>
      <c r="Y21" s="39"/>
      <c r="Z21" s="39"/>
      <c r="AA21" s="39"/>
      <c r="AB21" s="39"/>
      <c r="AC21" s="39"/>
      <c r="AD21" s="39"/>
      <c r="AE21" s="39"/>
    </row>
    <row r="22" s="2" customFormat="1" ht="18" customHeight="1">
      <c r="A22" s="39"/>
      <c r="B22" s="45"/>
      <c r="C22" s="39"/>
      <c r="D22" s="39"/>
      <c r="E22" s="34" t="str">
        <f>'Rekapitulace zakázky'!E14</f>
        <v>Vyplň údaj</v>
      </c>
      <c r="F22" s="142"/>
      <c r="G22" s="142"/>
      <c r="H22" s="142"/>
      <c r="I22" s="152" t="s">
        <v>28</v>
      </c>
      <c r="J22" s="34" t="str">
        <f>'Rekapitulace zakázky'!AN14</f>
        <v>Vyplň údaj</v>
      </c>
      <c r="K22" s="39"/>
      <c r="L22" s="64"/>
      <c r="S22" s="39"/>
      <c r="T22" s="39"/>
      <c r="U22" s="39"/>
      <c r="V22" s="39"/>
      <c r="W22" s="39"/>
      <c r="X22" s="39"/>
      <c r="Y22" s="39"/>
      <c r="Z22" s="39"/>
      <c r="AA22" s="39"/>
      <c r="AB22" s="39"/>
      <c r="AC22" s="39"/>
      <c r="AD22" s="39"/>
      <c r="AE22" s="39"/>
    </row>
    <row r="23" s="2" customFormat="1" ht="6.96" customHeight="1">
      <c r="A23" s="39"/>
      <c r="B23" s="45"/>
      <c r="C23" s="39"/>
      <c r="D23" s="39"/>
      <c r="E23" s="39"/>
      <c r="F23" s="39"/>
      <c r="G23" s="39"/>
      <c r="H23" s="39"/>
      <c r="I23" s="39"/>
      <c r="J23" s="39"/>
      <c r="K23" s="39"/>
      <c r="L23" s="64"/>
      <c r="S23" s="39"/>
      <c r="T23" s="39"/>
      <c r="U23" s="39"/>
      <c r="V23" s="39"/>
      <c r="W23" s="39"/>
      <c r="X23" s="39"/>
      <c r="Y23" s="39"/>
      <c r="Z23" s="39"/>
      <c r="AA23" s="39"/>
      <c r="AB23" s="39"/>
      <c r="AC23" s="39"/>
      <c r="AD23" s="39"/>
      <c r="AE23" s="39"/>
    </row>
    <row r="24" s="2" customFormat="1" ht="12" customHeight="1">
      <c r="A24" s="39"/>
      <c r="B24" s="45"/>
      <c r="C24" s="39"/>
      <c r="D24" s="152" t="s">
        <v>32</v>
      </c>
      <c r="E24" s="39"/>
      <c r="F24" s="39"/>
      <c r="G24" s="39"/>
      <c r="H24" s="39"/>
      <c r="I24" s="152" t="s">
        <v>25</v>
      </c>
      <c r="J24" s="142" t="str">
        <f>IF('Rekapitulace zakázky'!AN16="","",'Rekapitulace zakázky'!AN16)</f>
        <v/>
      </c>
      <c r="K24" s="39"/>
      <c r="L24" s="64"/>
      <c r="S24" s="39"/>
      <c r="T24" s="39"/>
      <c r="U24" s="39"/>
      <c r="V24" s="39"/>
      <c r="W24" s="39"/>
      <c r="X24" s="39"/>
      <c r="Y24" s="39"/>
      <c r="Z24" s="39"/>
      <c r="AA24" s="39"/>
      <c r="AB24" s="39"/>
      <c r="AC24" s="39"/>
      <c r="AD24" s="39"/>
      <c r="AE24" s="39"/>
    </row>
    <row r="25" s="2" customFormat="1" ht="18" customHeight="1">
      <c r="A25" s="39"/>
      <c r="B25" s="45"/>
      <c r="C25" s="39"/>
      <c r="D25" s="39"/>
      <c r="E25" s="142" t="str">
        <f>IF('Rekapitulace zakázky'!E17="","",'Rekapitulace zakázky'!E17)</f>
        <v xml:space="preserve"> </v>
      </c>
      <c r="F25" s="39"/>
      <c r="G25" s="39"/>
      <c r="H25" s="39"/>
      <c r="I25" s="152" t="s">
        <v>28</v>
      </c>
      <c r="J25" s="142" t="str">
        <f>IF('Rekapitulace zakázky'!AN17="","",'Rekapitulace zakázky'!AN17)</f>
        <v/>
      </c>
      <c r="K25" s="39"/>
      <c r="L25" s="64"/>
      <c r="S25" s="39"/>
      <c r="T25" s="39"/>
      <c r="U25" s="39"/>
      <c r="V25" s="39"/>
      <c r="W25" s="39"/>
      <c r="X25" s="39"/>
      <c r="Y25" s="39"/>
      <c r="Z25" s="39"/>
      <c r="AA25" s="39"/>
      <c r="AB25" s="39"/>
      <c r="AC25" s="39"/>
      <c r="AD25" s="39"/>
      <c r="AE25" s="39"/>
    </row>
    <row r="26" s="2" customFormat="1" ht="6.96" customHeight="1">
      <c r="A26" s="39"/>
      <c r="B26" s="45"/>
      <c r="C26" s="39"/>
      <c r="D26" s="39"/>
      <c r="E26" s="39"/>
      <c r="F26" s="39"/>
      <c r="G26" s="39"/>
      <c r="H26" s="39"/>
      <c r="I26" s="39"/>
      <c r="J26" s="39"/>
      <c r="K26" s="39"/>
      <c r="L26" s="64"/>
      <c r="S26" s="39"/>
      <c r="T26" s="39"/>
      <c r="U26" s="39"/>
      <c r="V26" s="39"/>
      <c r="W26" s="39"/>
      <c r="X26" s="39"/>
      <c r="Y26" s="39"/>
      <c r="Z26" s="39"/>
      <c r="AA26" s="39"/>
      <c r="AB26" s="39"/>
      <c r="AC26" s="39"/>
      <c r="AD26" s="39"/>
      <c r="AE26" s="39"/>
    </row>
    <row r="27" s="2" customFormat="1" ht="12" customHeight="1">
      <c r="A27" s="39"/>
      <c r="B27" s="45"/>
      <c r="C27" s="39"/>
      <c r="D27" s="152" t="s">
        <v>34</v>
      </c>
      <c r="E27" s="39"/>
      <c r="F27" s="39"/>
      <c r="G27" s="39"/>
      <c r="H27" s="39"/>
      <c r="I27" s="152" t="s">
        <v>25</v>
      </c>
      <c r="J27" s="142" t="str">
        <f>IF('Rekapitulace zakázky'!AN19="","",'Rekapitulace zakázky'!AN19)</f>
        <v/>
      </c>
      <c r="K27" s="39"/>
      <c r="L27" s="64"/>
      <c r="S27" s="39"/>
      <c r="T27" s="39"/>
      <c r="U27" s="39"/>
      <c r="V27" s="39"/>
      <c r="W27" s="39"/>
      <c r="X27" s="39"/>
      <c r="Y27" s="39"/>
      <c r="Z27" s="39"/>
      <c r="AA27" s="39"/>
      <c r="AB27" s="39"/>
      <c r="AC27" s="39"/>
      <c r="AD27" s="39"/>
      <c r="AE27" s="39"/>
    </row>
    <row r="28" s="2" customFormat="1" ht="18" customHeight="1">
      <c r="A28" s="39"/>
      <c r="B28" s="45"/>
      <c r="C28" s="39"/>
      <c r="D28" s="39"/>
      <c r="E28" s="142" t="str">
        <f>IF('Rekapitulace zakázky'!E20="","",'Rekapitulace zakázky'!E20)</f>
        <v>Liprtová Pavlína</v>
      </c>
      <c r="F28" s="39"/>
      <c r="G28" s="39"/>
      <c r="H28" s="39"/>
      <c r="I28" s="152" t="s">
        <v>28</v>
      </c>
      <c r="J28" s="142" t="str">
        <f>IF('Rekapitulace zakázky'!AN20="","",'Rekapitulace zakázky'!AN20)</f>
        <v/>
      </c>
      <c r="K28" s="39"/>
      <c r="L28" s="64"/>
      <c r="S28" s="39"/>
      <c r="T28" s="39"/>
      <c r="U28" s="39"/>
      <c r="V28" s="39"/>
      <c r="W28" s="39"/>
      <c r="X28" s="39"/>
      <c r="Y28" s="39"/>
      <c r="Z28" s="39"/>
      <c r="AA28" s="39"/>
      <c r="AB28" s="39"/>
      <c r="AC28" s="39"/>
      <c r="AD28" s="39"/>
      <c r="AE28" s="39"/>
    </row>
    <row r="29" s="2" customFormat="1" ht="6.96" customHeight="1">
      <c r="A29" s="39"/>
      <c r="B29" s="45"/>
      <c r="C29" s="39"/>
      <c r="D29" s="39"/>
      <c r="E29" s="39"/>
      <c r="F29" s="39"/>
      <c r="G29" s="39"/>
      <c r="H29" s="39"/>
      <c r="I29" s="39"/>
      <c r="J29" s="39"/>
      <c r="K29" s="39"/>
      <c r="L29" s="64"/>
      <c r="S29" s="39"/>
      <c r="T29" s="39"/>
      <c r="U29" s="39"/>
      <c r="V29" s="39"/>
      <c r="W29" s="39"/>
      <c r="X29" s="39"/>
      <c r="Y29" s="39"/>
      <c r="Z29" s="39"/>
      <c r="AA29" s="39"/>
      <c r="AB29" s="39"/>
      <c r="AC29" s="39"/>
      <c r="AD29" s="39"/>
      <c r="AE29" s="39"/>
    </row>
    <row r="30" s="2" customFormat="1" ht="12" customHeight="1">
      <c r="A30" s="39"/>
      <c r="B30" s="45"/>
      <c r="C30" s="39"/>
      <c r="D30" s="152" t="s">
        <v>36</v>
      </c>
      <c r="E30" s="39"/>
      <c r="F30" s="39"/>
      <c r="G30" s="39"/>
      <c r="H30" s="39"/>
      <c r="I30" s="39"/>
      <c r="J30" s="39"/>
      <c r="K30" s="39"/>
      <c r="L30" s="64"/>
      <c r="S30" s="39"/>
      <c r="T30" s="39"/>
      <c r="U30" s="39"/>
      <c r="V30" s="39"/>
      <c r="W30" s="39"/>
      <c r="X30" s="39"/>
      <c r="Y30" s="39"/>
      <c r="Z30" s="39"/>
      <c r="AA30" s="39"/>
      <c r="AB30" s="39"/>
      <c r="AC30" s="39"/>
      <c r="AD30" s="39"/>
      <c r="AE30" s="39"/>
    </row>
    <row r="31" s="8" customFormat="1" ht="16.5" customHeight="1">
      <c r="A31" s="156"/>
      <c r="B31" s="157"/>
      <c r="C31" s="156"/>
      <c r="D31" s="156"/>
      <c r="E31" s="158" t="s">
        <v>1</v>
      </c>
      <c r="F31" s="158"/>
      <c r="G31" s="158"/>
      <c r="H31" s="158"/>
      <c r="I31" s="156"/>
      <c r="J31" s="156"/>
      <c r="K31" s="156"/>
      <c r="L31" s="159"/>
      <c r="S31" s="156"/>
      <c r="T31" s="156"/>
      <c r="U31" s="156"/>
      <c r="V31" s="156"/>
      <c r="W31" s="156"/>
      <c r="X31" s="156"/>
      <c r="Y31" s="156"/>
      <c r="Z31" s="156"/>
      <c r="AA31" s="156"/>
      <c r="AB31" s="156"/>
      <c r="AC31" s="156"/>
      <c r="AD31" s="156"/>
      <c r="AE31" s="156"/>
    </row>
    <row r="32" s="2" customFormat="1" ht="6.96" customHeight="1">
      <c r="A32" s="39"/>
      <c r="B32" s="45"/>
      <c r="C32" s="39"/>
      <c r="D32" s="39"/>
      <c r="E32" s="39"/>
      <c r="F32" s="39"/>
      <c r="G32" s="39"/>
      <c r="H32" s="39"/>
      <c r="I32" s="39"/>
      <c r="J32" s="39"/>
      <c r="K32" s="39"/>
      <c r="L32" s="64"/>
      <c r="S32" s="39"/>
      <c r="T32" s="39"/>
      <c r="U32" s="39"/>
      <c r="V32" s="39"/>
      <c r="W32" s="39"/>
      <c r="X32" s="39"/>
      <c r="Y32" s="39"/>
      <c r="Z32" s="39"/>
      <c r="AA32" s="39"/>
      <c r="AB32" s="39"/>
      <c r="AC32" s="39"/>
      <c r="AD32" s="39"/>
      <c r="AE32" s="39"/>
    </row>
    <row r="33" s="2" customFormat="1" ht="6.96" customHeight="1">
      <c r="A33" s="39"/>
      <c r="B33" s="45"/>
      <c r="C33" s="39"/>
      <c r="D33" s="160"/>
      <c r="E33" s="160"/>
      <c r="F33" s="160"/>
      <c r="G33" s="160"/>
      <c r="H33" s="160"/>
      <c r="I33" s="160"/>
      <c r="J33" s="160"/>
      <c r="K33" s="160"/>
      <c r="L33" s="64"/>
      <c r="S33" s="39"/>
      <c r="T33" s="39"/>
      <c r="U33" s="39"/>
      <c r="V33" s="39"/>
      <c r="W33" s="39"/>
      <c r="X33" s="39"/>
      <c r="Y33" s="39"/>
      <c r="Z33" s="39"/>
      <c r="AA33" s="39"/>
      <c r="AB33" s="39"/>
      <c r="AC33" s="39"/>
      <c r="AD33" s="39"/>
      <c r="AE33" s="39"/>
    </row>
    <row r="34" s="2" customFormat="1" ht="25.44" customHeight="1">
      <c r="A34" s="39"/>
      <c r="B34" s="45"/>
      <c r="C34" s="39"/>
      <c r="D34" s="161" t="s">
        <v>37</v>
      </c>
      <c r="E34" s="39"/>
      <c r="F34" s="39"/>
      <c r="G34" s="39"/>
      <c r="H34" s="39"/>
      <c r="I34" s="39"/>
      <c r="J34" s="162">
        <f>ROUND(J128, 2)</f>
        <v>0</v>
      </c>
      <c r="K34" s="39"/>
      <c r="L34" s="64"/>
      <c r="S34" s="39"/>
      <c r="T34" s="39"/>
      <c r="U34" s="39"/>
      <c r="V34" s="39"/>
      <c r="W34" s="39"/>
      <c r="X34" s="39"/>
      <c r="Y34" s="39"/>
      <c r="Z34" s="39"/>
      <c r="AA34" s="39"/>
      <c r="AB34" s="39"/>
      <c r="AC34" s="39"/>
      <c r="AD34" s="39"/>
      <c r="AE34" s="39"/>
    </row>
    <row r="35" s="2" customFormat="1" ht="6.96" customHeight="1">
      <c r="A35" s="39"/>
      <c r="B35" s="45"/>
      <c r="C35" s="39"/>
      <c r="D35" s="160"/>
      <c r="E35" s="160"/>
      <c r="F35" s="160"/>
      <c r="G35" s="160"/>
      <c r="H35" s="160"/>
      <c r="I35" s="160"/>
      <c r="J35" s="160"/>
      <c r="K35" s="160"/>
      <c r="L35" s="64"/>
      <c r="S35" s="39"/>
      <c r="T35" s="39"/>
      <c r="U35" s="39"/>
      <c r="V35" s="39"/>
      <c r="W35" s="39"/>
      <c r="X35" s="39"/>
      <c r="Y35" s="39"/>
      <c r="Z35" s="39"/>
      <c r="AA35" s="39"/>
      <c r="AB35" s="39"/>
      <c r="AC35" s="39"/>
      <c r="AD35" s="39"/>
      <c r="AE35" s="39"/>
    </row>
    <row r="36" s="2" customFormat="1" ht="14.4" customHeight="1">
      <c r="A36" s="39"/>
      <c r="B36" s="45"/>
      <c r="C36" s="39"/>
      <c r="D36" s="39"/>
      <c r="E36" s="39"/>
      <c r="F36" s="163" t="s">
        <v>39</v>
      </c>
      <c r="G36" s="39"/>
      <c r="H36" s="39"/>
      <c r="I36" s="163" t="s">
        <v>38</v>
      </c>
      <c r="J36" s="163" t="s">
        <v>40</v>
      </c>
      <c r="K36" s="39"/>
      <c r="L36" s="64"/>
      <c r="S36" s="39"/>
      <c r="T36" s="39"/>
      <c r="U36" s="39"/>
      <c r="V36" s="39"/>
      <c r="W36" s="39"/>
      <c r="X36" s="39"/>
      <c r="Y36" s="39"/>
      <c r="Z36" s="39"/>
      <c r="AA36" s="39"/>
      <c r="AB36" s="39"/>
      <c r="AC36" s="39"/>
      <c r="AD36" s="39"/>
      <c r="AE36" s="39"/>
    </row>
    <row r="37" s="2" customFormat="1" ht="14.4" customHeight="1">
      <c r="A37" s="39"/>
      <c r="B37" s="45"/>
      <c r="C37" s="39"/>
      <c r="D37" s="164" t="s">
        <v>41</v>
      </c>
      <c r="E37" s="152" t="s">
        <v>42</v>
      </c>
      <c r="F37" s="165">
        <f>ROUND((SUM(BE128:BE141)),  2)</f>
        <v>0</v>
      </c>
      <c r="G37" s="39"/>
      <c r="H37" s="39"/>
      <c r="I37" s="166">
        <v>0.20999999999999999</v>
      </c>
      <c r="J37" s="165">
        <f>ROUND(((SUM(BE128:BE141))*I37),  2)</f>
        <v>0</v>
      </c>
      <c r="K37" s="39"/>
      <c r="L37" s="64"/>
      <c r="S37" s="39"/>
      <c r="T37" s="39"/>
      <c r="U37" s="39"/>
      <c r="V37" s="39"/>
      <c r="W37" s="39"/>
      <c r="X37" s="39"/>
      <c r="Y37" s="39"/>
      <c r="Z37" s="39"/>
      <c r="AA37" s="39"/>
      <c r="AB37" s="39"/>
      <c r="AC37" s="39"/>
      <c r="AD37" s="39"/>
      <c r="AE37" s="39"/>
    </row>
    <row r="38" s="2" customFormat="1" ht="14.4" customHeight="1">
      <c r="A38" s="39"/>
      <c r="B38" s="45"/>
      <c r="C38" s="39"/>
      <c r="D38" s="39"/>
      <c r="E38" s="152" t="s">
        <v>43</v>
      </c>
      <c r="F38" s="165">
        <f>ROUND((SUM(BF128:BF141)),  2)</f>
        <v>0</v>
      </c>
      <c r="G38" s="39"/>
      <c r="H38" s="39"/>
      <c r="I38" s="166">
        <v>0.14999999999999999</v>
      </c>
      <c r="J38" s="165">
        <f>ROUND(((SUM(BF128:BF141))*I38),  2)</f>
        <v>0</v>
      </c>
      <c r="K38" s="39"/>
      <c r="L38" s="64"/>
      <c r="S38" s="39"/>
      <c r="T38" s="39"/>
      <c r="U38" s="39"/>
      <c r="V38" s="39"/>
      <c r="W38" s="39"/>
      <c r="X38" s="39"/>
      <c r="Y38" s="39"/>
      <c r="Z38" s="39"/>
      <c r="AA38" s="39"/>
      <c r="AB38" s="39"/>
      <c r="AC38" s="39"/>
      <c r="AD38" s="39"/>
      <c r="AE38" s="39"/>
    </row>
    <row r="39" hidden="1" s="2" customFormat="1" ht="14.4" customHeight="1">
      <c r="A39" s="39"/>
      <c r="B39" s="45"/>
      <c r="C39" s="39"/>
      <c r="D39" s="39"/>
      <c r="E39" s="152" t="s">
        <v>44</v>
      </c>
      <c r="F39" s="165">
        <f>ROUND((SUM(BG128:BG141)),  2)</f>
        <v>0</v>
      </c>
      <c r="G39" s="39"/>
      <c r="H39" s="39"/>
      <c r="I39" s="166">
        <v>0.20999999999999999</v>
      </c>
      <c r="J39" s="165">
        <f>0</f>
        <v>0</v>
      </c>
      <c r="K39" s="39"/>
      <c r="L39" s="64"/>
      <c r="S39" s="39"/>
      <c r="T39" s="39"/>
      <c r="U39" s="39"/>
      <c r="V39" s="39"/>
      <c r="W39" s="39"/>
      <c r="X39" s="39"/>
      <c r="Y39" s="39"/>
      <c r="Z39" s="39"/>
      <c r="AA39" s="39"/>
      <c r="AB39" s="39"/>
      <c r="AC39" s="39"/>
      <c r="AD39" s="39"/>
      <c r="AE39" s="39"/>
    </row>
    <row r="40" hidden="1" s="2" customFormat="1" ht="14.4" customHeight="1">
      <c r="A40" s="39"/>
      <c r="B40" s="45"/>
      <c r="C40" s="39"/>
      <c r="D40" s="39"/>
      <c r="E40" s="152" t="s">
        <v>45</v>
      </c>
      <c r="F40" s="165">
        <f>ROUND((SUM(BH128:BH141)),  2)</f>
        <v>0</v>
      </c>
      <c r="G40" s="39"/>
      <c r="H40" s="39"/>
      <c r="I40" s="166">
        <v>0.14999999999999999</v>
      </c>
      <c r="J40" s="165">
        <f>0</f>
        <v>0</v>
      </c>
      <c r="K40" s="39"/>
      <c r="L40" s="64"/>
      <c r="S40" s="39"/>
      <c r="T40" s="39"/>
      <c r="U40" s="39"/>
      <c r="V40" s="39"/>
      <c r="W40" s="39"/>
      <c r="X40" s="39"/>
      <c r="Y40" s="39"/>
      <c r="Z40" s="39"/>
      <c r="AA40" s="39"/>
      <c r="AB40" s="39"/>
      <c r="AC40" s="39"/>
      <c r="AD40" s="39"/>
      <c r="AE40" s="39"/>
    </row>
    <row r="41" hidden="1" s="2" customFormat="1" ht="14.4" customHeight="1">
      <c r="A41" s="39"/>
      <c r="B41" s="45"/>
      <c r="C41" s="39"/>
      <c r="D41" s="39"/>
      <c r="E41" s="152" t="s">
        <v>46</v>
      </c>
      <c r="F41" s="165">
        <f>ROUND((SUM(BI128:BI141)),  2)</f>
        <v>0</v>
      </c>
      <c r="G41" s="39"/>
      <c r="H41" s="39"/>
      <c r="I41" s="166">
        <v>0</v>
      </c>
      <c r="J41" s="165">
        <f>0</f>
        <v>0</v>
      </c>
      <c r="K41" s="39"/>
      <c r="L41" s="64"/>
      <c r="S41" s="39"/>
      <c r="T41" s="39"/>
      <c r="U41" s="39"/>
      <c r="V41" s="39"/>
      <c r="W41" s="39"/>
      <c r="X41" s="39"/>
      <c r="Y41" s="39"/>
      <c r="Z41" s="39"/>
      <c r="AA41" s="39"/>
      <c r="AB41" s="39"/>
      <c r="AC41" s="39"/>
      <c r="AD41" s="39"/>
      <c r="AE41" s="39"/>
    </row>
    <row r="42" s="2" customFormat="1" ht="6.96" customHeight="1">
      <c r="A42" s="39"/>
      <c r="B42" s="45"/>
      <c r="C42" s="39"/>
      <c r="D42" s="39"/>
      <c r="E42" s="39"/>
      <c r="F42" s="39"/>
      <c r="G42" s="39"/>
      <c r="H42" s="39"/>
      <c r="I42" s="39"/>
      <c r="J42" s="39"/>
      <c r="K42" s="39"/>
      <c r="L42" s="64"/>
      <c r="S42" s="39"/>
      <c r="T42" s="39"/>
      <c r="U42" s="39"/>
      <c r="V42" s="39"/>
      <c r="W42" s="39"/>
      <c r="X42" s="39"/>
      <c r="Y42" s="39"/>
      <c r="Z42" s="39"/>
      <c r="AA42" s="39"/>
      <c r="AB42" s="39"/>
      <c r="AC42" s="39"/>
      <c r="AD42" s="39"/>
      <c r="AE42" s="39"/>
    </row>
    <row r="43" s="2" customFormat="1" ht="25.44" customHeight="1">
      <c r="A43" s="39"/>
      <c r="B43" s="45"/>
      <c r="C43" s="167"/>
      <c r="D43" s="168" t="s">
        <v>47</v>
      </c>
      <c r="E43" s="169"/>
      <c r="F43" s="169"/>
      <c r="G43" s="170" t="s">
        <v>48</v>
      </c>
      <c r="H43" s="171" t="s">
        <v>49</v>
      </c>
      <c r="I43" s="169"/>
      <c r="J43" s="172">
        <f>SUM(J34:J41)</f>
        <v>0</v>
      </c>
      <c r="K43" s="173"/>
      <c r="L43" s="64"/>
      <c r="S43" s="39"/>
      <c r="T43" s="39"/>
      <c r="U43" s="39"/>
      <c r="V43" s="39"/>
      <c r="W43" s="39"/>
      <c r="X43" s="39"/>
      <c r="Y43" s="39"/>
      <c r="Z43" s="39"/>
      <c r="AA43" s="39"/>
      <c r="AB43" s="39"/>
      <c r="AC43" s="39"/>
      <c r="AD43" s="39"/>
      <c r="AE43" s="39"/>
    </row>
    <row r="44" s="2" customFormat="1" ht="14.4" customHeight="1">
      <c r="A44" s="39"/>
      <c r="B44" s="45"/>
      <c r="C44" s="39"/>
      <c r="D44" s="39"/>
      <c r="E44" s="39"/>
      <c r="F44" s="39"/>
      <c r="G44" s="39"/>
      <c r="H44" s="39"/>
      <c r="I44" s="39"/>
      <c r="J44" s="39"/>
      <c r="K44" s="39"/>
      <c r="L44" s="64"/>
      <c r="S44" s="39"/>
      <c r="T44" s="39"/>
      <c r="U44" s="39"/>
      <c r="V44" s="39"/>
      <c r="W44" s="39"/>
      <c r="X44" s="39"/>
      <c r="Y44" s="39"/>
      <c r="Z44" s="39"/>
      <c r="AA44" s="39"/>
      <c r="AB44" s="39"/>
      <c r="AC44" s="39"/>
      <c r="AD44" s="39"/>
      <c r="AE44" s="39"/>
    </row>
    <row r="45" s="1" customFormat="1" ht="14.4" customHeight="1">
      <c r="B45" s="21"/>
      <c r="L45" s="21"/>
    </row>
    <row r="46" s="1" customFormat="1" ht="14.4" customHeight="1">
      <c r="B46" s="21"/>
      <c r="L46" s="21"/>
    </row>
    <row r="47" s="1" customFormat="1" ht="14.4" customHeight="1">
      <c r="B47" s="21"/>
      <c r="L47" s="21"/>
    </row>
    <row r="48" s="1" customFormat="1" ht="14.4" customHeight="1">
      <c r="B48" s="21"/>
      <c r="L48" s="21"/>
    </row>
    <row r="49" s="1" customFormat="1" ht="14.4" customHeight="1">
      <c r="B49" s="21"/>
      <c r="L49" s="21"/>
    </row>
    <row r="50" s="2" customFormat="1" ht="14.4" customHeight="1">
      <c r="B50" s="64"/>
      <c r="D50" s="174" t="s">
        <v>50</v>
      </c>
      <c r="E50" s="175"/>
      <c r="F50" s="175"/>
      <c r="G50" s="174" t="s">
        <v>51</v>
      </c>
      <c r="H50" s="175"/>
      <c r="I50" s="175"/>
      <c r="J50" s="175"/>
      <c r="K50" s="175"/>
      <c r="L50" s="64"/>
    </row>
    <row r="51">
      <c r="B51" s="21"/>
      <c r="L51" s="21"/>
    </row>
    <row r="52">
      <c r="B52" s="21"/>
      <c r="L52" s="21"/>
    </row>
    <row r="53">
      <c r="B53" s="21"/>
      <c r="L53" s="21"/>
    </row>
    <row r="54">
      <c r="B54" s="21"/>
      <c r="L54" s="21"/>
    </row>
    <row r="55">
      <c r="B55" s="21"/>
      <c r="L55" s="21"/>
    </row>
    <row r="56">
      <c r="B56" s="21"/>
      <c r="L56" s="21"/>
    </row>
    <row r="57">
      <c r="B57" s="21"/>
      <c r="L57" s="21"/>
    </row>
    <row r="58">
      <c r="B58" s="21"/>
      <c r="L58" s="21"/>
    </row>
    <row r="59">
      <c r="B59" s="21"/>
      <c r="L59" s="21"/>
    </row>
    <row r="60">
      <c r="B60" s="21"/>
      <c r="L60" s="21"/>
    </row>
    <row r="61" s="2" customFormat="1">
      <c r="A61" s="39"/>
      <c r="B61" s="45"/>
      <c r="C61" s="39"/>
      <c r="D61" s="176" t="s">
        <v>52</v>
      </c>
      <c r="E61" s="177"/>
      <c r="F61" s="178" t="s">
        <v>53</v>
      </c>
      <c r="G61" s="176" t="s">
        <v>52</v>
      </c>
      <c r="H61" s="177"/>
      <c r="I61" s="177"/>
      <c r="J61" s="179" t="s">
        <v>53</v>
      </c>
      <c r="K61" s="177"/>
      <c r="L61" s="64"/>
      <c r="S61" s="39"/>
      <c r="T61" s="39"/>
      <c r="U61" s="39"/>
      <c r="V61" s="39"/>
      <c r="W61" s="39"/>
      <c r="X61" s="39"/>
      <c r="Y61" s="39"/>
      <c r="Z61" s="39"/>
      <c r="AA61" s="39"/>
      <c r="AB61" s="39"/>
      <c r="AC61" s="39"/>
      <c r="AD61" s="39"/>
      <c r="AE61" s="39"/>
    </row>
    <row r="62">
      <c r="B62" s="21"/>
      <c r="L62" s="21"/>
    </row>
    <row r="63">
      <c r="B63" s="21"/>
      <c r="L63" s="21"/>
    </row>
    <row r="64">
      <c r="B64" s="21"/>
      <c r="L64" s="21"/>
    </row>
    <row r="65" s="2" customFormat="1">
      <c r="A65" s="39"/>
      <c r="B65" s="45"/>
      <c r="C65" s="39"/>
      <c r="D65" s="174" t="s">
        <v>54</v>
      </c>
      <c r="E65" s="180"/>
      <c r="F65" s="180"/>
      <c r="G65" s="174" t="s">
        <v>55</v>
      </c>
      <c r="H65" s="180"/>
      <c r="I65" s="180"/>
      <c r="J65" s="180"/>
      <c r="K65" s="180"/>
      <c r="L65" s="64"/>
      <c r="S65" s="39"/>
      <c r="T65" s="39"/>
      <c r="U65" s="39"/>
      <c r="V65" s="39"/>
      <c r="W65" s="39"/>
      <c r="X65" s="39"/>
      <c r="Y65" s="39"/>
      <c r="Z65" s="39"/>
      <c r="AA65" s="39"/>
      <c r="AB65" s="39"/>
      <c r="AC65" s="39"/>
      <c r="AD65" s="39"/>
      <c r="AE65" s="39"/>
    </row>
    <row r="66">
      <c r="B66" s="21"/>
      <c r="L66" s="21"/>
    </row>
    <row r="67">
      <c r="B67" s="21"/>
      <c r="L67" s="21"/>
    </row>
    <row r="68">
      <c r="B68" s="21"/>
      <c r="L68" s="21"/>
    </row>
    <row r="69">
      <c r="B69" s="21"/>
      <c r="L69" s="21"/>
    </row>
    <row r="70">
      <c r="B70" s="21"/>
      <c r="L70" s="21"/>
    </row>
    <row r="71">
      <c r="B71" s="21"/>
      <c r="L71" s="21"/>
    </row>
    <row r="72">
      <c r="B72" s="21"/>
      <c r="L72" s="21"/>
    </row>
    <row r="73">
      <c r="B73" s="21"/>
      <c r="L73" s="21"/>
    </row>
    <row r="74">
      <c r="B74" s="21"/>
      <c r="L74" s="21"/>
    </row>
    <row r="75">
      <c r="B75" s="21"/>
      <c r="L75" s="21"/>
    </row>
    <row r="76" s="2" customFormat="1">
      <c r="A76" s="39"/>
      <c r="B76" s="45"/>
      <c r="C76" s="39"/>
      <c r="D76" s="176" t="s">
        <v>52</v>
      </c>
      <c r="E76" s="177"/>
      <c r="F76" s="178" t="s">
        <v>53</v>
      </c>
      <c r="G76" s="176" t="s">
        <v>52</v>
      </c>
      <c r="H76" s="177"/>
      <c r="I76" s="177"/>
      <c r="J76" s="179" t="s">
        <v>53</v>
      </c>
      <c r="K76" s="177"/>
      <c r="L76" s="64"/>
      <c r="S76" s="39"/>
      <c r="T76" s="39"/>
      <c r="U76" s="39"/>
      <c r="V76" s="39"/>
      <c r="W76" s="39"/>
      <c r="X76" s="39"/>
      <c r="Y76" s="39"/>
      <c r="Z76" s="39"/>
      <c r="AA76" s="39"/>
      <c r="AB76" s="39"/>
      <c r="AC76" s="39"/>
      <c r="AD76" s="39"/>
      <c r="AE76" s="39"/>
    </row>
    <row r="77" s="2" customFormat="1" ht="14.4" customHeight="1">
      <c r="A77" s="39"/>
      <c r="B77" s="181"/>
      <c r="C77" s="182"/>
      <c r="D77" s="182"/>
      <c r="E77" s="182"/>
      <c r="F77" s="182"/>
      <c r="G77" s="182"/>
      <c r="H77" s="182"/>
      <c r="I77" s="182"/>
      <c r="J77" s="182"/>
      <c r="K77" s="182"/>
      <c r="L77" s="64"/>
      <c r="S77" s="39"/>
      <c r="T77" s="39"/>
      <c r="U77" s="39"/>
      <c r="V77" s="39"/>
      <c r="W77" s="39"/>
      <c r="X77" s="39"/>
      <c r="Y77" s="39"/>
      <c r="Z77" s="39"/>
      <c r="AA77" s="39"/>
      <c r="AB77" s="39"/>
      <c r="AC77" s="39"/>
      <c r="AD77" s="39"/>
      <c r="AE77" s="39"/>
    </row>
    <row r="81" s="2" customFormat="1" ht="6.96" customHeight="1">
      <c r="A81" s="39"/>
      <c r="B81" s="183"/>
      <c r="C81" s="184"/>
      <c r="D81" s="184"/>
      <c r="E81" s="184"/>
      <c r="F81" s="184"/>
      <c r="G81" s="184"/>
      <c r="H81" s="184"/>
      <c r="I81" s="184"/>
      <c r="J81" s="184"/>
      <c r="K81" s="184"/>
      <c r="L81" s="64"/>
      <c r="S81" s="39"/>
      <c r="T81" s="39"/>
      <c r="U81" s="39"/>
      <c r="V81" s="39"/>
      <c r="W81" s="39"/>
      <c r="X81" s="39"/>
      <c r="Y81" s="39"/>
      <c r="Z81" s="39"/>
      <c r="AA81" s="39"/>
      <c r="AB81" s="39"/>
      <c r="AC81" s="39"/>
      <c r="AD81" s="39"/>
      <c r="AE81" s="39"/>
    </row>
    <row r="82" s="2" customFormat="1" ht="24.96" customHeight="1">
      <c r="A82" s="39"/>
      <c r="B82" s="40"/>
      <c r="C82" s="24" t="s">
        <v>225</v>
      </c>
      <c r="D82" s="41"/>
      <c r="E82" s="41"/>
      <c r="F82" s="41"/>
      <c r="G82" s="41"/>
      <c r="H82" s="41"/>
      <c r="I82" s="41"/>
      <c r="J82" s="41"/>
      <c r="K82" s="41"/>
      <c r="L82" s="64"/>
      <c r="S82" s="39"/>
      <c r="T82" s="39"/>
      <c r="U82" s="39"/>
      <c r="V82" s="39"/>
      <c r="W82" s="39"/>
      <c r="X82" s="39"/>
      <c r="Y82" s="39"/>
      <c r="Z82" s="39"/>
      <c r="AA82" s="39"/>
      <c r="AB82" s="39"/>
      <c r="AC82" s="39"/>
      <c r="AD82" s="39"/>
      <c r="AE82" s="39"/>
    </row>
    <row r="83" s="2" customFormat="1" ht="6.96" customHeight="1">
      <c r="A83" s="39"/>
      <c r="B83" s="40"/>
      <c r="C83" s="41"/>
      <c r="D83" s="41"/>
      <c r="E83" s="41"/>
      <c r="F83" s="41"/>
      <c r="G83" s="41"/>
      <c r="H83" s="41"/>
      <c r="I83" s="41"/>
      <c r="J83" s="41"/>
      <c r="K83" s="41"/>
      <c r="L83" s="64"/>
      <c r="S83" s="39"/>
      <c r="T83" s="39"/>
      <c r="U83" s="39"/>
      <c r="V83" s="39"/>
      <c r="W83" s="39"/>
      <c r="X83" s="39"/>
      <c r="Y83" s="39"/>
      <c r="Z83" s="39"/>
      <c r="AA83" s="39"/>
      <c r="AB83" s="39"/>
      <c r="AC83" s="39"/>
      <c r="AD83" s="39"/>
      <c r="AE83" s="39"/>
    </row>
    <row r="84" s="2" customFormat="1" ht="12" customHeight="1">
      <c r="A84" s="39"/>
      <c r="B84" s="40"/>
      <c r="C84" s="33" t="s">
        <v>16</v>
      </c>
      <c r="D84" s="41"/>
      <c r="E84" s="41"/>
      <c r="F84" s="41"/>
      <c r="G84" s="41"/>
      <c r="H84" s="41"/>
      <c r="I84" s="41"/>
      <c r="J84" s="41"/>
      <c r="K84" s="41"/>
      <c r="L84" s="64"/>
      <c r="S84" s="39"/>
      <c r="T84" s="39"/>
      <c r="U84" s="39"/>
      <c r="V84" s="39"/>
      <c r="W84" s="39"/>
      <c r="X84" s="39"/>
      <c r="Y84" s="39"/>
      <c r="Z84" s="39"/>
      <c r="AA84" s="39"/>
      <c r="AB84" s="39"/>
      <c r="AC84" s="39"/>
      <c r="AD84" s="39"/>
      <c r="AE84" s="39"/>
    </row>
    <row r="85" s="2" customFormat="1" ht="16.5" customHeight="1">
      <c r="A85" s="39"/>
      <c r="B85" s="40"/>
      <c r="C85" s="41"/>
      <c r="D85" s="41"/>
      <c r="E85" s="185" t="str">
        <f>E7</f>
        <v>Oprava trati v úseku Františkovy Lázně - Hazlov</v>
      </c>
      <c r="F85" s="33"/>
      <c r="G85" s="33"/>
      <c r="H85" s="33"/>
      <c r="I85" s="41"/>
      <c r="J85" s="41"/>
      <c r="K85" s="41"/>
      <c r="L85" s="64"/>
      <c r="S85" s="39"/>
      <c r="T85" s="39"/>
      <c r="U85" s="39"/>
      <c r="V85" s="39"/>
      <c r="W85" s="39"/>
      <c r="X85" s="39"/>
      <c r="Y85" s="39"/>
      <c r="Z85" s="39"/>
      <c r="AA85" s="39"/>
      <c r="AB85" s="39"/>
      <c r="AC85" s="39"/>
      <c r="AD85" s="39"/>
      <c r="AE85" s="39"/>
    </row>
    <row r="86" s="1" customFormat="1" ht="12" customHeight="1">
      <c r="B86" s="22"/>
      <c r="C86" s="33" t="s">
        <v>221</v>
      </c>
      <c r="D86" s="23"/>
      <c r="E86" s="23"/>
      <c r="F86" s="23"/>
      <c r="G86" s="23"/>
      <c r="H86" s="23"/>
      <c r="I86" s="23"/>
      <c r="J86" s="23"/>
      <c r="K86" s="23"/>
      <c r="L86" s="21"/>
    </row>
    <row r="87" s="1" customFormat="1" ht="16.5" customHeight="1">
      <c r="B87" s="22"/>
      <c r="C87" s="23"/>
      <c r="D87" s="23"/>
      <c r="E87" s="185" t="s">
        <v>714</v>
      </c>
      <c r="F87" s="23"/>
      <c r="G87" s="23"/>
      <c r="H87" s="23"/>
      <c r="I87" s="23"/>
      <c r="J87" s="23"/>
      <c r="K87" s="23"/>
      <c r="L87" s="21"/>
    </row>
    <row r="88" s="1" customFormat="1" ht="12" customHeight="1">
      <c r="B88" s="22"/>
      <c r="C88" s="33" t="s">
        <v>223</v>
      </c>
      <c r="D88" s="23"/>
      <c r="E88" s="23"/>
      <c r="F88" s="23"/>
      <c r="G88" s="23"/>
      <c r="H88" s="23"/>
      <c r="I88" s="23"/>
      <c r="J88" s="23"/>
      <c r="K88" s="23"/>
      <c r="L88" s="21"/>
    </row>
    <row r="89" s="2" customFormat="1" ht="16.5" customHeight="1">
      <c r="A89" s="39"/>
      <c r="B89" s="40"/>
      <c r="C89" s="41"/>
      <c r="D89" s="41"/>
      <c r="E89" s="297" t="s">
        <v>786</v>
      </c>
      <c r="F89" s="41"/>
      <c r="G89" s="41"/>
      <c r="H89" s="41"/>
      <c r="I89" s="41"/>
      <c r="J89" s="41"/>
      <c r="K89" s="41"/>
      <c r="L89" s="64"/>
      <c r="S89" s="39"/>
      <c r="T89" s="39"/>
      <c r="U89" s="39"/>
      <c r="V89" s="39"/>
      <c r="W89" s="39"/>
      <c r="X89" s="39"/>
      <c r="Y89" s="39"/>
      <c r="Z89" s="39"/>
      <c r="AA89" s="39"/>
      <c r="AB89" s="39"/>
      <c r="AC89" s="39"/>
      <c r="AD89" s="39"/>
      <c r="AE89" s="39"/>
    </row>
    <row r="90" s="2" customFormat="1" ht="12" customHeight="1">
      <c r="A90" s="39"/>
      <c r="B90" s="40"/>
      <c r="C90" s="33" t="s">
        <v>775</v>
      </c>
      <c r="D90" s="41"/>
      <c r="E90" s="41"/>
      <c r="F90" s="41"/>
      <c r="G90" s="41"/>
      <c r="H90" s="41"/>
      <c r="I90" s="41"/>
      <c r="J90" s="41"/>
      <c r="K90" s="41"/>
      <c r="L90" s="64"/>
      <c r="S90" s="39"/>
      <c r="T90" s="39"/>
      <c r="U90" s="39"/>
      <c r="V90" s="39"/>
      <c r="W90" s="39"/>
      <c r="X90" s="39"/>
      <c r="Y90" s="39"/>
      <c r="Z90" s="39"/>
      <c r="AA90" s="39"/>
      <c r="AB90" s="39"/>
      <c r="AC90" s="39"/>
      <c r="AD90" s="39"/>
      <c r="AE90" s="39"/>
    </row>
    <row r="91" s="2" customFormat="1" ht="16.5" customHeight="1">
      <c r="A91" s="39"/>
      <c r="B91" s="40"/>
      <c r="C91" s="41"/>
      <c r="D91" s="41"/>
      <c r="E91" s="77" t="str">
        <f>E13</f>
        <v>002 (1) - VRN - 2,832</v>
      </c>
      <c r="F91" s="41"/>
      <c r="G91" s="41"/>
      <c r="H91" s="41"/>
      <c r="I91" s="41"/>
      <c r="J91" s="41"/>
      <c r="K91" s="41"/>
      <c r="L91" s="64"/>
      <c r="S91" s="39"/>
      <c r="T91" s="39"/>
      <c r="U91" s="39"/>
      <c r="V91" s="39"/>
      <c r="W91" s="39"/>
      <c r="X91" s="39"/>
      <c r="Y91" s="39"/>
      <c r="Z91" s="39"/>
      <c r="AA91" s="39"/>
      <c r="AB91" s="39"/>
      <c r="AC91" s="39"/>
      <c r="AD91" s="39"/>
      <c r="AE91" s="39"/>
    </row>
    <row r="92" s="2" customFormat="1" ht="6.96" customHeight="1">
      <c r="A92" s="39"/>
      <c r="B92" s="40"/>
      <c r="C92" s="41"/>
      <c r="D92" s="41"/>
      <c r="E92" s="41"/>
      <c r="F92" s="41"/>
      <c r="G92" s="41"/>
      <c r="H92" s="41"/>
      <c r="I92" s="41"/>
      <c r="J92" s="41"/>
      <c r="K92" s="41"/>
      <c r="L92" s="64"/>
      <c r="S92" s="39"/>
      <c r="T92" s="39"/>
      <c r="U92" s="39"/>
      <c r="V92" s="39"/>
      <c r="W92" s="39"/>
      <c r="X92" s="39"/>
      <c r="Y92" s="39"/>
      <c r="Z92" s="39"/>
      <c r="AA92" s="39"/>
      <c r="AB92" s="39"/>
      <c r="AC92" s="39"/>
      <c r="AD92" s="39"/>
      <c r="AE92" s="39"/>
    </row>
    <row r="93" s="2" customFormat="1" ht="12" customHeight="1">
      <c r="A93" s="39"/>
      <c r="B93" s="40"/>
      <c r="C93" s="33" t="s">
        <v>20</v>
      </c>
      <c r="D93" s="41"/>
      <c r="E93" s="41"/>
      <c r="F93" s="28" t="str">
        <f>F16</f>
        <v xml:space="preserve"> </v>
      </c>
      <c r="G93" s="41"/>
      <c r="H93" s="41"/>
      <c r="I93" s="33" t="s">
        <v>22</v>
      </c>
      <c r="J93" s="80" t="str">
        <f>IF(J16="","",J16)</f>
        <v>7. 1. 2021</v>
      </c>
      <c r="K93" s="41"/>
      <c r="L93" s="64"/>
      <c r="S93" s="39"/>
      <c r="T93" s="39"/>
      <c r="U93" s="39"/>
      <c r="V93" s="39"/>
      <c r="W93" s="39"/>
      <c r="X93" s="39"/>
      <c r="Y93" s="39"/>
      <c r="Z93" s="39"/>
      <c r="AA93" s="39"/>
      <c r="AB93" s="39"/>
      <c r="AC93" s="39"/>
      <c r="AD93" s="39"/>
      <c r="AE93" s="39"/>
    </row>
    <row r="94" s="2" customFormat="1" ht="6.96" customHeight="1">
      <c r="A94" s="39"/>
      <c r="B94" s="40"/>
      <c r="C94" s="41"/>
      <c r="D94" s="41"/>
      <c r="E94" s="41"/>
      <c r="F94" s="41"/>
      <c r="G94" s="41"/>
      <c r="H94" s="41"/>
      <c r="I94" s="41"/>
      <c r="J94" s="41"/>
      <c r="K94" s="41"/>
      <c r="L94" s="64"/>
      <c r="S94" s="39"/>
      <c r="T94" s="39"/>
      <c r="U94" s="39"/>
      <c r="V94" s="39"/>
      <c r="W94" s="39"/>
      <c r="X94" s="39"/>
      <c r="Y94" s="39"/>
      <c r="Z94" s="39"/>
      <c r="AA94" s="39"/>
      <c r="AB94" s="39"/>
      <c r="AC94" s="39"/>
      <c r="AD94" s="39"/>
      <c r="AE94" s="39"/>
    </row>
    <row r="95" s="2" customFormat="1" ht="15.15" customHeight="1">
      <c r="A95" s="39"/>
      <c r="B95" s="40"/>
      <c r="C95" s="33" t="s">
        <v>24</v>
      </c>
      <c r="D95" s="41"/>
      <c r="E95" s="41"/>
      <c r="F95" s="28" t="str">
        <f>E19</f>
        <v>Správa železnic,s.o.;OŘ ÚNL - ST K.Vary</v>
      </c>
      <c r="G95" s="41"/>
      <c r="H95" s="41"/>
      <c r="I95" s="33" t="s">
        <v>32</v>
      </c>
      <c r="J95" s="37" t="str">
        <f>E25</f>
        <v xml:space="preserve"> </v>
      </c>
      <c r="K95" s="41"/>
      <c r="L95" s="64"/>
      <c r="S95" s="39"/>
      <c r="T95" s="39"/>
      <c r="U95" s="39"/>
      <c r="V95" s="39"/>
      <c r="W95" s="39"/>
      <c r="X95" s="39"/>
      <c r="Y95" s="39"/>
      <c r="Z95" s="39"/>
      <c r="AA95" s="39"/>
      <c r="AB95" s="39"/>
      <c r="AC95" s="39"/>
      <c r="AD95" s="39"/>
      <c r="AE95" s="39"/>
    </row>
    <row r="96" s="2" customFormat="1" ht="15.15" customHeight="1">
      <c r="A96" s="39"/>
      <c r="B96" s="40"/>
      <c r="C96" s="33" t="s">
        <v>30</v>
      </c>
      <c r="D96" s="41"/>
      <c r="E96" s="41"/>
      <c r="F96" s="28" t="str">
        <f>IF(E22="","",E22)</f>
        <v>Vyplň údaj</v>
      </c>
      <c r="G96" s="41"/>
      <c r="H96" s="41"/>
      <c r="I96" s="33" t="s">
        <v>34</v>
      </c>
      <c r="J96" s="37" t="str">
        <f>E28</f>
        <v>Liprtová Pavlína</v>
      </c>
      <c r="K96" s="41"/>
      <c r="L96" s="64"/>
      <c r="S96" s="39"/>
      <c r="T96" s="39"/>
      <c r="U96" s="39"/>
      <c r="V96" s="39"/>
      <c r="W96" s="39"/>
      <c r="X96" s="39"/>
      <c r="Y96" s="39"/>
      <c r="Z96" s="39"/>
      <c r="AA96" s="39"/>
      <c r="AB96" s="39"/>
      <c r="AC96" s="39"/>
      <c r="AD96" s="39"/>
      <c r="AE96" s="39"/>
    </row>
    <row r="97" s="2" customFormat="1" ht="10.32" customHeight="1">
      <c r="A97" s="39"/>
      <c r="B97" s="40"/>
      <c r="C97" s="41"/>
      <c r="D97" s="41"/>
      <c r="E97" s="41"/>
      <c r="F97" s="41"/>
      <c r="G97" s="41"/>
      <c r="H97" s="41"/>
      <c r="I97" s="41"/>
      <c r="J97" s="41"/>
      <c r="K97" s="41"/>
      <c r="L97" s="64"/>
      <c r="S97" s="39"/>
      <c r="T97" s="39"/>
      <c r="U97" s="39"/>
      <c r="V97" s="39"/>
      <c r="W97" s="39"/>
      <c r="X97" s="39"/>
      <c r="Y97" s="39"/>
      <c r="Z97" s="39"/>
      <c r="AA97" s="39"/>
      <c r="AB97" s="39"/>
      <c r="AC97" s="39"/>
      <c r="AD97" s="39"/>
      <c r="AE97" s="39"/>
    </row>
    <row r="98" s="2" customFormat="1" ht="29.28" customHeight="1">
      <c r="A98" s="39"/>
      <c r="B98" s="40"/>
      <c r="C98" s="186" t="s">
        <v>226</v>
      </c>
      <c r="D98" s="187"/>
      <c r="E98" s="187"/>
      <c r="F98" s="187"/>
      <c r="G98" s="187"/>
      <c r="H98" s="187"/>
      <c r="I98" s="187"/>
      <c r="J98" s="188" t="s">
        <v>227</v>
      </c>
      <c r="K98" s="187"/>
      <c r="L98" s="64"/>
      <c r="S98" s="39"/>
      <c r="T98" s="39"/>
      <c r="U98" s="39"/>
      <c r="V98" s="39"/>
      <c r="W98" s="39"/>
      <c r="X98" s="39"/>
      <c r="Y98" s="39"/>
      <c r="Z98" s="39"/>
      <c r="AA98" s="39"/>
      <c r="AB98" s="39"/>
      <c r="AC98" s="39"/>
      <c r="AD98" s="39"/>
      <c r="AE98" s="39"/>
    </row>
    <row r="99" s="2" customFormat="1" ht="10.32" customHeight="1">
      <c r="A99" s="39"/>
      <c r="B99" s="40"/>
      <c r="C99" s="41"/>
      <c r="D99" s="41"/>
      <c r="E99" s="41"/>
      <c r="F99" s="41"/>
      <c r="G99" s="41"/>
      <c r="H99" s="41"/>
      <c r="I99" s="41"/>
      <c r="J99" s="41"/>
      <c r="K99" s="41"/>
      <c r="L99" s="64"/>
      <c r="S99" s="39"/>
      <c r="T99" s="39"/>
      <c r="U99" s="39"/>
      <c r="V99" s="39"/>
      <c r="W99" s="39"/>
      <c r="X99" s="39"/>
      <c r="Y99" s="39"/>
      <c r="Z99" s="39"/>
      <c r="AA99" s="39"/>
      <c r="AB99" s="39"/>
      <c r="AC99" s="39"/>
      <c r="AD99" s="39"/>
      <c r="AE99" s="39"/>
    </row>
    <row r="100" s="2" customFormat="1" ht="22.8" customHeight="1">
      <c r="A100" s="39"/>
      <c r="B100" s="40"/>
      <c r="C100" s="189" t="s">
        <v>228</v>
      </c>
      <c r="D100" s="41"/>
      <c r="E100" s="41"/>
      <c r="F100" s="41"/>
      <c r="G100" s="41"/>
      <c r="H100" s="41"/>
      <c r="I100" s="41"/>
      <c r="J100" s="111">
        <f>J128</f>
        <v>0</v>
      </c>
      <c r="K100" s="41"/>
      <c r="L100" s="64"/>
      <c r="S100" s="39"/>
      <c r="T100" s="39"/>
      <c r="U100" s="39"/>
      <c r="V100" s="39"/>
      <c r="W100" s="39"/>
      <c r="X100" s="39"/>
      <c r="Y100" s="39"/>
      <c r="Z100" s="39"/>
      <c r="AA100" s="39"/>
      <c r="AB100" s="39"/>
      <c r="AC100" s="39"/>
      <c r="AD100" s="39"/>
      <c r="AE100" s="39"/>
      <c r="AU100" s="18" t="s">
        <v>229</v>
      </c>
    </row>
    <row r="101" s="9" customFormat="1" ht="24.96" customHeight="1">
      <c r="A101" s="9"/>
      <c r="B101" s="190"/>
      <c r="C101" s="191"/>
      <c r="D101" s="192" t="s">
        <v>777</v>
      </c>
      <c r="E101" s="193"/>
      <c r="F101" s="193"/>
      <c r="G101" s="193"/>
      <c r="H101" s="193"/>
      <c r="I101" s="193"/>
      <c r="J101" s="194">
        <f>J129</f>
        <v>0</v>
      </c>
      <c r="K101" s="191"/>
      <c r="L101" s="195"/>
      <c r="S101" s="9"/>
      <c r="T101" s="9"/>
      <c r="U101" s="9"/>
      <c r="V101" s="9"/>
      <c r="W101" s="9"/>
      <c r="X101" s="9"/>
      <c r="Y101" s="9"/>
      <c r="Z101" s="9"/>
      <c r="AA101" s="9"/>
      <c r="AB101" s="9"/>
      <c r="AC101" s="9"/>
      <c r="AD101" s="9"/>
      <c r="AE101" s="9"/>
    </row>
    <row r="102" s="14" customFormat="1" ht="19.92" customHeight="1">
      <c r="A102" s="14"/>
      <c r="B102" s="280"/>
      <c r="C102" s="134"/>
      <c r="D102" s="281" t="s">
        <v>999</v>
      </c>
      <c r="E102" s="282"/>
      <c r="F102" s="282"/>
      <c r="G102" s="282"/>
      <c r="H102" s="282"/>
      <c r="I102" s="282"/>
      <c r="J102" s="283">
        <f>J130</f>
        <v>0</v>
      </c>
      <c r="K102" s="134"/>
      <c r="L102" s="284"/>
      <c r="S102" s="14"/>
      <c r="T102" s="14"/>
      <c r="U102" s="14"/>
      <c r="V102" s="14"/>
      <c r="W102" s="14"/>
      <c r="X102" s="14"/>
      <c r="Y102" s="14"/>
      <c r="Z102" s="14"/>
      <c r="AA102" s="14"/>
      <c r="AB102" s="14"/>
      <c r="AC102" s="14"/>
      <c r="AD102" s="14"/>
      <c r="AE102" s="14"/>
    </row>
    <row r="103" s="14" customFormat="1" ht="19.92" customHeight="1">
      <c r="A103" s="14"/>
      <c r="B103" s="280"/>
      <c r="C103" s="134"/>
      <c r="D103" s="281" t="s">
        <v>778</v>
      </c>
      <c r="E103" s="282"/>
      <c r="F103" s="282"/>
      <c r="G103" s="282"/>
      <c r="H103" s="282"/>
      <c r="I103" s="282"/>
      <c r="J103" s="283">
        <f>J134</f>
        <v>0</v>
      </c>
      <c r="K103" s="134"/>
      <c r="L103" s="284"/>
      <c r="S103" s="14"/>
      <c r="T103" s="14"/>
      <c r="U103" s="14"/>
      <c r="V103" s="14"/>
      <c r="W103" s="14"/>
      <c r="X103" s="14"/>
      <c r="Y103" s="14"/>
      <c r="Z103" s="14"/>
      <c r="AA103" s="14"/>
      <c r="AB103" s="14"/>
      <c r="AC103" s="14"/>
      <c r="AD103" s="14"/>
      <c r="AE103" s="14"/>
    </row>
    <row r="104" s="14" customFormat="1" ht="19.92" customHeight="1">
      <c r="A104" s="14"/>
      <c r="B104" s="280"/>
      <c r="C104" s="134"/>
      <c r="D104" s="281" t="s">
        <v>1000</v>
      </c>
      <c r="E104" s="282"/>
      <c r="F104" s="282"/>
      <c r="G104" s="282"/>
      <c r="H104" s="282"/>
      <c r="I104" s="282"/>
      <c r="J104" s="283">
        <f>J138</f>
        <v>0</v>
      </c>
      <c r="K104" s="134"/>
      <c r="L104" s="284"/>
      <c r="S104" s="14"/>
      <c r="T104" s="14"/>
      <c r="U104" s="14"/>
      <c r="V104" s="14"/>
      <c r="W104" s="14"/>
      <c r="X104" s="14"/>
      <c r="Y104" s="14"/>
      <c r="Z104" s="14"/>
      <c r="AA104" s="14"/>
      <c r="AB104" s="14"/>
      <c r="AC104" s="14"/>
      <c r="AD104" s="14"/>
      <c r="AE104" s="14"/>
    </row>
    <row r="105" s="2" customFormat="1" ht="21.84" customHeight="1">
      <c r="A105" s="39"/>
      <c r="B105" s="40"/>
      <c r="C105" s="41"/>
      <c r="D105" s="41"/>
      <c r="E105" s="41"/>
      <c r="F105" s="41"/>
      <c r="G105" s="41"/>
      <c r="H105" s="41"/>
      <c r="I105" s="41"/>
      <c r="J105" s="41"/>
      <c r="K105" s="41"/>
      <c r="L105" s="64"/>
      <c r="S105" s="39"/>
      <c r="T105" s="39"/>
      <c r="U105" s="39"/>
      <c r="V105" s="39"/>
      <c r="W105" s="39"/>
      <c r="X105" s="39"/>
      <c r="Y105" s="39"/>
      <c r="Z105" s="39"/>
      <c r="AA105" s="39"/>
      <c r="AB105" s="39"/>
      <c r="AC105" s="39"/>
      <c r="AD105" s="39"/>
      <c r="AE105" s="39"/>
    </row>
    <row r="106" s="2" customFormat="1" ht="6.96" customHeight="1">
      <c r="A106" s="39"/>
      <c r="B106" s="67"/>
      <c r="C106" s="68"/>
      <c r="D106" s="68"/>
      <c r="E106" s="68"/>
      <c r="F106" s="68"/>
      <c r="G106" s="68"/>
      <c r="H106" s="68"/>
      <c r="I106" s="68"/>
      <c r="J106" s="68"/>
      <c r="K106" s="68"/>
      <c r="L106" s="64"/>
      <c r="S106" s="39"/>
      <c r="T106" s="39"/>
      <c r="U106" s="39"/>
      <c r="V106" s="39"/>
      <c r="W106" s="39"/>
      <c r="X106" s="39"/>
      <c r="Y106" s="39"/>
      <c r="Z106" s="39"/>
      <c r="AA106" s="39"/>
      <c r="AB106" s="39"/>
      <c r="AC106" s="39"/>
      <c r="AD106" s="39"/>
      <c r="AE106" s="39"/>
    </row>
    <row r="110" s="2" customFormat="1" ht="6.96" customHeight="1">
      <c r="A110" s="39"/>
      <c r="B110" s="69"/>
      <c r="C110" s="70"/>
      <c r="D110" s="70"/>
      <c r="E110" s="70"/>
      <c r="F110" s="70"/>
      <c r="G110" s="70"/>
      <c r="H110" s="70"/>
      <c r="I110" s="70"/>
      <c r="J110" s="70"/>
      <c r="K110" s="70"/>
      <c r="L110" s="64"/>
      <c r="S110" s="39"/>
      <c r="T110" s="39"/>
      <c r="U110" s="39"/>
      <c r="V110" s="39"/>
      <c r="W110" s="39"/>
      <c r="X110" s="39"/>
      <c r="Y110" s="39"/>
      <c r="Z110" s="39"/>
      <c r="AA110" s="39"/>
      <c r="AB110" s="39"/>
      <c r="AC110" s="39"/>
      <c r="AD110" s="39"/>
      <c r="AE110" s="39"/>
    </row>
    <row r="111" s="2" customFormat="1" ht="24.96" customHeight="1">
      <c r="A111" s="39"/>
      <c r="B111" s="40"/>
      <c r="C111" s="24" t="s">
        <v>231</v>
      </c>
      <c r="D111" s="41"/>
      <c r="E111" s="41"/>
      <c r="F111" s="41"/>
      <c r="G111" s="41"/>
      <c r="H111" s="41"/>
      <c r="I111" s="41"/>
      <c r="J111" s="41"/>
      <c r="K111" s="41"/>
      <c r="L111" s="64"/>
      <c r="S111" s="39"/>
      <c r="T111" s="39"/>
      <c r="U111" s="39"/>
      <c r="V111" s="39"/>
      <c r="W111" s="39"/>
      <c r="X111" s="39"/>
      <c r="Y111" s="39"/>
      <c r="Z111" s="39"/>
      <c r="AA111" s="39"/>
      <c r="AB111" s="39"/>
      <c r="AC111" s="39"/>
      <c r="AD111" s="39"/>
      <c r="AE111" s="39"/>
    </row>
    <row r="112" s="2" customFormat="1" ht="6.96" customHeight="1">
      <c r="A112" s="39"/>
      <c r="B112" s="40"/>
      <c r="C112" s="41"/>
      <c r="D112" s="41"/>
      <c r="E112" s="41"/>
      <c r="F112" s="41"/>
      <c r="G112" s="41"/>
      <c r="H112" s="41"/>
      <c r="I112" s="41"/>
      <c r="J112" s="41"/>
      <c r="K112" s="41"/>
      <c r="L112" s="64"/>
      <c r="S112" s="39"/>
      <c r="T112" s="39"/>
      <c r="U112" s="39"/>
      <c r="V112" s="39"/>
      <c r="W112" s="39"/>
      <c r="X112" s="39"/>
      <c r="Y112" s="39"/>
      <c r="Z112" s="39"/>
      <c r="AA112" s="39"/>
      <c r="AB112" s="39"/>
      <c r="AC112" s="39"/>
      <c r="AD112" s="39"/>
      <c r="AE112" s="39"/>
    </row>
    <row r="113" s="2" customFormat="1" ht="12" customHeight="1">
      <c r="A113" s="39"/>
      <c r="B113" s="40"/>
      <c r="C113" s="33" t="s">
        <v>16</v>
      </c>
      <c r="D113" s="41"/>
      <c r="E113" s="41"/>
      <c r="F113" s="41"/>
      <c r="G113" s="41"/>
      <c r="H113" s="41"/>
      <c r="I113" s="41"/>
      <c r="J113" s="41"/>
      <c r="K113" s="41"/>
      <c r="L113" s="64"/>
      <c r="S113" s="39"/>
      <c r="T113" s="39"/>
      <c r="U113" s="39"/>
      <c r="V113" s="39"/>
      <c r="W113" s="39"/>
      <c r="X113" s="39"/>
      <c r="Y113" s="39"/>
      <c r="Z113" s="39"/>
      <c r="AA113" s="39"/>
      <c r="AB113" s="39"/>
      <c r="AC113" s="39"/>
      <c r="AD113" s="39"/>
      <c r="AE113" s="39"/>
    </row>
    <row r="114" s="2" customFormat="1" ht="16.5" customHeight="1">
      <c r="A114" s="39"/>
      <c r="B114" s="40"/>
      <c r="C114" s="41"/>
      <c r="D114" s="41"/>
      <c r="E114" s="185" t="str">
        <f>E7</f>
        <v>Oprava trati v úseku Františkovy Lázně - Hazlov</v>
      </c>
      <c r="F114" s="33"/>
      <c r="G114" s="33"/>
      <c r="H114" s="33"/>
      <c r="I114" s="41"/>
      <c r="J114" s="41"/>
      <c r="K114" s="41"/>
      <c r="L114" s="64"/>
      <c r="S114" s="39"/>
      <c r="T114" s="39"/>
      <c r="U114" s="39"/>
      <c r="V114" s="39"/>
      <c r="W114" s="39"/>
      <c r="X114" s="39"/>
      <c r="Y114" s="39"/>
      <c r="Z114" s="39"/>
      <c r="AA114" s="39"/>
      <c r="AB114" s="39"/>
      <c r="AC114" s="39"/>
      <c r="AD114" s="39"/>
      <c r="AE114" s="39"/>
    </row>
    <row r="115" s="1" customFormat="1" ht="12" customHeight="1">
      <c r="B115" s="22"/>
      <c r="C115" s="33" t="s">
        <v>221</v>
      </c>
      <c r="D115" s="23"/>
      <c r="E115" s="23"/>
      <c r="F115" s="23"/>
      <c r="G115" s="23"/>
      <c r="H115" s="23"/>
      <c r="I115" s="23"/>
      <c r="J115" s="23"/>
      <c r="K115" s="23"/>
      <c r="L115" s="21"/>
    </row>
    <row r="116" s="1" customFormat="1" ht="16.5" customHeight="1">
      <c r="B116" s="22"/>
      <c r="C116" s="23"/>
      <c r="D116" s="23"/>
      <c r="E116" s="185" t="s">
        <v>714</v>
      </c>
      <c r="F116" s="23"/>
      <c r="G116" s="23"/>
      <c r="H116" s="23"/>
      <c r="I116" s="23"/>
      <c r="J116" s="23"/>
      <c r="K116" s="23"/>
      <c r="L116" s="21"/>
    </row>
    <row r="117" s="1" customFormat="1" ht="12" customHeight="1">
      <c r="B117" s="22"/>
      <c r="C117" s="33" t="s">
        <v>223</v>
      </c>
      <c r="D117" s="23"/>
      <c r="E117" s="23"/>
      <c r="F117" s="23"/>
      <c r="G117" s="23"/>
      <c r="H117" s="23"/>
      <c r="I117" s="23"/>
      <c r="J117" s="23"/>
      <c r="K117" s="23"/>
      <c r="L117" s="21"/>
    </row>
    <row r="118" s="2" customFormat="1" ht="16.5" customHeight="1">
      <c r="A118" s="39"/>
      <c r="B118" s="40"/>
      <c r="C118" s="41"/>
      <c r="D118" s="41"/>
      <c r="E118" s="297" t="s">
        <v>786</v>
      </c>
      <c r="F118" s="41"/>
      <c r="G118" s="41"/>
      <c r="H118" s="41"/>
      <c r="I118" s="41"/>
      <c r="J118" s="41"/>
      <c r="K118" s="41"/>
      <c r="L118" s="64"/>
      <c r="S118" s="39"/>
      <c r="T118" s="39"/>
      <c r="U118" s="39"/>
      <c r="V118" s="39"/>
      <c r="W118" s="39"/>
      <c r="X118" s="39"/>
      <c r="Y118" s="39"/>
      <c r="Z118" s="39"/>
      <c r="AA118" s="39"/>
      <c r="AB118" s="39"/>
      <c r="AC118" s="39"/>
      <c r="AD118" s="39"/>
      <c r="AE118" s="39"/>
    </row>
    <row r="119" s="2" customFormat="1" ht="12" customHeight="1">
      <c r="A119" s="39"/>
      <c r="B119" s="40"/>
      <c r="C119" s="33" t="s">
        <v>775</v>
      </c>
      <c r="D119" s="41"/>
      <c r="E119" s="41"/>
      <c r="F119" s="41"/>
      <c r="G119" s="41"/>
      <c r="H119" s="41"/>
      <c r="I119" s="41"/>
      <c r="J119" s="41"/>
      <c r="K119" s="41"/>
      <c r="L119" s="64"/>
      <c r="S119" s="39"/>
      <c r="T119" s="39"/>
      <c r="U119" s="39"/>
      <c r="V119" s="39"/>
      <c r="W119" s="39"/>
      <c r="X119" s="39"/>
      <c r="Y119" s="39"/>
      <c r="Z119" s="39"/>
      <c r="AA119" s="39"/>
      <c r="AB119" s="39"/>
      <c r="AC119" s="39"/>
      <c r="AD119" s="39"/>
      <c r="AE119" s="39"/>
    </row>
    <row r="120" s="2" customFormat="1" ht="16.5" customHeight="1">
      <c r="A120" s="39"/>
      <c r="B120" s="40"/>
      <c r="C120" s="41"/>
      <c r="D120" s="41"/>
      <c r="E120" s="77" t="str">
        <f>E13</f>
        <v>002 (1) - VRN - 2,832</v>
      </c>
      <c r="F120" s="41"/>
      <c r="G120" s="41"/>
      <c r="H120" s="41"/>
      <c r="I120" s="41"/>
      <c r="J120" s="41"/>
      <c r="K120" s="41"/>
      <c r="L120" s="64"/>
      <c r="S120" s="39"/>
      <c r="T120" s="39"/>
      <c r="U120" s="39"/>
      <c r="V120" s="39"/>
      <c r="W120" s="39"/>
      <c r="X120" s="39"/>
      <c r="Y120" s="39"/>
      <c r="Z120" s="39"/>
      <c r="AA120" s="39"/>
      <c r="AB120" s="39"/>
      <c r="AC120" s="39"/>
      <c r="AD120" s="39"/>
      <c r="AE120" s="39"/>
    </row>
    <row r="121" s="2" customFormat="1" ht="6.96" customHeight="1">
      <c r="A121" s="39"/>
      <c r="B121" s="40"/>
      <c r="C121" s="41"/>
      <c r="D121" s="41"/>
      <c r="E121" s="41"/>
      <c r="F121" s="41"/>
      <c r="G121" s="41"/>
      <c r="H121" s="41"/>
      <c r="I121" s="41"/>
      <c r="J121" s="41"/>
      <c r="K121" s="41"/>
      <c r="L121" s="64"/>
      <c r="S121" s="39"/>
      <c r="T121" s="39"/>
      <c r="U121" s="39"/>
      <c r="V121" s="39"/>
      <c r="W121" s="39"/>
      <c r="X121" s="39"/>
      <c r="Y121" s="39"/>
      <c r="Z121" s="39"/>
      <c r="AA121" s="39"/>
      <c r="AB121" s="39"/>
      <c r="AC121" s="39"/>
      <c r="AD121" s="39"/>
      <c r="AE121" s="39"/>
    </row>
    <row r="122" s="2" customFormat="1" ht="12" customHeight="1">
      <c r="A122" s="39"/>
      <c r="B122" s="40"/>
      <c r="C122" s="33" t="s">
        <v>20</v>
      </c>
      <c r="D122" s="41"/>
      <c r="E122" s="41"/>
      <c r="F122" s="28" t="str">
        <f>F16</f>
        <v xml:space="preserve"> </v>
      </c>
      <c r="G122" s="41"/>
      <c r="H122" s="41"/>
      <c r="I122" s="33" t="s">
        <v>22</v>
      </c>
      <c r="J122" s="80" t="str">
        <f>IF(J16="","",J16)</f>
        <v>7. 1. 2021</v>
      </c>
      <c r="K122" s="41"/>
      <c r="L122" s="64"/>
      <c r="S122" s="39"/>
      <c r="T122" s="39"/>
      <c r="U122" s="39"/>
      <c r="V122" s="39"/>
      <c r="W122" s="39"/>
      <c r="X122" s="39"/>
      <c r="Y122" s="39"/>
      <c r="Z122" s="39"/>
      <c r="AA122" s="39"/>
      <c r="AB122" s="39"/>
      <c r="AC122" s="39"/>
      <c r="AD122" s="39"/>
      <c r="AE122" s="39"/>
    </row>
    <row r="123" s="2" customFormat="1" ht="6.96" customHeight="1">
      <c r="A123" s="39"/>
      <c r="B123" s="40"/>
      <c r="C123" s="41"/>
      <c r="D123" s="41"/>
      <c r="E123" s="41"/>
      <c r="F123" s="41"/>
      <c r="G123" s="41"/>
      <c r="H123" s="41"/>
      <c r="I123" s="41"/>
      <c r="J123" s="41"/>
      <c r="K123" s="41"/>
      <c r="L123" s="64"/>
      <c r="S123" s="39"/>
      <c r="T123" s="39"/>
      <c r="U123" s="39"/>
      <c r="V123" s="39"/>
      <c r="W123" s="39"/>
      <c r="X123" s="39"/>
      <c r="Y123" s="39"/>
      <c r="Z123" s="39"/>
      <c r="AA123" s="39"/>
      <c r="AB123" s="39"/>
      <c r="AC123" s="39"/>
      <c r="AD123" s="39"/>
      <c r="AE123" s="39"/>
    </row>
    <row r="124" s="2" customFormat="1" ht="15.15" customHeight="1">
      <c r="A124" s="39"/>
      <c r="B124" s="40"/>
      <c r="C124" s="33" t="s">
        <v>24</v>
      </c>
      <c r="D124" s="41"/>
      <c r="E124" s="41"/>
      <c r="F124" s="28" t="str">
        <f>E19</f>
        <v>Správa železnic,s.o.;OŘ ÚNL - ST K.Vary</v>
      </c>
      <c r="G124" s="41"/>
      <c r="H124" s="41"/>
      <c r="I124" s="33" t="s">
        <v>32</v>
      </c>
      <c r="J124" s="37" t="str">
        <f>E25</f>
        <v xml:space="preserve"> </v>
      </c>
      <c r="K124" s="41"/>
      <c r="L124" s="64"/>
      <c r="S124" s="39"/>
      <c r="T124" s="39"/>
      <c r="U124" s="39"/>
      <c r="V124" s="39"/>
      <c r="W124" s="39"/>
      <c r="X124" s="39"/>
      <c r="Y124" s="39"/>
      <c r="Z124" s="39"/>
      <c r="AA124" s="39"/>
      <c r="AB124" s="39"/>
      <c r="AC124" s="39"/>
      <c r="AD124" s="39"/>
      <c r="AE124" s="39"/>
    </row>
    <row r="125" s="2" customFormat="1" ht="15.15" customHeight="1">
      <c r="A125" s="39"/>
      <c r="B125" s="40"/>
      <c r="C125" s="33" t="s">
        <v>30</v>
      </c>
      <c r="D125" s="41"/>
      <c r="E125" s="41"/>
      <c r="F125" s="28" t="str">
        <f>IF(E22="","",E22)</f>
        <v>Vyplň údaj</v>
      </c>
      <c r="G125" s="41"/>
      <c r="H125" s="41"/>
      <c r="I125" s="33" t="s">
        <v>34</v>
      </c>
      <c r="J125" s="37" t="str">
        <f>E28</f>
        <v>Liprtová Pavlína</v>
      </c>
      <c r="K125" s="41"/>
      <c r="L125" s="64"/>
      <c r="S125" s="39"/>
      <c r="T125" s="39"/>
      <c r="U125" s="39"/>
      <c r="V125" s="39"/>
      <c r="W125" s="39"/>
      <c r="X125" s="39"/>
      <c r="Y125" s="39"/>
      <c r="Z125" s="39"/>
      <c r="AA125" s="39"/>
      <c r="AB125" s="39"/>
      <c r="AC125" s="39"/>
      <c r="AD125" s="39"/>
      <c r="AE125" s="39"/>
    </row>
    <row r="126" s="2" customFormat="1" ht="10.32" customHeight="1">
      <c r="A126" s="39"/>
      <c r="B126" s="40"/>
      <c r="C126" s="41"/>
      <c r="D126" s="41"/>
      <c r="E126" s="41"/>
      <c r="F126" s="41"/>
      <c r="G126" s="41"/>
      <c r="H126" s="41"/>
      <c r="I126" s="41"/>
      <c r="J126" s="41"/>
      <c r="K126" s="41"/>
      <c r="L126" s="64"/>
      <c r="S126" s="39"/>
      <c r="T126" s="39"/>
      <c r="U126" s="39"/>
      <c r="V126" s="39"/>
      <c r="W126" s="39"/>
      <c r="X126" s="39"/>
      <c r="Y126" s="39"/>
      <c r="Z126" s="39"/>
      <c r="AA126" s="39"/>
      <c r="AB126" s="39"/>
      <c r="AC126" s="39"/>
      <c r="AD126" s="39"/>
      <c r="AE126" s="39"/>
    </row>
    <row r="127" s="10" customFormat="1" ht="29.28" customHeight="1">
      <c r="A127" s="196"/>
      <c r="B127" s="197"/>
      <c r="C127" s="198" t="s">
        <v>232</v>
      </c>
      <c r="D127" s="199" t="s">
        <v>62</v>
      </c>
      <c r="E127" s="199" t="s">
        <v>58</v>
      </c>
      <c r="F127" s="199" t="s">
        <v>59</v>
      </c>
      <c r="G127" s="199" t="s">
        <v>233</v>
      </c>
      <c r="H127" s="199" t="s">
        <v>234</v>
      </c>
      <c r="I127" s="199" t="s">
        <v>235</v>
      </c>
      <c r="J127" s="199" t="s">
        <v>227</v>
      </c>
      <c r="K127" s="200" t="s">
        <v>236</v>
      </c>
      <c r="L127" s="201"/>
      <c r="M127" s="101" t="s">
        <v>1</v>
      </c>
      <c r="N127" s="102" t="s">
        <v>41</v>
      </c>
      <c r="O127" s="102" t="s">
        <v>237</v>
      </c>
      <c r="P127" s="102" t="s">
        <v>238</v>
      </c>
      <c r="Q127" s="102" t="s">
        <v>239</v>
      </c>
      <c r="R127" s="102" t="s">
        <v>240</v>
      </c>
      <c r="S127" s="102" t="s">
        <v>241</v>
      </c>
      <c r="T127" s="103" t="s">
        <v>242</v>
      </c>
      <c r="U127" s="196"/>
      <c r="V127" s="196"/>
      <c r="W127" s="196"/>
      <c r="X127" s="196"/>
      <c r="Y127" s="196"/>
      <c r="Z127" s="196"/>
      <c r="AA127" s="196"/>
      <c r="AB127" s="196"/>
      <c r="AC127" s="196"/>
      <c r="AD127" s="196"/>
      <c r="AE127" s="196"/>
    </row>
    <row r="128" s="2" customFormat="1" ht="22.8" customHeight="1">
      <c r="A128" s="39"/>
      <c r="B128" s="40"/>
      <c r="C128" s="108" t="s">
        <v>243</v>
      </c>
      <c r="D128" s="41"/>
      <c r="E128" s="41"/>
      <c r="F128" s="41"/>
      <c r="G128" s="41"/>
      <c r="H128" s="41"/>
      <c r="I128" s="41"/>
      <c r="J128" s="202">
        <f>BK128</f>
        <v>0</v>
      </c>
      <c r="K128" s="41"/>
      <c r="L128" s="45"/>
      <c r="M128" s="104"/>
      <c r="N128" s="203"/>
      <c r="O128" s="105"/>
      <c r="P128" s="204">
        <f>P129</f>
        <v>0</v>
      </c>
      <c r="Q128" s="105"/>
      <c r="R128" s="204">
        <f>R129</f>
        <v>0</v>
      </c>
      <c r="S128" s="105"/>
      <c r="T128" s="205">
        <f>T129</f>
        <v>0</v>
      </c>
      <c r="U128" s="39"/>
      <c r="V128" s="39"/>
      <c r="W128" s="39"/>
      <c r="X128" s="39"/>
      <c r="Y128" s="39"/>
      <c r="Z128" s="39"/>
      <c r="AA128" s="39"/>
      <c r="AB128" s="39"/>
      <c r="AC128" s="39"/>
      <c r="AD128" s="39"/>
      <c r="AE128" s="39"/>
      <c r="AT128" s="18" t="s">
        <v>76</v>
      </c>
      <c r="AU128" s="18" t="s">
        <v>229</v>
      </c>
      <c r="BK128" s="206">
        <f>BK129</f>
        <v>0</v>
      </c>
    </row>
    <row r="129" s="11" customFormat="1" ht="25.92" customHeight="1">
      <c r="A129" s="11"/>
      <c r="B129" s="207"/>
      <c r="C129" s="208"/>
      <c r="D129" s="209" t="s">
        <v>76</v>
      </c>
      <c r="E129" s="210" t="s">
        <v>779</v>
      </c>
      <c r="F129" s="210" t="s">
        <v>780</v>
      </c>
      <c r="G129" s="208"/>
      <c r="H129" s="208"/>
      <c r="I129" s="211"/>
      <c r="J129" s="212">
        <f>BK129</f>
        <v>0</v>
      </c>
      <c r="K129" s="208"/>
      <c r="L129" s="213"/>
      <c r="M129" s="214"/>
      <c r="N129" s="215"/>
      <c r="O129" s="215"/>
      <c r="P129" s="216">
        <f>P130+P134+P138</f>
        <v>0</v>
      </c>
      <c r="Q129" s="215"/>
      <c r="R129" s="216">
        <f>R130+R134+R138</f>
        <v>0</v>
      </c>
      <c r="S129" s="215"/>
      <c r="T129" s="217">
        <f>T130+T134+T138</f>
        <v>0</v>
      </c>
      <c r="U129" s="11"/>
      <c r="V129" s="11"/>
      <c r="W129" s="11"/>
      <c r="X129" s="11"/>
      <c r="Y129" s="11"/>
      <c r="Z129" s="11"/>
      <c r="AA129" s="11"/>
      <c r="AB129" s="11"/>
      <c r="AC129" s="11"/>
      <c r="AD129" s="11"/>
      <c r="AE129" s="11"/>
      <c r="AR129" s="218" t="s">
        <v>282</v>
      </c>
      <c r="AT129" s="219" t="s">
        <v>76</v>
      </c>
      <c r="AU129" s="219" t="s">
        <v>77</v>
      </c>
      <c r="AY129" s="218" t="s">
        <v>246</v>
      </c>
      <c r="BK129" s="220">
        <f>BK130+BK134+BK138</f>
        <v>0</v>
      </c>
    </row>
    <row r="130" s="11" customFormat="1" ht="22.8" customHeight="1">
      <c r="A130" s="11"/>
      <c r="B130" s="207"/>
      <c r="C130" s="208"/>
      <c r="D130" s="209" t="s">
        <v>76</v>
      </c>
      <c r="E130" s="285" t="s">
        <v>1001</v>
      </c>
      <c r="F130" s="285" t="s">
        <v>1002</v>
      </c>
      <c r="G130" s="208"/>
      <c r="H130" s="208"/>
      <c r="I130" s="211"/>
      <c r="J130" s="286">
        <f>BK130</f>
        <v>0</v>
      </c>
      <c r="K130" s="208"/>
      <c r="L130" s="213"/>
      <c r="M130" s="214"/>
      <c r="N130" s="215"/>
      <c r="O130" s="215"/>
      <c r="P130" s="216">
        <f>SUM(P131:P133)</f>
        <v>0</v>
      </c>
      <c r="Q130" s="215"/>
      <c r="R130" s="216">
        <f>SUM(R131:R133)</f>
        <v>0</v>
      </c>
      <c r="S130" s="215"/>
      <c r="T130" s="217">
        <f>SUM(T131:T133)</f>
        <v>0</v>
      </c>
      <c r="U130" s="11"/>
      <c r="V130" s="11"/>
      <c r="W130" s="11"/>
      <c r="X130" s="11"/>
      <c r="Y130" s="11"/>
      <c r="Z130" s="11"/>
      <c r="AA130" s="11"/>
      <c r="AB130" s="11"/>
      <c r="AC130" s="11"/>
      <c r="AD130" s="11"/>
      <c r="AE130" s="11"/>
      <c r="AR130" s="218" t="s">
        <v>282</v>
      </c>
      <c r="AT130" s="219" t="s">
        <v>76</v>
      </c>
      <c r="AU130" s="219" t="s">
        <v>84</v>
      </c>
      <c r="AY130" s="218" t="s">
        <v>246</v>
      </c>
      <c r="BK130" s="220">
        <f>SUM(BK131:BK133)</f>
        <v>0</v>
      </c>
    </row>
    <row r="131" s="2" customFormat="1" ht="16.5" customHeight="1">
      <c r="A131" s="39"/>
      <c r="B131" s="40"/>
      <c r="C131" s="221" t="s">
        <v>84</v>
      </c>
      <c r="D131" s="221" t="s">
        <v>247</v>
      </c>
      <c r="E131" s="222" t="s">
        <v>1003</v>
      </c>
      <c r="F131" s="223" t="s">
        <v>1004</v>
      </c>
      <c r="G131" s="224" t="s">
        <v>784</v>
      </c>
      <c r="H131" s="225">
        <v>1</v>
      </c>
      <c r="I131" s="226"/>
      <c r="J131" s="227">
        <f>ROUND(I131*H131,2)</f>
        <v>0</v>
      </c>
      <c r="K131" s="223" t="s">
        <v>725</v>
      </c>
      <c r="L131" s="45"/>
      <c r="M131" s="228" t="s">
        <v>1</v>
      </c>
      <c r="N131" s="229" t="s">
        <v>42</v>
      </c>
      <c r="O131" s="92"/>
      <c r="P131" s="230">
        <f>O131*H131</f>
        <v>0</v>
      </c>
      <c r="Q131" s="230">
        <v>0</v>
      </c>
      <c r="R131" s="230">
        <f>Q131*H131</f>
        <v>0</v>
      </c>
      <c r="S131" s="230">
        <v>0</v>
      </c>
      <c r="T131" s="231">
        <f>S131*H131</f>
        <v>0</v>
      </c>
      <c r="U131" s="39"/>
      <c r="V131" s="39"/>
      <c r="W131" s="39"/>
      <c r="X131" s="39"/>
      <c r="Y131" s="39"/>
      <c r="Z131" s="39"/>
      <c r="AA131" s="39"/>
      <c r="AB131" s="39"/>
      <c r="AC131" s="39"/>
      <c r="AD131" s="39"/>
      <c r="AE131" s="39"/>
      <c r="AR131" s="232" t="s">
        <v>262</v>
      </c>
      <c r="AT131" s="232" t="s">
        <v>247</v>
      </c>
      <c r="AU131" s="232" t="s">
        <v>86</v>
      </c>
      <c r="AY131" s="18" t="s">
        <v>246</v>
      </c>
      <c r="BE131" s="233">
        <f>IF(N131="základní",J131,0)</f>
        <v>0</v>
      </c>
      <c r="BF131" s="233">
        <f>IF(N131="snížená",J131,0)</f>
        <v>0</v>
      </c>
      <c r="BG131" s="233">
        <f>IF(N131="zákl. přenesená",J131,0)</f>
        <v>0</v>
      </c>
      <c r="BH131" s="233">
        <f>IF(N131="sníž. přenesená",J131,0)</f>
        <v>0</v>
      </c>
      <c r="BI131" s="233">
        <f>IF(N131="nulová",J131,0)</f>
        <v>0</v>
      </c>
      <c r="BJ131" s="18" t="s">
        <v>84</v>
      </c>
      <c r="BK131" s="233">
        <f>ROUND(I131*H131,2)</f>
        <v>0</v>
      </c>
      <c r="BL131" s="18" t="s">
        <v>262</v>
      </c>
      <c r="BM131" s="232" t="s">
        <v>86</v>
      </c>
    </row>
    <row r="132" s="2" customFormat="1">
      <c r="A132" s="39"/>
      <c r="B132" s="40"/>
      <c r="C132" s="41"/>
      <c r="D132" s="234" t="s">
        <v>254</v>
      </c>
      <c r="E132" s="41"/>
      <c r="F132" s="235" t="s">
        <v>1004</v>
      </c>
      <c r="G132" s="41"/>
      <c r="H132" s="41"/>
      <c r="I132" s="236"/>
      <c r="J132" s="41"/>
      <c r="K132" s="41"/>
      <c r="L132" s="45"/>
      <c r="M132" s="237"/>
      <c r="N132" s="238"/>
      <c r="O132" s="92"/>
      <c r="P132" s="92"/>
      <c r="Q132" s="92"/>
      <c r="R132" s="92"/>
      <c r="S132" s="92"/>
      <c r="T132" s="93"/>
      <c r="U132" s="39"/>
      <c r="V132" s="39"/>
      <c r="W132" s="39"/>
      <c r="X132" s="39"/>
      <c r="Y132" s="39"/>
      <c r="Z132" s="39"/>
      <c r="AA132" s="39"/>
      <c r="AB132" s="39"/>
      <c r="AC132" s="39"/>
      <c r="AD132" s="39"/>
      <c r="AE132" s="39"/>
      <c r="AT132" s="18" t="s">
        <v>254</v>
      </c>
      <c r="AU132" s="18" t="s">
        <v>86</v>
      </c>
    </row>
    <row r="133" s="2" customFormat="1">
      <c r="A133" s="39"/>
      <c r="B133" s="40"/>
      <c r="C133" s="41"/>
      <c r="D133" s="234" t="s">
        <v>256</v>
      </c>
      <c r="E133" s="41"/>
      <c r="F133" s="239" t="s">
        <v>1005</v>
      </c>
      <c r="G133" s="41"/>
      <c r="H133" s="41"/>
      <c r="I133" s="236"/>
      <c r="J133" s="41"/>
      <c r="K133" s="41"/>
      <c r="L133" s="45"/>
      <c r="M133" s="237"/>
      <c r="N133" s="238"/>
      <c r="O133" s="92"/>
      <c r="P133" s="92"/>
      <c r="Q133" s="92"/>
      <c r="R133" s="92"/>
      <c r="S133" s="92"/>
      <c r="T133" s="93"/>
      <c r="U133" s="39"/>
      <c r="V133" s="39"/>
      <c r="W133" s="39"/>
      <c r="X133" s="39"/>
      <c r="Y133" s="39"/>
      <c r="Z133" s="39"/>
      <c r="AA133" s="39"/>
      <c r="AB133" s="39"/>
      <c r="AC133" s="39"/>
      <c r="AD133" s="39"/>
      <c r="AE133" s="39"/>
      <c r="AT133" s="18" t="s">
        <v>256</v>
      </c>
      <c r="AU133" s="18" t="s">
        <v>86</v>
      </c>
    </row>
    <row r="134" s="11" customFormat="1" ht="22.8" customHeight="1">
      <c r="A134" s="11"/>
      <c r="B134" s="207"/>
      <c r="C134" s="208"/>
      <c r="D134" s="209" t="s">
        <v>76</v>
      </c>
      <c r="E134" s="285" t="s">
        <v>781</v>
      </c>
      <c r="F134" s="285" t="s">
        <v>782</v>
      </c>
      <c r="G134" s="208"/>
      <c r="H134" s="208"/>
      <c r="I134" s="211"/>
      <c r="J134" s="286">
        <f>BK134</f>
        <v>0</v>
      </c>
      <c r="K134" s="208"/>
      <c r="L134" s="213"/>
      <c r="M134" s="214"/>
      <c r="N134" s="215"/>
      <c r="O134" s="215"/>
      <c r="P134" s="216">
        <f>SUM(P135:P137)</f>
        <v>0</v>
      </c>
      <c r="Q134" s="215"/>
      <c r="R134" s="216">
        <f>SUM(R135:R137)</f>
        <v>0</v>
      </c>
      <c r="S134" s="215"/>
      <c r="T134" s="217">
        <f>SUM(T135:T137)</f>
        <v>0</v>
      </c>
      <c r="U134" s="11"/>
      <c r="V134" s="11"/>
      <c r="W134" s="11"/>
      <c r="X134" s="11"/>
      <c r="Y134" s="11"/>
      <c r="Z134" s="11"/>
      <c r="AA134" s="11"/>
      <c r="AB134" s="11"/>
      <c r="AC134" s="11"/>
      <c r="AD134" s="11"/>
      <c r="AE134" s="11"/>
      <c r="AR134" s="218" t="s">
        <v>282</v>
      </c>
      <c r="AT134" s="219" t="s">
        <v>76</v>
      </c>
      <c r="AU134" s="219" t="s">
        <v>84</v>
      </c>
      <c r="AY134" s="218" t="s">
        <v>246</v>
      </c>
      <c r="BK134" s="220">
        <f>SUM(BK135:BK137)</f>
        <v>0</v>
      </c>
    </row>
    <row r="135" s="2" customFormat="1" ht="16.5" customHeight="1">
      <c r="A135" s="39"/>
      <c r="B135" s="40"/>
      <c r="C135" s="221" t="s">
        <v>86</v>
      </c>
      <c r="D135" s="221" t="s">
        <v>247</v>
      </c>
      <c r="E135" s="222" t="s">
        <v>783</v>
      </c>
      <c r="F135" s="223" t="s">
        <v>782</v>
      </c>
      <c r="G135" s="224" t="s">
        <v>784</v>
      </c>
      <c r="H135" s="225">
        <v>1</v>
      </c>
      <c r="I135" s="226"/>
      <c r="J135" s="227">
        <f>ROUND(I135*H135,2)</f>
        <v>0</v>
      </c>
      <c r="K135" s="223" t="s">
        <v>725</v>
      </c>
      <c r="L135" s="45"/>
      <c r="M135" s="228" t="s">
        <v>1</v>
      </c>
      <c r="N135" s="229" t="s">
        <v>42</v>
      </c>
      <c r="O135" s="92"/>
      <c r="P135" s="230">
        <f>O135*H135</f>
        <v>0</v>
      </c>
      <c r="Q135" s="230">
        <v>0</v>
      </c>
      <c r="R135" s="230">
        <f>Q135*H135</f>
        <v>0</v>
      </c>
      <c r="S135" s="230">
        <v>0</v>
      </c>
      <c r="T135" s="231">
        <f>S135*H135</f>
        <v>0</v>
      </c>
      <c r="U135" s="39"/>
      <c r="V135" s="39"/>
      <c r="W135" s="39"/>
      <c r="X135" s="39"/>
      <c r="Y135" s="39"/>
      <c r="Z135" s="39"/>
      <c r="AA135" s="39"/>
      <c r="AB135" s="39"/>
      <c r="AC135" s="39"/>
      <c r="AD135" s="39"/>
      <c r="AE135" s="39"/>
      <c r="AR135" s="232" t="s">
        <v>262</v>
      </c>
      <c r="AT135" s="232" t="s">
        <v>247</v>
      </c>
      <c r="AU135" s="232" t="s">
        <v>86</v>
      </c>
      <c r="AY135" s="18" t="s">
        <v>246</v>
      </c>
      <c r="BE135" s="233">
        <f>IF(N135="základní",J135,0)</f>
        <v>0</v>
      </c>
      <c r="BF135" s="233">
        <f>IF(N135="snížená",J135,0)</f>
        <v>0</v>
      </c>
      <c r="BG135" s="233">
        <f>IF(N135="zákl. přenesená",J135,0)</f>
        <v>0</v>
      </c>
      <c r="BH135" s="233">
        <f>IF(N135="sníž. přenesená",J135,0)</f>
        <v>0</v>
      </c>
      <c r="BI135" s="233">
        <f>IF(N135="nulová",J135,0)</f>
        <v>0</v>
      </c>
      <c r="BJ135" s="18" t="s">
        <v>84</v>
      </c>
      <c r="BK135" s="233">
        <f>ROUND(I135*H135,2)</f>
        <v>0</v>
      </c>
      <c r="BL135" s="18" t="s">
        <v>262</v>
      </c>
      <c r="BM135" s="232" t="s">
        <v>262</v>
      </c>
    </row>
    <row r="136" s="2" customFormat="1">
      <c r="A136" s="39"/>
      <c r="B136" s="40"/>
      <c r="C136" s="41"/>
      <c r="D136" s="234" t="s">
        <v>254</v>
      </c>
      <c r="E136" s="41"/>
      <c r="F136" s="235" t="s">
        <v>782</v>
      </c>
      <c r="G136" s="41"/>
      <c r="H136" s="41"/>
      <c r="I136" s="236"/>
      <c r="J136" s="41"/>
      <c r="K136" s="41"/>
      <c r="L136" s="45"/>
      <c r="M136" s="237"/>
      <c r="N136" s="238"/>
      <c r="O136" s="92"/>
      <c r="P136" s="92"/>
      <c r="Q136" s="92"/>
      <c r="R136" s="92"/>
      <c r="S136" s="92"/>
      <c r="T136" s="93"/>
      <c r="U136" s="39"/>
      <c r="V136" s="39"/>
      <c r="W136" s="39"/>
      <c r="X136" s="39"/>
      <c r="Y136" s="39"/>
      <c r="Z136" s="39"/>
      <c r="AA136" s="39"/>
      <c r="AB136" s="39"/>
      <c r="AC136" s="39"/>
      <c r="AD136" s="39"/>
      <c r="AE136" s="39"/>
      <c r="AT136" s="18" t="s">
        <v>254</v>
      </c>
      <c r="AU136" s="18" t="s">
        <v>86</v>
      </c>
    </row>
    <row r="137" s="2" customFormat="1">
      <c r="A137" s="39"/>
      <c r="B137" s="40"/>
      <c r="C137" s="41"/>
      <c r="D137" s="234" t="s">
        <v>256</v>
      </c>
      <c r="E137" s="41"/>
      <c r="F137" s="239" t="s">
        <v>785</v>
      </c>
      <c r="G137" s="41"/>
      <c r="H137" s="41"/>
      <c r="I137" s="236"/>
      <c r="J137" s="41"/>
      <c r="K137" s="41"/>
      <c r="L137" s="45"/>
      <c r="M137" s="237"/>
      <c r="N137" s="238"/>
      <c r="O137" s="92"/>
      <c r="P137" s="92"/>
      <c r="Q137" s="92"/>
      <c r="R137" s="92"/>
      <c r="S137" s="92"/>
      <c r="T137" s="93"/>
      <c r="U137" s="39"/>
      <c r="V137" s="39"/>
      <c r="W137" s="39"/>
      <c r="X137" s="39"/>
      <c r="Y137" s="39"/>
      <c r="Z137" s="39"/>
      <c r="AA137" s="39"/>
      <c r="AB137" s="39"/>
      <c r="AC137" s="39"/>
      <c r="AD137" s="39"/>
      <c r="AE137" s="39"/>
      <c r="AT137" s="18" t="s">
        <v>256</v>
      </c>
      <c r="AU137" s="18" t="s">
        <v>86</v>
      </c>
    </row>
    <row r="138" s="11" customFormat="1" ht="22.8" customHeight="1">
      <c r="A138" s="11"/>
      <c r="B138" s="207"/>
      <c r="C138" s="208"/>
      <c r="D138" s="209" t="s">
        <v>76</v>
      </c>
      <c r="E138" s="285" t="s">
        <v>1006</v>
      </c>
      <c r="F138" s="285" t="s">
        <v>1007</v>
      </c>
      <c r="G138" s="208"/>
      <c r="H138" s="208"/>
      <c r="I138" s="211"/>
      <c r="J138" s="286">
        <f>BK138</f>
        <v>0</v>
      </c>
      <c r="K138" s="208"/>
      <c r="L138" s="213"/>
      <c r="M138" s="214"/>
      <c r="N138" s="215"/>
      <c r="O138" s="215"/>
      <c r="P138" s="216">
        <f>SUM(P139:P141)</f>
        <v>0</v>
      </c>
      <c r="Q138" s="215"/>
      <c r="R138" s="216">
        <f>SUM(R139:R141)</f>
        <v>0</v>
      </c>
      <c r="S138" s="215"/>
      <c r="T138" s="217">
        <f>SUM(T139:T141)</f>
        <v>0</v>
      </c>
      <c r="U138" s="11"/>
      <c r="V138" s="11"/>
      <c r="W138" s="11"/>
      <c r="X138" s="11"/>
      <c r="Y138" s="11"/>
      <c r="Z138" s="11"/>
      <c r="AA138" s="11"/>
      <c r="AB138" s="11"/>
      <c r="AC138" s="11"/>
      <c r="AD138" s="11"/>
      <c r="AE138" s="11"/>
      <c r="AR138" s="218" t="s">
        <v>282</v>
      </c>
      <c r="AT138" s="219" t="s">
        <v>76</v>
      </c>
      <c r="AU138" s="219" t="s">
        <v>84</v>
      </c>
      <c r="AY138" s="218" t="s">
        <v>246</v>
      </c>
      <c r="BK138" s="220">
        <f>SUM(BK139:BK141)</f>
        <v>0</v>
      </c>
    </row>
    <row r="139" s="2" customFormat="1" ht="16.5" customHeight="1">
      <c r="A139" s="39"/>
      <c r="B139" s="40"/>
      <c r="C139" s="221" t="s">
        <v>113</v>
      </c>
      <c r="D139" s="221" t="s">
        <v>247</v>
      </c>
      <c r="E139" s="222" t="s">
        <v>1008</v>
      </c>
      <c r="F139" s="223" t="s">
        <v>1007</v>
      </c>
      <c r="G139" s="224" t="s">
        <v>784</v>
      </c>
      <c r="H139" s="225">
        <v>1</v>
      </c>
      <c r="I139" s="226"/>
      <c r="J139" s="227">
        <f>ROUND(I139*H139,2)</f>
        <v>0</v>
      </c>
      <c r="K139" s="223" t="s">
        <v>725</v>
      </c>
      <c r="L139" s="45"/>
      <c r="M139" s="228" t="s">
        <v>1</v>
      </c>
      <c r="N139" s="229" t="s">
        <v>42</v>
      </c>
      <c r="O139" s="92"/>
      <c r="P139" s="230">
        <f>O139*H139</f>
        <v>0</v>
      </c>
      <c r="Q139" s="230">
        <v>0</v>
      </c>
      <c r="R139" s="230">
        <f>Q139*H139</f>
        <v>0</v>
      </c>
      <c r="S139" s="230">
        <v>0</v>
      </c>
      <c r="T139" s="231">
        <f>S139*H139</f>
        <v>0</v>
      </c>
      <c r="U139" s="39"/>
      <c r="V139" s="39"/>
      <c r="W139" s="39"/>
      <c r="X139" s="39"/>
      <c r="Y139" s="39"/>
      <c r="Z139" s="39"/>
      <c r="AA139" s="39"/>
      <c r="AB139" s="39"/>
      <c r="AC139" s="39"/>
      <c r="AD139" s="39"/>
      <c r="AE139" s="39"/>
      <c r="AR139" s="232" t="s">
        <v>262</v>
      </c>
      <c r="AT139" s="232" t="s">
        <v>247</v>
      </c>
      <c r="AU139" s="232" t="s">
        <v>86</v>
      </c>
      <c r="AY139" s="18" t="s">
        <v>246</v>
      </c>
      <c r="BE139" s="233">
        <f>IF(N139="základní",J139,0)</f>
        <v>0</v>
      </c>
      <c r="BF139" s="233">
        <f>IF(N139="snížená",J139,0)</f>
        <v>0</v>
      </c>
      <c r="BG139" s="233">
        <f>IF(N139="zákl. přenesená",J139,0)</f>
        <v>0</v>
      </c>
      <c r="BH139" s="233">
        <f>IF(N139="sníž. přenesená",J139,0)</f>
        <v>0</v>
      </c>
      <c r="BI139" s="233">
        <f>IF(N139="nulová",J139,0)</f>
        <v>0</v>
      </c>
      <c r="BJ139" s="18" t="s">
        <v>84</v>
      </c>
      <c r="BK139" s="233">
        <f>ROUND(I139*H139,2)</f>
        <v>0</v>
      </c>
      <c r="BL139" s="18" t="s">
        <v>262</v>
      </c>
      <c r="BM139" s="232" t="s">
        <v>290</v>
      </c>
    </row>
    <row r="140" s="2" customFormat="1">
      <c r="A140" s="39"/>
      <c r="B140" s="40"/>
      <c r="C140" s="41"/>
      <c r="D140" s="234" t="s">
        <v>254</v>
      </c>
      <c r="E140" s="41"/>
      <c r="F140" s="235" t="s">
        <v>1007</v>
      </c>
      <c r="G140" s="41"/>
      <c r="H140" s="41"/>
      <c r="I140" s="236"/>
      <c r="J140" s="41"/>
      <c r="K140" s="41"/>
      <c r="L140" s="45"/>
      <c r="M140" s="237"/>
      <c r="N140" s="238"/>
      <c r="O140" s="92"/>
      <c r="P140" s="92"/>
      <c r="Q140" s="92"/>
      <c r="R140" s="92"/>
      <c r="S140" s="92"/>
      <c r="T140" s="93"/>
      <c r="U140" s="39"/>
      <c r="V140" s="39"/>
      <c r="W140" s="39"/>
      <c r="X140" s="39"/>
      <c r="Y140" s="39"/>
      <c r="Z140" s="39"/>
      <c r="AA140" s="39"/>
      <c r="AB140" s="39"/>
      <c r="AC140" s="39"/>
      <c r="AD140" s="39"/>
      <c r="AE140" s="39"/>
      <c r="AT140" s="18" t="s">
        <v>254</v>
      </c>
      <c r="AU140" s="18" t="s">
        <v>86</v>
      </c>
    </row>
    <row r="141" s="2" customFormat="1">
      <c r="A141" s="39"/>
      <c r="B141" s="40"/>
      <c r="C141" s="41"/>
      <c r="D141" s="234" t="s">
        <v>256</v>
      </c>
      <c r="E141" s="41"/>
      <c r="F141" s="239" t="s">
        <v>1009</v>
      </c>
      <c r="G141" s="41"/>
      <c r="H141" s="41"/>
      <c r="I141" s="236"/>
      <c r="J141" s="41"/>
      <c r="K141" s="41"/>
      <c r="L141" s="45"/>
      <c r="M141" s="272"/>
      <c r="N141" s="273"/>
      <c r="O141" s="274"/>
      <c r="P141" s="274"/>
      <c r="Q141" s="274"/>
      <c r="R141" s="274"/>
      <c r="S141" s="274"/>
      <c r="T141" s="275"/>
      <c r="U141" s="39"/>
      <c r="V141" s="39"/>
      <c r="W141" s="39"/>
      <c r="X141" s="39"/>
      <c r="Y141" s="39"/>
      <c r="Z141" s="39"/>
      <c r="AA141" s="39"/>
      <c r="AB141" s="39"/>
      <c r="AC141" s="39"/>
      <c r="AD141" s="39"/>
      <c r="AE141" s="39"/>
      <c r="AT141" s="18" t="s">
        <v>256</v>
      </c>
      <c r="AU141" s="18" t="s">
        <v>86</v>
      </c>
    </row>
    <row r="142" s="2" customFormat="1" ht="6.96" customHeight="1">
      <c r="A142" s="39"/>
      <c r="B142" s="67"/>
      <c r="C142" s="68"/>
      <c r="D142" s="68"/>
      <c r="E142" s="68"/>
      <c r="F142" s="68"/>
      <c r="G142" s="68"/>
      <c r="H142" s="68"/>
      <c r="I142" s="68"/>
      <c r="J142" s="68"/>
      <c r="K142" s="68"/>
      <c r="L142" s="45"/>
      <c r="M142" s="39"/>
      <c r="O142" s="39"/>
      <c r="P142" s="39"/>
      <c r="Q142" s="39"/>
      <c r="R142" s="39"/>
      <c r="S142" s="39"/>
      <c r="T142" s="39"/>
      <c r="U142" s="39"/>
      <c r="V142" s="39"/>
      <c r="W142" s="39"/>
      <c r="X142" s="39"/>
      <c r="Y142" s="39"/>
      <c r="Z142" s="39"/>
      <c r="AA142" s="39"/>
      <c r="AB142" s="39"/>
      <c r="AC142" s="39"/>
      <c r="AD142" s="39"/>
      <c r="AE142" s="39"/>
    </row>
  </sheetData>
  <sheetProtection sheet="1" autoFilter="0" formatColumns="0" formatRows="0" objects="1" scenarios="1" spinCount="100000" saltValue="8+Pid8Xpw/gH8v1J1v1HBRBUkNVBjw49v5EirHIF9D+ErcugjWMJbXxKEYexj0IOFNfvL77fPUADUGUobjwCgg==" hashValue="YXIz3hUeaa7m1lGMnZXDouWoEOEoOFjBvWwlZ/S/2hh4ezvcCvEtqle7jY1+DPBYj/agC8Dv2PUhbrjlbJ7PGQ==" algorithmName="SHA-512" password="CC35"/>
  <autoFilter ref="C127:K141"/>
  <mergeCells count="15">
    <mergeCell ref="E7:H7"/>
    <mergeCell ref="E11:H11"/>
    <mergeCell ref="E9:H9"/>
    <mergeCell ref="E13:H13"/>
    <mergeCell ref="E22:H22"/>
    <mergeCell ref="E31:H31"/>
    <mergeCell ref="E85:H85"/>
    <mergeCell ref="E89:H89"/>
    <mergeCell ref="E87:H87"/>
    <mergeCell ref="E91:H91"/>
    <mergeCell ref="E114:H114"/>
    <mergeCell ref="E118:H118"/>
    <mergeCell ref="E116:H116"/>
    <mergeCell ref="E120:H120"/>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12.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8" t="s">
        <v>126</v>
      </c>
    </row>
    <row r="3" s="1" customFormat="1" ht="6.96" customHeight="1">
      <c r="B3" s="148"/>
      <c r="C3" s="149"/>
      <c r="D3" s="149"/>
      <c r="E3" s="149"/>
      <c r="F3" s="149"/>
      <c r="G3" s="149"/>
      <c r="H3" s="149"/>
      <c r="I3" s="149"/>
      <c r="J3" s="149"/>
      <c r="K3" s="149"/>
      <c r="L3" s="21"/>
      <c r="AT3" s="18" t="s">
        <v>86</v>
      </c>
    </row>
    <row r="4" s="1" customFormat="1" ht="24.96" customHeight="1">
      <c r="B4" s="21"/>
      <c r="D4" s="150" t="s">
        <v>220</v>
      </c>
      <c r="L4" s="21"/>
      <c r="M4" s="151" t="s">
        <v>10</v>
      </c>
      <c r="AT4" s="18" t="s">
        <v>4</v>
      </c>
    </row>
    <row r="5" s="1" customFormat="1" ht="6.96" customHeight="1">
      <c r="B5" s="21"/>
      <c r="L5" s="21"/>
    </row>
    <row r="6" s="1" customFormat="1" ht="12" customHeight="1">
      <c r="B6" s="21"/>
      <c r="D6" s="152" t="s">
        <v>16</v>
      </c>
      <c r="L6" s="21"/>
    </row>
    <row r="7" s="1" customFormat="1" ht="16.5" customHeight="1">
      <c r="B7" s="21"/>
      <c r="E7" s="153" t="str">
        <f>'Rekapitulace zakázky'!K6</f>
        <v>Oprava trati v úseku Františkovy Lázně - Hazlov</v>
      </c>
      <c r="F7" s="152"/>
      <c r="G7" s="152"/>
      <c r="H7" s="152"/>
      <c r="L7" s="21"/>
    </row>
    <row r="8" s="1" customFormat="1" ht="12" customHeight="1">
      <c r="B8" s="21"/>
      <c r="D8" s="152" t="s">
        <v>221</v>
      </c>
      <c r="L8" s="21"/>
    </row>
    <row r="9" s="2" customFormat="1" ht="16.5" customHeight="1">
      <c r="A9" s="39"/>
      <c r="B9" s="45"/>
      <c r="C9" s="39"/>
      <c r="D9" s="39"/>
      <c r="E9" s="153" t="s">
        <v>714</v>
      </c>
      <c r="F9" s="39"/>
      <c r="G9" s="39"/>
      <c r="H9" s="39"/>
      <c r="I9" s="39"/>
      <c r="J9" s="39"/>
      <c r="K9" s="39"/>
      <c r="L9" s="64"/>
      <c r="S9" s="39"/>
      <c r="T9" s="39"/>
      <c r="U9" s="39"/>
      <c r="V9" s="39"/>
      <c r="W9" s="39"/>
      <c r="X9" s="39"/>
      <c r="Y9" s="39"/>
      <c r="Z9" s="39"/>
      <c r="AA9" s="39"/>
      <c r="AB9" s="39"/>
      <c r="AC9" s="39"/>
      <c r="AD9" s="39"/>
      <c r="AE9" s="39"/>
    </row>
    <row r="10" s="2" customFormat="1" ht="12" customHeight="1">
      <c r="A10" s="39"/>
      <c r="B10" s="45"/>
      <c r="C10" s="39"/>
      <c r="D10" s="152" t="s">
        <v>223</v>
      </c>
      <c r="E10" s="39"/>
      <c r="F10" s="39"/>
      <c r="G10" s="39"/>
      <c r="H10" s="39"/>
      <c r="I10" s="39"/>
      <c r="J10" s="39"/>
      <c r="K10" s="39"/>
      <c r="L10" s="64"/>
      <c r="S10" s="39"/>
      <c r="T10" s="39"/>
      <c r="U10" s="39"/>
      <c r="V10" s="39"/>
      <c r="W10" s="39"/>
      <c r="X10" s="39"/>
      <c r="Y10" s="39"/>
      <c r="Z10" s="39"/>
      <c r="AA10" s="39"/>
      <c r="AB10" s="39"/>
      <c r="AC10" s="39"/>
      <c r="AD10" s="39"/>
      <c r="AE10" s="39"/>
    </row>
    <row r="11" s="2" customFormat="1" ht="16.5" customHeight="1">
      <c r="A11" s="39"/>
      <c r="B11" s="45"/>
      <c r="C11" s="39"/>
      <c r="D11" s="39"/>
      <c r="E11" s="154" t="s">
        <v>1010</v>
      </c>
      <c r="F11" s="39"/>
      <c r="G11" s="39"/>
      <c r="H11" s="39"/>
      <c r="I11" s="39"/>
      <c r="J11" s="39"/>
      <c r="K11" s="39"/>
      <c r="L11" s="64"/>
      <c r="S11" s="39"/>
      <c r="T11" s="39"/>
      <c r="U11" s="39"/>
      <c r="V11" s="39"/>
      <c r="W11" s="39"/>
      <c r="X11" s="39"/>
      <c r="Y11" s="39"/>
      <c r="Z11" s="39"/>
      <c r="AA11" s="39"/>
      <c r="AB11" s="39"/>
      <c r="AC11" s="39"/>
      <c r="AD11" s="39"/>
      <c r="AE11" s="39"/>
    </row>
    <row r="12" s="2" customFormat="1">
      <c r="A12" s="39"/>
      <c r="B12" s="45"/>
      <c r="C12" s="39"/>
      <c r="D12" s="39"/>
      <c r="E12" s="39"/>
      <c r="F12" s="39"/>
      <c r="G12" s="39"/>
      <c r="H12" s="39"/>
      <c r="I12" s="39"/>
      <c r="J12" s="39"/>
      <c r="K12" s="39"/>
      <c r="L12" s="64"/>
      <c r="S12" s="39"/>
      <c r="T12" s="39"/>
      <c r="U12" s="39"/>
      <c r="V12" s="39"/>
      <c r="W12" s="39"/>
      <c r="X12" s="39"/>
      <c r="Y12" s="39"/>
      <c r="Z12" s="39"/>
      <c r="AA12" s="39"/>
      <c r="AB12" s="39"/>
      <c r="AC12" s="39"/>
      <c r="AD12" s="39"/>
      <c r="AE12" s="39"/>
    </row>
    <row r="13" s="2" customFormat="1" ht="12" customHeight="1">
      <c r="A13" s="39"/>
      <c r="B13" s="45"/>
      <c r="C13" s="39"/>
      <c r="D13" s="152" t="s">
        <v>18</v>
      </c>
      <c r="E13" s="39"/>
      <c r="F13" s="142" t="s">
        <v>1</v>
      </c>
      <c r="G13" s="39"/>
      <c r="H13" s="39"/>
      <c r="I13" s="152" t="s">
        <v>19</v>
      </c>
      <c r="J13" s="142" t="s">
        <v>1</v>
      </c>
      <c r="K13" s="39"/>
      <c r="L13" s="64"/>
      <c r="S13" s="39"/>
      <c r="T13" s="39"/>
      <c r="U13" s="39"/>
      <c r="V13" s="39"/>
      <c r="W13" s="39"/>
      <c r="X13" s="39"/>
      <c r="Y13" s="39"/>
      <c r="Z13" s="39"/>
      <c r="AA13" s="39"/>
      <c r="AB13" s="39"/>
      <c r="AC13" s="39"/>
      <c r="AD13" s="39"/>
      <c r="AE13" s="39"/>
    </row>
    <row r="14" s="2" customFormat="1" ht="12" customHeight="1">
      <c r="A14" s="39"/>
      <c r="B14" s="45"/>
      <c r="C14" s="39"/>
      <c r="D14" s="152" t="s">
        <v>20</v>
      </c>
      <c r="E14" s="39"/>
      <c r="F14" s="142" t="s">
        <v>21</v>
      </c>
      <c r="G14" s="39"/>
      <c r="H14" s="39"/>
      <c r="I14" s="152" t="s">
        <v>22</v>
      </c>
      <c r="J14" s="155" t="str">
        <f>'Rekapitulace zakázky'!AN8</f>
        <v>7. 1. 2021</v>
      </c>
      <c r="K14" s="39"/>
      <c r="L14" s="64"/>
      <c r="S14" s="39"/>
      <c r="T14" s="39"/>
      <c r="U14" s="39"/>
      <c r="V14" s="39"/>
      <c r="W14" s="39"/>
      <c r="X14" s="39"/>
      <c r="Y14" s="39"/>
      <c r="Z14" s="39"/>
      <c r="AA14" s="39"/>
      <c r="AB14" s="39"/>
      <c r="AC14" s="39"/>
      <c r="AD14" s="39"/>
      <c r="AE14" s="39"/>
    </row>
    <row r="15" s="2" customFormat="1" ht="10.8" customHeight="1">
      <c r="A15" s="39"/>
      <c r="B15" s="45"/>
      <c r="C15" s="39"/>
      <c r="D15" s="39"/>
      <c r="E15" s="39"/>
      <c r="F15" s="39"/>
      <c r="G15" s="39"/>
      <c r="H15" s="39"/>
      <c r="I15" s="39"/>
      <c r="J15" s="39"/>
      <c r="K15" s="39"/>
      <c r="L15" s="64"/>
      <c r="S15" s="39"/>
      <c r="T15" s="39"/>
      <c r="U15" s="39"/>
      <c r="V15" s="39"/>
      <c r="W15" s="39"/>
      <c r="X15" s="39"/>
      <c r="Y15" s="39"/>
      <c r="Z15" s="39"/>
      <c r="AA15" s="39"/>
      <c r="AB15" s="39"/>
      <c r="AC15" s="39"/>
      <c r="AD15" s="39"/>
      <c r="AE15" s="39"/>
    </row>
    <row r="16" s="2" customFormat="1" ht="12" customHeight="1">
      <c r="A16" s="39"/>
      <c r="B16" s="45"/>
      <c r="C16" s="39"/>
      <c r="D16" s="152" t="s">
        <v>24</v>
      </c>
      <c r="E16" s="39"/>
      <c r="F16" s="39"/>
      <c r="G16" s="39"/>
      <c r="H16" s="39"/>
      <c r="I16" s="152" t="s">
        <v>25</v>
      </c>
      <c r="J16" s="142" t="str">
        <f>IF('Rekapitulace zakázky'!AN10="","",'Rekapitulace zakázky'!AN10)</f>
        <v>70994234</v>
      </c>
      <c r="K16" s="39"/>
      <c r="L16" s="64"/>
      <c r="S16" s="39"/>
      <c r="T16" s="39"/>
      <c r="U16" s="39"/>
      <c r="V16" s="39"/>
      <c r="W16" s="39"/>
      <c r="X16" s="39"/>
      <c r="Y16" s="39"/>
      <c r="Z16" s="39"/>
      <c r="AA16" s="39"/>
      <c r="AB16" s="39"/>
      <c r="AC16" s="39"/>
      <c r="AD16" s="39"/>
      <c r="AE16" s="39"/>
    </row>
    <row r="17" s="2" customFormat="1" ht="18" customHeight="1">
      <c r="A17" s="39"/>
      <c r="B17" s="45"/>
      <c r="C17" s="39"/>
      <c r="D17" s="39"/>
      <c r="E17" s="142" t="str">
        <f>IF('Rekapitulace zakázky'!E11="","",'Rekapitulace zakázky'!E11)</f>
        <v>Správa železnic,s.o.;OŘ ÚNL - ST K.Vary</v>
      </c>
      <c r="F17" s="39"/>
      <c r="G17" s="39"/>
      <c r="H17" s="39"/>
      <c r="I17" s="152" t="s">
        <v>28</v>
      </c>
      <c r="J17" s="142" t="str">
        <f>IF('Rekapitulace zakázky'!AN11="","",'Rekapitulace zakázky'!AN11)</f>
        <v>CZ70994234</v>
      </c>
      <c r="K17" s="39"/>
      <c r="L17" s="64"/>
      <c r="S17" s="39"/>
      <c r="T17" s="39"/>
      <c r="U17" s="39"/>
      <c r="V17" s="39"/>
      <c r="W17" s="39"/>
      <c r="X17" s="39"/>
      <c r="Y17" s="39"/>
      <c r="Z17" s="39"/>
      <c r="AA17" s="39"/>
      <c r="AB17" s="39"/>
      <c r="AC17" s="39"/>
      <c r="AD17" s="39"/>
      <c r="AE17" s="39"/>
    </row>
    <row r="18" s="2" customFormat="1" ht="6.96" customHeight="1">
      <c r="A18" s="39"/>
      <c r="B18" s="45"/>
      <c r="C18" s="39"/>
      <c r="D18" s="39"/>
      <c r="E18" s="39"/>
      <c r="F18" s="39"/>
      <c r="G18" s="39"/>
      <c r="H18" s="39"/>
      <c r="I18" s="39"/>
      <c r="J18" s="39"/>
      <c r="K18" s="39"/>
      <c r="L18" s="64"/>
      <c r="S18" s="39"/>
      <c r="T18" s="39"/>
      <c r="U18" s="39"/>
      <c r="V18" s="39"/>
      <c r="W18" s="39"/>
      <c r="X18" s="39"/>
      <c r="Y18" s="39"/>
      <c r="Z18" s="39"/>
      <c r="AA18" s="39"/>
      <c r="AB18" s="39"/>
      <c r="AC18" s="39"/>
      <c r="AD18" s="39"/>
      <c r="AE18" s="39"/>
    </row>
    <row r="19" s="2" customFormat="1" ht="12" customHeight="1">
      <c r="A19" s="39"/>
      <c r="B19" s="45"/>
      <c r="C19" s="39"/>
      <c r="D19" s="152" t="s">
        <v>30</v>
      </c>
      <c r="E19" s="39"/>
      <c r="F19" s="39"/>
      <c r="G19" s="39"/>
      <c r="H19" s="39"/>
      <c r="I19" s="152" t="s">
        <v>25</v>
      </c>
      <c r="J19" s="34" t="str">
        <f>'Rekapitulace zakázky'!AN13</f>
        <v>Vyplň údaj</v>
      </c>
      <c r="K19" s="39"/>
      <c r="L19" s="64"/>
      <c r="S19" s="39"/>
      <c r="T19" s="39"/>
      <c r="U19" s="39"/>
      <c r="V19" s="39"/>
      <c r="W19" s="39"/>
      <c r="X19" s="39"/>
      <c r="Y19" s="39"/>
      <c r="Z19" s="39"/>
      <c r="AA19" s="39"/>
      <c r="AB19" s="39"/>
      <c r="AC19" s="39"/>
      <c r="AD19" s="39"/>
      <c r="AE19" s="39"/>
    </row>
    <row r="20" s="2" customFormat="1" ht="18" customHeight="1">
      <c r="A20" s="39"/>
      <c r="B20" s="45"/>
      <c r="C20" s="39"/>
      <c r="D20" s="39"/>
      <c r="E20" s="34" t="str">
        <f>'Rekapitulace zakázky'!E14</f>
        <v>Vyplň údaj</v>
      </c>
      <c r="F20" s="142"/>
      <c r="G20" s="142"/>
      <c r="H20" s="142"/>
      <c r="I20" s="152" t="s">
        <v>28</v>
      </c>
      <c r="J20" s="34" t="str">
        <f>'Rekapitulace zakázky'!AN14</f>
        <v>Vyplň údaj</v>
      </c>
      <c r="K20" s="39"/>
      <c r="L20" s="64"/>
      <c r="S20" s="39"/>
      <c r="T20" s="39"/>
      <c r="U20" s="39"/>
      <c r="V20" s="39"/>
      <c r="W20" s="39"/>
      <c r="X20" s="39"/>
      <c r="Y20" s="39"/>
      <c r="Z20" s="39"/>
      <c r="AA20" s="39"/>
      <c r="AB20" s="39"/>
      <c r="AC20" s="39"/>
      <c r="AD20" s="39"/>
      <c r="AE20" s="39"/>
    </row>
    <row r="21" s="2" customFormat="1" ht="6.96" customHeight="1">
      <c r="A21" s="39"/>
      <c r="B21" s="45"/>
      <c r="C21" s="39"/>
      <c r="D21" s="39"/>
      <c r="E21" s="39"/>
      <c r="F21" s="39"/>
      <c r="G21" s="39"/>
      <c r="H21" s="39"/>
      <c r="I21" s="39"/>
      <c r="J21" s="39"/>
      <c r="K21" s="39"/>
      <c r="L21" s="64"/>
      <c r="S21" s="39"/>
      <c r="T21" s="39"/>
      <c r="U21" s="39"/>
      <c r="V21" s="39"/>
      <c r="W21" s="39"/>
      <c r="X21" s="39"/>
      <c r="Y21" s="39"/>
      <c r="Z21" s="39"/>
      <c r="AA21" s="39"/>
      <c r="AB21" s="39"/>
      <c r="AC21" s="39"/>
      <c r="AD21" s="39"/>
      <c r="AE21" s="39"/>
    </row>
    <row r="22" s="2" customFormat="1" ht="12" customHeight="1">
      <c r="A22" s="39"/>
      <c r="B22" s="45"/>
      <c r="C22" s="39"/>
      <c r="D22" s="152" t="s">
        <v>32</v>
      </c>
      <c r="E22" s="39"/>
      <c r="F22" s="39"/>
      <c r="G22" s="39"/>
      <c r="H22" s="39"/>
      <c r="I22" s="152" t="s">
        <v>25</v>
      </c>
      <c r="J22" s="142" t="str">
        <f>IF('Rekapitulace zakázky'!AN16="","",'Rekapitulace zakázky'!AN16)</f>
        <v/>
      </c>
      <c r="K22" s="39"/>
      <c r="L22" s="64"/>
      <c r="S22" s="39"/>
      <c r="T22" s="39"/>
      <c r="U22" s="39"/>
      <c r="V22" s="39"/>
      <c r="W22" s="39"/>
      <c r="X22" s="39"/>
      <c r="Y22" s="39"/>
      <c r="Z22" s="39"/>
      <c r="AA22" s="39"/>
      <c r="AB22" s="39"/>
      <c r="AC22" s="39"/>
      <c r="AD22" s="39"/>
      <c r="AE22" s="39"/>
    </row>
    <row r="23" s="2" customFormat="1" ht="18" customHeight="1">
      <c r="A23" s="39"/>
      <c r="B23" s="45"/>
      <c r="C23" s="39"/>
      <c r="D23" s="39"/>
      <c r="E23" s="142" t="str">
        <f>IF('Rekapitulace zakázky'!E17="","",'Rekapitulace zakázky'!E17)</f>
        <v xml:space="preserve"> </v>
      </c>
      <c r="F23" s="39"/>
      <c r="G23" s="39"/>
      <c r="H23" s="39"/>
      <c r="I23" s="152" t="s">
        <v>28</v>
      </c>
      <c r="J23" s="142" t="str">
        <f>IF('Rekapitulace zakázky'!AN17="","",'Rekapitulace zakázky'!AN17)</f>
        <v/>
      </c>
      <c r="K23" s="39"/>
      <c r="L23" s="64"/>
      <c r="S23" s="39"/>
      <c r="T23" s="39"/>
      <c r="U23" s="39"/>
      <c r="V23" s="39"/>
      <c r="W23" s="39"/>
      <c r="X23" s="39"/>
      <c r="Y23" s="39"/>
      <c r="Z23" s="39"/>
      <c r="AA23" s="39"/>
      <c r="AB23" s="39"/>
      <c r="AC23" s="39"/>
      <c r="AD23" s="39"/>
      <c r="AE23" s="39"/>
    </row>
    <row r="24" s="2" customFormat="1" ht="6.96" customHeight="1">
      <c r="A24" s="39"/>
      <c r="B24" s="45"/>
      <c r="C24" s="39"/>
      <c r="D24" s="39"/>
      <c r="E24" s="39"/>
      <c r="F24" s="39"/>
      <c r="G24" s="39"/>
      <c r="H24" s="39"/>
      <c r="I24" s="39"/>
      <c r="J24" s="39"/>
      <c r="K24" s="39"/>
      <c r="L24" s="64"/>
      <c r="S24" s="39"/>
      <c r="T24" s="39"/>
      <c r="U24" s="39"/>
      <c r="V24" s="39"/>
      <c r="W24" s="39"/>
      <c r="X24" s="39"/>
      <c r="Y24" s="39"/>
      <c r="Z24" s="39"/>
      <c r="AA24" s="39"/>
      <c r="AB24" s="39"/>
      <c r="AC24" s="39"/>
      <c r="AD24" s="39"/>
      <c r="AE24" s="39"/>
    </row>
    <row r="25" s="2" customFormat="1" ht="12" customHeight="1">
      <c r="A25" s="39"/>
      <c r="B25" s="45"/>
      <c r="C25" s="39"/>
      <c r="D25" s="152" t="s">
        <v>34</v>
      </c>
      <c r="E25" s="39"/>
      <c r="F25" s="39"/>
      <c r="G25" s="39"/>
      <c r="H25" s="39"/>
      <c r="I25" s="152" t="s">
        <v>25</v>
      </c>
      <c r="J25" s="142" t="str">
        <f>IF('Rekapitulace zakázky'!AN19="","",'Rekapitulace zakázky'!AN19)</f>
        <v/>
      </c>
      <c r="K25" s="39"/>
      <c r="L25" s="64"/>
      <c r="S25" s="39"/>
      <c r="T25" s="39"/>
      <c r="U25" s="39"/>
      <c r="V25" s="39"/>
      <c r="W25" s="39"/>
      <c r="X25" s="39"/>
      <c r="Y25" s="39"/>
      <c r="Z25" s="39"/>
      <c r="AA25" s="39"/>
      <c r="AB25" s="39"/>
      <c r="AC25" s="39"/>
      <c r="AD25" s="39"/>
      <c r="AE25" s="39"/>
    </row>
    <row r="26" s="2" customFormat="1" ht="18" customHeight="1">
      <c r="A26" s="39"/>
      <c r="B26" s="45"/>
      <c r="C26" s="39"/>
      <c r="D26" s="39"/>
      <c r="E26" s="142" t="str">
        <f>IF('Rekapitulace zakázky'!E20="","",'Rekapitulace zakázky'!E20)</f>
        <v>Liprtová Pavlína</v>
      </c>
      <c r="F26" s="39"/>
      <c r="G26" s="39"/>
      <c r="H26" s="39"/>
      <c r="I26" s="152" t="s">
        <v>28</v>
      </c>
      <c r="J26" s="142" t="str">
        <f>IF('Rekapitulace zakázky'!AN20="","",'Rekapitulace zakázky'!AN20)</f>
        <v/>
      </c>
      <c r="K26" s="39"/>
      <c r="L26" s="64"/>
      <c r="S26" s="39"/>
      <c r="T26" s="39"/>
      <c r="U26" s="39"/>
      <c r="V26" s="39"/>
      <c r="W26" s="39"/>
      <c r="X26" s="39"/>
      <c r="Y26" s="39"/>
      <c r="Z26" s="39"/>
      <c r="AA26" s="39"/>
      <c r="AB26" s="39"/>
      <c r="AC26" s="39"/>
      <c r="AD26" s="39"/>
      <c r="AE26" s="39"/>
    </row>
    <row r="27" s="2" customFormat="1" ht="6.96" customHeight="1">
      <c r="A27" s="39"/>
      <c r="B27" s="45"/>
      <c r="C27" s="39"/>
      <c r="D27" s="39"/>
      <c r="E27" s="39"/>
      <c r="F27" s="39"/>
      <c r="G27" s="39"/>
      <c r="H27" s="39"/>
      <c r="I27" s="39"/>
      <c r="J27" s="39"/>
      <c r="K27" s="39"/>
      <c r="L27" s="64"/>
      <c r="S27" s="39"/>
      <c r="T27" s="39"/>
      <c r="U27" s="39"/>
      <c r="V27" s="39"/>
      <c r="W27" s="39"/>
      <c r="X27" s="39"/>
      <c r="Y27" s="39"/>
      <c r="Z27" s="39"/>
      <c r="AA27" s="39"/>
      <c r="AB27" s="39"/>
      <c r="AC27" s="39"/>
      <c r="AD27" s="39"/>
      <c r="AE27" s="39"/>
    </row>
    <row r="28" s="2" customFormat="1" ht="12" customHeight="1">
      <c r="A28" s="39"/>
      <c r="B28" s="45"/>
      <c r="C28" s="39"/>
      <c r="D28" s="152" t="s">
        <v>36</v>
      </c>
      <c r="E28" s="39"/>
      <c r="F28" s="39"/>
      <c r="G28" s="39"/>
      <c r="H28" s="39"/>
      <c r="I28" s="39"/>
      <c r="J28" s="39"/>
      <c r="K28" s="39"/>
      <c r="L28" s="64"/>
      <c r="S28" s="39"/>
      <c r="T28" s="39"/>
      <c r="U28" s="39"/>
      <c r="V28" s="39"/>
      <c r="W28" s="39"/>
      <c r="X28" s="39"/>
      <c r="Y28" s="39"/>
      <c r="Z28" s="39"/>
      <c r="AA28" s="39"/>
      <c r="AB28" s="39"/>
      <c r="AC28" s="39"/>
      <c r="AD28" s="39"/>
      <c r="AE28" s="39"/>
    </row>
    <row r="29" s="8" customFormat="1" ht="16.5" customHeight="1">
      <c r="A29" s="156"/>
      <c r="B29" s="157"/>
      <c r="C29" s="156"/>
      <c r="D29" s="156"/>
      <c r="E29" s="158" t="s">
        <v>1</v>
      </c>
      <c r="F29" s="158"/>
      <c r="G29" s="158"/>
      <c r="H29" s="158"/>
      <c r="I29" s="156"/>
      <c r="J29" s="156"/>
      <c r="K29" s="156"/>
      <c r="L29" s="159"/>
      <c r="S29" s="156"/>
      <c r="T29" s="156"/>
      <c r="U29" s="156"/>
      <c r="V29" s="156"/>
      <c r="W29" s="156"/>
      <c r="X29" s="156"/>
      <c r="Y29" s="156"/>
      <c r="Z29" s="156"/>
      <c r="AA29" s="156"/>
      <c r="AB29" s="156"/>
      <c r="AC29" s="156"/>
      <c r="AD29" s="156"/>
      <c r="AE29" s="156"/>
    </row>
    <row r="30" s="2" customFormat="1" ht="6.96" customHeight="1">
      <c r="A30" s="39"/>
      <c r="B30" s="45"/>
      <c r="C30" s="39"/>
      <c r="D30" s="39"/>
      <c r="E30" s="39"/>
      <c r="F30" s="39"/>
      <c r="G30" s="39"/>
      <c r="H30" s="39"/>
      <c r="I30" s="39"/>
      <c r="J30" s="39"/>
      <c r="K30" s="39"/>
      <c r="L30" s="64"/>
      <c r="S30" s="39"/>
      <c r="T30" s="39"/>
      <c r="U30" s="39"/>
      <c r="V30" s="39"/>
      <c r="W30" s="39"/>
      <c r="X30" s="39"/>
      <c r="Y30" s="39"/>
      <c r="Z30" s="39"/>
      <c r="AA30" s="39"/>
      <c r="AB30" s="39"/>
      <c r="AC30" s="39"/>
      <c r="AD30" s="39"/>
      <c r="AE30" s="39"/>
    </row>
    <row r="31" s="2" customFormat="1" ht="6.96" customHeight="1">
      <c r="A31" s="39"/>
      <c r="B31" s="45"/>
      <c r="C31" s="39"/>
      <c r="D31" s="160"/>
      <c r="E31" s="160"/>
      <c r="F31" s="160"/>
      <c r="G31" s="160"/>
      <c r="H31" s="160"/>
      <c r="I31" s="160"/>
      <c r="J31" s="160"/>
      <c r="K31" s="160"/>
      <c r="L31" s="64"/>
      <c r="S31" s="39"/>
      <c r="T31" s="39"/>
      <c r="U31" s="39"/>
      <c r="V31" s="39"/>
      <c r="W31" s="39"/>
      <c r="X31" s="39"/>
      <c r="Y31" s="39"/>
      <c r="Z31" s="39"/>
      <c r="AA31" s="39"/>
      <c r="AB31" s="39"/>
      <c r="AC31" s="39"/>
      <c r="AD31" s="39"/>
      <c r="AE31" s="39"/>
    </row>
    <row r="32" s="2" customFormat="1" ht="25.44" customHeight="1">
      <c r="A32" s="39"/>
      <c r="B32" s="45"/>
      <c r="C32" s="39"/>
      <c r="D32" s="161" t="s">
        <v>37</v>
      </c>
      <c r="E32" s="39"/>
      <c r="F32" s="39"/>
      <c r="G32" s="39"/>
      <c r="H32" s="39"/>
      <c r="I32" s="39"/>
      <c r="J32" s="162">
        <f>ROUND(J128, 2)</f>
        <v>0</v>
      </c>
      <c r="K32" s="39"/>
      <c r="L32" s="64"/>
      <c r="S32" s="39"/>
      <c r="T32" s="39"/>
      <c r="U32" s="39"/>
      <c r="V32" s="39"/>
      <c r="W32" s="39"/>
      <c r="X32" s="39"/>
      <c r="Y32" s="39"/>
      <c r="Z32" s="39"/>
      <c r="AA32" s="39"/>
      <c r="AB32" s="39"/>
      <c r="AC32" s="39"/>
      <c r="AD32" s="39"/>
      <c r="AE32" s="39"/>
    </row>
    <row r="33" s="2" customFormat="1" ht="6.96" customHeight="1">
      <c r="A33" s="39"/>
      <c r="B33" s="45"/>
      <c r="C33" s="39"/>
      <c r="D33" s="160"/>
      <c r="E33" s="160"/>
      <c r="F33" s="160"/>
      <c r="G33" s="160"/>
      <c r="H33" s="160"/>
      <c r="I33" s="160"/>
      <c r="J33" s="160"/>
      <c r="K33" s="160"/>
      <c r="L33" s="64"/>
      <c r="S33" s="39"/>
      <c r="T33" s="39"/>
      <c r="U33" s="39"/>
      <c r="V33" s="39"/>
      <c r="W33" s="39"/>
      <c r="X33" s="39"/>
      <c r="Y33" s="39"/>
      <c r="Z33" s="39"/>
      <c r="AA33" s="39"/>
      <c r="AB33" s="39"/>
      <c r="AC33" s="39"/>
      <c r="AD33" s="39"/>
      <c r="AE33" s="39"/>
    </row>
    <row r="34" s="2" customFormat="1" ht="14.4" customHeight="1">
      <c r="A34" s="39"/>
      <c r="B34" s="45"/>
      <c r="C34" s="39"/>
      <c r="D34" s="39"/>
      <c r="E34" s="39"/>
      <c r="F34" s="163" t="s">
        <v>39</v>
      </c>
      <c r="G34" s="39"/>
      <c r="H34" s="39"/>
      <c r="I34" s="163" t="s">
        <v>38</v>
      </c>
      <c r="J34" s="163" t="s">
        <v>40</v>
      </c>
      <c r="K34" s="39"/>
      <c r="L34" s="64"/>
      <c r="S34" s="39"/>
      <c r="T34" s="39"/>
      <c r="U34" s="39"/>
      <c r="V34" s="39"/>
      <c r="W34" s="39"/>
      <c r="X34" s="39"/>
      <c r="Y34" s="39"/>
      <c r="Z34" s="39"/>
      <c r="AA34" s="39"/>
      <c r="AB34" s="39"/>
      <c r="AC34" s="39"/>
      <c r="AD34" s="39"/>
      <c r="AE34" s="39"/>
    </row>
    <row r="35" s="2" customFormat="1" ht="14.4" customHeight="1">
      <c r="A35" s="39"/>
      <c r="B35" s="45"/>
      <c r="C35" s="39"/>
      <c r="D35" s="164" t="s">
        <v>41</v>
      </c>
      <c r="E35" s="152" t="s">
        <v>42</v>
      </c>
      <c r="F35" s="165">
        <f>ROUND((SUM(BE128:BE376)),  2)</f>
        <v>0</v>
      </c>
      <c r="G35" s="39"/>
      <c r="H35" s="39"/>
      <c r="I35" s="166">
        <v>0.20999999999999999</v>
      </c>
      <c r="J35" s="165">
        <f>ROUND(((SUM(BE128:BE376))*I35),  2)</f>
        <v>0</v>
      </c>
      <c r="K35" s="39"/>
      <c r="L35" s="64"/>
      <c r="S35" s="39"/>
      <c r="T35" s="39"/>
      <c r="U35" s="39"/>
      <c r="V35" s="39"/>
      <c r="W35" s="39"/>
      <c r="X35" s="39"/>
      <c r="Y35" s="39"/>
      <c r="Z35" s="39"/>
      <c r="AA35" s="39"/>
      <c r="AB35" s="39"/>
      <c r="AC35" s="39"/>
      <c r="AD35" s="39"/>
      <c r="AE35" s="39"/>
    </row>
    <row r="36" s="2" customFormat="1" ht="14.4" customHeight="1">
      <c r="A36" s="39"/>
      <c r="B36" s="45"/>
      <c r="C36" s="39"/>
      <c r="D36" s="39"/>
      <c r="E36" s="152" t="s">
        <v>43</v>
      </c>
      <c r="F36" s="165">
        <f>ROUND((SUM(BF128:BF376)),  2)</f>
        <v>0</v>
      </c>
      <c r="G36" s="39"/>
      <c r="H36" s="39"/>
      <c r="I36" s="166">
        <v>0.14999999999999999</v>
      </c>
      <c r="J36" s="165">
        <f>ROUND(((SUM(BF128:BF376))*I36),  2)</f>
        <v>0</v>
      </c>
      <c r="K36" s="39"/>
      <c r="L36" s="64"/>
      <c r="S36" s="39"/>
      <c r="T36" s="39"/>
      <c r="U36" s="39"/>
      <c r="V36" s="39"/>
      <c r="W36" s="39"/>
      <c r="X36" s="39"/>
      <c r="Y36" s="39"/>
      <c r="Z36" s="39"/>
      <c r="AA36" s="39"/>
      <c r="AB36" s="39"/>
      <c r="AC36" s="39"/>
      <c r="AD36" s="39"/>
      <c r="AE36" s="39"/>
    </row>
    <row r="37" hidden="1" s="2" customFormat="1" ht="14.4" customHeight="1">
      <c r="A37" s="39"/>
      <c r="B37" s="45"/>
      <c r="C37" s="39"/>
      <c r="D37" s="39"/>
      <c r="E37" s="152" t="s">
        <v>44</v>
      </c>
      <c r="F37" s="165">
        <f>ROUND((SUM(BG128:BG376)),  2)</f>
        <v>0</v>
      </c>
      <c r="G37" s="39"/>
      <c r="H37" s="39"/>
      <c r="I37" s="166">
        <v>0.20999999999999999</v>
      </c>
      <c r="J37" s="165">
        <f>0</f>
        <v>0</v>
      </c>
      <c r="K37" s="39"/>
      <c r="L37" s="64"/>
      <c r="S37" s="39"/>
      <c r="T37" s="39"/>
      <c r="U37" s="39"/>
      <c r="V37" s="39"/>
      <c r="W37" s="39"/>
      <c r="X37" s="39"/>
      <c r="Y37" s="39"/>
      <c r="Z37" s="39"/>
      <c r="AA37" s="39"/>
      <c r="AB37" s="39"/>
      <c r="AC37" s="39"/>
      <c r="AD37" s="39"/>
      <c r="AE37" s="39"/>
    </row>
    <row r="38" hidden="1" s="2" customFormat="1" ht="14.4" customHeight="1">
      <c r="A38" s="39"/>
      <c r="B38" s="45"/>
      <c r="C38" s="39"/>
      <c r="D38" s="39"/>
      <c r="E38" s="152" t="s">
        <v>45</v>
      </c>
      <c r="F38" s="165">
        <f>ROUND((SUM(BH128:BH376)),  2)</f>
        <v>0</v>
      </c>
      <c r="G38" s="39"/>
      <c r="H38" s="39"/>
      <c r="I38" s="166">
        <v>0.14999999999999999</v>
      </c>
      <c r="J38" s="165">
        <f>0</f>
        <v>0</v>
      </c>
      <c r="K38" s="39"/>
      <c r="L38" s="64"/>
      <c r="S38" s="39"/>
      <c r="T38" s="39"/>
      <c r="U38" s="39"/>
      <c r="V38" s="39"/>
      <c r="W38" s="39"/>
      <c r="X38" s="39"/>
      <c r="Y38" s="39"/>
      <c r="Z38" s="39"/>
      <c r="AA38" s="39"/>
      <c r="AB38" s="39"/>
      <c r="AC38" s="39"/>
      <c r="AD38" s="39"/>
      <c r="AE38" s="39"/>
    </row>
    <row r="39" hidden="1" s="2" customFormat="1" ht="14.4" customHeight="1">
      <c r="A39" s="39"/>
      <c r="B39" s="45"/>
      <c r="C39" s="39"/>
      <c r="D39" s="39"/>
      <c r="E39" s="152" t="s">
        <v>46</v>
      </c>
      <c r="F39" s="165">
        <f>ROUND((SUM(BI128:BI376)),  2)</f>
        <v>0</v>
      </c>
      <c r="G39" s="39"/>
      <c r="H39" s="39"/>
      <c r="I39" s="166">
        <v>0</v>
      </c>
      <c r="J39" s="165">
        <f>0</f>
        <v>0</v>
      </c>
      <c r="K39" s="39"/>
      <c r="L39" s="64"/>
      <c r="S39" s="39"/>
      <c r="T39" s="39"/>
      <c r="U39" s="39"/>
      <c r="V39" s="39"/>
      <c r="W39" s="39"/>
      <c r="X39" s="39"/>
      <c r="Y39" s="39"/>
      <c r="Z39" s="39"/>
      <c r="AA39" s="39"/>
      <c r="AB39" s="39"/>
      <c r="AC39" s="39"/>
      <c r="AD39" s="39"/>
      <c r="AE39" s="39"/>
    </row>
    <row r="40" s="2" customFormat="1" ht="6.96" customHeight="1">
      <c r="A40" s="39"/>
      <c r="B40" s="45"/>
      <c r="C40" s="39"/>
      <c r="D40" s="39"/>
      <c r="E40" s="39"/>
      <c r="F40" s="39"/>
      <c r="G40" s="39"/>
      <c r="H40" s="39"/>
      <c r="I40" s="39"/>
      <c r="J40" s="39"/>
      <c r="K40" s="39"/>
      <c r="L40" s="64"/>
      <c r="S40" s="39"/>
      <c r="T40" s="39"/>
      <c r="U40" s="39"/>
      <c r="V40" s="39"/>
      <c r="W40" s="39"/>
      <c r="X40" s="39"/>
      <c r="Y40" s="39"/>
      <c r="Z40" s="39"/>
      <c r="AA40" s="39"/>
      <c r="AB40" s="39"/>
      <c r="AC40" s="39"/>
      <c r="AD40" s="39"/>
      <c r="AE40" s="39"/>
    </row>
    <row r="41" s="2" customFormat="1" ht="25.44" customHeight="1">
      <c r="A41" s="39"/>
      <c r="B41" s="45"/>
      <c r="C41" s="167"/>
      <c r="D41" s="168" t="s">
        <v>47</v>
      </c>
      <c r="E41" s="169"/>
      <c r="F41" s="169"/>
      <c r="G41" s="170" t="s">
        <v>48</v>
      </c>
      <c r="H41" s="171" t="s">
        <v>49</v>
      </c>
      <c r="I41" s="169"/>
      <c r="J41" s="172">
        <f>SUM(J32:J39)</f>
        <v>0</v>
      </c>
      <c r="K41" s="173"/>
      <c r="L41" s="64"/>
      <c r="S41" s="39"/>
      <c r="T41" s="39"/>
      <c r="U41" s="39"/>
      <c r="V41" s="39"/>
      <c r="W41" s="39"/>
      <c r="X41" s="39"/>
      <c r="Y41" s="39"/>
      <c r="Z41" s="39"/>
      <c r="AA41" s="39"/>
      <c r="AB41" s="39"/>
      <c r="AC41" s="39"/>
      <c r="AD41" s="39"/>
      <c r="AE41" s="39"/>
    </row>
    <row r="42" s="2" customFormat="1" ht="14.4" customHeight="1">
      <c r="A42" s="39"/>
      <c r="B42" s="45"/>
      <c r="C42" s="39"/>
      <c r="D42" s="39"/>
      <c r="E42" s="39"/>
      <c r="F42" s="39"/>
      <c r="G42" s="39"/>
      <c r="H42" s="39"/>
      <c r="I42" s="39"/>
      <c r="J42" s="39"/>
      <c r="K42" s="39"/>
      <c r="L42" s="64"/>
      <c r="S42" s="39"/>
      <c r="T42" s="39"/>
      <c r="U42" s="39"/>
      <c r="V42" s="39"/>
      <c r="W42" s="39"/>
      <c r="X42" s="39"/>
      <c r="Y42" s="39"/>
      <c r="Z42" s="39"/>
      <c r="AA42" s="39"/>
      <c r="AB42" s="39"/>
      <c r="AC42" s="39"/>
      <c r="AD42" s="39"/>
      <c r="AE42" s="39"/>
    </row>
    <row r="43" s="1" customFormat="1" ht="14.4" customHeight="1">
      <c r="B43" s="21"/>
      <c r="L43" s="21"/>
    </row>
    <row r="44" s="1" customFormat="1" ht="14.4" customHeight="1">
      <c r="B44" s="21"/>
      <c r="L44" s="21"/>
    </row>
    <row r="45" s="1" customFormat="1" ht="14.4" customHeight="1">
      <c r="B45" s="21"/>
      <c r="L45" s="21"/>
    </row>
    <row r="46" s="1" customFormat="1" ht="14.4" customHeight="1">
      <c r="B46" s="21"/>
      <c r="L46" s="21"/>
    </row>
    <row r="47" s="1" customFormat="1" ht="14.4" customHeight="1">
      <c r="B47" s="21"/>
      <c r="L47" s="21"/>
    </row>
    <row r="48" s="1" customFormat="1" ht="14.4" customHeight="1">
      <c r="B48" s="21"/>
      <c r="L48" s="21"/>
    </row>
    <row r="49" s="1" customFormat="1" ht="14.4" customHeight="1">
      <c r="B49" s="21"/>
      <c r="L49" s="21"/>
    </row>
    <row r="50" s="2" customFormat="1" ht="14.4" customHeight="1">
      <c r="B50" s="64"/>
      <c r="D50" s="174" t="s">
        <v>50</v>
      </c>
      <c r="E50" s="175"/>
      <c r="F50" s="175"/>
      <c r="G50" s="174" t="s">
        <v>51</v>
      </c>
      <c r="H50" s="175"/>
      <c r="I50" s="175"/>
      <c r="J50" s="175"/>
      <c r="K50" s="175"/>
      <c r="L50" s="64"/>
    </row>
    <row r="51">
      <c r="B51" s="21"/>
      <c r="L51" s="21"/>
    </row>
    <row r="52">
      <c r="B52" s="21"/>
      <c r="L52" s="21"/>
    </row>
    <row r="53">
      <c r="B53" s="21"/>
      <c r="L53" s="21"/>
    </row>
    <row r="54">
      <c r="B54" s="21"/>
      <c r="L54" s="21"/>
    </row>
    <row r="55">
      <c r="B55" s="21"/>
      <c r="L55" s="21"/>
    </row>
    <row r="56">
      <c r="B56" s="21"/>
      <c r="L56" s="21"/>
    </row>
    <row r="57">
      <c r="B57" s="21"/>
      <c r="L57" s="21"/>
    </row>
    <row r="58">
      <c r="B58" s="21"/>
      <c r="L58" s="21"/>
    </row>
    <row r="59">
      <c r="B59" s="21"/>
      <c r="L59" s="21"/>
    </row>
    <row r="60">
      <c r="B60" s="21"/>
      <c r="L60" s="21"/>
    </row>
    <row r="61" s="2" customFormat="1">
      <c r="A61" s="39"/>
      <c r="B61" s="45"/>
      <c r="C61" s="39"/>
      <c r="D61" s="176" t="s">
        <v>52</v>
      </c>
      <c r="E61" s="177"/>
      <c r="F61" s="178" t="s">
        <v>53</v>
      </c>
      <c r="G61" s="176" t="s">
        <v>52</v>
      </c>
      <c r="H61" s="177"/>
      <c r="I61" s="177"/>
      <c r="J61" s="179" t="s">
        <v>53</v>
      </c>
      <c r="K61" s="177"/>
      <c r="L61" s="64"/>
      <c r="S61" s="39"/>
      <c r="T61" s="39"/>
      <c r="U61" s="39"/>
      <c r="V61" s="39"/>
      <c r="W61" s="39"/>
      <c r="X61" s="39"/>
      <c r="Y61" s="39"/>
      <c r="Z61" s="39"/>
      <c r="AA61" s="39"/>
      <c r="AB61" s="39"/>
      <c r="AC61" s="39"/>
      <c r="AD61" s="39"/>
      <c r="AE61" s="39"/>
    </row>
    <row r="62">
      <c r="B62" s="21"/>
      <c r="L62" s="21"/>
    </row>
    <row r="63">
      <c r="B63" s="21"/>
      <c r="L63" s="21"/>
    </row>
    <row r="64">
      <c r="B64" s="21"/>
      <c r="L64" s="21"/>
    </row>
    <row r="65" s="2" customFormat="1">
      <c r="A65" s="39"/>
      <c r="B65" s="45"/>
      <c r="C65" s="39"/>
      <c r="D65" s="174" t="s">
        <v>54</v>
      </c>
      <c r="E65" s="180"/>
      <c r="F65" s="180"/>
      <c r="G65" s="174" t="s">
        <v>55</v>
      </c>
      <c r="H65" s="180"/>
      <c r="I65" s="180"/>
      <c r="J65" s="180"/>
      <c r="K65" s="180"/>
      <c r="L65" s="64"/>
      <c r="S65" s="39"/>
      <c r="T65" s="39"/>
      <c r="U65" s="39"/>
      <c r="V65" s="39"/>
      <c r="W65" s="39"/>
      <c r="X65" s="39"/>
      <c r="Y65" s="39"/>
      <c r="Z65" s="39"/>
      <c r="AA65" s="39"/>
      <c r="AB65" s="39"/>
      <c r="AC65" s="39"/>
      <c r="AD65" s="39"/>
      <c r="AE65" s="39"/>
    </row>
    <row r="66">
      <c r="B66" s="21"/>
      <c r="L66" s="21"/>
    </row>
    <row r="67">
      <c r="B67" s="21"/>
      <c r="L67" s="21"/>
    </row>
    <row r="68">
      <c r="B68" s="21"/>
      <c r="L68" s="21"/>
    </row>
    <row r="69">
      <c r="B69" s="21"/>
      <c r="L69" s="21"/>
    </row>
    <row r="70">
      <c r="B70" s="21"/>
      <c r="L70" s="21"/>
    </row>
    <row r="71">
      <c r="B71" s="21"/>
      <c r="L71" s="21"/>
    </row>
    <row r="72">
      <c r="B72" s="21"/>
      <c r="L72" s="21"/>
    </row>
    <row r="73">
      <c r="B73" s="21"/>
      <c r="L73" s="21"/>
    </row>
    <row r="74">
      <c r="B74" s="21"/>
      <c r="L74" s="21"/>
    </row>
    <row r="75">
      <c r="B75" s="21"/>
      <c r="L75" s="21"/>
    </row>
    <row r="76" s="2" customFormat="1">
      <c r="A76" s="39"/>
      <c r="B76" s="45"/>
      <c r="C76" s="39"/>
      <c r="D76" s="176" t="s">
        <v>52</v>
      </c>
      <c r="E76" s="177"/>
      <c r="F76" s="178" t="s">
        <v>53</v>
      </c>
      <c r="G76" s="176" t="s">
        <v>52</v>
      </c>
      <c r="H76" s="177"/>
      <c r="I76" s="177"/>
      <c r="J76" s="179" t="s">
        <v>53</v>
      </c>
      <c r="K76" s="177"/>
      <c r="L76" s="64"/>
      <c r="S76" s="39"/>
      <c r="T76" s="39"/>
      <c r="U76" s="39"/>
      <c r="V76" s="39"/>
      <c r="W76" s="39"/>
      <c r="X76" s="39"/>
      <c r="Y76" s="39"/>
      <c r="Z76" s="39"/>
      <c r="AA76" s="39"/>
      <c r="AB76" s="39"/>
      <c r="AC76" s="39"/>
      <c r="AD76" s="39"/>
      <c r="AE76" s="39"/>
    </row>
    <row r="77" s="2" customFormat="1" ht="14.4" customHeight="1">
      <c r="A77" s="39"/>
      <c r="B77" s="181"/>
      <c r="C77" s="182"/>
      <c r="D77" s="182"/>
      <c r="E77" s="182"/>
      <c r="F77" s="182"/>
      <c r="G77" s="182"/>
      <c r="H77" s="182"/>
      <c r="I77" s="182"/>
      <c r="J77" s="182"/>
      <c r="K77" s="182"/>
      <c r="L77" s="64"/>
      <c r="S77" s="39"/>
      <c r="T77" s="39"/>
      <c r="U77" s="39"/>
      <c r="V77" s="39"/>
      <c r="W77" s="39"/>
      <c r="X77" s="39"/>
      <c r="Y77" s="39"/>
      <c r="Z77" s="39"/>
      <c r="AA77" s="39"/>
      <c r="AB77" s="39"/>
      <c r="AC77" s="39"/>
      <c r="AD77" s="39"/>
      <c r="AE77" s="39"/>
    </row>
    <row r="81" s="2" customFormat="1" ht="6.96" customHeight="1">
      <c r="A81" s="39"/>
      <c r="B81" s="183"/>
      <c r="C81" s="184"/>
      <c r="D81" s="184"/>
      <c r="E81" s="184"/>
      <c r="F81" s="184"/>
      <c r="G81" s="184"/>
      <c r="H81" s="184"/>
      <c r="I81" s="184"/>
      <c r="J81" s="184"/>
      <c r="K81" s="184"/>
      <c r="L81" s="64"/>
      <c r="S81" s="39"/>
      <c r="T81" s="39"/>
      <c r="U81" s="39"/>
      <c r="V81" s="39"/>
      <c r="W81" s="39"/>
      <c r="X81" s="39"/>
      <c r="Y81" s="39"/>
      <c r="Z81" s="39"/>
      <c r="AA81" s="39"/>
      <c r="AB81" s="39"/>
      <c r="AC81" s="39"/>
      <c r="AD81" s="39"/>
      <c r="AE81" s="39"/>
    </row>
    <row r="82" s="2" customFormat="1" ht="24.96" customHeight="1">
      <c r="A82" s="39"/>
      <c r="B82" s="40"/>
      <c r="C82" s="24" t="s">
        <v>225</v>
      </c>
      <c r="D82" s="41"/>
      <c r="E82" s="41"/>
      <c r="F82" s="41"/>
      <c r="G82" s="41"/>
      <c r="H82" s="41"/>
      <c r="I82" s="41"/>
      <c r="J82" s="41"/>
      <c r="K82" s="41"/>
      <c r="L82" s="64"/>
      <c r="S82" s="39"/>
      <c r="T82" s="39"/>
      <c r="U82" s="39"/>
      <c r="V82" s="39"/>
      <c r="W82" s="39"/>
      <c r="X82" s="39"/>
      <c r="Y82" s="39"/>
      <c r="Z82" s="39"/>
      <c r="AA82" s="39"/>
      <c r="AB82" s="39"/>
      <c r="AC82" s="39"/>
      <c r="AD82" s="39"/>
      <c r="AE82" s="39"/>
    </row>
    <row r="83" s="2" customFormat="1" ht="6.96" customHeight="1">
      <c r="A83" s="39"/>
      <c r="B83" s="40"/>
      <c r="C83" s="41"/>
      <c r="D83" s="41"/>
      <c r="E83" s="41"/>
      <c r="F83" s="41"/>
      <c r="G83" s="41"/>
      <c r="H83" s="41"/>
      <c r="I83" s="41"/>
      <c r="J83" s="41"/>
      <c r="K83" s="41"/>
      <c r="L83" s="64"/>
      <c r="S83" s="39"/>
      <c r="T83" s="39"/>
      <c r="U83" s="39"/>
      <c r="V83" s="39"/>
      <c r="W83" s="39"/>
      <c r="X83" s="39"/>
      <c r="Y83" s="39"/>
      <c r="Z83" s="39"/>
      <c r="AA83" s="39"/>
      <c r="AB83" s="39"/>
      <c r="AC83" s="39"/>
      <c r="AD83" s="39"/>
      <c r="AE83" s="39"/>
    </row>
    <row r="84" s="2" customFormat="1" ht="12" customHeight="1">
      <c r="A84" s="39"/>
      <c r="B84" s="40"/>
      <c r="C84" s="33" t="s">
        <v>16</v>
      </c>
      <c r="D84" s="41"/>
      <c r="E84" s="41"/>
      <c r="F84" s="41"/>
      <c r="G84" s="41"/>
      <c r="H84" s="41"/>
      <c r="I84" s="41"/>
      <c r="J84" s="41"/>
      <c r="K84" s="41"/>
      <c r="L84" s="64"/>
      <c r="S84" s="39"/>
      <c r="T84" s="39"/>
      <c r="U84" s="39"/>
      <c r="V84" s="39"/>
      <c r="W84" s="39"/>
      <c r="X84" s="39"/>
      <c r="Y84" s="39"/>
      <c r="Z84" s="39"/>
      <c r="AA84" s="39"/>
      <c r="AB84" s="39"/>
      <c r="AC84" s="39"/>
      <c r="AD84" s="39"/>
      <c r="AE84" s="39"/>
    </row>
    <row r="85" s="2" customFormat="1" ht="16.5" customHeight="1">
      <c r="A85" s="39"/>
      <c r="B85" s="40"/>
      <c r="C85" s="41"/>
      <c r="D85" s="41"/>
      <c r="E85" s="185" t="str">
        <f>E7</f>
        <v>Oprava trati v úseku Františkovy Lázně - Hazlov</v>
      </c>
      <c r="F85" s="33"/>
      <c r="G85" s="33"/>
      <c r="H85" s="33"/>
      <c r="I85" s="41"/>
      <c r="J85" s="41"/>
      <c r="K85" s="41"/>
      <c r="L85" s="64"/>
      <c r="S85" s="39"/>
      <c r="T85" s="39"/>
      <c r="U85" s="39"/>
      <c r="V85" s="39"/>
      <c r="W85" s="39"/>
      <c r="X85" s="39"/>
      <c r="Y85" s="39"/>
      <c r="Z85" s="39"/>
      <c r="AA85" s="39"/>
      <c r="AB85" s="39"/>
      <c r="AC85" s="39"/>
      <c r="AD85" s="39"/>
      <c r="AE85" s="39"/>
    </row>
    <row r="86" s="1" customFormat="1" ht="12" customHeight="1">
      <c r="B86" s="22"/>
      <c r="C86" s="33" t="s">
        <v>221</v>
      </c>
      <c r="D86" s="23"/>
      <c r="E86" s="23"/>
      <c r="F86" s="23"/>
      <c r="G86" s="23"/>
      <c r="H86" s="23"/>
      <c r="I86" s="23"/>
      <c r="J86" s="23"/>
      <c r="K86" s="23"/>
      <c r="L86" s="21"/>
    </row>
    <row r="87" s="2" customFormat="1" ht="16.5" customHeight="1">
      <c r="A87" s="39"/>
      <c r="B87" s="40"/>
      <c r="C87" s="41"/>
      <c r="D87" s="41"/>
      <c r="E87" s="185" t="s">
        <v>714</v>
      </c>
      <c r="F87" s="41"/>
      <c r="G87" s="41"/>
      <c r="H87" s="41"/>
      <c r="I87" s="41"/>
      <c r="J87" s="41"/>
      <c r="K87" s="41"/>
      <c r="L87" s="64"/>
      <c r="S87" s="39"/>
      <c r="T87" s="39"/>
      <c r="U87" s="39"/>
      <c r="V87" s="39"/>
      <c r="W87" s="39"/>
      <c r="X87" s="39"/>
      <c r="Y87" s="39"/>
      <c r="Z87" s="39"/>
      <c r="AA87" s="39"/>
      <c r="AB87" s="39"/>
      <c r="AC87" s="39"/>
      <c r="AD87" s="39"/>
      <c r="AE87" s="39"/>
    </row>
    <row r="88" s="2" customFormat="1" ht="12" customHeight="1">
      <c r="A88" s="39"/>
      <c r="B88" s="40"/>
      <c r="C88" s="33" t="s">
        <v>223</v>
      </c>
      <c r="D88" s="41"/>
      <c r="E88" s="41"/>
      <c r="F88" s="41"/>
      <c r="G88" s="41"/>
      <c r="H88" s="41"/>
      <c r="I88" s="41"/>
      <c r="J88" s="41"/>
      <c r="K88" s="41"/>
      <c r="L88" s="64"/>
      <c r="S88" s="39"/>
      <c r="T88" s="39"/>
      <c r="U88" s="39"/>
      <c r="V88" s="39"/>
      <c r="W88" s="39"/>
      <c r="X88" s="39"/>
      <c r="Y88" s="39"/>
      <c r="Z88" s="39"/>
      <c r="AA88" s="39"/>
      <c r="AB88" s="39"/>
      <c r="AC88" s="39"/>
      <c r="AD88" s="39"/>
      <c r="AE88" s="39"/>
    </row>
    <row r="89" s="2" customFormat="1" ht="16.5" customHeight="1">
      <c r="A89" s="39"/>
      <c r="B89" s="40"/>
      <c r="C89" s="41"/>
      <c r="D89" s="41"/>
      <c r="E89" s="77" t="str">
        <f>E11</f>
        <v xml:space="preserve">A.3.3 - Oprava propustku v km 3,135 </v>
      </c>
      <c r="F89" s="41"/>
      <c r="G89" s="41"/>
      <c r="H89" s="41"/>
      <c r="I89" s="41"/>
      <c r="J89" s="41"/>
      <c r="K89" s="41"/>
      <c r="L89" s="64"/>
      <c r="S89" s="39"/>
      <c r="T89" s="39"/>
      <c r="U89" s="39"/>
      <c r="V89" s="39"/>
      <c r="W89" s="39"/>
      <c r="X89" s="39"/>
      <c r="Y89" s="39"/>
      <c r="Z89" s="39"/>
      <c r="AA89" s="39"/>
      <c r="AB89" s="39"/>
      <c r="AC89" s="39"/>
      <c r="AD89" s="39"/>
      <c r="AE89" s="39"/>
    </row>
    <row r="90" s="2" customFormat="1" ht="6.96" customHeight="1">
      <c r="A90" s="39"/>
      <c r="B90" s="40"/>
      <c r="C90" s="41"/>
      <c r="D90" s="41"/>
      <c r="E90" s="41"/>
      <c r="F90" s="41"/>
      <c r="G90" s="41"/>
      <c r="H90" s="41"/>
      <c r="I90" s="41"/>
      <c r="J90" s="41"/>
      <c r="K90" s="41"/>
      <c r="L90" s="64"/>
      <c r="S90" s="39"/>
      <c r="T90" s="39"/>
      <c r="U90" s="39"/>
      <c r="V90" s="39"/>
      <c r="W90" s="39"/>
      <c r="X90" s="39"/>
      <c r="Y90" s="39"/>
      <c r="Z90" s="39"/>
      <c r="AA90" s="39"/>
      <c r="AB90" s="39"/>
      <c r="AC90" s="39"/>
      <c r="AD90" s="39"/>
      <c r="AE90" s="39"/>
    </row>
    <row r="91" s="2" customFormat="1" ht="12" customHeight="1">
      <c r="A91" s="39"/>
      <c r="B91" s="40"/>
      <c r="C91" s="33" t="s">
        <v>20</v>
      </c>
      <c r="D91" s="41"/>
      <c r="E91" s="41"/>
      <c r="F91" s="28" t="str">
        <f>F14</f>
        <v xml:space="preserve"> </v>
      </c>
      <c r="G91" s="41"/>
      <c r="H91" s="41"/>
      <c r="I91" s="33" t="s">
        <v>22</v>
      </c>
      <c r="J91" s="80" t="str">
        <f>IF(J14="","",J14)</f>
        <v>7. 1. 2021</v>
      </c>
      <c r="K91" s="41"/>
      <c r="L91" s="64"/>
      <c r="S91" s="39"/>
      <c r="T91" s="39"/>
      <c r="U91" s="39"/>
      <c r="V91" s="39"/>
      <c r="W91" s="39"/>
      <c r="X91" s="39"/>
      <c r="Y91" s="39"/>
      <c r="Z91" s="39"/>
      <c r="AA91" s="39"/>
      <c r="AB91" s="39"/>
      <c r="AC91" s="39"/>
      <c r="AD91" s="39"/>
      <c r="AE91" s="39"/>
    </row>
    <row r="92" s="2" customFormat="1" ht="6.96" customHeight="1">
      <c r="A92" s="39"/>
      <c r="B92" s="40"/>
      <c r="C92" s="41"/>
      <c r="D92" s="41"/>
      <c r="E92" s="41"/>
      <c r="F92" s="41"/>
      <c r="G92" s="41"/>
      <c r="H92" s="41"/>
      <c r="I92" s="41"/>
      <c r="J92" s="41"/>
      <c r="K92" s="41"/>
      <c r="L92" s="64"/>
      <c r="S92" s="39"/>
      <c r="T92" s="39"/>
      <c r="U92" s="39"/>
      <c r="V92" s="39"/>
      <c r="W92" s="39"/>
      <c r="X92" s="39"/>
      <c r="Y92" s="39"/>
      <c r="Z92" s="39"/>
      <c r="AA92" s="39"/>
      <c r="AB92" s="39"/>
      <c r="AC92" s="39"/>
      <c r="AD92" s="39"/>
      <c r="AE92" s="39"/>
    </row>
    <row r="93" s="2" customFormat="1" ht="15.15" customHeight="1">
      <c r="A93" s="39"/>
      <c r="B93" s="40"/>
      <c r="C93" s="33" t="s">
        <v>24</v>
      </c>
      <c r="D93" s="41"/>
      <c r="E93" s="41"/>
      <c r="F93" s="28" t="str">
        <f>E17</f>
        <v>Správa železnic,s.o.;OŘ ÚNL - ST K.Vary</v>
      </c>
      <c r="G93" s="41"/>
      <c r="H93" s="41"/>
      <c r="I93" s="33" t="s">
        <v>32</v>
      </c>
      <c r="J93" s="37" t="str">
        <f>E23</f>
        <v xml:space="preserve"> </v>
      </c>
      <c r="K93" s="41"/>
      <c r="L93" s="64"/>
      <c r="S93" s="39"/>
      <c r="T93" s="39"/>
      <c r="U93" s="39"/>
      <c r="V93" s="39"/>
      <c r="W93" s="39"/>
      <c r="X93" s="39"/>
      <c r="Y93" s="39"/>
      <c r="Z93" s="39"/>
      <c r="AA93" s="39"/>
      <c r="AB93" s="39"/>
      <c r="AC93" s="39"/>
      <c r="AD93" s="39"/>
      <c r="AE93" s="39"/>
    </row>
    <row r="94" s="2" customFormat="1" ht="15.15" customHeight="1">
      <c r="A94" s="39"/>
      <c r="B94" s="40"/>
      <c r="C94" s="33" t="s">
        <v>30</v>
      </c>
      <c r="D94" s="41"/>
      <c r="E94" s="41"/>
      <c r="F94" s="28" t="str">
        <f>IF(E20="","",E20)</f>
        <v>Vyplň údaj</v>
      </c>
      <c r="G94" s="41"/>
      <c r="H94" s="41"/>
      <c r="I94" s="33" t="s">
        <v>34</v>
      </c>
      <c r="J94" s="37" t="str">
        <f>E26</f>
        <v>Liprtová Pavlína</v>
      </c>
      <c r="K94" s="41"/>
      <c r="L94" s="64"/>
      <c r="S94" s="39"/>
      <c r="T94" s="39"/>
      <c r="U94" s="39"/>
      <c r="V94" s="39"/>
      <c r="W94" s="39"/>
      <c r="X94" s="39"/>
      <c r="Y94" s="39"/>
      <c r="Z94" s="39"/>
      <c r="AA94" s="39"/>
      <c r="AB94" s="39"/>
      <c r="AC94" s="39"/>
      <c r="AD94" s="39"/>
      <c r="AE94" s="39"/>
    </row>
    <row r="95" s="2" customFormat="1" ht="10.32" customHeight="1">
      <c r="A95" s="39"/>
      <c r="B95" s="40"/>
      <c r="C95" s="41"/>
      <c r="D95" s="41"/>
      <c r="E95" s="41"/>
      <c r="F95" s="41"/>
      <c r="G95" s="41"/>
      <c r="H95" s="41"/>
      <c r="I95" s="41"/>
      <c r="J95" s="41"/>
      <c r="K95" s="41"/>
      <c r="L95" s="64"/>
      <c r="S95" s="39"/>
      <c r="T95" s="39"/>
      <c r="U95" s="39"/>
      <c r="V95" s="39"/>
      <c r="W95" s="39"/>
      <c r="X95" s="39"/>
      <c r="Y95" s="39"/>
      <c r="Z95" s="39"/>
      <c r="AA95" s="39"/>
      <c r="AB95" s="39"/>
      <c r="AC95" s="39"/>
      <c r="AD95" s="39"/>
      <c r="AE95" s="39"/>
    </row>
    <row r="96" s="2" customFormat="1" ht="29.28" customHeight="1">
      <c r="A96" s="39"/>
      <c r="B96" s="40"/>
      <c r="C96" s="186" t="s">
        <v>226</v>
      </c>
      <c r="D96" s="187"/>
      <c r="E96" s="187"/>
      <c r="F96" s="187"/>
      <c r="G96" s="187"/>
      <c r="H96" s="187"/>
      <c r="I96" s="187"/>
      <c r="J96" s="188" t="s">
        <v>227</v>
      </c>
      <c r="K96" s="187"/>
      <c r="L96" s="64"/>
      <c r="S96" s="39"/>
      <c r="T96" s="39"/>
      <c r="U96" s="39"/>
      <c r="V96" s="39"/>
      <c r="W96" s="39"/>
      <c r="X96" s="39"/>
      <c r="Y96" s="39"/>
      <c r="Z96" s="39"/>
      <c r="AA96" s="39"/>
      <c r="AB96" s="39"/>
      <c r="AC96" s="39"/>
      <c r="AD96" s="39"/>
      <c r="AE96" s="39"/>
    </row>
    <row r="97" s="2" customFormat="1" ht="10.32" customHeight="1">
      <c r="A97" s="39"/>
      <c r="B97" s="40"/>
      <c r="C97" s="41"/>
      <c r="D97" s="41"/>
      <c r="E97" s="41"/>
      <c r="F97" s="41"/>
      <c r="G97" s="41"/>
      <c r="H97" s="41"/>
      <c r="I97" s="41"/>
      <c r="J97" s="41"/>
      <c r="K97" s="41"/>
      <c r="L97" s="64"/>
      <c r="S97" s="39"/>
      <c r="T97" s="39"/>
      <c r="U97" s="39"/>
      <c r="V97" s="39"/>
      <c r="W97" s="39"/>
      <c r="X97" s="39"/>
      <c r="Y97" s="39"/>
      <c r="Z97" s="39"/>
      <c r="AA97" s="39"/>
      <c r="AB97" s="39"/>
      <c r="AC97" s="39"/>
      <c r="AD97" s="39"/>
      <c r="AE97" s="39"/>
    </row>
    <row r="98" s="2" customFormat="1" ht="22.8" customHeight="1">
      <c r="A98" s="39"/>
      <c r="B98" s="40"/>
      <c r="C98" s="189" t="s">
        <v>228</v>
      </c>
      <c r="D98" s="41"/>
      <c r="E98" s="41"/>
      <c r="F98" s="41"/>
      <c r="G98" s="41"/>
      <c r="H98" s="41"/>
      <c r="I98" s="41"/>
      <c r="J98" s="111">
        <f>J128</f>
        <v>0</v>
      </c>
      <c r="K98" s="41"/>
      <c r="L98" s="64"/>
      <c r="S98" s="39"/>
      <c r="T98" s="39"/>
      <c r="U98" s="39"/>
      <c r="V98" s="39"/>
      <c r="W98" s="39"/>
      <c r="X98" s="39"/>
      <c r="Y98" s="39"/>
      <c r="Z98" s="39"/>
      <c r="AA98" s="39"/>
      <c r="AB98" s="39"/>
      <c r="AC98" s="39"/>
      <c r="AD98" s="39"/>
      <c r="AE98" s="39"/>
      <c r="AU98" s="18" t="s">
        <v>229</v>
      </c>
    </row>
    <row r="99" s="9" customFormat="1" ht="24.96" customHeight="1">
      <c r="A99" s="9"/>
      <c r="B99" s="190"/>
      <c r="C99" s="191"/>
      <c r="D99" s="192" t="s">
        <v>230</v>
      </c>
      <c r="E99" s="193"/>
      <c r="F99" s="193"/>
      <c r="G99" s="193"/>
      <c r="H99" s="193"/>
      <c r="I99" s="193"/>
      <c r="J99" s="194">
        <f>J129</f>
        <v>0</v>
      </c>
      <c r="K99" s="191"/>
      <c r="L99" s="195"/>
      <c r="S99" s="9"/>
      <c r="T99" s="9"/>
      <c r="U99" s="9"/>
      <c r="V99" s="9"/>
      <c r="W99" s="9"/>
      <c r="X99" s="9"/>
      <c r="Y99" s="9"/>
      <c r="Z99" s="9"/>
      <c r="AA99" s="9"/>
      <c r="AB99" s="9"/>
      <c r="AC99" s="9"/>
      <c r="AD99" s="9"/>
      <c r="AE99" s="9"/>
    </row>
    <row r="100" s="14" customFormat="1" ht="19.92" customHeight="1">
      <c r="A100" s="14"/>
      <c r="B100" s="280"/>
      <c r="C100" s="134"/>
      <c r="D100" s="281" t="s">
        <v>716</v>
      </c>
      <c r="E100" s="282"/>
      <c r="F100" s="282"/>
      <c r="G100" s="282"/>
      <c r="H100" s="282"/>
      <c r="I100" s="282"/>
      <c r="J100" s="283">
        <f>J130</f>
        <v>0</v>
      </c>
      <c r="K100" s="134"/>
      <c r="L100" s="284"/>
      <c r="S100" s="14"/>
      <c r="T100" s="14"/>
      <c r="U100" s="14"/>
      <c r="V100" s="14"/>
      <c r="W100" s="14"/>
      <c r="X100" s="14"/>
      <c r="Y100" s="14"/>
      <c r="Z100" s="14"/>
      <c r="AA100" s="14"/>
      <c r="AB100" s="14"/>
      <c r="AC100" s="14"/>
      <c r="AD100" s="14"/>
      <c r="AE100" s="14"/>
    </row>
    <row r="101" s="14" customFormat="1" ht="19.92" customHeight="1">
      <c r="A101" s="14"/>
      <c r="B101" s="280"/>
      <c r="C101" s="134"/>
      <c r="D101" s="281" t="s">
        <v>717</v>
      </c>
      <c r="E101" s="282"/>
      <c r="F101" s="282"/>
      <c r="G101" s="282"/>
      <c r="H101" s="282"/>
      <c r="I101" s="282"/>
      <c r="J101" s="283">
        <f>J235</f>
        <v>0</v>
      </c>
      <c r="K101" s="134"/>
      <c r="L101" s="284"/>
      <c r="S101" s="14"/>
      <c r="T101" s="14"/>
      <c r="U101" s="14"/>
      <c r="V101" s="14"/>
      <c r="W101" s="14"/>
      <c r="X101" s="14"/>
      <c r="Y101" s="14"/>
      <c r="Z101" s="14"/>
      <c r="AA101" s="14"/>
      <c r="AB101" s="14"/>
      <c r="AC101" s="14"/>
      <c r="AD101" s="14"/>
      <c r="AE101" s="14"/>
    </row>
    <row r="102" s="14" customFormat="1" ht="19.92" customHeight="1">
      <c r="A102" s="14"/>
      <c r="B102" s="280"/>
      <c r="C102" s="134"/>
      <c r="D102" s="281" t="s">
        <v>787</v>
      </c>
      <c r="E102" s="282"/>
      <c r="F102" s="282"/>
      <c r="G102" s="282"/>
      <c r="H102" s="282"/>
      <c r="I102" s="282"/>
      <c r="J102" s="283">
        <f>J281</f>
        <v>0</v>
      </c>
      <c r="K102" s="134"/>
      <c r="L102" s="284"/>
      <c r="S102" s="14"/>
      <c r="T102" s="14"/>
      <c r="U102" s="14"/>
      <c r="V102" s="14"/>
      <c r="W102" s="14"/>
      <c r="X102" s="14"/>
      <c r="Y102" s="14"/>
      <c r="Z102" s="14"/>
      <c r="AA102" s="14"/>
      <c r="AB102" s="14"/>
      <c r="AC102" s="14"/>
      <c r="AD102" s="14"/>
      <c r="AE102" s="14"/>
    </row>
    <row r="103" s="14" customFormat="1" ht="19.92" customHeight="1">
      <c r="A103" s="14"/>
      <c r="B103" s="280"/>
      <c r="C103" s="134"/>
      <c r="D103" s="281" t="s">
        <v>718</v>
      </c>
      <c r="E103" s="282"/>
      <c r="F103" s="282"/>
      <c r="G103" s="282"/>
      <c r="H103" s="282"/>
      <c r="I103" s="282"/>
      <c r="J103" s="283">
        <f>J298</f>
        <v>0</v>
      </c>
      <c r="K103" s="134"/>
      <c r="L103" s="284"/>
      <c r="S103" s="14"/>
      <c r="T103" s="14"/>
      <c r="U103" s="14"/>
      <c r="V103" s="14"/>
      <c r="W103" s="14"/>
      <c r="X103" s="14"/>
      <c r="Y103" s="14"/>
      <c r="Z103" s="14"/>
      <c r="AA103" s="14"/>
      <c r="AB103" s="14"/>
      <c r="AC103" s="14"/>
      <c r="AD103" s="14"/>
      <c r="AE103" s="14"/>
    </row>
    <row r="104" s="14" customFormat="1" ht="19.92" customHeight="1">
      <c r="A104" s="14"/>
      <c r="B104" s="280"/>
      <c r="C104" s="134"/>
      <c r="D104" s="281" t="s">
        <v>719</v>
      </c>
      <c r="E104" s="282"/>
      <c r="F104" s="282"/>
      <c r="G104" s="282"/>
      <c r="H104" s="282"/>
      <c r="I104" s="282"/>
      <c r="J104" s="283">
        <f>J308</f>
        <v>0</v>
      </c>
      <c r="K104" s="134"/>
      <c r="L104" s="284"/>
      <c r="S104" s="14"/>
      <c r="T104" s="14"/>
      <c r="U104" s="14"/>
      <c r="V104" s="14"/>
      <c r="W104" s="14"/>
      <c r="X104" s="14"/>
      <c r="Y104" s="14"/>
      <c r="Z104" s="14"/>
      <c r="AA104" s="14"/>
      <c r="AB104" s="14"/>
      <c r="AC104" s="14"/>
      <c r="AD104" s="14"/>
      <c r="AE104" s="14"/>
    </row>
    <row r="105" s="14" customFormat="1" ht="19.92" customHeight="1">
      <c r="A105" s="14"/>
      <c r="B105" s="280"/>
      <c r="C105" s="134"/>
      <c r="D105" s="281" t="s">
        <v>720</v>
      </c>
      <c r="E105" s="282"/>
      <c r="F105" s="282"/>
      <c r="G105" s="282"/>
      <c r="H105" s="282"/>
      <c r="I105" s="282"/>
      <c r="J105" s="283">
        <f>J355</f>
        <v>0</v>
      </c>
      <c r="K105" s="134"/>
      <c r="L105" s="284"/>
      <c r="S105" s="14"/>
      <c r="T105" s="14"/>
      <c r="U105" s="14"/>
      <c r="V105" s="14"/>
      <c r="W105" s="14"/>
      <c r="X105" s="14"/>
      <c r="Y105" s="14"/>
      <c r="Z105" s="14"/>
      <c r="AA105" s="14"/>
      <c r="AB105" s="14"/>
      <c r="AC105" s="14"/>
      <c r="AD105" s="14"/>
      <c r="AE105" s="14"/>
    </row>
    <row r="106" s="14" customFormat="1" ht="19.92" customHeight="1">
      <c r="A106" s="14"/>
      <c r="B106" s="280"/>
      <c r="C106" s="134"/>
      <c r="D106" s="281" t="s">
        <v>721</v>
      </c>
      <c r="E106" s="282"/>
      <c r="F106" s="282"/>
      <c r="G106" s="282"/>
      <c r="H106" s="282"/>
      <c r="I106" s="282"/>
      <c r="J106" s="283">
        <f>J371</f>
        <v>0</v>
      </c>
      <c r="K106" s="134"/>
      <c r="L106" s="284"/>
      <c r="S106" s="14"/>
      <c r="T106" s="14"/>
      <c r="U106" s="14"/>
      <c r="V106" s="14"/>
      <c r="W106" s="14"/>
      <c r="X106" s="14"/>
      <c r="Y106" s="14"/>
      <c r="Z106" s="14"/>
      <c r="AA106" s="14"/>
      <c r="AB106" s="14"/>
      <c r="AC106" s="14"/>
      <c r="AD106" s="14"/>
      <c r="AE106" s="14"/>
    </row>
    <row r="107" s="2" customFormat="1" ht="21.84" customHeight="1">
      <c r="A107" s="39"/>
      <c r="B107" s="40"/>
      <c r="C107" s="41"/>
      <c r="D107" s="41"/>
      <c r="E107" s="41"/>
      <c r="F107" s="41"/>
      <c r="G107" s="41"/>
      <c r="H107" s="41"/>
      <c r="I107" s="41"/>
      <c r="J107" s="41"/>
      <c r="K107" s="41"/>
      <c r="L107" s="64"/>
      <c r="S107" s="39"/>
      <c r="T107" s="39"/>
      <c r="U107" s="39"/>
      <c r="V107" s="39"/>
      <c r="W107" s="39"/>
      <c r="X107" s="39"/>
      <c r="Y107" s="39"/>
      <c r="Z107" s="39"/>
      <c r="AA107" s="39"/>
      <c r="AB107" s="39"/>
      <c r="AC107" s="39"/>
      <c r="AD107" s="39"/>
      <c r="AE107" s="39"/>
    </row>
    <row r="108" s="2" customFormat="1" ht="6.96" customHeight="1">
      <c r="A108" s="39"/>
      <c r="B108" s="67"/>
      <c r="C108" s="68"/>
      <c r="D108" s="68"/>
      <c r="E108" s="68"/>
      <c r="F108" s="68"/>
      <c r="G108" s="68"/>
      <c r="H108" s="68"/>
      <c r="I108" s="68"/>
      <c r="J108" s="68"/>
      <c r="K108" s="68"/>
      <c r="L108" s="64"/>
      <c r="S108" s="39"/>
      <c r="T108" s="39"/>
      <c r="U108" s="39"/>
      <c r="V108" s="39"/>
      <c r="W108" s="39"/>
      <c r="X108" s="39"/>
      <c r="Y108" s="39"/>
      <c r="Z108" s="39"/>
      <c r="AA108" s="39"/>
      <c r="AB108" s="39"/>
      <c r="AC108" s="39"/>
      <c r="AD108" s="39"/>
      <c r="AE108" s="39"/>
    </row>
    <row r="112" s="2" customFormat="1" ht="6.96" customHeight="1">
      <c r="A112" s="39"/>
      <c r="B112" s="69"/>
      <c r="C112" s="70"/>
      <c r="D112" s="70"/>
      <c r="E112" s="70"/>
      <c r="F112" s="70"/>
      <c r="G112" s="70"/>
      <c r="H112" s="70"/>
      <c r="I112" s="70"/>
      <c r="J112" s="70"/>
      <c r="K112" s="70"/>
      <c r="L112" s="64"/>
      <c r="S112" s="39"/>
      <c r="T112" s="39"/>
      <c r="U112" s="39"/>
      <c r="V112" s="39"/>
      <c r="W112" s="39"/>
      <c r="X112" s="39"/>
      <c r="Y112" s="39"/>
      <c r="Z112" s="39"/>
      <c r="AA112" s="39"/>
      <c r="AB112" s="39"/>
      <c r="AC112" s="39"/>
      <c r="AD112" s="39"/>
      <c r="AE112" s="39"/>
    </row>
    <row r="113" s="2" customFormat="1" ht="24.96" customHeight="1">
      <c r="A113" s="39"/>
      <c r="B113" s="40"/>
      <c r="C113" s="24" t="s">
        <v>231</v>
      </c>
      <c r="D113" s="41"/>
      <c r="E113" s="41"/>
      <c r="F113" s="41"/>
      <c r="G113" s="41"/>
      <c r="H113" s="41"/>
      <c r="I113" s="41"/>
      <c r="J113" s="41"/>
      <c r="K113" s="41"/>
      <c r="L113" s="64"/>
      <c r="S113" s="39"/>
      <c r="T113" s="39"/>
      <c r="U113" s="39"/>
      <c r="V113" s="39"/>
      <c r="W113" s="39"/>
      <c r="X113" s="39"/>
      <c r="Y113" s="39"/>
      <c r="Z113" s="39"/>
      <c r="AA113" s="39"/>
      <c r="AB113" s="39"/>
      <c r="AC113" s="39"/>
      <c r="AD113" s="39"/>
      <c r="AE113" s="39"/>
    </row>
    <row r="114" s="2" customFormat="1" ht="6.96" customHeight="1">
      <c r="A114" s="39"/>
      <c r="B114" s="40"/>
      <c r="C114" s="41"/>
      <c r="D114" s="41"/>
      <c r="E114" s="41"/>
      <c r="F114" s="41"/>
      <c r="G114" s="41"/>
      <c r="H114" s="41"/>
      <c r="I114" s="41"/>
      <c r="J114" s="41"/>
      <c r="K114" s="41"/>
      <c r="L114" s="64"/>
      <c r="S114" s="39"/>
      <c r="T114" s="39"/>
      <c r="U114" s="39"/>
      <c r="V114" s="39"/>
      <c r="W114" s="39"/>
      <c r="X114" s="39"/>
      <c r="Y114" s="39"/>
      <c r="Z114" s="39"/>
      <c r="AA114" s="39"/>
      <c r="AB114" s="39"/>
      <c r="AC114" s="39"/>
      <c r="AD114" s="39"/>
      <c r="AE114" s="39"/>
    </row>
    <row r="115" s="2" customFormat="1" ht="12" customHeight="1">
      <c r="A115" s="39"/>
      <c r="B115" s="40"/>
      <c r="C115" s="33" t="s">
        <v>16</v>
      </c>
      <c r="D115" s="41"/>
      <c r="E115" s="41"/>
      <c r="F115" s="41"/>
      <c r="G115" s="41"/>
      <c r="H115" s="41"/>
      <c r="I115" s="41"/>
      <c r="J115" s="41"/>
      <c r="K115" s="41"/>
      <c r="L115" s="64"/>
      <c r="S115" s="39"/>
      <c r="T115" s="39"/>
      <c r="U115" s="39"/>
      <c r="V115" s="39"/>
      <c r="W115" s="39"/>
      <c r="X115" s="39"/>
      <c r="Y115" s="39"/>
      <c r="Z115" s="39"/>
      <c r="AA115" s="39"/>
      <c r="AB115" s="39"/>
      <c r="AC115" s="39"/>
      <c r="AD115" s="39"/>
      <c r="AE115" s="39"/>
    </row>
    <row r="116" s="2" customFormat="1" ht="16.5" customHeight="1">
      <c r="A116" s="39"/>
      <c r="B116" s="40"/>
      <c r="C116" s="41"/>
      <c r="D116" s="41"/>
      <c r="E116" s="185" t="str">
        <f>E7</f>
        <v>Oprava trati v úseku Františkovy Lázně - Hazlov</v>
      </c>
      <c r="F116" s="33"/>
      <c r="G116" s="33"/>
      <c r="H116" s="33"/>
      <c r="I116" s="41"/>
      <c r="J116" s="41"/>
      <c r="K116" s="41"/>
      <c r="L116" s="64"/>
      <c r="S116" s="39"/>
      <c r="T116" s="39"/>
      <c r="U116" s="39"/>
      <c r="V116" s="39"/>
      <c r="W116" s="39"/>
      <c r="X116" s="39"/>
      <c r="Y116" s="39"/>
      <c r="Z116" s="39"/>
      <c r="AA116" s="39"/>
      <c r="AB116" s="39"/>
      <c r="AC116" s="39"/>
      <c r="AD116" s="39"/>
      <c r="AE116" s="39"/>
    </row>
    <row r="117" s="1" customFormat="1" ht="12" customHeight="1">
      <c r="B117" s="22"/>
      <c r="C117" s="33" t="s">
        <v>221</v>
      </c>
      <c r="D117" s="23"/>
      <c r="E117" s="23"/>
      <c r="F117" s="23"/>
      <c r="G117" s="23"/>
      <c r="H117" s="23"/>
      <c r="I117" s="23"/>
      <c r="J117" s="23"/>
      <c r="K117" s="23"/>
      <c r="L117" s="21"/>
    </row>
    <row r="118" s="2" customFormat="1" ht="16.5" customHeight="1">
      <c r="A118" s="39"/>
      <c r="B118" s="40"/>
      <c r="C118" s="41"/>
      <c r="D118" s="41"/>
      <c r="E118" s="185" t="s">
        <v>714</v>
      </c>
      <c r="F118" s="41"/>
      <c r="G118" s="41"/>
      <c r="H118" s="41"/>
      <c r="I118" s="41"/>
      <c r="J118" s="41"/>
      <c r="K118" s="41"/>
      <c r="L118" s="64"/>
      <c r="S118" s="39"/>
      <c r="T118" s="39"/>
      <c r="U118" s="39"/>
      <c r="V118" s="39"/>
      <c r="W118" s="39"/>
      <c r="X118" s="39"/>
      <c r="Y118" s="39"/>
      <c r="Z118" s="39"/>
      <c r="AA118" s="39"/>
      <c r="AB118" s="39"/>
      <c r="AC118" s="39"/>
      <c r="AD118" s="39"/>
      <c r="AE118" s="39"/>
    </row>
    <row r="119" s="2" customFormat="1" ht="12" customHeight="1">
      <c r="A119" s="39"/>
      <c r="B119" s="40"/>
      <c r="C119" s="33" t="s">
        <v>223</v>
      </c>
      <c r="D119" s="41"/>
      <c r="E119" s="41"/>
      <c r="F119" s="41"/>
      <c r="G119" s="41"/>
      <c r="H119" s="41"/>
      <c r="I119" s="41"/>
      <c r="J119" s="41"/>
      <c r="K119" s="41"/>
      <c r="L119" s="64"/>
      <c r="S119" s="39"/>
      <c r="T119" s="39"/>
      <c r="U119" s="39"/>
      <c r="V119" s="39"/>
      <c r="W119" s="39"/>
      <c r="X119" s="39"/>
      <c r="Y119" s="39"/>
      <c r="Z119" s="39"/>
      <c r="AA119" s="39"/>
      <c r="AB119" s="39"/>
      <c r="AC119" s="39"/>
      <c r="AD119" s="39"/>
      <c r="AE119" s="39"/>
    </row>
    <row r="120" s="2" customFormat="1" ht="16.5" customHeight="1">
      <c r="A120" s="39"/>
      <c r="B120" s="40"/>
      <c r="C120" s="41"/>
      <c r="D120" s="41"/>
      <c r="E120" s="77" t="str">
        <f>E11</f>
        <v xml:space="preserve">A.3.3 - Oprava propustku v km 3,135 </v>
      </c>
      <c r="F120" s="41"/>
      <c r="G120" s="41"/>
      <c r="H120" s="41"/>
      <c r="I120" s="41"/>
      <c r="J120" s="41"/>
      <c r="K120" s="41"/>
      <c r="L120" s="64"/>
      <c r="S120" s="39"/>
      <c r="T120" s="39"/>
      <c r="U120" s="39"/>
      <c r="V120" s="39"/>
      <c r="W120" s="39"/>
      <c r="X120" s="39"/>
      <c r="Y120" s="39"/>
      <c r="Z120" s="39"/>
      <c r="AA120" s="39"/>
      <c r="AB120" s="39"/>
      <c r="AC120" s="39"/>
      <c r="AD120" s="39"/>
      <c r="AE120" s="39"/>
    </row>
    <row r="121" s="2" customFormat="1" ht="6.96" customHeight="1">
      <c r="A121" s="39"/>
      <c r="B121" s="40"/>
      <c r="C121" s="41"/>
      <c r="D121" s="41"/>
      <c r="E121" s="41"/>
      <c r="F121" s="41"/>
      <c r="G121" s="41"/>
      <c r="H121" s="41"/>
      <c r="I121" s="41"/>
      <c r="J121" s="41"/>
      <c r="K121" s="41"/>
      <c r="L121" s="64"/>
      <c r="S121" s="39"/>
      <c r="T121" s="39"/>
      <c r="U121" s="39"/>
      <c r="V121" s="39"/>
      <c r="W121" s="39"/>
      <c r="X121" s="39"/>
      <c r="Y121" s="39"/>
      <c r="Z121" s="39"/>
      <c r="AA121" s="39"/>
      <c r="AB121" s="39"/>
      <c r="AC121" s="39"/>
      <c r="AD121" s="39"/>
      <c r="AE121" s="39"/>
    </row>
    <row r="122" s="2" customFormat="1" ht="12" customHeight="1">
      <c r="A122" s="39"/>
      <c r="B122" s="40"/>
      <c r="C122" s="33" t="s">
        <v>20</v>
      </c>
      <c r="D122" s="41"/>
      <c r="E122" s="41"/>
      <c r="F122" s="28" t="str">
        <f>F14</f>
        <v xml:space="preserve"> </v>
      </c>
      <c r="G122" s="41"/>
      <c r="H122" s="41"/>
      <c r="I122" s="33" t="s">
        <v>22</v>
      </c>
      <c r="J122" s="80" t="str">
        <f>IF(J14="","",J14)</f>
        <v>7. 1. 2021</v>
      </c>
      <c r="K122" s="41"/>
      <c r="L122" s="64"/>
      <c r="S122" s="39"/>
      <c r="T122" s="39"/>
      <c r="U122" s="39"/>
      <c r="V122" s="39"/>
      <c r="W122" s="39"/>
      <c r="X122" s="39"/>
      <c r="Y122" s="39"/>
      <c r="Z122" s="39"/>
      <c r="AA122" s="39"/>
      <c r="AB122" s="39"/>
      <c r="AC122" s="39"/>
      <c r="AD122" s="39"/>
      <c r="AE122" s="39"/>
    </row>
    <row r="123" s="2" customFormat="1" ht="6.96" customHeight="1">
      <c r="A123" s="39"/>
      <c r="B123" s="40"/>
      <c r="C123" s="41"/>
      <c r="D123" s="41"/>
      <c r="E123" s="41"/>
      <c r="F123" s="41"/>
      <c r="G123" s="41"/>
      <c r="H123" s="41"/>
      <c r="I123" s="41"/>
      <c r="J123" s="41"/>
      <c r="K123" s="41"/>
      <c r="L123" s="64"/>
      <c r="S123" s="39"/>
      <c r="T123" s="39"/>
      <c r="U123" s="39"/>
      <c r="V123" s="39"/>
      <c r="W123" s="39"/>
      <c r="X123" s="39"/>
      <c r="Y123" s="39"/>
      <c r="Z123" s="39"/>
      <c r="AA123" s="39"/>
      <c r="AB123" s="39"/>
      <c r="AC123" s="39"/>
      <c r="AD123" s="39"/>
      <c r="AE123" s="39"/>
    </row>
    <row r="124" s="2" customFormat="1" ht="15.15" customHeight="1">
      <c r="A124" s="39"/>
      <c r="B124" s="40"/>
      <c r="C124" s="33" t="s">
        <v>24</v>
      </c>
      <c r="D124" s="41"/>
      <c r="E124" s="41"/>
      <c r="F124" s="28" t="str">
        <f>E17</f>
        <v>Správa železnic,s.o.;OŘ ÚNL - ST K.Vary</v>
      </c>
      <c r="G124" s="41"/>
      <c r="H124" s="41"/>
      <c r="I124" s="33" t="s">
        <v>32</v>
      </c>
      <c r="J124" s="37" t="str">
        <f>E23</f>
        <v xml:space="preserve"> </v>
      </c>
      <c r="K124" s="41"/>
      <c r="L124" s="64"/>
      <c r="S124" s="39"/>
      <c r="T124" s="39"/>
      <c r="U124" s="39"/>
      <c r="V124" s="39"/>
      <c r="W124" s="39"/>
      <c r="X124" s="39"/>
      <c r="Y124" s="39"/>
      <c r="Z124" s="39"/>
      <c r="AA124" s="39"/>
      <c r="AB124" s="39"/>
      <c r="AC124" s="39"/>
      <c r="AD124" s="39"/>
      <c r="AE124" s="39"/>
    </row>
    <row r="125" s="2" customFormat="1" ht="15.15" customHeight="1">
      <c r="A125" s="39"/>
      <c r="B125" s="40"/>
      <c r="C125" s="33" t="s">
        <v>30</v>
      </c>
      <c r="D125" s="41"/>
      <c r="E125" s="41"/>
      <c r="F125" s="28" t="str">
        <f>IF(E20="","",E20)</f>
        <v>Vyplň údaj</v>
      </c>
      <c r="G125" s="41"/>
      <c r="H125" s="41"/>
      <c r="I125" s="33" t="s">
        <v>34</v>
      </c>
      <c r="J125" s="37" t="str">
        <f>E26</f>
        <v>Liprtová Pavlína</v>
      </c>
      <c r="K125" s="41"/>
      <c r="L125" s="64"/>
      <c r="S125" s="39"/>
      <c r="T125" s="39"/>
      <c r="U125" s="39"/>
      <c r="V125" s="39"/>
      <c r="W125" s="39"/>
      <c r="X125" s="39"/>
      <c r="Y125" s="39"/>
      <c r="Z125" s="39"/>
      <c r="AA125" s="39"/>
      <c r="AB125" s="39"/>
      <c r="AC125" s="39"/>
      <c r="AD125" s="39"/>
      <c r="AE125" s="39"/>
    </row>
    <row r="126" s="2" customFormat="1" ht="10.32" customHeight="1">
      <c r="A126" s="39"/>
      <c r="B126" s="40"/>
      <c r="C126" s="41"/>
      <c r="D126" s="41"/>
      <c r="E126" s="41"/>
      <c r="F126" s="41"/>
      <c r="G126" s="41"/>
      <c r="H126" s="41"/>
      <c r="I126" s="41"/>
      <c r="J126" s="41"/>
      <c r="K126" s="41"/>
      <c r="L126" s="64"/>
      <c r="S126" s="39"/>
      <c r="T126" s="39"/>
      <c r="U126" s="39"/>
      <c r="V126" s="39"/>
      <c r="W126" s="39"/>
      <c r="X126" s="39"/>
      <c r="Y126" s="39"/>
      <c r="Z126" s="39"/>
      <c r="AA126" s="39"/>
      <c r="AB126" s="39"/>
      <c r="AC126" s="39"/>
      <c r="AD126" s="39"/>
      <c r="AE126" s="39"/>
    </row>
    <row r="127" s="10" customFormat="1" ht="29.28" customHeight="1">
      <c r="A127" s="196"/>
      <c r="B127" s="197"/>
      <c r="C127" s="198" t="s">
        <v>232</v>
      </c>
      <c r="D127" s="199" t="s">
        <v>62</v>
      </c>
      <c r="E127" s="199" t="s">
        <v>58</v>
      </c>
      <c r="F127" s="199" t="s">
        <v>59</v>
      </c>
      <c r="G127" s="199" t="s">
        <v>233</v>
      </c>
      <c r="H127" s="199" t="s">
        <v>234</v>
      </c>
      <c r="I127" s="199" t="s">
        <v>235</v>
      </c>
      <c r="J127" s="199" t="s">
        <v>227</v>
      </c>
      <c r="K127" s="200" t="s">
        <v>236</v>
      </c>
      <c r="L127" s="201"/>
      <c r="M127" s="101" t="s">
        <v>1</v>
      </c>
      <c r="N127" s="102" t="s">
        <v>41</v>
      </c>
      <c r="O127" s="102" t="s">
        <v>237</v>
      </c>
      <c r="P127" s="102" t="s">
        <v>238</v>
      </c>
      <c r="Q127" s="102" t="s">
        <v>239</v>
      </c>
      <c r="R127" s="102" t="s">
        <v>240</v>
      </c>
      <c r="S127" s="102" t="s">
        <v>241</v>
      </c>
      <c r="T127" s="103" t="s">
        <v>242</v>
      </c>
      <c r="U127" s="196"/>
      <c r="V127" s="196"/>
      <c r="W127" s="196"/>
      <c r="X127" s="196"/>
      <c r="Y127" s="196"/>
      <c r="Z127" s="196"/>
      <c r="AA127" s="196"/>
      <c r="AB127" s="196"/>
      <c r="AC127" s="196"/>
      <c r="AD127" s="196"/>
      <c r="AE127" s="196"/>
    </row>
    <row r="128" s="2" customFormat="1" ht="22.8" customHeight="1">
      <c r="A128" s="39"/>
      <c r="B128" s="40"/>
      <c r="C128" s="108" t="s">
        <v>243</v>
      </c>
      <c r="D128" s="41"/>
      <c r="E128" s="41"/>
      <c r="F128" s="41"/>
      <c r="G128" s="41"/>
      <c r="H128" s="41"/>
      <c r="I128" s="41"/>
      <c r="J128" s="202">
        <f>BK128</f>
        <v>0</v>
      </c>
      <c r="K128" s="41"/>
      <c r="L128" s="45"/>
      <c r="M128" s="104"/>
      <c r="N128" s="203"/>
      <c r="O128" s="105"/>
      <c r="P128" s="204">
        <f>P129</f>
        <v>0</v>
      </c>
      <c r="Q128" s="105"/>
      <c r="R128" s="204">
        <f>R129</f>
        <v>72.231584736251591</v>
      </c>
      <c r="S128" s="105"/>
      <c r="T128" s="205">
        <f>T129</f>
        <v>0.75274700000000005</v>
      </c>
      <c r="U128" s="39"/>
      <c r="V128" s="39"/>
      <c r="W128" s="39"/>
      <c r="X128" s="39"/>
      <c r="Y128" s="39"/>
      <c r="Z128" s="39"/>
      <c r="AA128" s="39"/>
      <c r="AB128" s="39"/>
      <c r="AC128" s="39"/>
      <c r="AD128" s="39"/>
      <c r="AE128" s="39"/>
      <c r="AT128" s="18" t="s">
        <v>76</v>
      </c>
      <c r="AU128" s="18" t="s">
        <v>229</v>
      </c>
      <c r="BK128" s="206">
        <f>BK129</f>
        <v>0</v>
      </c>
    </row>
    <row r="129" s="11" customFormat="1" ht="25.92" customHeight="1">
      <c r="A129" s="11"/>
      <c r="B129" s="207"/>
      <c r="C129" s="208"/>
      <c r="D129" s="209" t="s">
        <v>76</v>
      </c>
      <c r="E129" s="210" t="s">
        <v>244</v>
      </c>
      <c r="F129" s="210" t="s">
        <v>245</v>
      </c>
      <c r="G129" s="208"/>
      <c r="H129" s="208"/>
      <c r="I129" s="211"/>
      <c r="J129" s="212">
        <f>BK129</f>
        <v>0</v>
      </c>
      <c r="K129" s="208"/>
      <c r="L129" s="213"/>
      <c r="M129" s="214"/>
      <c r="N129" s="215"/>
      <c r="O129" s="215"/>
      <c r="P129" s="216">
        <f>P130+P235+P281+P298+P308+P355+P371</f>
        <v>0</v>
      </c>
      <c r="Q129" s="215"/>
      <c r="R129" s="216">
        <f>R130+R235+R281+R298+R308+R355+R371</f>
        <v>72.231584736251591</v>
      </c>
      <c r="S129" s="215"/>
      <c r="T129" s="217">
        <f>T130+T235+T281+T298+T308+T355+T371</f>
        <v>0.75274700000000005</v>
      </c>
      <c r="U129" s="11"/>
      <c r="V129" s="11"/>
      <c r="W129" s="11"/>
      <c r="X129" s="11"/>
      <c r="Y129" s="11"/>
      <c r="Z129" s="11"/>
      <c r="AA129" s="11"/>
      <c r="AB129" s="11"/>
      <c r="AC129" s="11"/>
      <c r="AD129" s="11"/>
      <c r="AE129" s="11"/>
      <c r="AR129" s="218" t="s">
        <v>84</v>
      </c>
      <c r="AT129" s="219" t="s">
        <v>76</v>
      </c>
      <c r="AU129" s="219" t="s">
        <v>77</v>
      </c>
      <c r="AY129" s="218" t="s">
        <v>246</v>
      </c>
      <c r="BK129" s="220">
        <f>BK130+BK235+BK281+BK298+BK308+BK355+BK371</f>
        <v>0</v>
      </c>
    </row>
    <row r="130" s="11" customFormat="1" ht="22.8" customHeight="1">
      <c r="A130" s="11"/>
      <c r="B130" s="207"/>
      <c r="C130" s="208"/>
      <c r="D130" s="209" t="s">
        <v>76</v>
      </c>
      <c r="E130" s="285" t="s">
        <v>84</v>
      </c>
      <c r="F130" s="285" t="s">
        <v>722</v>
      </c>
      <c r="G130" s="208"/>
      <c r="H130" s="208"/>
      <c r="I130" s="211"/>
      <c r="J130" s="286">
        <f>BK130</f>
        <v>0</v>
      </c>
      <c r="K130" s="208"/>
      <c r="L130" s="213"/>
      <c r="M130" s="214"/>
      <c r="N130" s="215"/>
      <c r="O130" s="215"/>
      <c r="P130" s="216">
        <f>SUM(P131:P234)</f>
        <v>0</v>
      </c>
      <c r="Q130" s="215"/>
      <c r="R130" s="216">
        <f>SUM(R131:R234)</f>
        <v>15.283300399999998</v>
      </c>
      <c r="S130" s="215"/>
      <c r="T130" s="217">
        <f>SUM(T131:T234)</f>
        <v>0</v>
      </c>
      <c r="U130" s="11"/>
      <c r="V130" s="11"/>
      <c r="W130" s="11"/>
      <c r="X130" s="11"/>
      <c r="Y130" s="11"/>
      <c r="Z130" s="11"/>
      <c r="AA130" s="11"/>
      <c r="AB130" s="11"/>
      <c r="AC130" s="11"/>
      <c r="AD130" s="11"/>
      <c r="AE130" s="11"/>
      <c r="AR130" s="218" t="s">
        <v>84</v>
      </c>
      <c r="AT130" s="219" t="s">
        <v>76</v>
      </c>
      <c r="AU130" s="219" t="s">
        <v>84</v>
      </c>
      <c r="AY130" s="218" t="s">
        <v>246</v>
      </c>
      <c r="BK130" s="220">
        <f>SUM(BK131:BK234)</f>
        <v>0</v>
      </c>
    </row>
    <row r="131" s="2" customFormat="1">
      <c r="A131" s="39"/>
      <c r="B131" s="40"/>
      <c r="C131" s="221" t="s">
        <v>84</v>
      </c>
      <c r="D131" s="221" t="s">
        <v>247</v>
      </c>
      <c r="E131" s="222" t="s">
        <v>788</v>
      </c>
      <c r="F131" s="223" t="s">
        <v>789</v>
      </c>
      <c r="G131" s="224" t="s">
        <v>311</v>
      </c>
      <c r="H131" s="225">
        <v>90</v>
      </c>
      <c r="I131" s="226"/>
      <c r="J131" s="227">
        <f>ROUND(I131*H131,2)</f>
        <v>0</v>
      </c>
      <c r="K131" s="223" t="s">
        <v>725</v>
      </c>
      <c r="L131" s="45"/>
      <c r="M131" s="228" t="s">
        <v>1</v>
      </c>
      <c r="N131" s="229" t="s">
        <v>42</v>
      </c>
      <c r="O131" s="92"/>
      <c r="P131" s="230">
        <f>O131*H131</f>
        <v>0</v>
      </c>
      <c r="Q131" s="230">
        <v>0</v>
      </c>
      <c r="R131" s="230">
        <f>Q131*H131</f>
        <v>0</v>
      </c>
      <c r="S131" s="230">
        <v>0</v>
      </c>
      <c r="T131" s="231">
        <f>S131*H131</f>
        <v>0</v>
      </c>
      <c r="U131" s="39"/>
      <c r="V131" s="39"/>
      <c r="W131" s="39"/>
      <c r="X131" s="39"/>
      <c r="Y131" s="39"/>
      <c r="Z131" s="39"/>
      <c r="AA131" s="39"/>
      <c r="AB131" s="39"/>
      <c r="AC131" s="39"/>
      <c r="AD131" s="39"/>
      <c r="AE131" s="39"/>
      <c r="AR131" s="232" t="s">
        <v>262</v>
      </c>
      <c r="AT131" s="232" t="s">
        <v>247</v>
      </c>
      <c r="AU131" s="232" t="s">
        <v>86</v>
      </c>
      <c r="AY131" s="18" t="s">
        <v>246</v>
      </c>
      <c r="BE131" s="233">
        <f>IF(N131="základní",J131,0)</f>
        <v>0</v>
      </c>
      <c r="BF131" s="233">
        <f>IF(N131="snížená",J131,0)</f>
        <v>0</v>
      </c>
      <c r="BG131" s="233">
        <f>IF(N131="zákl. přenesená",J131,0)</f>
        <v>0</v>
      </c>
      <c r="BH131" s="233">
        <f>IF(N131="sníž. přenesená",J131,0)</f>
        <v>0</v>
      </c>
      <c r="BI131" s="233">
        <f>IF(N131="nulová",J131,0)</f>
        <v>0</v>
      </c>
      <c r="BJ131" s="18" t="s">
        <v>84</v>
      </c>
      <c r="BK131" s="233">
        <f>ROUND(I131*H131,2)</f>
        <v>0</v>
      </c>
      <c r="BL131" s="18" t="s">
        <v>262</v>
      </c>
      <c r="BM131" s="232" t="s">
        <v>86</v>
      </c>
    </row>
    <row r="132" s="2" customFormat="1">
      <c r="A132" s="39"/>
      <c r="B132" s="40"/>
      <c r="C132" s="41"/>
      <c r="D132" s="234" t="s">
        <v>254</v>
      </c>
      <c r="E132" s="41"/>
      <c r="F132" s="235" t="s">
        <v>790</v>
      </c>
      <c r="G132" s="41"/>
      <c r="H132" s="41"/>
      <c r="I132" s="236"/>
      <c r="J132" s="41"/>
      <c r="K132" s="41"/>
      <c r="L132" s="45"/>
      <c r="M132" s="237"/>
      <c r="N132" s="238"/>
      <c r="O132" s="92"/>
      <c r="P132" s="92"/>
      <c r="Q132" s="92"/>
      <c r="R132" s="92"/>
      <c r="S132" s="92"/>
      <c r="T132" s="93"/>
      <c r="U132" s="39"/>
      <c r="V132" s="39"/>
      <c r="W132" s="39"/>
      <c r="X132" s="39"/>
      <c r="Y132" s="39"/>
      <c r="Z132" s="39"/>
      <c r="AA132" s="39"/>
      <c r="AB132" s="39"/>
      <c r="AC132" s="39"/>
      <c r="AD132" s="39"/>
      <c r="AE132" s="39"/>
      <c r="AT132" s="18" t="s">
        <v>254</v>
      </c>
      <c r="AU132" s="18" t="s">
        <v>86</v>
      </c>
    </row>
    <row r="133" s="15" customFormat="1">
      <c r="A133" s="15"/>
      <c r="B133" s="287"/>
      <c r="C133" s="288"/>
      <c r="D133" s="234" t="s">
        <v>258</v>
      </c>
      <c r="E133" s="289" t="s">
        <v>1</v>
      </c>
      <c r="F133" s="290" t="s">
        <v>791</v>
      </c>
      <c r="G133" s="288"/>
      <c r="H133" s="289" t="s">
        <v>1</v>
      </c>
      <c r="I133" s="291"/>
      <c r="J133" s="288"/>
      <c r="K133" s="288"/>
      <c r="L133" s="292"/>
      <c r="M133" s="293"/>
      <c r="N133" s="294"/>
      <c r="O133" s="294"/>
      <c r="P133" s="294"/>
      <c r="Q133" s="294"/>
      <c r="R133" s="294"/>
      <c r="S133" s="294"/>
      <c r="T133" s="295"/>
      <c r="U133" s="15"/>
      <c r="V133" s="15"/>
      <c r="W133" s="15"/>
      <c r="X133" s="15"/>
      <c r="Y133" s="15"/>
      <c r="Z133" s="15"/>
      <c r="AA133" s="15"/>
      <c r="AB133" s="15"/>
      <c r="AC133" s="15"/>
      <c r="AD133" s="15"/>
      <c r="AE133" s="15"/>
      <c r="AT133" s="296" t="s">
        <v>258</v>
      </c>
      <c r="AU133" s="296" t="s">
        <v>86</v>
      </c>
      <c r="AV133" s="15" t="s">
        <v>84</v>
      </c>
      <c r="AW133" s="15" t="s">
        <v>33</v>
      </c>
      <c r="AX133" s="15" t="s">
        <v>77</v>
      </c>
      <c r="AY133" s="296" t="s">
        <v>246</v>
      </c>
    </row>
    <row r="134" s="12" customFormat="1">
      <c r="A134" s="12"/>
      <c r="B134" s="240"/>
      <c r="C134" s="241"/>
      <c r="D134" s="234" t="s">
        <v>258</v>
      </c>
      <c r="E134" s="242" t="s">
        <v>1</v>
      </c>
      <c r="F134" s="243" t="s">
        <v>1011</v>
      </c>
      <c r="G134" s="241"/>
      <c r="H134" s="244">
        <v>30</v>
      </c>
      <c r="I134" s="245"/>
      <c r="J134" s="241"/>
      <c r="K134" s="241"/>
      <c r="L134" s="246"/>
      <c r="M134" s="247"/>
      <c r="N134" s="248"/>
      <c r="O134" s="248"/>
      <c r="P134" s="248"/>
      <c r="Q134" s="248"/>
      <c r="R134" s="248"/>
      <c r="S134" s="248"/>
      <c r="T134" s="249"/>
      <c r="U134" s="12"/>
      <c r="V134" s="12"/>
      <c r="W134" s="12"/>
      <c r="X134" s="12"/>
      <c r="Y134" s="12"/>
      <c r="Z134" s="12"/>
      <c r="AA134" s="12"/>
      <c r="AB134" s="12"/>
      <c r="AC134" s="12"/>
      <c r="AD134" s="12"/>
      <c r="AE134" s="12"/>
      <c r="AT134" s="250" t="s">
        <v>258</v>
      </c>
      <c r="AU134" s="250" t="s">
        <v>86</v>
      </c>
      <c r="AV134" s="12" t="s">
        <v>86</v>
      </c>
      <c r="AW134" s="12" t="s">
        <v>33</v>
      </c>
      <c r="AX134" s="12" t="s">
        <v>77</v>
      </c>
      <c r="AY134" s="250" t="s">
        <v>246</v>
      </c>
    </row>
    <row r="135" s="15" customFormat="1">
      <c r="A135" s="15"/>
      <c r="B135" s="287"/>
      <c r="C135" s="288"/>
      <c r="D135" s="234" t="s">
        <v>258</v>
      </c>
      <c r="E135" s="289" t="s">
        <v>1</v>
      </c>
      <c r="F135" s="290" t="s">
        <v>793</v>
      </c>
      <c r="G135" s="288"/>
      <c r="H135" s="289" t="s">
        <v>1</v>
      </c>
      <c r="I135" s="291"/>
      <c r="J135" s="288"/>
      <c r="K135" s="288"/>
      <c r="L135" s="292"/>
      <c r="M135" s="293"/>
      <c r="N135" s="294"/>
      <c r="O135" s="294"/>
      <c r="P135" s="294"/>
      <c r="Q135" s="294"/>
      <c r="R135" s="294"/>
      <c r="S135" s="294"/>
      <c r="T135" s="295"/>
      <c r="U135" s="15"/>
      <c r="V135" s="15"/>
      <c r="W135" s="15"/>
      <c r="X135" s="15"/>
      <c r="Y135" s="15"/>
      <c r="Z135" s="15"/>
      <c r="AA135" s="15"/>
      <c r="AB135" s="15"/>
      <c r="AC135" s="15"/>
      <c r="AD135" s="15"/>
      <c r="AE135" s="15"/>
      <c r="AT135" s="296" t="s">
        <v>258</v>
      </c>
      <c r="AU135" s="296" t="s">
        <v>86</v>
      </c>
      <c r="AV135" s="15" t="s">
        <v>84</v>
      </c>
      <c r="AW135" s="15" t="s">
        <v>33</v>
      </c>
      <c r="AX135" s="15" t="s">
        <v>77</v>
      </c>
      <c r="AY135" s="296" t="s">
        <v>246</v>
      </c>
    </row>
    <row r="136" s="12" customFormat="1">
      <c r="A136" s="12"/>
      <c r="B136" s="240"/>
      <c r="C136" s="241"/>
      <c r="D136" s="234" t="s">
        <v>258</v>
      </c>
      <c r="E136" s="242" t="s">
        <v>1</v>
      </c>
      <c r="F136" s="243" t="s">
        <v>1012</v>
      </c>
      <c r="G136" s="241"/>
      <c r="H136" s="244">
        <v>40</v>
      </c>
      <c r="I136" s="245"/>
      <c r="J136" s="241"/>
      <c r="K136" s="241"/>
      <c r="L136" s="246"/>
      <c r="M136" s="247"/>
      <c r="N136" s="248"/>
      <c r="O136" s="248"/>
      <c r="P136" s="248"/>
      <c r="Q136" s="248"/>
      <c r="R136" s="248"/>
      <c r="S136" s="248"/>
      <c r="T136" s="249"/>
      <c r="U136" s="12"/>
      <c r="V136" s="12"/>
      <c r="W136" s="12"/>
      <c r="X136" s="12"/>
      <c r="Y136" s="12"/>
      <c r="Z136" s="12"/>
      <c r="AA136" s="12"/>
      <c r="AB136" s="12"/>
      <c r="AC136" s="12"/>
      <c r="AD136" s="12"/>
      <c r="AE136" s="12"/>
      <c r="AT136" s="250" t="s">
        <v>258</v>
      </c>
      <c r="AU136" s="250" t="s">
        <v>86</v>
      </c>
      <c r="AV136" s="12" t="s">
        <v>86</v>
      </c>
      <c r="AW136" s="12" t="s">
        <v>33</v>
      </c>
      <c r="AX136" s="12" t="s">
        <v>77</v>
      </c>
      <c r="AY136" s="250" t="s">
        <v>246</v>
      </c>
    </row>
    <row r="137" s="15" customFormat="1">
      <c r="A137" s="15"/>
      <c r="B137" s="287"/>
      <c r="C137" s="288"/>
      <c r="D137" s="234" t="s">
        <v>258</v>
      </c>
      <c r="E137" s="289" t="s">
        <v>1</v>
      </c>
      <c r="F137" s="290" t="s">
        <v>794</v>
      </c>
      <c r="G137" s="288"/>
      <c r="H137" s="289" t="s">
        <v>1</v>
      </c>
      <c r="I137" s="291"/>
      <c r="J137" s="288"/>
      <c r="K137" s="288"/>
      <c r="L137" s="292"/>
      <c r="M137" s="293"/>
      <c r="N137" s="294"/>
      <c r="O137" s="294"/>
      <c r="P137" s="294"/>
      <c r="Q137" s="294"/>
      <c r="R137" s="294"/>
      <c r="S137" s="294"/>
      <c r="T137" s="295"/>
      <c r="U137" s="15"/>
      <c r="V137" s="15"/>
      <c r="W137" s="15"/>
      <c r="X137" s="15"/>
      <c r="Y137" s="15"/>
      <c r="Z137" s="15"/>
      <c r="AA137" s="15"/>
      <c r="AB137" s="15"/>
      <c r="AC137" s="15"/>
      <c r="AD137" s="15"/>
      <c r="AE137" s="15"/>
      <c r="AT137" s="296" t="s">
        <v>258</v>
      </c>
      <c r="AU137" s="296" t="s">
        <v>86</v>
      </c>
      <c r="AV137" s="15" t="s">
        <v>84</v>
      </c>
      <c r="AW137" s="15" t="s">
        <v>33</v>
      </c>
      <c r="AX137" s="15" t="s">
        <v>77</v>
      </c>
      <c r="AY137" s="296" t="s">
        <v>246</v>
      </c>
    </row>
    <row r="138" s="12" customFormat="1">
      <c r="A138" s="12"/>
      <c r="B138" s="240"/>
      <c r="C138" s="241"/>
      <c r="D138" s="234" t="s">
        <v>258</v>
      </c>
      <c r="E138" s="242" t="s">
        <v>1</v>
      </c>
      <c r="F138" s="243" t="s">
        <v>1013</v>
      </c>
      <c r="G138" s="241"/>
      <c r="H138" s="244">
        <v>20</v>
      </c>
      <c r="I138" s="245"/>
      <c r="J138" s="241"/>
      <c r="K138" s="241"/>
      <c r="L138" s="246"/>
      <c r="M138" s="247"/>
      <c r="N138" s="248"/>
      <c r="O138" s="248"/>
      <c r="P138" s="248"/>
      <c r="Q138" s="248"/>
      <c r="R138" s="248"/>
      <c r="S138" s="248"/>
      <c r="T138" s="249"/>
      <c r="U138" s="12"/>
      <c r="V138" s="12"/>
      <c r="W138" s="12"/>
      <c r="X138" s="12"/>
      <c r="Y138" s="12"/>
      <c r="Z138" s="12"/>
      <c r="AA138" s="12"/>
      <c r="AB138" s="12"/>
      <c r="AC138" s="12"/>
      <c r="AD138" s="12"/>
      <c r="AE138" s="12"/>
      <c r="AT138" s="250" t="s">
        <v>258</v>
      </c>
      <c r="AU138" s="250" t="s">
        <v>86</v>
      </c>
      <c r="AV138" s="12" t="s">
        <v>86</v>
      </c>
      <c r="AW138" s="12" t="s">
        <v>33</v>
      </c>
      <c r="AX138" s="12" t="s">
        <v>77</v>
      </c>
      <c r="AY138" s="250" t="s">
        <v>246</v>
      </c>
    </row>
    <row r="139" s="13" customFormat="1">
      <c r="A139" s="13"/>
      <c r="B139" s="251"/>
      <c r="C139" s="252"/>
      <c r="D139" s="234" t="s">
        <v>258</v>
      </c>
      <c r="E139" s="253" t="s">
        <v>1</v>
      </c>
      <c r="F139" s="254" t="s">
        <v>336</v>
      </c>
      <c r="G139" s="252"/>
      <c r="H139" s="255">
        <v>90</v>
      </c>
      <c r="I139" s="256"/>
      <c r="J139" s="252"/>
      <c r="K139" s="252"/>
      <c r="L139" s="257"/>
      <c r="M139" s="258"/>
      <c r="N139" s="259"/>
      <c r="O139" s="259"/>
      <c r="P139" s="259"/>
      <c r="Q139" s="259"/>
      <c r="R139" s="259"/>
      <c r="S139" s="259"/>
      <c r="T139" s="260"/>
      <c r="U139" s="13"/>
      <c r="V139" s="13"/>
      <c r="W139" s="13"/>
      <c r="X139" s="13"/>
      <c r="Y139" s="13"/>
      <c r="Z139" s="13"/>
      <c r="AA139" s="13"/>
      <c r="AB139" s="13"/>
      <c r="AC139" s="13"/>
      <c r="AD139" s="13"/>
      <c r="AE139" s="13"/>
      <c r="AT139" s="261" t="s">
        <v>258</v>
      </c>
      <c r="AU139" s="261" t="s">
        <v>86</v>
      </c>
      <c r="AV139" s="13" t="s">
        <v>262</v>
      </c>
      <c r="AW139" s="13" t="s">
        <v>33</v>
      </c>
      <c r="AX139" s="13" t="s">
        <v>84</v>
      </c>
      <c r="AY139" s="261" t="s">
        <v>246</v>
      </c>
    </row>
    <row r="140" s="2" customFormat="1" ht="21.75" customHeight="1">
      <c r="A140" s="39"/>
      <c r="B140" s="40"/>
      <c r="C140" s="221" t="s">
        <v>86</v>
      </c>
      <c r="D140" s="221" t="s">
        <v>247</v>
      </c>
      <c r="E140" s="222" t="s">
        <v>1014</v>
      </c>
      <c r="F140" s="223" t="s">
        <v>1015</v>
      </c>
      <c r="G140" s="224" t="s">
        <v>311</v>
      </c>
      <c r="H140" s="225">
        <v>90</v>
      </c>
      <c r="I140" s="226"/>
      <c r="J140" s="227">
        <f>ROUND(I140*H140,2)</f>
        <v>0</v>
      </c>
      <c r="K140" s="223" t="s">
        <v>725</v>
      </c>
      <c r="L140" s="45"/>
      <c r="M140" s="228" t="s">
        <v>1</v>
      </c>
      <c r="N140" s="229" t="s">
        <v>42</v>
      </c>
      <c r="O140" s="92"/>
      <c r="P140" s="230">
        <f>O140*H140</f>
        <v>0</v>
      </c>
      <c r="Q140" s="230">
        <v>0</v>
      </c>
      <c r="R140" s="230">
        <f>Q140*H140</f>
        <v>0</v>
      </c>
      <c r="S140" s="230">
        <v>0</v>
      </c>
      <c r="T140" s="231">
        <f>S140*H140</f>
        <v>0</v>
      </c>
      <c r="U140" s="39"/>
      <c r="V140" s="39"/>
      <c r="W140" s="39"/>
      <c r="X140" s="39"/>
      <c r="Y140" s="39"/>
      <c r="Z140" s="39"/>
      <c r="AA140" s="39"/>
      <c r="AB140" s="39"/>
      <c r="AC140" s="39"/>
      <c r="AD140" s="39"/>
      <c r="AE140" s="39"/>
      <c r="AR140" s="232" t="s">
        <v>262</v>
      </c>
      <c r="AT140" s="232" t="s">
        <v>247</v>
      </c>
      <c r="AU140" s="232" t="s">
        <v>86</v>
      </c>
      <c r="AY140" s="18" t="s">
        <v>246</v>
      </c>
      <c r="BE140" s="233">
        <f>IF(N140="základní",J140,0)</f>
        <v>0</v>
      </c>
      <c r="BF140" s="233">
        <f>IF(N140="snížená",J140,0)</f>
        <v>0</v>
      </c>
      <c r="BG140" s="233">
        <f>IF(N140="zákl. přenesená",J140,0)</f>
        <v>0</v>
      </c>
      <c r="BH140" s="233">
        <f>IF(N140="sníž. přenesená",J140,0)</f>
        <v>0</v>
      </c>
      <c r="BI140" s="233">
        <f>IF(N140="nulová",J140,0)</f>
        <v>0</v>
      </c>
      <c r="BJ140" s="18" t="s">
        <v>84</v>
      </c>
      <c r="BK140" s="233">
        <f>ROUND(I140*H140,2)</f>
        <v>0</v>
      </c>
      <c r="BL140" s="18" t="s">
        <v>262</v>
      </c>
      <c r="BM140" s="232" t="s">
        <v>262</v>
      </c>
    </row>
    <row r="141" s="2" customFormat="1">
      <c r="A141" s="39"/>
      <c r="B141" s="40"/>
      <c r="C141" s="41"/>
      <c r="D141" s="234" t="s">
        <v>254</v>
      </c>
      <c r="E141" s="41"/>
      <c r="F141" s="235" t="s">
        <v>1016</v>
      </c>
      <c r="G141" s="41"/>
      <c r="H141" s="41"/>
      <c r="I141" s="236"/>
      <c r="J141" s="41"/>
      <c r="K141" s="41"/>
      <c r="L141" s="45"/>
      <c r="M141" s="237"/>
      <c r="N141" s="238"/>
      <c r="O141" s="92"/>
      <c r="P141" s="92"/>
      <c r="Q141" s="92"/>
      <c r="R141" s="92"/>
      <c r="S141" s="92"/>
      <c r="T141" s="93"/>
      <c r="U141" s="39"/>
      <c r="V141" s="39"/>
      <c r="W141" s="39"/>
      <c r="X141" s="39"/>
      <c r="Y141" s="39"/>
      <c r="Z141" s="39"/>
      <c r="AA141" s="39"/>
      <c r="AB141" s="39"/>
      <c r="AC141" s="39"/>
      <c r="AD141" s="39"/>
      <c r="AE141" s="39"/>
      <c r="AT141" s="18" t="s">
        <v>254</v>
      </c>
      <c r="AU141" s="18" t="s">
        <v>86</v>
      </c>
    </row>
    <row r="142" s="15" customFormat="1">
      <c r="A142" s="15"/>
      <c r="B142" s="287"/>
      <c r="C142" s="288"/>
      <c r="D142" s="234" t="s">
        <v>258</v>
      </c>
      <c r="E142" s="289" t="s">
        <v>1</v>
      </c>
      <c r="F142" s="290" t="s">
        <v>791</v>
      </c>
      <c r="G142" s="288"/>
      <c r="H142" s="289" t="s">
        <v>1</v>
      </c>
      <c r="I142" s="291"/>
      <c r="J142" s="288"/>
      <c r="K142" s="288"/>
      <c r="L142" s="292"/>
      <c r="M142" s="293"/>
      <c r="N142" s="294"/>
      <c r="O142" s="294"/>
      <c r="P142" s="294"/>
      <c r="Q142" s="294"/>
      <c r="R142" s="294"/>
      <c r="S142" s="294"/>
      <c r="T142" s="295"/>
      <c r="U142" s="15"/>
      <c r="V142" s="15"/>
      <c r="W142" s="15"/>
      <c r="X142" s="15"/>
      <c r="Y142" s="15"/>
      <c r="Z142" s="15"/>
      <c r="AA142" s="15"/>
      <c r="AB142" s="15"/>
      <c r="AC142" s="15"/>
      <c r="AD142" s="15"/>
      <c r="AE142" s="15"/>
      <c r="AT142" s="296" t="s">
        <v>258</v>
      </c>
      <c r="AU142" s="296" t="s">
        <v>86</v>
      </c>
      <c r="AV142" s="15" t="s">
        <v>84</v>
      </c>
      <c r="AW142" s="15" t="s">
        <v>33</v>
      </c>
      <c r="AX142" s="15" t="s">
        <v>77</v>
      </c>
      <c r="AY142" s="296" t="s">
        <v>246</v>
      </c>
    </row>
    <row r="143" s="12" customFormat="1">
      <c r="A143" s="12"/>
      <c r="B143" s="240"/>
      <c r="C143" s="241"/>
      <c r="D143" s="234" t="s">
        <v>258</v>
      </c>
      <c r="E143" s="242" t="s">
        <v>1</v>
      </c>
      <c r="F143" s="243" t="s">
        <v>1011</v>
      </c>
      <c r="G143" s="241"/>
      <c r="H143" s="244">
        <v>30</v>
      </c>
      <c r="I143" s="245"/>
      <c r="J143" s="241"/>
      <c r="K143" s="241"/>
      <c r="L143" s="246"/>
      <c r="M143" s="247"/>
      <c r="N143" s="248"/>
      <c r="O143" s="248"/>
      <c r="P143" s="248"/>
      <c r="Q143" s="248"/>
      <c r="R143" s="248"/>
      <c r="S143" s="248"/>
      <c r="T143" s="249"/>
      <c r="U143" s="12"/>
      <c r="V143" s="12"/>
      <c r="W143" s="12"/>
      <c r="X143" s="12"/>
      <c r="Y143" s="12"/>
      <c r="Z143" s="12"/>
      <c r="AA143" s="12"/>
      <c r="AB143" s="12"/>
      <c r="AC143" s="12"/>
      <c r="AD143" s="12"/>
      <c r="AE143" s="12"/>
      <c r="AT143" s="250" t="s">
        <v>258</v>
      </c>
      <c r="AU143" s="250" t="s">
        <v>86</v>
      </c>
      <c r="AV143" s="12" t="s">
        <v>86</v>
      </c>
      <c r="AW143" s="12" t="s">
        <v>33</v>
      </c>
      <c r="AX143" s="12" t="s">
        <v>77</v>
      </c>
      <c r="AY143" s="250" t="s">
        <v>246</v>
      </c>
    </row>
    <row r="144" s="15" customFormat="1">
      <c r="A144" s="15"/>
      <c r="B144" s="287"/>
      <c r="C144" s="288"/>
      <c r="D144" s="234" t="s">
        <v>258</v>
      </c>
      <c r="E144" s="289" t="s">
        <v>1</v>
      </c>
      <c r="F144" s="290" t="s">
        <v>793</v>
      </c>
      <c r="G144" s="288"/>
      <c r="H144" s="289" t="s">
        <v>1</v>
      </c>
      <c r="I144" s="291"/>
      <c r="J144" s="288"/>
      <c r="K144" s="288"/>
      <c r="L144" s="292"/>
      <c r="M144" s="293"/>
      <c r="N144" s="294"/>
      <c r="O144" s="294"/>
      <c r="P144" s="294"/>
      <c r="Q144" s="294"/>
      <c r="R144" s="294"/>
      <c r="S144" s="294"/>
      <c r="T144" s="295"/>
      <c r="U144" s="15"/>
      <c r="V144" s="15"/>
      <c r="W144" s="15"/>
      <c r="X144" s="15"/>
      <c r="Y144" s="15"/>
      <c r="Z144" s="15"/>
      <c r="AA144" s="15"/>
      <c r="AB144" s="15"/>
      <c r="AC144" s="15"/>
      <c r="AD144" s="15"/>
      <c r="AE144" s="15"/>
      <c r="AT144" s="296" t="s">
        <v>258</v>
      </c>
      <c r="AU144" s="296" t="s">
        <v>86</v>
      </c>
      <c r="AV144" s="15" t="s">
        <v>84</v>
      </c>
      <c r="AW144" s="15" t="s">
        <v>33</v>
      </c>
      <c r="AX144" s="15" t="s">
        <v>77</v>
      </c>
      <c r="AY144" s="296" t="s">
        <v>246</v>
      </c>
    </row>
    <row r="145" s="12" customFormat="1">
      <c r="A145" s="12"/>
      <c r="B145" s="240"/>
      <c r="C145" s="241"/>
      <c r="D145" s="234" t="s">
        <v>258</v>
      </c>
      <c r="E145" s="242" t="s">
        <v>1</v>
      </c>
      <c r="F145" s="243" t="s">
        <v>1012</v>
      </c>
      <c r="G145" s="241"/>
      <c r="H145" s="244">
        <v>40</v>
      </c>
      <c r="I145" s="245"/>
      <c r="J145" s="241"/>
      <c r="K145" s="241"/>
      <c r="L145" s="246"/>
      <c r="M145" s="247"/>
      <c r="N145" s="248"/>
      <c r="O145" s="248"/>
      <c r="P145" s="248"/>
      <c r="Q145" s="248"/>
      <c r="R145" s="248"/>
      <c r="S145" s="248"/>
      <c r="T145" s="249"/>
      <c r="U145" s="12"/>
      <c r="V145" s="12"/>
      <c r="W145" s="12"/>
      <c r="X145" s="12"/>
      <c r="Y145" s="12"/>
      <c r="Z145" s="12"/>
      <c r="AA145" s="12"/>
      <c r="AB145" s="12"/>
      <c r="AC145" s="12"/>
      <c r="AD145" s="12"/>
      <c r="AE145" s="12"/>
      <c r="AT145" s="250" t="s">
        <v>258</v>
      </c>
      <c r="AU145" s="250" t="s">
        <v>86</v>
      </c>
      <c r="AV145" s="12" t="s">
        <v>86</v>
      </c>
      <c r="AW145" s="12" t="s">
        <v>33</v>
      </c>
      <c r="AX145" s="12" t="s">
        <v>77</v>
      </c>
      <c r="AY145" s="250" t="s">
        <v>246</v>
      </c>
    </row>
    <row r="146" s="15" customFormat="1">
      <c r="A146" s="15"/>
      <c r="B146" s="287"/>
      <c r="C146" s="288"/>
      <c r="D146" s="234" t="s">
        <v>258</v>
      </c>
      <c r="E146" s="289" t="s">
        <v>1</v>
      </c>
      <c r="F146" s="290" t="s">
        <v>794</v>
      </c>
      <c r="G146" s="288"/>
      <c r="H146" s="289" t="s">
        <v>1</v>
      </c>
      <c r="I146" s="291"/>
      <c r="J146" s="288"/>
      <c r="K146" s="288"/>
      <c r="L146" s="292"/>
      <c r="M146" s="293"/>
      <c r="N146" s="294"/>
      <c r="O146" s="294"/>
      <c r="P146" s="294"/>
      <c r="Q146" s="294"/>
      <c r="R146" s="294"/>
      <c r="S146" s="294"/>
      <c r="T146" s="295"/>
      <c r="U146" s="15"/>
      <c r="V146" s="15"/>
      <c r="W146" s="15"/>
      <c r="X146" s="15"/>
      <c r="Y146" s="15"/>
      <c r="Z146" s="15"/>
      <c r="AA146" s="15"/>
      <c r="AB146" s="15"/>
      <c r="AC146" s="15"/>
      <c r="AD146" s="15"/>
      <c r="AE146" s="15"/>
      <c r="AT146" s="296" t="s">
        <v>258</v>
      </c>
      <c r="AU146" s="296" t="s">
        <v>86</v>
      </c>
      <c r="AV146" s="15" t="s">
        <v>84</v>
      </c>
      <c r="AW146" s="15" t="s">
        <v>33</v>
      </c>
      <c r="AX146" s="15" t="s">
        <v>77</v>
      </c>
      <c r="AY146" s="296" t="s">
        <v>246</v>
      </c>
    </row>
    <row r="147" s="12" customFormat="1">
      <c r="A147" s="12"/>
      <c r="B147" s="240"/>
      <c r="C147" s="241"/>
      <c r="D147" s="234" t="s">
        <v>258</v>
      </c>
      <c r="E147" s="242" t="s">
        <v>1</v>
      </c>
      <c r="F147" s="243" t="s">
        <v>1013</v>
      </c>
      <c r="G147" s="241"/>
      <c r="H147" s="244">
        <v>20</v>
      </c>
      <c r="I147" s="245"/>
      <c r="J147" s="241"/>
      <c r="K147" s="241"/>
      <c r="L147" s="246"/>
      <c r="M147" s="247"/>
      <c r="N147" s="248"/>
      <c r="O147" s="248"/>
      <c r="P147" s="248"/>
      <c r="Q147" s="248"/>
      <c r="R147" s="248"/>
      <c r="S147" s="248"/>
      <c r="T147" s="249"/>
      <c r="U147" s="12"/>
      <c r="V147" s="12"/>
      <c r="W147" s="12"/>
      <c r="X147" s="12"/>
      <c r="Y147" s="12"/>
      <c r="Z147" s="12"/>
      <c r="AA147" s="12"/>
      <c r="AB147" s="12"/>
      <c r="AC147" s="12"/>
      <c r="AD147" s="12"/>
      <c r="AE147" s="12"/>
      <c r="AT147" s="250" t="s">
        <v>258</v>
      </c>
      <c r="AU147" s="250" t="s">
        <v>86</v>
      </c>
      <c r="AV147" s="12" t="s">
        <v>86</v>
      </c>
      <c r="AW147" s="12" t="s">
        <v>33</v>
      </c>
      <c r="AX147" s="12" t="s">
        <v>77</v>
      </c>
      <c r="AY147" s="250" t="s">
        <v>246</v>
      </c>
    </row>
    <row r="148" s="13" customFormat="1">
      <c r="A148" s="13"/>
      <c r="B148" s="251"/>
      <c r="C148" s="252"/>
      <c r="D148" s="234" t="s">
        <v>258</v>
      </c>
      <c r="E148" s="253" t="s">
        <v>1</v>
      </c>
      <c r="F148" s="254" t="s">
        <v>336</v>
      </c>
      <c r="G148" s="252"/>
      <c r="H148" s="255">
        <v>90</v>
      </c>
      <c r="I148" s="256"/>
      <c r="J148" s="252"/>
      <c r="K148" s="252"/>
      <c r="L148" s="257"/>
      <c r="M148" s="258"/>
      <c r="N148" s="259"/>
      <c r="O148" s="259"/>
      <c r="P148" s="259"/>
      <c r="Q148" s="259"/>
      <c r="R148" s="259"/>
      <c r="S148" s="259"/>
      <c r="T148" s="260"/>
      <c r="U148" s="13"/>
      <c r="V148" s="13"/>
      <c r="W148" s="13"/>
      <c r="X148" s="13"/>
      <c r="Y148" s="13"/>
      <c r="Z148" s="13"/>
      <c r="AA148" s="13"/>
      <c r="AB148" s="13"/>
      <c r="AC148" s="13"/>
      <c r="AD148" s="13"/>
      <c r="AE148" s="13"/>
      <c r="AT148" s="261" t="s">
        <v>258</v>
      </c>
      <c r="AU148" s="261" t="s">
        <v>86</v>
      </c>
      <c r="AV148" s="13" t="s">
        <v>262</v>
      </c>
      <c r="AW148" s="13" t="s">
        <v>33</v>
      </c>
      <c r="AX148" s="13" t="s">
        <v>84</v>
      </c>
      <c r="AY148" s="261" t="s">
        <v>246</v>
      </c>
    </row>
    <row r="149" s="2" customFormat="1">
      <c r="A149" s="39"/>
      <c r="B149" s="40"/>
      <c r="C149" s="221" t="s">
        <v>113</v>
      </c>
      <c r="D149" s="221" t="s">
        <v>247</v>
      </c>
      <c r="E149" s="222" t="s">
        <v>1017</v>
      </c>
      <c r="F149" s="223" t="s">
        <v>1018</v>
      </c>
      <c r="G149" s="224" t="s">
        <v>311</v>
      </c>
      <c r="H149" s="225">
        <v>116</v>
      </c>
      <c r="I149" s="226"/>
      <c r="J149" s="227">
        <f>ROUND(I149*H149,2)</f>
        <v>0</v>
      </c>
      <c r="K149" s="223" t="s">
        <v>725</v>
      </c>
      <c r="L149" s="45"/>
      <c r="M149" s="228" t="s">
        <v>1</v>
      </c>
      <c r="N149" s="229" t="s">
        <v>42</v>
      </c>
      <c r="O149" s="92"/>
      <c r="P149" s="230">
        <f>O149*H149</f>
        <v>0</v>
      </c>
      <c r="Q149" s="230">
        <v>0</v>
      </c>
      <c r="R149" s="230">
        <f>Q149*H149</f>
        <v>0</v>
      </c>
      <c r="S149" s="230">
        <v>0</v>
      </c>
      <c r="T149" s="231">
        <f>S149*H149</f>
        <v>0</v>
      </c>
      <c r="U149" s="39"/>
      <c r="V149" s="39"/>
      <c r="W149" s="39"/>
      <c r="X149" s="39"/>
      <c r="Y149" s="39"/>
      <c r="Z149" s="39"/>
      <c r="AA149" s="39"/>
      <c r="AB149" s="39"/>
      <c r="AC149" s="39"/>
      <c r="AD149" s="39"/>
      <c r="AE149" s="39"/>
      <c r="AR149" s="232" t="s">
        <v>262</v>
      </c>
      <c r="AT149" s="232" t="s">
        <v>247</v>
      </c>
      <c r="AU149" s="232" t="s">
        <v>86</v>
      </c>
      <c r="AY149" s="18" t="s">
        <v>246</v>
      </c>
      <c r="BE149" s="233">
        <f>IF(N149="základní",J149,0)</f>
        <v>0</v>
      </c>
      <c r="BF149" s="233">
        <f>IF(N149="snížená",J149,0)</f>
        <v>0</v>
      </c>
      <c r="BG149" s="233">
        <f>IF(N149="zákl. přenesená",J149,0)</f>
        <v>0</v>
      </c>
      <c r="BH149" s="233">
        <f>IF(N149="sníž. přenesená",J149,0)</f>
        <v>0</v>
      </c>
      <c r="BI149" s="233">
        <f>IF(N149="nulová",J149,0)</f>
        <v>0</v>
      </c>
      <c r="BJ149" s="18" t="s">
        <v>84</v>
      </c>
      <c r="BK149" s="233">
        <f>ROUND(I149*H149,2)</f>
        <v>0</v>
      </c>
      <c r="BL149" s="18" t="s">
        <v>262</v>
      </c>
      <c r="BM149" s="232" t="s">
        <v>290</v>
      </c>
    </row>
    <row r="150" s="2" customFormat="1">
      <c r="A150" s="39"/>
      <c r="B150" s="40"/>
      <c r="C150" s="41"/>
      <c r="D150" s="234" t="s">
        <v>254</v>
      </c>
      <c r="E150" s="41"/>
      <c r="F150" s="235" t="s">
        <v>1019</v>
      </c>
      <c r="G150" s="41"/>
      <c r="H150" s="41"/>
      <c r="I150" s="236"/>
      <c r="J150" s="41"/>
      <c r="K150" s="41"/>
      <c r="L150" s="45"/>
      <c r="M150" s="237"/>
      <c r="N150" s="238"/>
      <c r="O150" s="92"/>
      <c r="P150" s="92"/>
      <c r="Q150" s="92"/>
      <c r="R150" s="92"/>
      <c r="S150" s="92"/>
      <c r="T150" s="93"/>
      <c r="U150" s="39"/>
      <c r="V150" s="39"/>
      <c r="W150" s="39"/>
      <c r="X150" s="39"/>
      <c r="Y150" s="39"/>
      <c r="Z150" s="39"/>
      <c r="AA150" s="39"/>
      <c r="AB150" s="39"/>
      <c r="AC150" s="39"/>
      <c r="AD150" s="39"/>
      <c r="AE150" s="39"/>
      <c r="AT150" s="18" t="s">
        <v>254</v>
      </c>
      <c r="AU150" s="18" t="s">
        <v>86</v>
      </c>
    </row>
    <row r="151" s="15" customFormat="1">
      <c r="A151" s="15"/>
      <c r="B151" s="287"/>
      <c r="C151" s="288"/>
      <c r="D151" s="234" t="s">
        <v>258</v>
      </c>
      <c r="E151" s="289" t="s">
        <v>1</v>
      </c>
      <c r="F151" s="290" t="s">
        <v>802</v>
      </c>
      <c r="G151" s="288"/>
      <c r="H151" s="289" t="s">
        <v>1</v>
      </c>
      <c r="I151" s="291"/>
      <c r="J151" s="288"/>
      <c r="K151" s="288"/>
      <c r="L151" s="292"/>
      <c r="M151" s="293"/>
      <c r="N151" s="294"/>
      <c r="O151" s="294"/>
      <c r="P151" s="294"/>
      <c r="Q151" s="294"/>
      <c r="R151" s="294"/>
      <c r="S151" s="294"/>
      <c r="T151" s="295"/>
      <c r="U151" s="15"/>
      <c r="V151" s="15"/>
      <c r="W151" s="15"/>
      <c r="X151" s="15"/>
      <c r="Y151" s="15"/>
      <c r="Z151" s="15"/>
      <c r="AA151" s="15"/>
      <c r="AB151" s="15"/>
      <c r="AC151" s="15"/>
      <c r="AD151" s="15"/>
      <c r="AE151" s="15"/>
      <c r="AT151" s="296" t="s">
        <v>258</v>
      </c>
      <c r="AU151" s="296" t="s">
        <v>86</v>
      </c>
      <c r="AV151" s="15" t="s">
        <v>84</v>
      </c>
      <c r="AW151" s="15" t="s">
        <v>33</v>
      </c>
      <c r="AX151" s="15" t="s">
        <v>77</v>
      </c>
      <c r="AY151" s="296" t="s">
        <v>246</v>
      </c>
    </row>
    <row r="152" s="15" customFormat="1">
      <c r="A152" s="15"/>
      <c r="B152" s="287"/>
      <c r="C152" s="288"/>
      <c r="D152" s="234" t="s">
        <v>258</v>
      </c>
      <c r="E152" s="289" t="s">
        <v>1</v>
      </c>
      <c r="F152" s="290" t="s">
        <v>871</v>
      </c>
      <c r="G152" s="288"/>
      <c r="H152" s="289" t="s">
        <v>1</v>
      </c>
      <c r="I152" s="291"/>
      <c r="J152" s="288"/>
      <c r="K152" s="288"/>
      <c r="L152" s="292"/>
      <c r="M152" s="293"/>
      <c r="N152" s="294"/>
      <c r="O152" s="294"/>
      <c r="P152" s="294"/>
      <c r="Q152" s="294"/>
      <c r="R152" s="294"/>
      <c r="S152" s="294"/>
      <c r="T152" s="295"/>
      <c r="U152" s="15"/>
      <c r="V152" s="15"/>
      <c r="W152" s="15"/>
      <c r="X152" s="15"/>
      <c r="Y152" s="15"/>
      <c r="Z152" s="15"/>
      <c r="AA152" s="15"/>
      <c r="AB152" s="15"/>
      <c r="AC152" s="15"/>
      <c r="AD152" s="15"/>
      <c r="AE152" s="15"/>
      <c r="AT152" s="296" t="s">
        <v>258</v>
      </c>
      <c r="AU152" s="296" t="s">
        <v>86</v>
      </c>
      <c r="AV152" s="15" t="s">
        <v>84</v>
      </c>
      <c r="AW152" s="15" t="s">
        <v>33</v>
      </c>
      <c r="AX152" s="15" t="s">
        <v>77</v>
      </c>
      <c r="AY152" s="296" t="s">
        <v>246</v>
      </c>
    </row>
    <row r="153" s="12" customFormat="1">
      <c r="A153" s="12"/>
      <c r="B153" s="240"/>
      <c r="C153" s="241"/>
      <c r="D153" s="234" t="s">
        <v>258</v>
      </c>
      <c r="E153" s="242" t="s">
        <v>1</v>
      </c>
      <c r="F153" s="243" t="s">
        <v>1020</v>
      </c>
      <c r="G153" s="241"/>
      <c r="H153" s="244">
        <v>50</v>
      </c>
      <c r="I153" s="245"/>
      <c r="J153" s="241"/>
      <c r="K153" s="241"/>
      <c r="L153" s="246"/>
      <c r="M153" s="247"/>
      <c r="N153" s="248"/>
      <c r="O153" s="248"/>
      <c r="P153" s="248"/>
      <c r="Q153" s="248"/>
      <c r="R153" s="248"/>
      <c r="S153" s="248"/>
      <c r="T153" s="249"/>
      <c r="U153" s="12"/>
      <c r="V153" s="12"/>
      <c r="W153" s="12"/>
      <c r="X153" s="12"/>
      <c r="Y153" s="12"/>
      <c r="Z153" s="12"/>
      <c r="AA153" s="12"/>
      <c r="AB153" s="12"/>
      <c r="AC153" s="12"/>
      <c r="AD153" s="12"/>
      <c r="AE153" s="12"/>
      <c r="AT153" s="250" t="s">
        <v>258</v>
      </c>
      <c r="AU153" s="250" t="s">
        <v>86</v>
      </c>
      <c r="AV153" s="12" t="s">
        <v>86</v>
      </c>
      <c r="AW153" s="12" t="s">
        <v>33</v>
      </c>
      <c r="AX153" s="12" t="s">
        <v>77</v>
      </c>
      <c r="AY153" s="250" t="s">
        <v>246</v>
      </c>
    </row>
    <row r="154" s="15" customFormat="1">
      <c r="A154" s="15"/>
      <c r="B154" s="287"/>
      <c r="C154" s="288"/>
      <c r="D154" s="234" t="s">
        <v>258</v>
      </c>
      <c r="E154" s="289" t="s">
        <v>1</v>
      </c>
      <c r="F154" s="290" t="s">
        <v>805</v>
      </c>
      <c r="G154" s="288"/>
      <c r="H154" s="289" t="s">
        <v>1</v>
      </c>
      <c r="I154" s="291"/>
      <c r="J154" s="288"/>
      <c r="K154" s="288"/>
      <c r="L154" s="292"/>
      <c r="M154" s="293"/>
      <c r="N154" s="294"/>
      <c r="O154" s="294"/>
      <c r="P154" s="294"/>
      <c r="Q154" s="294"/>
      <c r="R154" s="294"/>
      <c r="S154" s="294"/>
      <c r="T154" s="295"/>
      <c r="U154" s="15"/>
      <c r="V154" s="15"/>
      <c r="W154" s="15"/>
      <c r="X154" s="15"/>
      <c r="Y154" s="15"/>
      <c r="Z154" s="15"/>
      <c r="AA154" s="15"/>
      <c r="AB154" s="15"/>
      <c r="AC154" s="15"/>
      <c r="AD154" s="15"/>
      <c r="AE154" s="15"/>
      <c r="AT154" s="296" t="s">
        <v>258</v>
      </c>
      <c r="AU154" s="296" t="s">
        <v>86</v>
      </c>
      <c r="AV154" s="15" t="s">
        <v>84</v>
      </c>
      <c r="AW154" s="15" t="s">
        <v>33</v>
      </c>
      <c r="AX154" s="15" t="s">
        <v>77</v>
      </c>
      <c r="AY154" s="296" t="s">
        <v>246</v>
      </c>
    </row>
    <row r="155" s="12" customFormat="1">
      <c r="A155" s="12"/>
      <c r="B155" s="240"/>
      <c r="C155" s="241"/>
      <c r="D155" s="234" t="s">
        <v>258</v>
      </c>
      <c r="E155" s="242" t="s">
        <v>1</v>
      </c>
      <c r="F155" s="243" t="s">
        <v>1020</v>
      </c>
      <c r="G155" s="241"/>
      <c r="H155" s="244">
        <v>50</v>
      </c>
      <c r="I155" s="245"/>
      <c r="J155" s="241"/>
      <c r="K155" s="241"/>
      <c r="L155" s="246"/>
      <c r="M155" s="247"/>
      <c r="N155" s="248"/>
      <c r="O155" s="248"/>
      <c r="P155" s="248"/>
      <c r="Q155" s="248"/>
      <c r="R155" s="248"/>
      <c r="S155" s="248"/>
      <c r="T155" s="249"/>
      <c r="U155" s="12"/>
      <c r="V155" s="12"/>
      <c r="W155" s="12"/>
      <c r="X155" s="12"/>
      <c r="Y155" s="12"/>
      <c r="Z155" s="12"/>
      <c r="AA155" s="12"/>
      <c r="AB155" s="12"/>
      <c r="AC155" s="12"/>
      <c r="AD155" s="12"/>
      <c r="AE155" s="12"/>
      <c r="AT155" s="250" t="s">
        <v>258</v>
      </c>
      <c r="AU155" s="250" t="s">
        <v>86</v>
      </c>
      <c r="AV155" s="12" t="s">
        <v>86</v>
      </c>
      <c r="AW155" s="12" t="s">
        <v>33</v>
      </c>
      <c r="AX155" s="12" t="s">
        <v>77</v>
      </c>
      <c r="AY155" s="250" t="s">
        <v>246</v>
      </c>
    </row>
    <row r="156" s="15" customFormat="1">
      <c r="A156" s="15"/>
      <c r="B156" s="287"/>
      <c r="C156" s="288"/>
      <c r="D156" s="234" t="s">
        <v>258</v>
      </c>
      <c r="E156" s="289" t="s">
        <v>1</v>
      </c>
      <c r="F156" s="290" t="s">
        <v>1021</v>
      </c>
      <c r="G156" s="288"/>
      <c r="H156" s="289" t="s">
        <v>1</v>
      </c>
      <c r="I156" s="291"/>
      <c r="J156" s="288"/>
      <c r="K156" s="288"/>
      <c r="L156" s="292"/>
      <c r="M156" s="293"/>
      <c r="N156" s="294"/>
      <c r="O156" s="294"/>
      <c r="P156" s="294"/>
      <c r="Q156" s="294"/>
      <c r="R156" s="294"/>
      <c r="S156" s="294"/>
      <c r="T156" s="295"/>
      <c r="U156" s="15"/>
      <c r="V156" s="15"/>
      <c r="W156" s="15"/>
      <c r="X156" s="15"/>
      <c r="Y156" s="15"/>
      <c r="Z156" s="15"/>
      <c r="AA156" s="15"/>
      <c r="AB156" s="15"/>
      <c r="AC156" s="15"/>
      <c r="AD156" s="15"/>
      <c r="AE156" s="15"/>
      <c r="AT156" s="296" t="s">
        <v>258</v>
      </c>
      <c r="AU156" s="296" t="s">
        <v>86</v>
      </c>
      <c r="AV156" s="15" t="s">
        <v>84</v>
      </c>
      <c r="AW156" s="15" t="s">
        <v>33</v>
      </c>
      <c r="AX156" s="15" t="s">
        <v>77</v>
      </c>
      <c r="AY156" s="296" t="s">
        <v>246</v>
      </c>
    </row>
    <row r="157" s="12" customFormat="1">
      <c r="A157" s="12"/>
      <c r="B157" s="240"/>
      <c r="C157" s="241"/>
      <c r="D157" s="234" t="s">
        <v>258</v>
      </c>
      <c r="E157" s="242" t="s">
        <v>1</v>
      </c>
      <c r="F157" s="243" t="s">
        <v>1022</v>
      </c>
      <c r="G157" s="241"/>
      <c r="H157" s="244">
        <v>16</v>
      </c>
      <c r="I157" s="245"/>
      <c r="J157" s="241"/>
      <c r="K157" s="241"/>
      <c r="L157" s="246"/>
      <c r="M157" s="247"/>
      <c r="N157" s="248"/>
      <c r="O157" s="248"/>
      <c r="P157" s="248"/>
      <c r="Q157" s="248"/>
      <c r="R157" s="248"/>
      <c r="S157" s="248"/>
      <c r="T157" s="249"/>
      <c r="U157" s="12"/>
      <c r="V157" s="12"/>
      <c r="W157" s="12"/>
      <c r="X157" s="12"/>
      <c r="Y157" s="12"/>
      <c r="Z157" s="12"/>
      <c r="AA157" s="12"/>
      <c r="AB157" s="12"/>
      <c r="AC157" s="12"/>
      <c r="AD157" s="12"/>
      <c r="AE157" s="12"/>
      <c r="AT157" s="250" t="s">
        <v>258</v>
      </c>
      <c r="AU157" s="250" t="s">
        <v>86</v>
      </c>
      <c r="AV157" s="12" t="s">
        <v>86</v>
      </c>
      <c r="AW157" s="12" t="s">
        <v>33</v>
      </c>
      <c r="AX157" s="12" t="s">
        <v>77</v>
      </c>
      <c r="AY157" s="250" t="s">
        <v>246</v>
      </c>
    </row>
    <row r="158" s="13" customFormat="1">
      <c r="A158" s="13"/>
      <c r="B158" s="251"/>
      <c r="C158" s="252"/>
      <c r="D158" s="234" t="s">
        <v>258</v>
      </c>
      <c r="E158" s="253" t="s">
        <v>1</v>
      </c>
      <c r="F158" s="254" t="s">
        <v>336</v>
      </c>
      <c r="G158" s="252"/>
      <c r="H158" s="255">
        <v>116</v>
      </c>
      <c r="I158" s="256"/>
      <c r="J158" s="252"/>
      <c r="K158" s="252"/>
      <c r="L158" s="257"/>
      <c r="M158" s="258"/>
      <c r="N158" s="259"/>
      <c r="O158" s="259"/>
      <c r="P158" s="259"/>
      <c r="Q158" s="259"/>
      <c r="R158" s="259"/>
      <c r="S158" s="259"/>
      <c r="T158" s="260"/>
      <c r="U158" s="13"/>
      <c r="V158" s="13"/>
      <c r="W158" s="13"/>
      <c r="X158" s="13"/>
      <c r="Y158" s="13"/>
      <c r="Z158" s="13"/>
      <c r="AA158" s="13"/>
      <c r="AB158" s="13"/>
      <c r="AC158" s="13"/>
      <c r="AD158" s="13"/>
      <c r="AE158" s="13"/>
      <c r="AT158" s="261" t="s">
        <v>258</v>
      </c>
      <c r="AU158" s="261" t="s">
        <v>86</v>
      </c>
      <c r="AV158" s="13" t="s">
        <v>262</v>
      </c>
      <c r="AW158" s="13" t="s">
        <v>33</v>
      </c>
      <c r="AX158" s="13" t="s">
        <v>84</v>
      </c>
      <c r="AY158" s="261" t="s">
        <v>246</v>
      </c>
    </row>
    <row r="159" s="2" customFormat="1">
      <c r="A159" s="39"/>
      <c r="B159" s="40"/>
      <c r="C159" s="221" t="s">
        <v>262</v>
      </c>
      <c r="D159" s="221" t="s">
        <v>247</v>
      </c>
      <c r="E159" s="222" t="s">
        <v>809</v>
      </c>
      <c r="F159" s="223" t="s">
        <v>810</v>
      </c>
      <c r="G159" s="224" t="s">
        <v>340</v>
      </c>
      <c r="H159" s="225">
        <v>112</v>
      </c>
      <c r="I159" s="226"/>
      <c r="J159" s="227">
        <f>ROUND(I159*H159,2)</f>
        <v>0</v>
      </c>
      <c r="K159" s="223" t="s">
        <v>725</v>
      </c>
      <c r="L159" s="45"/>
      <c r="M159" s="228" t="s">
        <v>1</v>
      </c>
      <c r="N159" s="229" t="s">
        <v>42</v>
      </c>
      <c r="O159" s="92"/>
      <c r="P159" s="230">
        <f>O159*H159</f>
        <v>0</v>
      </c>
      <c r="Q159" s="230">
        <v>0</v>
      </c>
      <c r="R159" s="230">
        <f>Q159*H159</f>
        <v>0</v>
      </c>
      <c r="S159" s="230">
        <v>0</v>
      </c>
      <c r="T159" s="231">
        <f>S159*H159</f>
        <v>0</v>
      </c>
      <c r="U159" s="39"/>
      <c r="V159" s="39"/>
      <c r="W159" s="39"/>
      <c r="X159" s="39"/>
      <c r="Y159" s="39"/>
      <c r="Z159" s="39"/>
      <c r="AA159" s="39"/>
      <c r="AB159" s="39"/>
      <c r="AC159" s="39"/>
      <c r="AD159" s="39"/>
      <c r="AE159" s="39"/>
      <c r="AR159" s="232" t="s">
        <v>262</v>
      </c>
      <c r="AT159" s="232" t="s">
        <v>247</v>
      </c>
      <c r="AU159" s="232" t="s">
        <v>86</v>
      </c>
      <c r="AY159" s="18" t="s">
        <v>246</v>
      </c>
      <c r="BE159" s="233">
        <f>IF(N159="základní",J159,0)</f>
        <v>0</v>
      </c>
      <c r="BF159" s="233">
        <f>IF(N159="snížená",J159,0)</f>
        <v>0</v>
      </c>
      <c r="BG159" s="233">
        <f>IF(N159="zákl. přenesená",J159,0)</f>
        <v>0</v>
      </c>
      <c r="BH159" s="233">
        <f>IF(N159="sníž. přenesená",J159,0)</f>
        <v>0</v>
      </c>
      <c r="BI159" s="233">
        <f>IF(N159="nulová",J159,0)</f>
        <v>0</v>
      </c>
      <c r="BJ159" s="18" t="s">
        <v>84</v>
      </c>
      <c r="BK159" s="233">
        <f>ROUND(I159*H159,2)</f>
        <v>0</v>
      </c>
      <c r="BL159" s="18" t="s">
        <v>262</v>
      </c>
      <c r="BM159" s="232" t="s">
        <v>302</v>
      </c>
    </row>
    <row r="160" s="2" customFormat="1">
      <c r="A160" s="39"/>
      <c r="B160" s="40"/>
      <c r="C160" s="41"/>
      <c r="D160" s="234" t="s">
        <v>254</v>
      </c>
      <c r="E160" s="41"/>
      <c r="F160" s="235" t="s">
        <v>811</v>
      </c>
      <c r="G160" s="41"/>
      <c r="H160" s="41"/>
      <c r="I160" s="236"/>
      <c r="J160" s="41"/>
      <c r="K160" s="41"/>
      <c r="L160" s="45"/>
      <c r="M160" s="237"/>
      <c r="N160" s="238"/>
      <c r="O160" s="92"/>
      <c r="P160" s="92"/>
      <c r="Q160" s="92"/>
      <c r="R160" s="92"/>
      <c r="S160" s="92"/>
      <c r="T160" s="93"/>
      <c r="U160" s="39"/>
      <c r="V160" s="39"/>
      <c r="W160" s="39"/>
      <c r="X160" s="39"/>
      <c r="Y160" s="39"/>
      <c r="Z160" s="39"/>
      <c r="AA160" s="39"/>
      <c r="AB160" s="39"/>
      <c r="AC160" s="39"/>
      <c r="AD160" s="39"/>
      <c r="AE160" s="39"/>
      <c r="AT160" s="18" t="s">
        <v>254</v>
      </c>
      <c r="AU160" s="18" t="s">
        <v>86</v>
      </c>
    </row>
    <row r="161" s="15" customFormat="1">
      <c r="A161" s="15"/>
      <c r="B161" s="287"/>
      <c r="C161" s="288"/>
      <c r="D161" s="234" t="s">
        <v>258</v>
      </c>
      <c r="E161" s="289" t="s">
        <v>1</v>
      </c>
      <c r="F161" s="290" t="s">
        <v>802</v>
      </c>
      <c r="G161" s="288"/>
      <c r="H161" s="289" t="s">
        <v>1</v>
      </c>
      <c r="I161" s="291"/>
      <c r="J161" s="288"/>
      <c r="K161" s="288"/>
      <c r="L161" s="292"/>
      <c r="M161" s="293"/>
      <c r="N161" s="294"/>
      <c r="O161" s="294"/>
      <c r="P161" s="294"/>
      <c r="Q161" s="294"/>
      <c r="R161" s="294"/>
      <c r="S161" s="294"/>
      <c r="T161" s="295"/>
      <c r="U161" s="15"/>
      <c r="V161" s="15"/>
      <c r="W161" s="15"/>
      <c r="X161" s="15"/>
      <c r="Y161" s="15"/>
      <c r="Z161" s="15"/>
      <c r="AA161" s="15"/>
      <c r="AB161" s="15"/>
      <c r="AC161" s="15"/>
      <c r="AD161" s="15"/>
      <c r="AE161" s="15"/>
      <c r="AT161" s="296" t="s">
        <v>258</v>
      </c>
      <c r="AU161" s="296" t="s">
        <v>86</v>
      </c>
      <c r="AV161" s="15" t="s">
        <v>84</v>
      </c>
      <c r="AW161" s="15" t="s">
        <v>33</v>
      </c>
      <c r="AX161" s="15" t="s">
        <v>77</v>
      </c>
      <c r="AY161" s="296" t="s">
        <v>246</v>
      </c>
    </row>
    <row r="162" s="15" customFormat="1">
      <c r="A162" s="15"/>
      <c r="B162" s="287"/>
      <c r="C162" s="288"/>
      <c r="D162" s="234" t="s">
        <v>258</v>
      </c>
      <c r="E162" s="289" t="s">
        <v>1</v>
      </c>
      <c r="F162" s="290" t="s">
        <v>803</v>
      </c>
      <c r="G162" s="288"/>
      <c r="H162" s="289" t="s">
        <v>1</v>
      </c>
      <c r="I162" s="291"/>
      <c r="J162" s="288"/>
      <c r="K162" s="288"/>
      <c r="L162" s="292"/>
      <c r="M162" s="293"/>
      <c r="N162" s="294"/>
      <c r="O162" s="294"/>
      <c r="P162" s="294"/>
      <c r="Q162" s="294"/>
      <c r="R162" s="294"/>
      <c r="S162" s="294"/>
      <c r="T162" s="295"/>
      <c r="U162" s="15"/>
      <c r="V162" s="15"/>
      <c r="W162" s="15"/>
      <c r="X162" s="15"/>
      <c r="Y162" s="15"/>
      <c r="Z162" s="15"/>
      <c r="AA162" s="15"/>
      <c r="AB162" s="15"/>
      <c r="AC162" s="15"/>
      <c r="AD162" s="15"/>
      <c r="AE162" s="15"/>
      <c r="AT162" s="296" t="s">
        <v>258</v>
      </c>
      <c r="AU162" s="296" t="s">
        <v>86</v>
      </c>
      <c r="AV162" s="15" t="s">
        <v>84</v>
      </c>
      <c r="AW162" s="15" t="s">
        <v>33</v>
      </c>
      <c r="AX162" s="15" t="s">
        <v>77</v>
      </c>
      <c r="AY162" s="296" t="s">
        <v>246</v>
      </c>
    </row>
    <row r="163" s="12" customFormat="1">
      <c r="A163" s="12"/>
      <c r="B163" s="240"/>
      <c r="C163" s="241"/>
      <c r="D163" s="234" t="s">
        <v>258</v>
      </c>
      <c r="E163" s="242" t="s">
        <v>1</v>
      </c>
      <c r="F163" s="243" t="s">
        <v>1023</v>
      </c>
      <c r="G163" s="241"/>
      <c r="H163" s="244">
        <v>40</v>
      </c>
      <c r="I163" s="245"/>
      <c r="J163" s="241"/>
      <c r="K163" s="241"/>
      <c r="L163" s="246"/>
      <c r="M163" s="247"/>
      <c r="N163" s="248"/>
      <c r="O163" s="248"/>
      <c r="P163" s="248"/>
      <c r="Q163" s="248"/>
      <c r="R163" s="248"/>
      <c r="S163" s="248"/>
      <c r="T163" s="249"/>
      <c r="U163" s="12"/>
      <c r="V163" s="12"/>
      <c r="W163" s="12"/>
      <c r="X163" s="12"/>
      <c r="Y163" s="12"/>
      <c r="Z163" s="12"/>
      <c r="AA163" s="12"/>
      <c r="AB163" s="12"/>
      <c r="AC163" s="12"/>
      <c r="AD163" s="12"/>
      <c r="AE163" s="12"/>
      <c r="AT163" s="250" t="s">
        <v>258</v>
      </c>
      <c r="AU163" s="250" t="s">
        <v>86</v>
      </c>
      <c r="AV163" s="12" t="s">
        <v>86</v>
      </c>
      <c r="AW163" s="12" t="s">
        <v>33</v>
      </c>
      <c r="AX163" s="12" t="s">
        <v>77</v>
      </c>
      <c r="AY163" s="250" t="s">
        <v>246</v>
      </c>
    </row>
    <row r="164" s="15" customFormat="1">
      <c r="A164" s="15"/>
      <c r="B164" s="287"/>
      <c r="C164" s="288"/>
      <c r="D164" s="234" t="s">
        <v>258</v>
      </c>
      <c r="E164" s="289" t="s">
        <v>1</v>
      </c>
      <c r="F164" s="290" t="s">
        <v>805</v>
      </c>
      <c r="G164" s="288"/>
      <c r="H164" s="289" t="s">
        <v>1</v>
      </c>
      <c r="I164" s="291"/>
      <c r="J164" s="288"/>
      <c r="K164" s="288"/>
      <c r="L164" s="292"/>
      <c r="M164" s="293"/>
      <c r="N164" s="294"/>
      <c r="O164" s="294"/>
      <c r="P164" s="294"/>
      <c r="Q164" s="294"/>
      <c r="R164" s="294"/>
      <c r="S164" s="294"/>
      <c r="T164" s="295"/>
      <c r="U164" s="15"/>
      <c r="V164" s="15"/>
      <c r="W164" s="15"/>
      <c r="X164" s="15"/>
      <c r="Y164" s="15"/>
      <c r="Z164" s="15"/>
      <c r="AA164" s="15"/>
      <c r="AB164" s="15"/>
      <c r="AC164" s="15"/>
      <c r="AD164" s="15"/>
      <c r="AE164" s="15"/>
      <c r="AT164" s="296" t="s">
        <v>258</v>
      </c>
      <c r="AU164" s="296" t="s">
        <v>86</v>
      </c>
      <c r="AV164" s="15" t="s">
        <v>84</v>
      </c>
      <c r="AW164" s="15" t="s">
        <v>33</v>
      </c>
      <c r="AX164" s="15" t="s">
        <v>77</v>
      </c>
      <c r="AY164" s="296" t="s">
        <v>246</v>
      </c>
    </row>
    <row r="165" s="12" customFormat="1">
      <c r="A165" s="12"/>
      <c r="B165" s="240"/>
      <c r="C165" s="241"/>
      <c r="D165" s="234" t="s">
        <v>258</v>
      </c>
      <c r="E165" s="242" t="s">
        <v>1</v>
      </c>
      <c r="F165" s="243" t="s">
        <v>1023</v>
      </c>
      <c r="G165" s="241"/>
      <c r="H165" s="244">
        <v>40</v>
      </c>
      <c r="I165" s="245"/>
      <c r="J165" s="241"/>
      <c r="K165" s="241"/>
      <c r="L165" s="246"/>
      <c r="M165" s="247"/>
      <c r="N165" s="248"/>
      <c r="O165" s="248"/>
      <c r="P165" s="248"/>
      <c r="Q165" s="248"/>
      <c r="R165" s="248"/>
      <c r="S165" s="248"/>
      <c r="T165" s="249"/>
      <c r="U165" s="12"/>
      <c r="V165" s="12"/>
      <c r="W165" s="12"/>
      <c r="X165" s="12"/>
      <c r="Y165" s="12"/>
      <c r="Z165" s="12"/>
      <c r="AA165" s="12"/>
      <c r="AB165" s="12"/>
      <c r="AC165" s="12"/>
      <c r="AD165" s="12"/>
      <c r="AE165" s="12"/>
      <c r="AT165" s="250" t="s">
        <v>258</v>
      </c>
      <c r="AU165" s="250" t="s">
        <v>86</v>
      </c>
      <c r="AV165" s="12" t="s">
        <v>86</v>
      </c>
      <c r="AW165" s="12" t="s">
        <v>33</v>
      </c>
      <c r="AX165" s="12" t="s">
        <v>77</v>
      </c>
      <c r="AY165" s="250" t="s">
        <v>246</v>
      </c>
    </row>
    <row r="166" s="15" customFormat="1">
      <c r="A166" s="15"/>
      <c r="B166" s="287"/>
      <c r="C166" s="288"/>
      <c r="D166" s="234" t="s">
        <v>258</v>
      </c>
      <c r="E166" s="289" t="s">
        <v>1</v>
      </c>
      <c r="F166" s="290" t="s">
        <v>806</v>
      </c>
      <c r="G166" s="288"/>
      <c r="H166" s="289" t="s">
        <v>1</v>
      </c>
      <c r="I166" s="291"/>
      <c r="J166" s="288"/>
      <c r="K166" s="288"/>
      <c r="L166" s="292"/>
      <c r="M166" s="293"/>
      <c r="N166" s="294"/>
      <c r="O166" s="294"/>
      <c r="P166" s="294"/>
      <c r="Q166" s="294"/>
      <c r="R166" s="294"/>
      <c r="S166" s="294"/>
      <c r="T166" s="295"/>
      <c r="U166" s="15"/>
      <c r="V166" s="15"/>
      <c r="W166" s="15"/>
      <c r="X166" s="15"/>
      <c r="Y166" s="15"/>
      <c r="Z166" s="15"/>
      <c r="AA166" s="15"/>
      <c r="AB166" s="15"/>
      <c r="AC166" s="15"/>
      <c r="AD166" s="15"/>
      <c r="AE166" s="15"/>
      <c r="AT166" s="296" t="s">
        <v>258</v>
      </c>
      <c r="AU166" s="296" t="s">
        <v>86</v>
      </c>
      <c r="AV166" s="15" t="s">
        <v>84</v>
      </c>
      <c r="AW166" s="15" t="s">
        <v>33</v>
      </c>
      <c r="AX166" s="15" t="s">
        <v>77</v>
      </c>
      <c r="AY166" s="296" t="s">
        <v>246</v>
      </c>
    </row>
    <row r="167" s="12" customFormat="1">
      <c r="A167" s="12"/>
      <c r="B167" s="240"/>
      <c r="C167" s="241"/>
      <c r="D167" s="234" t="s">
        <v>258</v>
      </c>
      <c r="E167" s="242" t="s">
        <v>1</v>
      </c>
      <c r="F167" s="243" t="s">
        <v>1024</v>
      </c>
      <c r="G167" s="241"/>
      <c r="H167" s="244">
        <v>32</v>
      </c>
      <c r="I167" s="245"/>
      <c r="J167" s="241"/>
      <c r="K167" s="241"/>
      <c r="L167" s="246"/>
      <c r="M167" s="247"/>
      <c r="N167" s="248"/>
      <c r="O167" s="248"/>
      <c r="P167" s="248"/>
      <c r="Q167" s="248"/>
      <c r="R167" s="248"/>
      <c r="S167" s="248"/>
      <c r="T167" s="249"/>
      <c r="U167" s="12"/>
      <c r="V167" s="12"/>
      <c r="W167" s="12"/>
      <c r="X167" s="12"/>
      <c r="Y167" s="12"/>
      <c r="Z167" s="12"/>
      <c r="AA167" s="12"/>
      <c r="AB167" s="12"/>
      <c r="AC167" s="12"/>
      <c r="AD167" s="12"/>
      <c r="AE167" s="12"/>
      <c r="AT167" s="250" t="s">
        <v>258</v>
      </c>
      <c r="AU167" s="250" t="s">
        <v>86</v>
      </c>
      <c r="AV167" s="12" t="s">
        <v>86</v>
      </c>
      <c r="AW167" s="12" t="s">
        <v>33</v>
      </c>
      <c r="AX167" s="12" t="s">
        <v>77</v>
      </c>
      <c r="AY167" s="250" t="s">
        <v>246</v>
      </c>
    </row>
    <row r="168" s="13" customFormat="1">
      <c r="A168" s="13"/>
      <c r="B168" s="251"/>
      <c r="C168" s="252"/>
      <c r="D168" s="234" t="s">
        <v>258</v>
      </c>
      <c r="E168" s="253" t="s">
        <v>1</v>
      </c>
      <c r="F168" s="254" t="s">
        <v>336</v>
      </c>
      <c r="G168" s="252"/>
      <c r="H168" s="255">
        <v>112</v>
      </c>
      <c r="I168" s="256"/>
      <c r="J168" s="252"/>
      <c r="K168" s="252"/>
      <c r="L168" s="257"/>
      <c r="M168" s="258"/>
      <c r="N168" s="259"/>
      <c r="O168" s="259"/>
      <c r="P168" s="259"/>
      <c r="Q168" s="259"/>
      <c r="R168" s="259"/>
      <c r="S168" s="259"/>
      <c r="T168" s="260"/>
      <c r="U168" s="13"/>
      <c r="V168" s="13"/>
      <c r="W168" s="13"/>
      <c r="X168" s="13"/>
      <c r="Y168" s="13"/>
      <c r="Z168" s="13"/>
      <c r="AA168" s="13"/>
      <c r="AB168" s="13"/>
      <c r="AC168" s="13"/>
      <c r="AD168" s="13"/>
      <c r="AE168" s="13"/>
      <c r="AT168" s="261" t="s">
        <v>258</v>
      </c>
      <c r="AU168" s="261" t="s">
        <v>86</v>
      </c>
      <c r="AV168" s="13" t="s">
        <v>262</v>
      </c>
      <c r="AW168" s="13" t="s">
        <v>33</v>
      </c>
      <c r="AX168" s="13" t="s">
        <v>84</v>
      </c>
      <c r="AY168" s="261" t="s">
        <v>246</v>
      </c>
    </row>
    <row r="169" s="2" customFormat="1">
      <c r="A169" s="39"/>
      <c r="B169" s="40"/>
      <c r="C169" s="221" t="s">
        <v>282</v>
      </c>
      <c r="D169" s="221" t="s">
        <v>247</v>
      </c>
      <c r="E169" s="222" t="s">
        <v>815</v>
      </c>
      <c r="F169" s="223" t="s">
        <v>816</v>
      </c>
      <c r="G169" s="224" t="s">
        <v>311</v>
      </c>
      <c r="H169" s="225">
        <v>40</v>
      </c>
      <c r="I169" s="226"/>
      <c r="J169" s="227">
        <f>ROUND(I169*H169,2)</f>
        <v>0</v>
      </c>
      <c r="K169" s="223" t="s">
        <v>725</v>
      </c>
      <c r="L169" s="45"/>
      <c r="M169" s="228" t="s">
        <v>1</v>
      </c>
      <c r="N169" s="229" t="s">
        <v>42</v>
      </c>
      <c r="O169" s="92"/>
      <c r="P169" s="230">
        <f>O169*H169</f>
        <v>0</v>
      </c>
      <c r="Q169" s="230">
        <v>0.0019955099999999998</v>
      </c>
      <c r="R169" s="230">
        <f>Q169*H169</f>
        <v>0.079820399999999986</v>
      </c>
      <c r="S169" s="230">
        <v>0</v>
      </c>
      <c r="T169" s="231">
        <f>S169*H169</f>
        <v>0</v>
      </c>
      <c r="U169" s="39"/>
      <c r="V169" s="39"/>
      <c r="W169" s="39"/>
      <c r="X169" s="39"/>
      <c r="Y169" s="39"/>
      <c r="Z169" s="39"/>
      <c r="AA169" s="39"/>
      <c r="AB169" s="39"/>
      <c r="AC169" s="39"/>
      <c r="AD169" s="39"/>
      <c r="AE169" s="39"/>
      <c r="AR169" s="232" t="s">
        <v>262</v>
      </c>
      <c r="AT169" s="232" t="s">
        <v>247</v>
      </c>
      <c r="AU169" s="232" t="s">
        <v>86</v>
      </c>
      <c r="AY169" s="18" t="s">
        <v>246</v>
      </c>
      <c r="BE169" s="233">
        <f>IF(N169="základní",J169,0)</f>
        <v>0</v>
      </c>
      <c r="BF169" s="233">
        <f>IF(N169="snížená",J169,0)</f>
        <v>0</v>
      </c>
      <c r="BG169" s="233">
        <f>IF(N169="zákl. přenesená",J169,0)</f>
        <v>0</v>
      </c>
      <c r="BH169" s="233">
        <f>IF(N169="sníž. přenesená",J169,0)</f>
        <v>0</v>
      </c>
      <c r="BI169" s="233">
        <f>IF(N169="nulová",J169,0)</f>
        <v>0</v>
      </c>
      <c r="BJ169" s="18" t="s">
        <v>84</v>
      </c>
      <c r="BK169" s="233">
        <f>ROUND(I169*H169,2)</f>
        <v>0</v>
      </c>
      <c r="BL169" s="18" t="s">
        <v>262</v>
      </c>
      <c r="BM169" s="232" t="s">
        <v>316</v>
      </c>
    </row>
    <row r="170" s="2" customFormat="1">
      <c r="A170" s="39"/>
      <c r="B170" s="40"/>
      <c r="C170" s="41"/>
      <c r="D170" s="234" t="s">
        <v>254</v>
      </c>
      <c r="E170" s="41"/>
      <c r="F170" s="235" t="s">
        <v>817</v>
      </c>
      <c r="G170" s="41"/>
      <c r="H170" s="41"/>
      <c r="I170" s="236"/>
      <c r="J170" s="41"/>
      <c r="K170" s="41"/>
      <c r="L170" s="45"/>
      <c r="M170" s="237"/>
      <c r="N170" s="238"/>
      <c r="O170" s="92"/>
      <c r="P170" s="92"/>
      <c r="Q170" s="92"/>
      <c r="R170" s="92"/>
      <c r="S170" s="92"/>
      <c r="T170" s="93"/>
      <c r="U170" s="39"/>
      <c r="V170" s="39"/>
      <c r="W170" s="39"/>
      <c r="X170" s="39"/>
      <c r="Y170" s="39"/>
      <c r="Z170" s="39"/>
      <c r="AA170" s="39"/>
      <c r="AB170" s="39"/>
      <c r="AC170" s="39"/>
      <c r="AD170" s="39"/>
      <c r="AE170" s="39"/>
      <c r="AT170" s="18" t="s">
        <v>254</v>
      </c>
      <c r="AU170" s="18" t="s">
        <v>86</v>
      </c>
    </row>
    <row r="171" s="15" customFormat="1">
      <c r="A171" s="15"/>
      <c r="B171" s="287"/>
      <c r="C171" s="288"/>
      <c r="D171" s="234" t="s">
        <v>258</v>
      </c>
      <c r="E171" s="289" t="s">
        <v>1</v>
      </c>
      <c r="F171" s="290" t="s">
        <v>818</v>
      </c>
      <c r="G171" s="288"/>
      <c r="H171" s="289" t="s">
        <v>1</v>
      </c>
      <c r="I171" s="291"/>
      <c r="J171" s="288"/>
      <c r="K171" s="288"/>
      <c r="L171" s="292"/>
      <c r="M171" s="293"/>
      <c r="N171" s="294"/>
      <c r="O171" s="294"/>
      <c r="P171" s="294"/>
      <c r="Q171" s="294"/>
      <c r="R171" s="294"/>
      <c r="S171" s="294"/>
      <c r="T171" s="295"/>
      <c r="U171" s="15"/>
      <c r="V171" s="15"/>
      <c r="W171" s="15"/>
      <c r="X171" s="15"/>
      <c r="Y171" s="15"/>
      <c r="Z171" s="15"/>
      <c r="AA171" s="15"/>
      <c r="AB171" s="15"/>
      <c r="AC171" s="15"/>
      <c r="AD171" s="15"/>
      <c r="AE171" s="15"/>
      <c r="AT171" s="296" t="s">
        <v>258</v>
      </c>
      <c r="AU171" s="296" t="s">
        <v>86</v>
      </c>
      <c r="AV171" s="15" t="s">
        <v>84</v>
      </c>
      <c r="AW171" s="15" t="s">
        <v>33</v>
      </c>
      <c r="AX171" s="15" t="s">
        <v>77</v>
      </c>
      <c r="AY171" s="296" t="s">
        <v>246</v>
      </c>
    </row>
    <row r="172" s="12" customFormat="1">
      <c r="A172" s="12"/>
      <c r="B172" s="240"/>
      <c r="C172" s="241"/>
      <c r="D172" s="234" t="s">
        <v>258</v>
      </c>
      <c r="E172" s="242" t="s">
        <v>1</v>
      </c>
      <c r="F172" s="243" t="s">
        <v>530</v>
      </c>
      <c r="G172" s="241"/>
      <c r="H172" s="244">
        <v>40</v>
      </c>
      <c r="I172" s="245"/>
      <c r="J172" s="241"/>
      <c r="K172" s="241"/>
      <c r="L172" s="246"/>
      <c r="M172" s="247"/>
      <c r="N172" s="248"/>
      <c r="O172" s="248"/>
      <c r="P172" s="248"/>
      <c r="Q172" s="248"/>
      <c r="R172" s="248"/>
      <c r="S172" s="248"/>
      <c r="T172" s="249"/>
      <c r="U172" s="12"/>
      <c r="V172" s="12"/>
      <c r="W172" s="12"/>
      <c r="X172" s="12"/>
      <c r="Y172" s="12"/>
      <c r="Z172" s="12"/>
      <c r="AA172" s="12"/>
      <c r="AB172" s="12"/>
      <c r="AC172" s="12"/>
      <c r="AD172" s="12"/>
      <c r="AE172" s="12"/>
      <c r="AT172" s="250" t="s">
        <v>258</v>
      </c>
      <c r="AU172" s="250" t="s">
        <v>86</v>
      </c>
      <c r="AV172" s="12" t="s">
        <v>86</v>
      </c>
      <c r="AW172" s="12" t="s">
        <v>33</v>
      </c>
      <c r="AX172" s="12" t="s">
        <v>77</v>
      </c>
      <c r="AY172" s="250" t="s">
        <v>246</v>
      </c>
    </row>
    <row r="173" s="13" customFormat="1">
      <c r="A173" s="13"/>
      <c r="B173" s="251"/>
      <c r="C173" s="252"/>
      <c r="D173" s="234" t="s">
        <v>258</v>
      </c>
      <c r="E173" s="253" t="s">
        <v>1</v>
      </c>
      <c r="F173" s="254" t="s">
        <v>336</v>
      </c>
      <c r="G173" s="252"/>
      <c r="H173" s="255">
        <v>40</v>
      </c>
      <c r="I173" s="256"/>
      <c r="J173" s="252"/>
      <c r="K173" s="252"/>
      <c r="L173" s="257"/>
      <c r="M173" s="258"/>
      <c r="N173" s="259"/>
      <c r="O173" s="259"/>
      <c r="P173" s="259"/>
      <c r="Q173" s="259"/>
      <c r="R173" s="259"/>
      <c r="S173" s="259"/>
      <c r="T173" s="260"/>
      <c r="U173" s="13"/>
      <c r="V173" s="13"/>
      <c r="W173" s="13"/>
      <c r="X173" s="13"/>
      <c r="Y173" s="13"/>
      <c r="Z173" s="13"/>
      <c r="AA173" s="13"/>
      <c r="AB173" s="13"/>
      <c r="AC173" s="13"/>
      <c r="AD173" s="13"/>
      <c r="AE173" s="13"/>
      <c r="AT173" s="261" t="s">
        <v>258</v>
      </c>
      <c r="AU173" s="261" t="s">
        <v>86</v>
      </c>
      <c r="AV173" s="13" t="s">
        <v>262</v>
      </c>
      <c r="AW173" s="13" t="s">
        <v>33</v>
      </c>
      <c r="AX173" s="13" t="s">
        <v>84</v>
      </c>
      <c r="AY173" s="261" t="s">
        <v>246</v>
      </c>
    </row>
    <row r="174" s="2" customFormat="1">
      <c r="A174" s="39"/>
      <c r="B174" s="40"/>
      <c r="C174" s="221" t="s">
        <v>290</v>
      </c>
      <c r="D174" s="221" t="s">
        <v>247</v>
      </c>
      <c r="E174" s="222" t="s">
        <v>819</v>
      </c>
      <c r="F174" s="223" t="s">
        <v>820</v>
      </c>
      <c r="G174" s="224" t="s">
        <v>311</v>
      </c>
      <c r="H174" s="225">
        <v>40</v>
      </c>
      <c r="I174" s="226"/>
      <c r="J174" s="227">
        <f>ROUND(I174*H174,2)</f>
        <v>0</v>
      </c>
      <c r="K174" s="223" t="s">
        <v>725</v>
      </c>
      <c r="L174" s="45"/>
      <c r="M174" s="228" t="s">
        <v>1</v>
      </c>
      <c r="N174" s="229" t="s">
        <v>42</v>
      </c>
      <c r="O174" s="92"/>
      <c r="P174" s="230">
        <f>O174*H174</f>
        <v>0</v>
      </c>
      <c r="Q174" s="230">
        <v>0</v>
      </c>
      <c r="R174" s="230">
        <f>Q174*H174</f>
        <v>0</v>
      </c>
      <c r="S174" s="230">
        <v>0</v>
      </c>
      <c r="T174" s="231">
        <f>S174*H174</f>
        <v>0</v>
      </c>
      <c r="U174" s="39"/>
      <c r="V174" s="39"/>
      <c r="W174" s="39"/>
      <c r="X174" s="39"/>
      <c r="Y174" s="39"/>
      <c r="Z174" s="39"/>
      <c r="AA174" s="39"/>
      <c r="AB174" s="39"/>
      <c r="AC174" s="39"/>
      <c r="AD174" s="39"/>
      <c r="AE174" s="39"/>
      <c r="AR174" s="232" t="s">
        <v>262</v>
      </c>
      <c r="AT174" s="232" t="s">
        <v>247</v>
      </c>
      <c r="AU174" s="232" t="s">
        <v>86</v>
      </c>
      <c r="AY174" s="18" t="s">
        <v>246</v>
      </c>
      <c r="BE174" s="233">
        <f>IF(N174="základní",J174,0)</f>
        <v>0</v>
      </c>
      <c r="BF174" s="233">
        <f>IF(N174="snížená",J174,0)</f>
        <v>0</v>
      </c>
      <c r="BG174" s="233">
        <f>IF(N174="zákl. přenesená",J174,0)</f>
        <v>0</v>
      </c>
      <c r="BH174" s="233">
        <f>IF(N174="sníž. přenesená",J174,0)</f>
        <v>0</v>
      </c>
      <c r="BI174" s="233">
        <f>IF(N174="nulová",J174,0)</f>
        <v>0</v>
      </c>
      <c r="BJ174" s="18" t="s">
        <v>84</v>
      </c>
      <c r="BK174" s="233">
        <f>ROUND(I174*H174,2)</f>
        <v>0</v>
      </c>
      <c r="BL174" s="18" t="s">
        <v>262</v>
      </c>
      <c r="BM174" s="232" t="s">
        <v>329</v>
      </c>
    </row>
    <row r="175" s="2" customFormat="1">
      <c r="A175" s="39"/>
      <c r="B175" s="40"/>
      <c r="C175" s="41"/>
      <c r="D175" s="234" t="s">
        <v>254</v>
      </c>
      <c r="E175" s="41"/>
      <c r="F175" s="235" t="s">
        <v>821</v>
      </c>
      <c r="G175" s="41"/>
      <c r="H175" s="41"/>
      <c r="I175" s="236"/>
      <c r="J175" s="41"/>
      <c r="K175" s="41"/>
      <c r="L175" s="45"/>
      <c r="M175" s="237"/>
      <c r="N175" s="238"/>
      <c r="O175" s="92"/>
      <c r="P175" s="92"/>
      <c r="Q175" s="92"/>
      <c r="R175" s="92"/>
      <c r="S175" s="92"/>
      <c r="T175" s="93"/>
      <c r="U175" s="39"/>
      <c r="V175" s="39"/>
      <c r="W175" s="39"/>
      <c r="X175" s="39"/>
      <c r="Y175" s="39"/>
      <c r="Z175" s="39"/>
      <c r="AA175" s="39"/>
      <c r="AB175" s="39"/>
      <c r="AC175" s="39"/>
      <c r="AD175" s="39"/>
      <c r="AE175" s="39"/>
      <c r="AT175" s="18" t="s">
        <v>254</v>
      </c>
      <c r="AU175" s="18" t="s">
        <v>86</v>
      </c>
    </row>
    <row r="176" s="2" customFormat="1">
      <c r="A176" s="39"/>
      <c r="B176" s="40"/>
      <c r="C176" s="221" t="s">
        <v>296</v>
      </c>
      <c r="D176" s="221" t="s">
        <v>247</v>
      </c>
      <c r="E176" s="222" t="s">
        <v>822</v>
      </c>
      <c r="F176" s="223" t="s">
        <v>823</v>
      </c>
      <c r="G176" s="224" t="s">
        <v>250</v>
      </c>
      <c r="H176" s="225">
        <v>231.47200000000001</v>
      </c>
      <c r="I176" s="226"/>
      <c r="J176" s="227">
        <f>ROUND(I176*H176,2)</f>
        <v>0</v>
      </c>
      <c r="K176" s="223" t="s">
        <v>725</v>
      </c>
      <c r="L176" s="45"/>
      <c r="M176" s="228" t="s">
        <v>1</v>
      </c>
      <c r="N176" s="229" t="s">
        <v>42</v>
      </c>
      <c r="O176" s="92"/>
      <c r="P176" s="230">
        <f>O176*H176</f>
        <v>0</v>
      </c>
      <c r="Q176" s="230">
        <v>0</v>
      </c>
      <c r="R176" s="230">
        <f>Q176*H176</f>
        <v>0</v>
      </c>
      <c r="S176" s="230">
        <v>0</v>
      </c>
      <c r="T176" s="231">
        <f>S176*H176</f>
        <v>0</v>
      </c>
      <c r="U176" s="39"/>
      <c r="V176" s="39"/>
      <c r="W176" s="39"/>
      <c r="X176" s="39"/>
      <c r="Y176" s="39"/>
      <c r="Z176" s="39"/>
      <c r="AA176" s="39"/>
      <c r="AB176" s="39"/>
      <c r="AC176" s="39"/>
      <c r="AD176" s="39"/>
      <c r="AE176" s="39"/>
      <c r="AR176" s="232" t="s">
        <v>262</v>
      </c>
      <c r="AT176" s="232" t="s">
        <v>247</v>
      </c>
      <c r="AU176" s="232" t="s">
        <v>86</v>
      </c>
      <c r="AY176" s="18" t="s">
        <v>246</v>
      </c>
      <c r="BE176" s="233">
        <f>IF(N176="základní",J176,0)</f>
        <v>0</v>
      </c>
      <c r="BF176" s="233">
        <f>IF(N176="snížená",J176,0)</f>
        <v>0</v>
      </c>
      <c r="BG176" s="233">
        <f>IF(N176="zákl. přenesená",J176,0)</f>
        <v>0</v>
      </c>
      <c r="BH176" s="233">
        <f>IF(N176="sníž. přenesená",J176,0)</f>
        <v>0</v>
      </c>
      <c r="BI176" s="233">
        <f>IF(N176="nulová",J176,0)</f>
        <v>0</v>
      </c>
      <c r="BJ176" s="18" t="s">
        <v>84</v>
      </c>
      <c r="BK176" s="233">
        <f>ROUND(I176*H176,2)</f>
        <v>0</v>
      </c>
      <c r="BL176" s="18" t="s">
        <v>262</v>
      </c>
      <c r="BM176" s="232" t="s">
        <v>347</v>
      </c>
    </row>
    <row r="177" s="2" customFormat="1">
      <c r="A177" s="39"/>
      <c r="B177" s="40"/>
      <c r="C177" s="41"/>
      <c r="D177" s="234" t="s">
        <v>254</v>
      </c>
      <c r="E177" s="41"/>
      <c r="F177" s="235" t="s">
        <v>824</v>
      </c>
      <c r="G177" s="41"/>
      <c r="H177" s="41"/>
      <c r="I177" s="236"/>
      <c r="J177" s="41"/>
      <c r="K177" s="41"/>
      <c r="L177" s="45"/>
      <c r="M177" s="237"/>
      <c r="N177" s="238"/>
      <c r="O177" s="92"/>
      <c r="P177" s="92"/>
      <c r="Q177" s="92"/>
      <c r="R177" s="92"/>
      <c r="S177" s="92"/>
      <c r="T177" s="93"/>
      <c r="U177" s="39"/>
      <c r="V177" s="39"/>
      <c r="W177" s="39"/>
      <c r="X177" s="39"/>
      <c r="Y177" s="39"/>
      <c r="Z177" s="39"/>
      <c r="AA177" s="39"/>
      <c r="AB177" s="39"/>
      <c r="AC177" s="39"/>
      <c r="AD177" s="39"/>
      <c r="AE177" s="39"/>
      <c r="AT177" s="18" t="s">
        <v>254</v>
      </c>
      <c r="AU177" s="18" t="s">
        <v>86</v>
      </c>
    </row>
    <row r="178" s="2" customFormat="1">
      <c r="A178" s="39"/>
      <c r="B178" s="40"/>
      <c r="C178" s="41"/>
      <c r="D178" s="234" t="s">
        <v>256</v>
      </c>
      <c r="E178" s="41"/>
      <c r="F178" s="239" t="s">
        <v>1025</v>
      </c>
      <c r="G178" s="41"/>
      <c r="H178" s="41"/>
      <c r="I178" s="236"/>
      <c r="J178" s="41"/>
      <c r="K178" s="41"/>
      <c r="L178" s="45"/>
      <c r="M178" s="237"/>
      <c r="N178" s="238"/>
      <c r="O178" s="92"/>
      <c r="P178" s="92"/>
      <c r="Q178" s="92"/>
      <c r="R178" s="92"/>
      <c r="S178" s="92"/>
      <c r="T178" s="93"/>
      <c r="U178" s="39"/>
      <c r="V178" s="39"/>
      <c r="W178" s="39"/>
      <c r="X178" s="39"/>
      <c r="Y178" s="39"/>
      <c r="Z178" s="39"/>
      <c r="AA178" s="39"/>
      <c r="AB178" s="39"/>
      <c r="AC178" s="39"/>
      <c r="AD178" s="39"/>
      <c r="AE178" s="39"/>
      <c r="AT178" s="18" t="s">
        <v>256</v>
      </c>
      <c r="AU178" s="18" t="s">
        <v>86</v>
      </c>
    </row>
    <row r="179" s="15" customFormat="1">
      <c r="A179" s="15"/>
      <c r="B179" s="287"/>
      <c r="C179" s="288"/>
      <c r="D179" s="234" t="s">
        <v>258</v>
      </c>
      <c r="E179" s="289" t="s">
        <v>1</v>
      </c>
      <c r="F179" s="290" t="s">
        <v>826</v>
      </c>
      <c r="G179" s="288"/>
      <c r="H179" s="289" t="s">
        <v>1</v>
      </c>
      <c r="I179" s="291"/>
      <c r="J179" s="288"/>
      <c r="K179" s="288"/>
      <c r="L179" s="292"/>
      <c r="M179" s="293"/>
      <c r="N179" s="294"/>
      <c r="O179" s="294"/>
      <c r="P179" s="294"/>
      <c r="Q179" s="294"/>
      <c r="R179" s="294"/>
      <c r="S179" s="294"/>
      <c r="T179" s="295"/>
      <c r="U179" s="15"/>
      <c r="V179" s="15"/>
      <c r="W179" s="15"/>
      <c r="X179" s="15"/>
      <c r="Y179" s="15"/>
      <c r="Z179" s="15"/>
      <c r="AA179" s="15"/>
      <c r="AB179" s="15"/>
      <c r="AC179" s="15"/>
      <c r="AD179" s="15"/>
      <c r="AE179" s="15"/>
      <c r="AT179" s="296" t="s">
        <v>258</v>
      </c>
      <c r="AU179" s="296" t="s">
        <v>86</v>
      </c>
      <c r="AV179" s="15" t="s">
        <v>84</v>
      </c>
      <c r="AW179" s="15" t="s">
        <v>33</v>
      </c>
      <c r="AX179" s="15" t="s">
        <v>77</v>
      </c>
      <c r="AY179" s="296" t="s">
        <v>246</v>
      </c>
    </row>
    <row r="180" s="12" customFormat="1">
      <c r="A180" s="12"/>
      <c r="B180" s="240"/>
      <c r="C180" s="241"/>
      <c r="D180" s="234" t="s">
        <v>258</v>
      </c>
      <c r="E180" s="242" t="s">
        <v>1</v>
      </c>
      <c r="F180" s="243" t="s">
        <v>1026</v>
      </c>
      <c r="G180" s="241"/>
      <c r="H180" s="244">
        <v>230.72399999999999</v>
      </c>
      <c r="I180" s="245"/>
      <c r="J180" s="241"/>
      <c r="K180" s="241"/>
      <c r="L180" s="246"/>
      <c r="M180" s="247"/>
      <c r="N180" s="248"/>
      <c r="O180" s="248"/>
      <c r="P180" s="248"/>
      <c r="Q180" s="248"/>
      <c r="R180" s="248"/>
      <c r="S180" s="248"/>
      <c r="T180" s="249"/>
      <c r="U180" s="12"/>
      <c r="V180" s="12"/>
      <c r="W180" s="12"/>
      <c r="X180" s="12"/>
      <c r="Y180" s="12"/>
      <c r="Z180" s="12"/>
      <c r="AA180" s="12"/>
      <c r="AB180" s="12"/>
      <c r="AC180" s="12"/>
      <c r="AD180" s="12"/>
      <c r="AE180" s="12"/>
      <c r="AT180" s="250" t="s">
        <v>258</v>
      </c>
      <c r="AU180" s="250" t="s">
        <v>86</v>
      </c>
      <c r="AV180" s="12" t="s">
        <v>86</v>
      </c>
      <c r="AW180" s="12" t="s">
        <v>33</v>
      </c>
      <c r="AX180" s="12" t="s">
        <v>77</v>
      </c>
      <c r="AY180" s="250" t="s">
        <v>246</v>
      </c>
    </row>
    <row r="181" s="15" customFormat="1">
      <c r="A181" s="15"/>
      <c r="B181" s="287"/>
      <c r="C181" s="288"/>
      <c r="D181" s="234" t="s">
        <v>258</v>
      </c>
      <c r="E181" s="289" t="s">
        <v>1</v>
      </c>
      <c r="F181" s="290" t="s">
        <v>828</v>
      </c>
      <c r="G181" s="288"/>
      <c r="H181" s="289" t="s">
        <v>1</v>
      </c>
      <c r="I181" s="291"/>
      <c r="J181" s="288"/>
      <c r="K181" s="288"/>
      <c r="L181" s="292"/>
      <c r="M181" s="293"/>
      <c r="N181" s="294"/>
      <c r="O181" s="294"/>
      <c r="P181" s="294"/>
      <c r="Q181" s="294"/>
      <c r="R181" s="294"/>
      <c r="S181" s="294"/>
      <c r="T181" s="295"/>
      <c r="U181" s="15"/>
      <c r="V181" s="15"/>
      <c r="W181" s="15"/>
      <c r="X181" s="15"/>
      <c r="Y181" s="15"/>
      <c r="Z181" s="15"/>
      <c r="AA181" s="15"/>
      <c r="AB181" s="15"/>
      <c r="AC181" s="15"/>
      <c r="AD181" s="15"/>
      <c r="AE181" s="15"/>
      <c r="AT181" s="296" t="s">
        <v>258</v>
      </c>
      <c r="AU181" s="296" t="s">
        <v>86</v>
      </c>
      <c r="AV181" s="15" t="s">
        <v>84</v>
      </c>
      <c r="AW181" s="15" t="s">
        <v>33</v>
      </c>
      <c r="AX181" s="15" t="s">
        <v>77</v>
      </c>
      <c r="AY181" s="296" t="s">
        <v>246</v>
      </c>
    </row>
    <row r="182" s="12" customFormat="1">
      <c r="A182" s="12"/>
      <c r="B182" s="240"/>
      <c r="C182" s="241"/>
      <c r="D182" s="234" t="s">
        <v>258</v>
      </c>
      <c r="E182" s="242" t="s">
        <v>1</v>
      </c>
      <c r="F182" s="243" t="s">
        <v>1027</v>
      </c>
      <c r="G182" s="241"/>
      <c r="H182" s="244">
        <v>0.748</v>
      </c>
      <c r="I182" s="245"/>
      <c r="J182" s="241"/>
      <c r="K182" s="241"/>
      <c r="L182" s="246"/>
      <c r="M182" s="247"/>
      <c r="N182" s="248"/>
      <c r="O182" s="248"/>
      <c r="P182" s="248"/>
      <c r="Q182" s="248"/>
      <c r="R182" s="248"/>
      <c r="S182" s="248"/>
      <c r="T182" s="249"/>
      <c r="U182" s="12"/>
      <c r="V182" s="12"/>
      <c r="W182" s="12"/>
      <c r="X182" s="12"/>
      <c r="Y182" s="12"/>
      <c r="Z182" s="12"/>
      <c r="AA182" s="12"/>
      <c r="AB182" s="12"/>
      <c r="AC182" s="12"/>
      <c r="AD182" s="12"/>
      <c r="AE182" s="12"/>
      <c r="AT182" s="250" t="s">
        <v>258</v>
      </c>
      <c r="AU182" s="250" t="s">
        <v>86</v>
      </c>
      <c r="AV182" s="12" t="s">
        <v>86</v>
      </c>
      <c r="AW182" s="12" t="s">
        <v>33</v>
      </c>
      <c r="AX182" s="12" t="s">
        <v>77</v>
      </c>
      <c r="AY182" s="250" t="s">
        <v>246</v>
      </c>
    </row>
    <row r="183" s="13" customFormat="1">
      <c r="A183" s="13"/>
      <c r="B183" s="251"/>
      <c r="C183" s="252"/>
      <c r="D183" s="234" t="s">
        <v>258</v>
      </c>
      <c r="E183" s="253" t="s">
        <v>1</v>
      </c>
      <c r="F183" s="254" t="s">
        <v>336</v>
      </c>
      <c r="G183" s="252"/>
      <c r="H183" s="255">
        <v>231.47200000000001</v>
      </c>
      <c r="I183" s="256"/>
      <c r="J183" s="252"/>
      <c r="K183" s="252"/>
      <c r="L183" s="257"/>
      <c r="M183" s="258"/>
      <c r="N183" s="259"/>
      <c r="O183" s="259"/>
      <c r="P183" s="259"/>
      <c r="Q183" s="259"/>
      <c r="R183" s="259"/>
      <c r="S183" s="259"/>
      <c r="T183" s="260"/>
      <c r="U183" s="13"/>
      <c r="V183" s="13"/>
      <c r="W183" s="13"/>
      <c r="X183" s="13"/>
      <c r="Y183" s="13"/>
      <c r="Z183" s="13"/>
      <c r="AA183" s="13"/>
      <c r="AB183" s="13"/>
      <c r="AC183" s="13"/>
      <c r="AD183" s="13"/>
      <c r="AE183" s="13"/>
      <c r="AT183" s="261" t="s">
        <v>258</v>
      </c>
      <c r="AU183" s="261" t="s">
        <v>86</v>
      </c>
      <c r="AV183" s="13" t="s">
        <v>262</v>
      </c>
      <c r="AW183" s="13" t="s">
        <v>33</v>
      </c>
      <c r="AX183" s="13" t="s">
        <v>84</v>
      </c>
      <c r="AY183" s="261" t="s">
        <v>246</v>
      </c>
    </row>
    <row r="184" s="2" customFormat="1" ht="33" customHeight="1">
      <c r="A184" s="39"/>
      <c r="B184" s="40"/>
      <c r="C184" s="221" t="s">
        <v>302</v>
      </c>
      <c r="D184" s="221" t="s">
        <v>247</v>
      </c>
      <c r="E184" s="222" t="s">
        <v>830</v>
      </c>
      <c r="F184" s="223" t="s">
        <v>831</v>
      </c>
      <c r="G184" s="224" t="s">
        <v>340</v>
      </c>
      <c r="H184" s="225">
        <v>115.362</v>
      </c>
      <c r="I184" s="226"/>
      <c r="J184" s="227">
        <f>ROUND(I184*H184,2)</f>
        <v>0</v>
      </c>
      <c r="K184" s="223" t="s">
        <v>725</v>
      </c>
      <c r="L184" s="45"/>
      <c r="M184" s="228" t="s">
        <v>1</v>
      </c>
      <c r="N184" s="229" t="s">
        <v>42</v>
      </c>
      <c r="O184" s="92"/>
      <c r="P184" s="230">
        <f>O184*H184</f>
        <v>0</v>
      </c>
      <c r="Q184" s="230">
        <v>0</v>
      </c>
      <c r="R184" s="230">
        <f>Q184*H184</f>
        <v>0</v>
      </c>
      <c r="S184" s="230">
        <v>0</v>
      </c>
      <c r="T184" s="231">
        <f>S184*H184</f>
        <v>0</v>
      </c>
      <c r="U184" s="39"/>
      <c r="V184" s="39"/>
      <c r="W184" s="39"/>
      <c r="X184" s="39"/>
      <c r="Y184" s="39"/>
      <c r="Z184" s="39"/>
      <c r="AA184" s="39"/>
      <c r="AB184" s="39"/>
      <c r="AC184" s="39"/>
      <c r="AD184" s="39"/>
      <c r="AE184" s="39"/>
      <c r="AR184" s="232" t="s">
        <v>262</v>
      </c>
      <c r="AT184" s="232" t="s">
        <v>247</v>
      </c>
      <c r="AU184" s="232" t="s">
        <v>86</v>
      </c>
      <c r="AY184" s="18" t="s">
        <v>246</v>
      </c>
      <c r="BE184" s="233">
        <f>IF(N184="základní",J184,0)</f>
        <v>0</v>
      </c>
      <c r="BF184" s="233">
        <f>IF(N184="snížená",J184,0)</f>
        <v>0</v>
      </c>
      <c r="BG184" s="233">
        <f>IF(N184="zákl. přenesená",J184,0)</f>
        <v>0</v>
      </c>
      <c r="BH184" s="233">
        <f>IF(N184="sníž. přenesená",J184,0)</f>
        <v>0</v>
      </c>
      <c r="BI184" s="233">
        <f>IF(N184="nulová",J184,0)</f>
        <v>0</v>
      </c>
      <c r="BJ184" s="18" t="s">
        <v>84</v>
      </c>
      <c r="BK184" s="233">
        <f>ROUND(I184*H184,2)</f>
        <v>0</v>
      </c>
      <c r="BL184" s="18" t="s">
        <v>262</v>
      </c>
      <c r="BM184" s="232" t="s">
        <v>359</v>
      </c>
    </row>
    <row r="185" s="2" customFormat="1">
      <c r="A185" s="39"/>
      <c r="B185" s="40"/>
      <c r="C185" s="41"/>
      <c r="D185" s="234" t="s">
        <v>254</v>
      </c>
      <c r="E185" s="41"/>
      <c r="F185" s="235" t="s">
        <v>832</v>
      </c>
      <c r="G185" s="41"/>
      <c r="H185" s="41"/>
      <c r="I185" s="236"/>
      <c r="J185" s="41"/>
      <c r="K185" s="41"/>
      <c r="L185" s="45"/>
      <c r="M185" s="237"/>
      <c r="N185" s="238"/>
      <c r="O185" s="92"/>
      <c r="P185" s="92"/>
      <c r="Q185" s="92"/>
      <c r="R185" s="92"/>
      <c r="S185" s="92"/>
      <c r="T185" s="93"/>
      <c r="U185" s="39"/>
      <c r="V185" s="39"/>
      <c r="W185" s="39"/>
      <c r="X185" s="39"/>
      <c r="Y185" s="39"/>
      <c r="Z185" s="39"/>
      <c r="AA185" s="39"/>
      <c r="AB185" s="39"/>
      <c r="AC185" s="39"/>
      <c r="AD185" s="39"/>
      <c r="AE185" s="39"/>
      <c r="AT185" s="18" t="s">
        <v>254</v>
      </c>
      <c r="AU185" s="18" t="s">
        <v>86</v>
      </c>
    </row>
    <row r="186" s="12" customFormat="1">
      <c r="A186" s="12"/>
      <c r="B186" s="240"/>
      <c r="C186" s="241"/>
      <c r="D186" s="234" t="s">
        <v>258</v>
      </c>
      <c r="E186" s="242" t="s">
        <v>1</v>
      </c>
      <c r="F186" s="243" t="s">
        <v>1028</v>
      </c>
      <c r="G186" s="241"/>
      <c r="H186" s="244">
        <v>115.362</v>
      </c>
      <c r="I186" s="245"/>
      <c r="J186" s="241"/>
      <c r="K186" s="241"/>
      <c r="L186" s="246"/>
      <c r="M186" s="247"/>
      <c r="N186" s="248"/>
      <c r="O186" s="248"/>
      <c r="P186" s="248"/>
      <c r="Q186" s="248"/>
      <c r="R186" s="248"/>
      <c r="S186" s="248"/>
      <c r="T186" s="249"/>
      <c r="U186" s="12"/>
      <c r="V186" s="12"/>
      <c r="W186" s="12"/>
      <c r="X186" s="12"/>
      <c r="Y186" s="12"/>
      <c r="Z186" s="12"/>
      <c r="AA186" s="12"/>
      <c r="AB186" s="12"/>
      <c r="AC186" s="12"/>
      <c r="AD186" s="12"/>
      <c r="AE186" s="12"/>
      <c r="AT186" s="250" t="s">
        <v>258</v>
      </c>
      <c r="AU186" s="250" t="s">
        <v>86</v>
      </c>
      <c r="AV186" s="12" t="s">
        <v>86</v>
      </c>
      <c r="AW186" s="12" t="s">
        <v>33</v>
      </c>
      <c r="AX186" s="12" t="s">
        <v>77</v>
      </c>
      <c r="AY186" s="250" t="s">
        <v>246</v>
      </c>
    </row>
    <row r="187" s="13" customFormat="1">
      <c r="A187" s="13"/>
      <c r="B187" s="251"/>
      <c r="C187" s="252"/>
      <c r="D187" s="234" t="s">
        <v>258</v>
      </c>
      <c r="E187" s="253" t="s">
        <v>1</v>
      </c>
      <c r="F187" s="254" t="s">
        <v>336</v>
      </c>
      <c r="G187" s="252"/>
      <c r="H187" s="255">
        <v>115.362</v>
      </c>
      <c r="I187" s="256"/>
      <c r="J187" s="252"/>
      <c r="K187" s="252"/>
      <c r="L187" s="257"/>
      <c r="M187" s="258"/>
      <c r="N187" s="259"/>
      <c r="O187" s="259"/>
      <c r="P187" s="259"/>
      <c r="Q187" s="259"/>
      <c r="R187" s="259"/>
      <c r="S187" s="259"/>
      <c r="T187" s="260"/>
      <c r="U187" s="13"/>
      <c r="V187" s="13"/>
      <c r="W187" s="13"/>
      <c r="X187" s="13"/>
      <c r="Y187" s="13"/>
      <c r="Z187" s="13"/>
      <c r="AA187" s="13"/>
      <c r="AB187" s="13"/>
      <c r="AC187" s="13"/>
      <c r="AD187" s="13"/>
      <c r="AE187" s="13"/>
      <c r="AT187" s="261" t="s">
        <v>258</v>
      </c>
      <c r="AU187" s="261" t="s">
        <v>86</v>
      </c>
      <c r="AV187" s="13" t="s">
        <v>262</v>
      </c>
      <c r="AW187" s="13" t="s">
        <v>33</v>
      </c>
      <c r="AX187" s="13" t="s">
        <v>84</v>
      </c>
      <c r="AY187" s="261" t="s">
        <v>246</v>
      </c>
    </row>
    <row r="188" s="2" customFormat="1">
      <c r="A188" s="39"/>
      <c r="B188" s="40"/>
      <c r="C188" s="221" t="s">
        <v>308</v>
      </c>
      <c r="D188" s="221" t="s">
        <v>247</v>
      </c>
      <c r="E188" s="222" t="s">
        <v>834</v>
      </c>
      <c r="F188" s="223" t="s">
        <v>835</v>
      </c>
      <c r="G188" s="224" t="s">
        <v>340</v>
      </c>
      <c r="H188" s="225">
        <v>1845.7919999999999</v>
      </c>
      <c r="I188" s="226"/>
      <c r="J188" s="227">
        <f>ROUND(I188*H188,2)</f>
        <v>0</v>
      </c>
      <c r="K188" s="223" t="s">
        <v>725</v>
      </c>
      <c r="L188" s="45"/>
      <c r="M188" s="228" t="s">
        <v>1</v>
      </c>
      <c r="N188" s="229" t="s">
        <v>42</v>
      </c>
      <c r="O188" s="92"/>
      <c r="P188" s="230">
        <f>O188*H188</f>
        <v>0</v>
      </c>
      <c r="Q188" s="230">
        <v>0</v>
      </c>
      <c r="R188" s="230">
        <f>Q188*H188</f>
        <v>0</v>
      </c>
      <c r="S188" s="230">
        <v>0</v>
      </c>
      <c r="T188" s="231">
        <f>S188*H188</f>
        <v>0</v>
      </c>
      <c r="U188" s="39"/>
      <c r="V188" s="39"/>
      <c r="W188" s="39"/>
      <c r="X188" s="39"/>
      <c r="Y188" s="39"/>
      <c r="Z188" s="39"/>
      <c r="AA188" s="39"/>
      <c r="AB188" s="39"/>
      <c r="AC188" s="39"/>
      <c r="AD188" s="39"/>
      <c r="AE188" s="39"/>
      <c r="AR188" s="232" t="s">
        <v>262</v>
      </c>
      <c r="AT188" s="232" t="s">
        <v>247</v>
      </c>
      <c r="AU188" s="232" t="s">
        <v>86</v>
      </c>
      <c r="AY188" s="18" t="s">
        <v>246</v>
      </c>
      <c r="BE188" s="233">
        <f>IF(N188="základní",J188,0)</f>
        <v>0</v>
      </c>
      <c r="BF188" s="233">
        <f>IF(N188="snížená",J188,0)</f>
        <v>0</v>
      </c>
      <c r="BG188" s="233">
        <f>IF(N188="zákl. přenesená",J188,0)</f>
        <v>0</v>
      </c>
      <c r="BH188" s="233">
        <f>IF(N188="sníž. přenesená",J188,0)</f>
        <v>0</v>
      </c>
      <c r="BI188" s="233">
        <f>IF(N188="nulová",J188,0)</f>
        <v>0</v>
      </c>
      <c r="BJ188" s="18" t="s">
        <v>84</v>
      </c>
      <c r="BK188" s="233">
        <f>ROUND(I188*H188,2)</f>
        <v>0</v>
      </c>
      <c r="BL188" s="18" t="s">
        <v>262</v>
      </c>
      <c r="BM188" s="232" t="s">
        <v>371</v>
      </c>
    </row>
    <row r="189" s="2" customFormat="1">
      <c r="A189" s="39"/>
      <c r="B189" s="40"/>
      <c r="C189" s="41"/>
      <c r="D189" s="234" t="s">
        <v>254</v>
      </c>
      <c r="E189" s="41"/>
      <c r="F189" s="235" t="s">
        <v>836</v>
      </c>
      <c r="G189" s="41"/>
      <c r="H189" s="41"/>
      <c r="I189" s="236"/>
      <c r="J189" s="41"/>
      <c r="K189" s="41"/>
      <c r="L189" s="45"/>
      <c r="M189" s="237"/>
      <c r="N189" s="238"/>
      <c r="O189" s="92"/>
      <c r="P189" s="92"/>
      <c r="Q189" s="92"/>
      <c r="R189" s="92"/>
      <c r="S189" s="92"/>
      <c r="T189" s="93"/>
      <c r="U189" s="39"/>
      <c r="V189" s="39"/>
      <c r="W189" s="39"/>
      <c r="X189" s="39"/>
      <c r="Y189" s="39"/>
      <c r="Z189" s="39"/>
      <c r="AA189" s="39"/>
      <c r="AB189" s="39"/>
      <c r="AC189" s="39"/>
      <c r="AD189" s="39"/>
      <c r="AE189" s="39"/>
      <c r="AT189" s="18" t="s">
        <v>254</v>
      </c>
      <c r="AU189" s="18" t="s">
        <v>86</v>
      </c>
    </row>
    <row r="190" s="2" customFormat="1">
      <c r="A190" s="39"/>
      <c r="B190" s="40"/>
      <c r="C190" s="41"/>
      <c r="D190" s="234" t="s">
        <v>256</v>
      </c>
      <c r="E190" s="41"/>
      <c r="F190" s="239" t="s">
        <v>837</v>
      </c>
      <c r="G190" s="41"/>
      <c r="H190" s="41"/>
      <c r="I190" s="236"/>
      <c r="J190" s="41"/>
      <c r="K190" s="41"/>
      <c r="L190" s="45"/>
      <c r="M190" s="237"/>
      <c r="N190" s="238"/>
      <c r="O190" s="92"/>
      <c r="P190" s="92"/>
      <c r="Q190" s="92"/>
      <c r="R190" s="92"/>
      <c r="S190" s="92"/>
      <c r="T190" s="93"/>
      <c r="U190" s="39"/>
      <c r="V190" s="39"/>
      <c r="W190" s="39"/>
      <c r="X190" s="39"/>
      <c r="Y190" s="39"/>
      <c r="Z190" s="39"/>
      <c r="AA190" s="39"/>
      <c r="AB190" s="39"/>
      <c r="AC190" s="39"/>
      <c r="AD190" s="39"/>
      <c r="AE190" s="39"/>
      <c r="AT190" s="18" t="s">
        <v>256</v>
      </c>
      <c r="AU190" s="18" t="s">
        <v>86</v>
      </c>
    </row>
    <row r="191" s="12" customFormat="1">
      <c r="A191" s="12"/>
      <c r="B191" s="240"/>
      <c r="C191" s="241"/>
      <c r="D191" s="234" t="s">
        <v>258</v>
      </c>
      <c r="E191" s="242" t="s">
        <v>1</v>
      </c>
      <c r="F191" s="243" t="s">
        <v>1029</v>
      </c>
      <c r="G191" s="241"/>
      <c r="H191" s="244">
        <v>1845.7919999999999</v>
      </c>
      <c r="I191" s="245"/>
      <c r="J191" s="241"/>
      <c r="K191" s="241"/>
      <c r="L191" s="246"/>
      <c r="M191" s="247"/>
      <c r="N191" s="248"/>
      <c r="O191" s="248"/>
      <c r="P191" s="248"/>
      <c r="Q191" s="248"/>
      <c r="R191" s="248"/>
      <c r="S191" s="248"/>
      <c r="T191" s="249"/>
      <c r="U191" s="12"/>
      <c r="V191" s="12"/>
      <c r="W191" s="12"/>
      <c r="X191" s="12"/>
      <c r="Y191" s="12"/>
      <c r="Z191" s="12"/>
      <c r="AA191" s="12"/>
      <c r="AB191" s="12"/>
      <c r="AC191" s="12"/>
      <c r="AD191" s="12"/>
      <c r="AE191" s="12"/>
      <c r="AT191" s="250" t="s">
        <v>258</v>
      </c>
      <c r="AU191" s="250" t="s">
        <v>86</v>
      </c>
      <c r="AV191" s="12" t="s">
        <v>86</v>
      </c>
      <c r="AW191" s="12" t="s">
        <v>33</v>
      </c>
      <c r="AX191" s="12" t="s">
        <v>77</v>
      </c>
      <c r="AY191" s="250" t="s">
        <v>246</v>
      </c>
    </row>
    <row r="192" s="13" customFormat="1">
      <c r="A192" s="13"/>
      <c r="B192" s="251"/>
      <c r="C192" s="252"/>
      <c r="D192" s="234" t="s">
        <v>258</v>
      </c>
      <c r="E192" s="253" t="s">
        <v>1</v>
      </c>
      <c r="F192" s="254" t="s">
        <v>336</v>
      </c>
      <c r="G192" s="252"/>
      <c r="H192" s="255">
        <v>1845.7919999999999</v>
      </c>
      <c r="I192" s="256"/>
      <c r="J192" s="252"/>
      <c r="K192" s="252"/>
      <c r="L192" s="257"/>
      <c r="M192" s="258"/>
      <c r="N192" s="259"/>
      <c r="O192" s="259"/>
      <c r="P192" s="259"/>
      <c r="Q192" s="259"/>
      <c r="R192" s="259"/>
      <c r="S192" s="259"/>
      <c r="T192" s="260"/>
      <c r="U192" s="13"/>
      <c r="V192" s="13"/>
      <c r="W192" s="13"/>
      <c r="X192" s="13"/>
      <c r="Y192" s="13"/>
      <c r="Z192" s="13"/>
      <c r="AA192" s="13"/>
      <c r="AB192" s="13"/>
      <c r="AC192" s="13"/>
      <c r="AD192" s="13"/>
      <c r="AE192" s="13"/>
      <c r="AT192" s="261" t="s">
        <v>258</v>
      </c>
      <c r="AU192" s="261" t="s">
        <v>86</v>
      </c>
      <c r="AV192" s="13" t="s">
        <v>262</v>
      </c>
      <c r="AW192" s="13" t="s">
        <v>33</v>
      </c>
      <c r="AX192" s="13" t="s">
        <v>84</v>
      </c>
      <c r="AY192" s="261" t="s">
        <v>246</v>
      </c>
    </row>
    <row r="193" s="2" customFormat="1">
      <c r="A193" s="39"/>
      <c r="B193" s="40"/>
      <c r="C193" s="221" t="s">
        <v>316</v>
      </c>
      <c r="D193" s="221" t="s">
        <v>247</v>
      </c>
      <c r="E193" s="222" t="s">
        <v>839</v>
      </c>
      <c r="F193" s="223" t="s">
        <v>840</v>
      </c>
      <c r="G193" s="224" t="s">
        <v>340</v>
      </c>
      <c r="H193" s="225">
        <v>115.362</v>
      </c>
      <c r="I193" s="226"/>
      <c r="J193" s="227">
        <f>ROUND(I193*H193,2)</f>
        <v>0</v>
      </c>
      <c r="K193" s="223" t="s">
        <v>725</v>
      </c>
      <c r="L193" s="45"/>
      <c r="M193" s="228" t="s">
        <v>1</v>
      </c>
      <c r="N193" s="229" t="s">
        <v>42</v>
      </c>
      <c r="O193" s="92"/>
      <c r="P193" s="230">
        <f>O193*H193</f>
        <v>0</v>
      </c>
      <c r="Q193" s="230">
        <v>0</v>
      </c>
      <c r="R193" s="230">
        <f>Q193*H193</f>
        <v>0</v>
      </c>
      <c r="S193" s="230">
        <v>0</v>
      </c>
      <c r="T193" s="231">
        <f>S193*H193</f>
        <v>0</v>
      </c>
      <c r="U193" s="39"/>
      <c r="V193" s="39"/>
      <c r="W193" s="39"/>
      <c r="X193" s="39"/>
      <c r="Y193" s="39"/>
      <c r="Z193" s="39"/>
      <c r="AA193" s="39"/>
      <c r="AB193" s="39"/>
      <c r="AC193" s="39"/>
      <c r="AD193" s="39"/>
      <c r="AE193" s="39"/>
      <c r="AR193" s="232" t="s">
        <v>262</v>
      </c>
      <c r="AT193" s="232" t="s">
        <v>247</v>
      </c>
      <c r="AU193" s="232" t="s">
        <v>86</v>
      </c>
      <c r="AY193" s="18" t="s">
        <v>246</v>
      </c>
      <c r="BE193" s="233">
        <f>IF(N193="základní",J193,0)</f>
        <v>0</v>
      </c>
      <c r="BF193" s="233">
        <f>IF(N193="snížená",J193,0)</f>
        <v>0</v>
      </c>
      <c r="BG193" s="233">
        <f>IF(N193="zákl. přenesená",J193,0)</f>
        <v>0</v>
      </c>
      <c r="BH193" s="233">
        <f>IF(N193="sníž. přenesená",J193,0)</f>
        <v>0</v>
      </c>
      <c r="BI193" s="233">
        <f>IF(N193="nulová",J193,0)</f>
        <v>0</v>
      </c>
      <c r="BJ193" s="18" t="s">
        <v>84</v>
      </c>
      <c r="BK193" s="233">
        <f>ROUND(I193*H193,2)</f>
        <v>0</v>
      </c>
      <c r="BL193" s="18" t="s">
        <v>262</v>
      </c>
      <c r="BM193" s="232" t="s">
        <v>382</v>
      </c>
    </row>
    <row r="194" s="2" customFormat="1">
      <c r="A194" s="39"/>
      <c r="B194" s="40"/>
      <c r="C194" s="41"/>
      <c r="D194" s="234" t="s">
        <v>254</v>
      </c>
      <c r="E194" s="41"/>
      <c r="F194" s="235" t="s">
        <v>841</v>
      </c>
      <c r="G194" s="41"/>
      <c r="H194" s="41"/>
      <c r="I194" s="236"/>
      <c r="J194" s="41"/>
      <c r="K194" s="41"/>
      <c r="L194" s="45"/>
      <c r="M194" s="237"/>
      <c r="N194" s="238"/>
      <c r="O194" s="92"/>
      <c r="P194" s="92"/>
      <c r="Q194" s="92"/>
      <c r="R194" s="92"/>
      <c r="S194" s="92"/>
      <c r="T194" s="93"/>
      <c r="U194" s="39"/>
      <c r="V194" s="39"/>
      <c r="W194" s="39"/>
      <c r="X194" s="39"/>
      <c r="Y194" s="39"/>
      <c r="Z194" s="39"/>
      <c r="AA194" s="39"/>
      <c r="AB194" s="39"/>
      <c r="AC194" s="39"/>
      <c r="AD194" s="39"/>
      <c r="AE194" s="39"/>
      <c r="AT194" s="18" t="s">
        <v>254</v>
      </c>
      <c r="AU194" s="18" t="s">
        <v>86</v>
      </c>
    </row>
    <row r="195" s="15" customFormat="1">
      <c r="A195" s="15"/>
      <c r="B195" s="287"/>
      <c r="C195" s="288"/>
      <c r="D195" s="234" t="s">
        <v>258</v>
      </c>
      <c r="E195" s="289" t="s">
        <v>1</v>
      </c>
      <c r="F195" s="290" t="s">
        <v>842</v>
      </c>
      <c r="G195" s="288"/>
      <c r="H195" s="289" t="s">
        <v>1</v>
      </c>
      <c r="I195" s="291"/>
      <c r="J195" s="288"/>
      <c r="K195" s="288"/>
      <c r="L195" s="292"/>
      <c r="M195" s="293"/>
      <c r="N195" s="294"/>
      <c r="O195" s="294"/>
      <c r="P195" s="294"/>
      <c r="Q195" s="294"/>
      <c r="R195" s="294"/>
      <c r="S195" s="294"/>
      <c r="T195" s="295"/>
      <c r="U195" s="15"/>
      <c r="V195" s="15"/>
      <c r="W195" s="15"/>
      <c r="X195" s="15"/>
      <c r="Y195" s="15"/>
      <c r="Z195" s="15"/>
      <c r="AA195" s="15"/>
      <c r="AB195" s="15"/>
      <c r="AC195" s="15"/>
      <c r="AD195" s="15"/>
      <c r="AE195" s="15"/>
      <c r="AT195" s="296" t="s">
        <v>258</v>
      </c>
      <c r="AU195" s="296" t="s">
        <v>86</v>
      </c>
      <c r="AV195" s="15" t="s">
        <v>84</v>
      </c>
      <c r="AW195" s="15" t="s">
        <v>33</v>
      </c>
      <c r="AX195" s="15" t="s">
        <v>77</v>
      </c>
      <c r="AY195" s="296" t="s">
        <v>246</v>
      </c>
    </row>
    <row r="196" s="12" customFormat="1">
      <c r="A196" s="12"/>
      <c r="B196" s="240"/>
      <c r="C196" s="241"/>
      <c r="D196" s="234" t="s">
        <v>258</v>
      </c>
      <c r="E196" s="242" t="s">
        <v>1</v>
      </c>
      <c r="F196" s="243" t="s">
        <v>1028</v>
      </c>
      <c r="G196" s="241"/>
      <c r="H196" s="244">
        <v>115.362</v>
      </c>
      <c r="I196" s="245"/>
      <c r="J196" s="241"/>
      <c r="K196" s="241"/>
      <c r="L196" s="246"/>
      <c r="M196" s="247"/>
      <c r="N196" s="248"/>
      <c r="O196" s="248"/>
      <c r="P196" s="248"/>
      <c r="Q196" s="248"/>
      <c r="R196" s="248"/>
      <c r="S196" s="248"/>
      <c r="T196" s="249"/>
      <c r="U196" s="12"/>
      <c r="V196" s="12"/>
      <c r="W196" s="12"/>
      <c r="X196" s="12"/>
      <c r="Y196" s="12"/>
      <c r="Z196" s="12"/>
      <c r="AA196" s="12"/>
      <c r="AB196" s="12"/>
      <c r="AC196" s="12"/>
      <c r="AD196" s="12"/>
      <c r="AE196" s="12"/>
      <c r="AT196" s="250" t="s">
        <v>258</v>
      </c>
      <c r="AU196" s="250" t="s">
        <v>86</v>
      </c>
      <c r="AV196" s="12" t="s">
        <v>86</v>
      </c>
      <c r="AW196" s="12" t="s">
        <v>33</v>
      </c>
      <c r="AX196" s="12" t="s">
        <v>77</v>
      </c>
      <c r="AY196" s="250" t="s">
        <v>246</v>
      </c>
    </row>
    <row r="197" s="13" customFormat="1">
      <c r="A197" s="13"/>
      <c r="B197" s="251"/>
      <c r="C197" s="252"/>
      <c r="D197" s="234" t="s">
        <v>258</v>
      </c>
      <c r="E197" s="253" t="s">
        <v>1</v>
      </c>
      <c r="F197" s="254" t="s">
        <v>336</v>
      </c>
      <c r="G197" s="252"/>
      <c r="H197" s="255">
        <v>115.362</v>
      </c>
      <c r="I197" s="256"/>
      <c r="J197" s="252"/>
      <c r="K197" s="252"/>
      <c r="L197" s="257"/>
      <c r="M197" s="258"/>
      <c r="N197" s="259"/>
      <c r="O197" s="259"/>
      <c r="P197" s="259"/>
      <c r="Q197" s="259"/>
      <c r="R197" s="259"/>
      <c r="S197" s="259"/>
      <c r="T197" s="260"/>
      <c r="U197" s="13"/>
      <c r="V197" s="13"/>
      <c r="W197" s="13"/>
      <c r="X197" s="13"/>
      <c r="Y197" s="13"/>
      <c r="Z197" s="13"/>
      <c r="AA197" s="13"/>
      <c r="AB197" s="13"/>
      <c r="AC197" s="13"/>
      <c r="AD197" s="13"/>
      <c r="AE197" s="13"/>
      <c r="AT197" s="261" t="s">
        <v>258</v>
      </c>
      <c r="AU197" s="261" t="s">
        <v>86</v>
      </c>
      <c r="AV197" s="13" t="s">
        <v>262</v>
      </c>
      <c r="AW197" s="13" t="s">
        <v>33</v>
      </c>
      <c r="AX197" s="13" t="s">
        <v>84</v>
      </c>
      <c r="AY197" s="261" t="s">
        <v>246</v>
      </c>
    </row>
    <row r="198" s="2" customFormat="1" ht="33" customHeight="1">
      <c r="A198" s="39"/>
      <c r="B198" s="40"/>
      <c r="C198" s="221" t="s">
        <v>322</v>
      </c>
      <c r="D198" s="221" t="s">
        <v>247</v>
      </c>
      <c r="E198" s="222" t="s">
        <v>844</v>
      </c>
      <c r="F198" s="223" t="s">
        <v>845</v>
      </c>
      <c r="G198" s="224" t="s">
        <v>250</v>
      </c>
      <c r="H198" s="225">
        <v>115.362</v>
      </c>
      <c r="I198" s="226"/>
      <c r="J198" s="227">
        <f>ROUND(I198*H198,2)</f>
        <v>0</v>
      </c>
      <c r="K198" s="223" t="s">
        <v>725</v>
      </c>
      <c r="L198" s="45"/>
      <c r="M198" s="228" t="s">
        <v>1</v>
      </c>
      <c r="N198" s="229" t="s">
        <v>42</v>
      </c>
      <c r="O198" s="92"/>
      <c r="P198" s="230">
        <f>O198*H198</f>
        <v>0</v>
      </c>
      <c r="Q198" s="230">
        <v>0</v>
      </c>
      <c r="R198" s="230">
        <f>Q198*H198</f>
        <v>0</v>
      </c>
      <c r="S198" s="230">
        <v>0</v>
      </c>
      <c r="T198" s="231">
        <f>S198*H198</f>
        <v>0</v>
      </c>
      <c r="U198" s="39"/>
      <c r="V198" s="39"/>
      <c r="W198" s="39"/>
      <c r="X198" s="39"/>
      <c r="Y198" s="39"/>
      <c r="Z198" s="39"/>
      <c r="AA198" s="39"/>
      <c r="AB198" s="39"/>
      <c r="AC198" s="39"/>
      <c r="AD198" s="39"/>
      <c r="AE198" s="39"/>
      <c r="AR198" s="232" t="s">
        <v>262</v>
      </c>
      <c r="AT198" s="232" t="s">
        <v>247</v>
      </c>
      <c r="AU198" s="232" t="s">
        <v>86</v>
      </c>
      <c r="AY198" s="18" t="s">
        <v>246</v>
      </c>
      <c r="BE198" s="233">
        <f>IF(N198="základní",J198,0)</f>
        <v>0</v>
      </c>
      <c r="BF198" s="233">
        <f>IF(N198="snížená",J198,0)</f>
        <v>0</v>
      </c>
      <c r="BG198" s="233">
        <f>IF(N198="zákl. přenesená",J198,0)</f>
        <v>0</v>
      </c>
      <c r="BH198" s="233">
        <f>IF(N198="sníž. přenesená",J198,0)</f>
        <v>0</v>
      </c>
      <c r="BI198" s="233">
        <f>IF(N198="nulová",J198,0)</f>
        <v>0</v>
      </c>
      <c r="BJ198" s="18" t="s">
        <v>84</v>
      </c>
      <c r="BK198" s="233">
        <f>ROUND(I198*H198,2)</f>
        <v>0</v>
      </c>
      <c r="BL198" s="18" t="s">
        <v>262</v>
      </c>
      <c r="BM198" s="232" t="s">
        <v>393</v>
      </c>
    </row>
    <row r="199" s="2" customFormat="1">
      <c r="A199" s="39"/>
      <c r="B199" s="40"/>
      <c r="C199" s="41"/>
      <c r="D199" s="234" t="s">
        <v>254</v>
      </c>
      <c r="E199" s="41"/>
      <c r="F199" s="235" t="s">
        <v>846</v>
      </c>
      <c r="G199" s="41"/>
      <c r="H199" s="41"/>
      <c r="I199" s="236"/>
      <c r="J199" s="41"/>
      <c r="K199" s="41"/>
      <c r="L199" s="45"/>
      <c r="M199" s="237"/>
      <c r="N199" s="238"/>
      <c r="O199" s="92"/>
      <c r="P199" s="92"/>
      <c r="Q199" s="92"/>
      <c r="R199" s="92"/>
      <c r="S199" s="92"/>
      <c r="T199" s="93"/>
      <c r="U199" s="39"/>
      <c r="V199" s="39"/>
      <c r="W199" s="39"/>
      <c r="X199" s="39"/>
      <c r="Y199" s="39"/>
      <c r="Z199" s="39"/>
      <c r="AA199" s="39"/>
      <c r="AB199" s="39"/>
      <c r="AC199" s="39"/>
      <c r="AD199" s="39"/>
      <c r="AE199" s="39"/>
      <c r="AT199" s="18" t="s">
        <v>254</v>
      </c>
      <c r="AU199" s="18" t="s">
        <v>86</v>
      </c>
    </row>
    <row r="200" s="2" customFormat="1">
      <c r="A200" s="39"/>
      <c r="B200" s="40"/>
      <c r="C200" s="41"/>
      <c r="D200" s="234" t="s">
        <v>256</v>
      </c>
      <c r="E200" s="41"/>
      <c r="F200" s="239" t="s">
        <v>837</v>
      </c>
      <c r="G200" s="41"/>
      <c r="H200" s="41"/>
      <c r="I200" s="236"/>
      <c r="J200" s="41"/>
      <c r="K200" s="41"/>
      <c r="L200" s="45"/>
      <c r="M200" s="237"/>
      <c r="N200" s="238"/>
      <c r="O200" s="92"/>
      <c r="P200" s="92"/>
      <c r="Q200" s="92"/>
      <c r="R200" s="92"/>
      <c r="S200" s="92"/>
      <c r="T200" s="93"/>
      <c r="U200" s="39"/>
      <c r="V200" s="39"/>
      <c r="W200" s="39"/>
      <c r="X200" s="39"/>
      <c r="Y200" s="39"/>
      <c r="Z200" s="39"/>
      <c r="AA200" s="39"/>
      <c r="AB200" s="39"/>
      <c r="AC200" s="39"/>
      <c r="AD200" s="39"/>
      <c r="AE200" s="39"/>
      <c r="AT200" s="18" t="s">
        <v>256</v>
      </c>
      <c r="AU200" s="18" t="s">
        <v>86</v>
      </c>
    </row>
    <row r="201" s="15" customFormat="1">
      <c r="A201" s="15"/>
      <c r="B201" s="287"/>
      <c r="C201" s="288"/>
      <c r="D201" s="234" t="s">
        <v>258</v>
      </c>
      <c r="E201" s="289" t="s">
        <v>1</v>
      </c>
      <c r="F201" s="290" t="s">
        <v>1030</v>
      </c>
      <c r="G201" s="288"/>
      <c r="H201" s="289" t="s">
        <v>1</v>
      </c>
      <c r="I201" s="291"/>
      <c r="J201" s="288"/>
      <c r="K201" s="288"/>
      <c r="L201" s="292"/>
      <c r="M201" s="293"/>
      <c r="N201" s="294"/>
      <c r="O201" s="294"/>
      <c r="P201" s="294"/>
      <c r="Q201" s="294"/>
      <c r="R201" s="294"/>
      <c r="S201" s="294"/>
      <c r="T201" s="295"/>
      <c r="U201" s="15"/>
      <c r="V201" s="15"/>
      <c r="W201" s="15"/>
      <c r="X201" s="15"/>
      <c r="Y201" s="15"/>
      <c r="Z201" s="15"/>
      <c r="AA201" s="15"/>
      <c r="AB201" s="15"/>
      <c r="AC201" s="15"/>
      <c r="AD201" s="15"/>
      <c r="AE201" s="15"/>
      <c r="AT201" s="296" t="s">
        <v>258</v>
      </c>
      <c r="AU201" s="296" t="s">
        <v>86</v>
      </c>
      <c r="AV201" s="15" t="s">
        <v>84</v>
      </c>
      <c r="AW201" s="15" t="s">
        <v>33</v>
      </c>
      <c r="AX201" s="15" t="s">
        <v>77</v>
      </c>
      <c r="AY201" s="296" t="s">
        <v>246</v>
      </c>
    </row>
    <row r="202" s="12" customFormat="1">
      <c r="A202" s="12"/>
      <c r="B202" s="240"/>
      <c r="C202" s="241"/>
      <c r="D202" s="234" t="s">
        <v>258</v>
      </c>
      <c r="E202" s="242" t="s">
        <v>1</v>
      </c>
      <c r="F202" s="243" t="s">
        <v>1031</v>
      </c>
      <c r="G202" s="241"/>
      <c r="H202" s="244">
        <v>115.362</v>
      </c>
      <c r="I202" s="245"/>
      <c r="J202" s="241"/>
      <c r="K202" s="241"/>
      <c r="L202" s="246"/>
      <c r="M202" s="247"/>
      <c r="N202" s="248"/>
      <c r="O202" s="248"/>
      <c r="P202" s="248"/>
      <c r="Q202" s="248"/>
      <c r="R202" s="248"/>
      <c r="S202" s="248"/>
      <c r="T202" s="249"/>
      <c r="U202" s="12"/>
      <c r="V202" s="12"/>
      <c r="W202" s="12"/>
      <c r="X202" s="12"/>
      <c r="Y202" s="12"/>
      <c r="Z202" s="12"/>
      <c r="AA202" s="12"/>
      <c r="AB202" s="12"/>
      <c r="AC202" s="12"/>
      <c r="AD202" s="12"/>
      <c r="AE202" s="12"/>
      <c r="AT202" s="250" t="s">
        <v>258</v>
      </c>
      <c r="AU202" s="250" t="s">
        <v>86</v>
      </c>
      <c r="AV202" s="12" t="s">
        <v>86</v>
      </c>
      <c r="AW202" s="12" t="s">
        <v>33</v>
      </c>
      <c r="AX202" s="12" t="s">
        <v>77</v>
      </c>
      <c r="AY202" s="250" t="s">
        <v>246</v>
      </c>
    </row>
    <row r="203" s="13" customFormat="1">
      <c r="A203" s="13"/>
      <c r="B203" s="251"/>
      <c r="C203" s="252"/>
      <c r="D203" s="234" t="s">
        <v>258</v>
      </c>
      <c r="E203" s="253" t="s">
        <v>1</v>
      </c>
      <c r="F203" s="254" t="s">
        <v>336</v>
      </c>
      <c r="G203" s="252"/>
      <c r="H203" s="255">
        <v>115.362</v>
      </c>
      <c r="I203" s="256"/>
      <c r="J203" s="252"/>
      <c r="K203" s="252"/>
      <c r="L203" s="257"/>
      <c r="M203" s="258"/>
      <c r="N203" s="259"/>
      <c r="O203" s="259"/>
      <c r="P203" s="259"/>
      <c r="Q203" s="259"/>
      <c r="R203" s="259"/>
      <c r="S203" s="259"/>
      <c r="T203" s="260"/>
      <c r="U203" s="13"/>
      <c r="V203" s="13"/>
      <c r="W203" s="13"/>
      <c r="X203" s="13"/>
      <c r="Y203" s="13"/>
      <c r="Z203" s="13"/>
      <c r="AA203" s="13"/>
      <c r="AB203" s="13"/>
      <c r="AC203" s="13"/>
      <c r="AD203" s="13"/>
      <c r="AE203" s="13"/>
      <c r="AT203" s="261" t="s">
        <v>258</v>
      </c>
      <c r="AU203" s="261" t="s">
        <v>86</v>
      </c>
      <c r="AV203" s="13" t="s">
        <v>262</v>
      </c>
      <c r="AW203" s="13" t="s">
        <v>33</v>
      </c>
      <c r="AX203" s="13" t="s">
        <v>84</v>
      </c>
      <c r="AY203" s="261" t="s">
        <v>246</v>
      </c>
    </row>
    <row r="204" s="2" customFormat="1" ht="33" customHeight="1">
      <c r="A204" s="39"/>
      <c r="B204" s="40"/>
      <c r="C204" s="221" t="s">
        <v>329</v>
      </c>
      <c r="D204" s="221" t="s">
        <v>247</v>
      </c>
      <c r="E204" s="222" t="s">
        <v>1032</v>
      </c>
      <c r="F204" s="223" t="s">
        <v>1033</v>
      </c>
      <c r="G204" s="224" t="s">
        <v>250</v>
      </c>
      <c r="H204" s="225">
        <v>115.362</v>
      </c>
      <c r="I204" s="226"/>
      <c r="J204" s="227">
        <f>ROUND(I204*H204,2)</f>
        <v>0</v>
      </c>
      <c r="K204" s="223" t="s">
        <v>725</v>
      </c>
      <c r="L204" s="45"/>
      <c r="M204" s="228" t="s">
        <v>1</v>
      </c>
      <c r="N204" s="229" t="s">
        <v>42</v>
      </c>
      <c r="O204" s="92"/>
      <c r="P204" s="230">
        <f>O204*H204</f>
        <v>0</v>
      </c>
      <c r="Q204" s="230">
        <v>0</v>
      </c>
      <c r="R204" s="230">
        <f>Q204*H204</f>
        <v>0</v>
      </c>
      <c r="S204" s="230">
        <v>0</v>
      </c>
      <c r="T204" s="231">
        <f>S204*H204</f>
        <v>0</v>
      </c>
      <c r="U204" s="39"/>
      <c r="V204" s="39"/>
      <c r="W204" s="39"/>
      <c r="X204" s="39"/>
      <c r="Y204" s="39"/>
      <c r="Z204" s="39"/>
      <c r="AA204" s="39"/>
      <c r="AB204" s="39"/>
      <c r="AC204" s="39"/>
      <c r="AD204" s="39"/>
      <c r="AE204" s="39"/>
      <c r="AR204" s="232" t="s">
        <v>262</v>
      </c>
      <c r="AT204" s="232" t="s">
        <v>247</v>
      </c>
      <c r="AU204" s="232" t="s">
        <v>86</v>
      </c>
      <c r="AY204" s="18" t="s">
        <v>246</v>
      </c>
      <c r="BE204" s="233">
        <f>IF(N204="základní",J204,0)</f>
        <v>0</v>
      </c>
      <c r="BF204" s="233">
        <f>IF(N204="snížená",J204,0)</f>
        <v>0</v>
      </c>
      <c r="BG204" s="233">
        <f>IF(N204="zákl. přenesená",J204,0)</f>
        <v>0</v>
      </c>
      <c r="BH204" s="233">
        <f>IF(N204="sníž. přenesená",J204,0)</f>
        <v>0</v>
      </c>
      <c r="BI204" s="233">
        <f>IF(N204="nulová",J204,0)</f>
        <v>0</v>
      </c>
      <c r="BJ204" s="18" t="s">
        <v>84</v>
      </c>
      <c r="BK204" s="233">
        <f>ROUND(I204*H204,2)</f>
        <v>0</v>
      </c>
      <c r="BL204" s="18" t="s">
        <v>262</v>
      </c>
      <c r="BM204" s="232" t="s">
        <v>405</v>
      </c>
    </row>
    <row r="205" s="2" customFormat="1">
      <c r="A205" s="39"/>
      <c r="B205" s="40"/>
      <c r="C205" s="41"/>
      <c r="D205" s="234" t="s">
        <v>254</v>
      </c>
      <c r="E205" s="41"/>
      <c r="F205" s="235" t="s">
        <v>1034</v>
      </c>
      <c r="G205" s="41"/>
      <c r="H205" s="41"/>
      <c r="I205" s="236"/>
      <c r="J205" s="41"/>
      <c r="K205" s="41"/>
      <c r="L205" s="45"/>
      <c r="M205" s="237"/>
      <c r="N205" s="238"/>
      <c r="O205" s="92"/>
      <c r="P205" s="92"/>
      <c r="Q205" s="92"/>
      <c r="R205" s="92"/>
      <c r="S205" s="92"/>
      <c r="T205" s="93"/>
      <c r="U205" s="39"/>
      <c r="V205" s="39"/>
      <c r="W205" s="39"/>
      <c r="X205" s="39"/>
      <c r="Y205" s="39"/>
      <c r="Z205" s="39"/>
      <c r="AA205" s="39"/>
      <c r="AB205" s="39"/>
      <c r="AC205" s="39"/>
      <c r="AD205" s="39"/>
      <c r="AE205" s="39"/>
      <c r="AT205" s="18" t="s">
        <v>254</v>
      </c>
      <c r="AU205" s="18" t="s">
        <v>86</v>
      </c>
    </row>
    <row r="206" s="15" customFormat="1">
      <c r="A206" s="15"/>
      <c r="B206" s="287"/>
      <c r="C206" s="288"/>
      <c r="D206" s="234" t="s">
        <v>258</v>
      </c>
      <c r="E206" s="289" t="s">
        <v>1</v>
      </c>
      <c r="F206" s="290" t="s">
        <v>1030</v>
      </c>
      <c r="G206" s="288"/>
      <c r="H206" s="289" t="s">
        <v>1</v>
      </c>
      <c r="I206" s="291"/>
      <c r="J206" s="288"/>
      <c r="K206" s="288"/>
      <c r="L206" s="292"/>
      <c r="M206" s="293"/>
      <c r="N206" s="294"/>
      <c r="O206" s="294"/>
      <c r="P206" s="294"/>
      <c r="Q206" s="294"/>
      <c r="R206" s="294"/>
      <c r="S206" s="294"/>
      <c r="T206" s="295"/>
      <c r="U206" s="15"/>
      <c r="V206" s="15"/>
      <c r="W206" s="15"/>
      <c r="X206" s="15"/>
      <c r="Y206" s="15"/>
      <c r="Z206" s="15"/>
      <c r="AA206" s="15"/>
      <c r="AB206" s="15"/>
      <c r="AC206" s="15"/>
      <c r="AD206" s="15"/>
      <c r="AE206" s="15"/>
      <c r="AT206" s="296" t="s">
        <v>258</v>
      </c>
      <c r="AU206" s="296" t="s">
        <v>86</v>
      </c>
      <c r="AV206" s="15" t="s">
        <v>84</v>
      </c>
      <c r="AW206" s="15" t="s">
        <v>33</v>
      </c>
      <c r="AX206" s="15" t="s">
        <v>77</v>
      </c>
      <c r="AY206" s="296" t="s">
        <v>246</v>
      </c>
    </row>
    <row r="207" s="12" customFormat="1">
      <c r="A207" s="12"/>
      <c r="B207" s="240"/>
      <c r="C207" s="241"/>
      <c r="D207" s="234" t="s">
        <v>258</v>
      </c>
      <c r="E207" s="242" t="s">
        <v>1</v>
      </c>
      <c r="F207" s="243" t="s">
        <v>1031</v>
      </c>
      <c r="G207" s="241"/>
      <c r="H207" s="244">
        <v>115.362</v>
      </c>
      <c r="I207" s="245"/>
      <c r="J207" s="241"/>
      <c r="K207" s="241"/>
      <c r="L207" s="246"/>
      <c r="M207" s="247"/>
      <c r="N207" s="248"/>
      <c r="O207" s="248"/>
      <c r="P207" s="248"/>
      <c r="Q207" s="248"/>
      <c r="R207" s="248"/>
      <c r="S207" s="248"/>
      <c r="T207" s="249"/>
      <c r="U207" s="12"/>
      <c r="V207" s="12"/>
      <c r="W207" s="12"/>
      <c r="X207" s="12"/>
      <c r="Y207" s="12"/>
      <c r="Z207" s="12"/>
      <c r="AA207" s="12"/>
      <c r="AB207" s="12"/>
      <c r="AC207" s="12"/>
      <c r="AD207" s="12"/>
      <c r="AE207" s="12"/>
      <c r="AT207" s="250" t="s">
        <v>258</v>
      </c>
      <c r="AU207" s="250" t="s">
        <v>86</v>
      </c>
      <c r="AV207" s="12" t="s">
        <v>86</v>
      </c>
      <c r="AW207" s="12" t="s">
        <v>33</v>
      </c>
      <c r="AX207" s="12" t="s">
        <v>77</v>
      </c>
      <c r="AY207" s="250" t="s">
        <v>246</v>
      </c>
    </row>
    <row r="208" s="13" customFormat="1">
      <c r="A208" s="13"/>
      <c r="B208" s="251"/>
      <c r="C208" s="252"/>
      <c r="D208" s="234" t="s">
        <v>258</v>
      </c>
      <c r="E208" s="253" t="s">
        <v>1</v>
      </c>
      <c r="F208" s="254" t="s">
        <v>336</v>
      </c>
      <c r="G208" s="252"/>
      <c r="H208" s="255">
        <v>115.362</v>
      </c>
      <c r="I208" s="256"/>
      <c r="J208" s="252"/>
      <c r="K208" s="252"/>
      <c r="L208" s="257"/>
      <c r="M208" s="258"/>
      <c r="N208" s="259"/>
      <c r="O208" s="259"/>
      <c r="P208" s="259"/>
      <c r="Q208" s="259"/>
      <c r="R208" s="259"/>
      <c r="S208" s="259"/>
      <c r="T208" s="260"/>
      <c r="U208" s="13"/>
      <c r="V208" s="13"/>
      <c r="W208" s="13"/>
      <c r="X208" s="13"/>
      <c r="Y208" s="13"/>
      <c r="Z208" s="13"/>
      <c r="AA208" s="13"/>
      <c r="AB208" s="13"/>
      <c r="AC208" s="13"/>
      <c r="AD208" s="13"/>
      <c r="AE208" s="13"/>
      <c r="AT208" s="261" t="s">
        <v>258</v>
      </c>
      <c r="AU208" s="261" t="s">
        <v>86</v>
      </c>
      <c r="AV208" s="13" t="s">
        <v>262</v>
      </c>
      <c r="AW208" s="13" t="s">
        <v>33</v>
      </c>
      <c r="AX208" s="13" t="s">
        <v>84</v>
      </c>
      <c r="AY208" s="261" t="s">
        <v>246</v>
      </c>
    </row>
    <row r="209" s="2" customFormat="1">
      <c r="A209" s="39"/>
      <c r="B209" s="40"/>
      <c r="C209" s="221" t="s">
        <v>337</v>
      </c>
      <c r="D209" s="221" t="s">
        <v>247</v>
      </c>
      <c r="E209" s="222" t="s">
        <v>848</v>
      </c>
      <c r="F209" s="223" t="s">
        <v>849</v>
      </c>
      <c r="G209" s="224" t="s">
        <v>340</v>
      </c>
      <c r="H209" s="225">
        <v>8</v>
      </c>
      <c r="I209" s="226"/>
      <c r="J209" s="227">
        <f>ROUND(I209*H209,2)</f>
        <v>0</v>
      </c>
      <c r="K209" s="223" t="s">
        <v>725</v>
      </c>
      <c r="L209" s="45"/>
      <c r="M209" s="228" t="s">
        <v>1</v>
      </c>
      <c r="N209" s="229" t="s">
        <v>42</v>
      </c>
      <c r="O209" s="92"/>
      <c r="P209" s="230">
        <f>O209*H209</f>
        <v>0</v>
      </c>
      <c r="Q209" s="230">
        <v>0</v>
      </c>
      <c r="R209" s="230">
        <f>Q209*H209</f>
        <v>0</v>
      </c>
      <c r="S209" s="230">
        <v>0</v>
      </c>
      <c r="T209" s="231">
        <f>S209*H209</f>
        <v>0</v>
      </c>
      <c r="U209" s="39"/>
      <c r="V209" s="39"/>
      <c r="W209" s="39"/>
      <c r="X209" s="39"/>
      <c r="Y209" s="39"/>
      <c r="Z209" s="39"/>
      <c r="AA209" s="39"/>
      <c r="AB209" s="39"/>
      <c r="AC209" s="39"/>
      <c r="AD209" s="39"/>
      <c r="AE209" s="39"/>
      <c r="AR209" s="232" t="s">
        <v>262</v>
      </c>
      <c r="AT209" s="232" t="s">
        <v>247</v>
      </c>
      <c r="AU209" s="232" t="s">
        <v>86</v>
      </c>
      <c r="AY209" s="18" t="s">
        <v>246</v>
      </c>
      <c r="BE209" s="233">
        <f>IF(N209="základní",J209,0)</f>
        <v>0</v>
      </c>
      <c r="BF209" s="233">
        <f>IF(N209="snížená",J209,0)</f>
        <v>0</v>
      </c>
      <c r="BG209" s="233">
        <f>IF(N209="zákl. přenesená",J209,0)</f>
        <v>0</v>
      </c>
      <c r="BH209" s="233">
        <f>IF(N209="sníž. přenesená",J209,0)</f>
        <v>0</v>
      </c>
      <c r="BI209" s="233">
        <f>IF(N209="nulová",J209,0)</f>
        <v>0</v>
      </c>
      <c r="BJ209" s="18" t="s">
        <v>84</v>
      </c>
      <c r="BK209" s="233">
        <f>ROUND(I209*H209,2)</f>
        <v>0</v>
      </c>
      <c r="BL209" s="18" t="s">
        <v>262</v>
      </c>
      <c r="BM209" s="232" t="s">
        <v>417</v>
      </c>
    </row>
    <row r="210" s="2" customFormat="1">
      <c r="A210" s="39"/>
      <c r="B210" s="40"/>
      <c r="C210" s="41"/>
      <c r="D210" s="234" t="s">
        <v>254</v>
      </c>
      <c r="E210" s="41"/>
      <c r="F210" s="235" t="s">
        <v>850</v>
      </c>
      <c r="G210" s="41"/>
      <c r="H210" s="41"/>
      <c r="I210" s="236"/>
      <c r="J210" s="41"/>
      <c r="K210" s="41"/>
      <c r="L210" s="45"/>
      <c r="M210" s="237"/>
      <c r="N210" s="238"/>
      <c r="O210" s="92"/>
      <c r="P210" s="92"/>
      <c r="Q210" s="92"/>
      <c r="R210" s="92"/>
      <c r="S210" s="92"/>
      <c r="T210" s="93"/>
      <c r="U210" s="39"/>
      <c r="V210" s="39"/>
      <c r="W210" s="39"/>
      <c r="X210" s="39"/>
      <c r="Y210" s="39"/>
      <c r="Z210" s="39"/>
      <c r="AA210" s="39"/>
      <c r="AB210" s="39"/>
      <c r="AC210" s="39"/>
      <c r="AD210" s="39"/>
      <c r="AE210" s="39"/>
      <c r="AT210" s="18" t="s">
        <v>254</v>
      </c>
      <c r="AU210" s="18" t="s">
        <v>86</v>
      </c>
    </row>
    <row r="211" s="15" customFormat="1">
      <c r="A211" s="15"/>
      <c r="B211" s="287"/>
      <c r="C211" s="288"/>
      <c r="D211" s="234" t="s">
        <v>258</v>
      </c>
      <c r="E211" s="289" t="s">
        <v>1</v>
      </c>
      <c r="F211" s="290" t="s">
        <v>851</v>
      </c>
      <c r="G211" s="288"/>
      <c r="H211" s="289" t="s">
        <v>1</v>
      </c>
      <c r="I211" s="291"/>
      <c r="J211" s="288"/>
      <c r="K211" s="288"/>
      <c r="L211" s="292"/>
      <c r="M211" s="293"/>
      <c r="N211" s="294"/>
      <c r="O211" s="294"/>
      <c r="P211" s="294"/>
      <c r="Q211" s="294"/>
      <c r="R211" s="294"/>
      <c r="S211" s="294"/>
      <c r="T211" s="295"/>
      <c r="U211" s="15"/>
      <c r="V211" s="15"/>
      <c r="W211" s="15"/>
      <c r="X211" s="15"/>
      <c r="Y211" s="15"/>
      <c r="Z211" s="15"/>
      <c r="AA211" s="15"/>
      <c r="AB211" s="15"/>
      <c r="AC211" s="15"/>
      <c r="AD211" s="15"/>
      <c r="AE211" s="15"/>
      <c r="AT211" s="296" t="s">
        <v>258</v>
      </c>
      <c r="AU211" s="296" t="s">
        <v>86</v>
      </c>
      <c r="AV211" s="15" t="s">
        <v>84</v>
      </c>
      <c r="AW211" s="15" t="s">
        <v>33</v>
      </c>
      <c r="AX211" s="15" t="s">
        <v>77</v>
      </c>
      <c r="AY211" s="296" t="s">
        <v>246</v>
      </c>
    </row>
    <row r="212" s="12" customFormat="1">
      <c r="A212" s="12"/>
      <c r="B212" s="240"/>
      <c r="C212" s="241"/>
      <c r="D212" s="234" t="s">
        <v>258</v>
      </c>
      <c r="E212" s="242" t="s">
        <v>1</v>
      </c>
      <c r="F212" s="243" t="s">
        <v>852</v>
      </c>
      <c r="G212" s="241"/>
      <c r="H212" s="244">
        <v>8</v>
      </c>
      <c r="I212" s="245"/>
      <c r="J212" s="241"/>
      <c r="K212" s="241"/>
      <c r="L212" s="246"/>
      <c r="M212" s="247"/>
      <c r="N212" s="248"/>
      <c r="O212" s="248"/>
      <c r="P212" s="248"/>
      <c r="Q212" s="248"/>
      <c r="R212" s="248"/>
      <c r="S212" s="248"/>
      <c r="T212" s="249"/>
      <c r="U212" s="12"/>
      <c r="V212" s="12"/>
      <c r="W212" s="12"/>
      <c r="X212" s="12"/>
      <c r="Y212" s="12"/>
      <c r="Z212" s="12"/>
      <c r="AA212" s="12"/>
      <c r="AB212" s="12"/>
      <c r="AC212" s="12"/>
      <c r="AD212" s="12"/>
      <c r="AE212" s="12"/>
      <c r="AT212" s="250" t="s">
        <v>258</v>
      </c>
      <c r="AU212" s="250" t="s">
        <v>86</v>
      </c>
      <c r="AV212" s="12" t="s">
        <v>86</v>
      </c>
      <c r="AW212" s="12" t="s">
        <v>33</v>
      </c>
      <c r="AX212" s="12" t="s">
        <v>77</v>
      </c>
      <c r="AY212" s="250" t="s">
        <v>246</v>
      </c>
    </row>
    <row r="213" s="13" customFormat="1">
      <c r="A213" s="13"/>
      <c r="B213" s="251"/>
      <c r="C213" s="252"/>
      <c r="D213" s="234" t="s">
        <v>258</v>
      </c>
      <c r="E213" s="253" t="s">
        <v>1</v>
      </c>
      <c r="F213" s="254" t="s">
        <v>336</v>
      </c>
      <c r="G213" s="252"/>
      <c r="H213" s="255">
        <v>8</v>
      </c>
      <c r="I213" s="256"/>
      <c r="J213" s="252"/>
      <c r="K213" s="252"/>
      <c r="L213" s="257"/>
      <c r="M213" s="258"/>
      <c r="N213" s="259"/>
      <c r="O213" s="259"/>
      <c r="P213" s="259"/>
      <c r="Q213" s="259"/>
      <c r="R213" s="259"/>
      <c r="S213" s="259"/>
      <c r="T213" s="260"/>
      <c r="U213" s="13"/>
      <c r="V213" s="13"/>
      <c r="W213" s="13"/>
      <c r="X213" s="13"/>
      <c r="Y213" s="13"/>
      <c r="Z213" s="13"/>
      <c r="AA213" s="13"/>
      <c r="AB213" s="13"/>
      <c r="AC213" s="13"/>
      <c r="AD213" s="13"/>
      <c r="AE213" s="13"/>
      <c r="AT213" s="261" t="s">
        <v>258</v>
      </c>
      <c r="AU213" s="261" t="s">
        <v>86</v>
      </c>
      <c r="AV213" s="13" t="s">
        <v>262</v>
      </c>
      <c r="AW213" s="13" t="s">
        <v>33</v>
      </c>
      <c r="AX213" s="13" t="s">
        <v>84</v>
      </c>
      <c r="AY213" s="261" t="s">
        <v>246</v>
      </c>
    </row>
    <row r="214" s="2" customFormat="1" ht="16.5" customHeight="1">
      <c r="A214" s="39"/>
      <c r="B214" s="40"/>
      <c r="C214" s="262" t="s">
        <v>347</v>
      </c>
      <c r="D214" s="262" t="s">
        <v>465</v>
      </c>
      <c r="E214" s="263" t="s">
        <v>729</v>
      </c>
      <c r="F214" s="264" t="s">
        <v>730</v>
      </c>
      <c r="G214" s="265" t="s">
        <v>250</v>
      </c>
      <c r="H214" s="266">
        <v>15.199999999999999</v>
      </c>
      <c r="I214" s="267"/>
      <c r="J214" s="268">
        <f>ROUND(I214*H214,2)</f>
        <v>0</v>
      </c>
      <c r="K214" s="264" t="s">
        <v>725</v>
      </c>
      <c r="L214" s="269"/>
      <c r="M214" s="270" t="s">
        <v>1</v>
      </c>
      <c r="N214" s="271" t="s">
        <v>42</v>
      </c>
      <c r="O214" s="92"/>
      <c r="P214" s="230">
        <f>O214*H214</f>
        <v>0</v>
      </c>
      <c r="Q214" s="230">
        <v>1</v>
      </c>
      <c r="R214" s="230">
        <f>Q214*H214</f>
        <v>15.199999999999999</v>
      </c>
      <c r="S214" s="230">
        <v>0</v>
      </c>
      <c r="T214" s="231">
        <f>S214*H214</f>
        <v>0</v>
      </c>
      <c r="U214" s="39"/>
      <c r="V214" s="39"/>
      <c r="W214" s="39"/>
      <c r="X214" s="39"/>
      <c r="Y214" s="39"/>
      <c r="Z214" s="39"/>
      <c r="AA214" s="39"/>
      <c r="AB214" s="39"/>
      <c r="AC214" s="39"/>
      <c r="AD214" s="39"/>
      <c r="AE214" s="39"/>
      <c r="AR214" s="232" t="s">
        <v>302</v>
      </c>
      <c r="AT214" s="232" t="s">
        <v>465</v>
      </c>
      <c r="AU214" s="232" t="s">
        <v>86</v>
      </c>
      <c r="AY214" s="18" t="s">
        <v>246</v>
      </c>
      <c r="BE214" s="233">
        <f>IF(N214="základní",J214,0)</f>
        <v>0</v>
      </c>
      <c r="BF214" s="233">
        <f>IF(N214="snížená",J214,0)</f>
        <v>0</v>
      </c>
      <c r="BG214" s="233">
        <f>IF(N214="zákl. přenesená",J214,0)</f>
        <v>0</v>
      </c>
      <c r="BH214" s="233">
        <f>IF(N214="sníž. přenesená",J214,0)</f>
        <v>0</v>
      </c>
      <c r="BI214" s="233">
        <f>IF(N214="nulová",J214,0)</f>
        <v>0</v>
      </c>
      <c r="BJ214" s="18" t="s">
        <v>84</v>
      </c>
      <c r="BK214" s="233">
        <f>ROUND(I214*H214,2)</f>
        <v>0</v>
      </c>
      <c r="BL214" s="18" t="s">
        <v>262</v>
      </c>
      <c r="BM214" s="232" t="s">
        <v>430</v>
      </c>
    </row>
    <row r="215" s="2" customFormat="1">
      <c r="A215" s="39"/>
      <c r="B215" s="40"/>
      <c r="C215" s="41"/>
      <c r="D215" s="234" t="s">
        <v>254</v>
      </c>
      <c r="E215" s="41"/>
      <c r="F215" s="235" t="s">
        <v>730</v>
      </c>
      <c r="G215" s="41"/>
      <c r="H215" s="41"/>
      <c r="I215" s="236"/>
      <c r="J215" s="41"/>
      <c r="K215" s="41"/>
      <c r="L215" s="45"/>
      <c r="M215" s="237"/>
      <c r="N215" s="238"/>
      <c r="O215" s="92"/>
      <c r="P215" s="92"/>
      <c r="Q215" s="92"/>
      <c r="R215" s="92"/>
      <c r="S215" s="92"/>
      <c r="T215" s="93"/>
      <c r="U215" s="39"/>
      <c r="V215" s="39"/>
      <c r="W215" s="39"/>
      <c r="X215" s="39"/>
      <c r="Y215" s="39"/>
      <c r="Z215" s="39"/>
      <c r="AA215" s="39"/>
      <c r="AB215" s="39"/>
      <c r="AC215" s="39"/>
      <c r="AD215" s="39"/>
      <c r="AE215" s="39"/>
      <c r="AT215" s="18" t="s">
        <v>254</v>
      </c>
      <c r="AU215" s="18" t="s">
        <v>86</v>
      </c>
    </row>
    <row r="216" s="12" customFormat="1">
      <c r="A216" s="12"/>
      <c r="B216" s="240"/>
      <c r="C216" s="241"/>
      <c r="D216" s="234" t="s">
        <v>258</v>
      </c>
      <c r="E216" s="242" t="s">
        <v>1</v>
      </c>
      <c r="F216" s="243" t="s">
        <v>853</v>
      </c>
      <c r="G216" s="241"/>
      <c r="H216" s="244">
        <v>15.199999999999999</v>
      </c>
      <c r="I216" s="245"/>
      <c r="J216" s="241"/>
      <c r="K216" s="241"/>
      <c r="L216" s="246"/>
      <c r="M216" s="247"/>
      <c r="N216" s="248"/>
      <c r="O216" s="248"/>
      <c r="P216" s="248"/>
      <c r="Q216" s="248"/>
      <c r="R216" s="248"/>
      <c r="S216" s="248"/>
      <c r="T216" s="249"/>
      <c r="U216" s="12"/>
      <c r="V216" s="12"/>
      <c r="W216" s="12"/>
      <c r="X216" s="12"/>
      <c r="Y216" s="12"/>
      <c r="Z216" s="12"/>
      <c r="AA216" s="12"/>
      <c r="AB216" s="12"/>
      <c r="AC216" s="12"/>
      <c r="AD216" s="12"/>
      <c r="AE216" s="12"/>
      <c r="AT216" s="250" t="s">
        <v>258</v>
      </c>
      <c r="AU216" s="250" t="s">
        <v>86</v>
      </c>
      <c r="AV216" s="12" t="s">
        <v>86</v>
      </c>
      <c r="AW216" s="12" t="s">
        <v>33</v>
      </c>
      <c r="AX216" s="12" t="s">
        <v>77</v>
      </c>
      <c r="AY216" s="250" t="s">
        <v>246</v>
      </c>
    </row>
    <row r="217" s="13" customFormat="1">
      <c r="A217" s="13"/>
      <c r="B217" s="251"/>
      <c r="C217" s="252"/>
      <c r="D217" s="234" t="s">
        <v>258</v>
      </c>
      <c r="E217" s="253" t="s">
        <v>1</v>
      </c>
      <c r="F217" s="254" t="s">
        <v>336</v>
      </c>
      <c r="G217" s="252"/>
      <c r="H217" s="255">
        <v>15.199999999999999</v>
      </c>
      <c r="I217" s="256"/>
      <c r="J217" s="252"/>
      <c r="K217" s="252"/>
      <c r="L217" s="257"/>
      <c r="M217" s="258"/>
      <c r="N217" s="259"/>
      <c r="O217" s="259"/>
      <c r="P217" s="259"/>
      <c r="Q217" s="259"/>
      <c r="R217" s="259"/>
      <c r="S217" s="259"/>
      <c r="T217" s="260"/>
      <c r="U217" s="13"/>
      <c r="V217" s="13"/>
      <c r="W217" s="13"/>
      <c r="X217" s="13"/>
      <c r="Y217" s="13"/>
      <c r="Z217" s="13"/>
      <c r="AA217" s="13"/>
      <c r="AB217" s="13"/>
      <c r="AC217" s="13"/>
      <c r="AD217" s="13"/>
      <c r="AE217" s="13"/>
      <c r="AT217" s="261" t="s">
        <v>258</v>
      </c>
      <c r="AU217" s="261" t="s">
        <v>86</v>
      </c>
      <c r="AV217" s="13" t="s">
        <v>262</v>
      </c>
      <c r="AW217" s="13" t="s">
        <v>33</v>
      </c>
      <c r="AX217" s="13" t="s">
        <v>84</v>
      </c>
      <c r="AY217" s="261" t="s">
        <v>246</v>
      </c>
    </row>
    <row r="218" s="2" customFormat="1">
      <c r="A218" s="39"/>
      <c r="B218" s="40"/>
      <c r="C218" s="221" t="s">
        <v>8</v>
      </c>
      <c r="D218" s="221" t="s">
        <v>247</v>
      </c>
      <c r="E218" s="222" t="s">
        <v>854</v>
      </c>
      <c r="F218" s="223" t="s">
        <v>855</v>
      </c>
      <c r="G218" s="224" t="s">
        <v>311</v>
      </c>
      <c r="H218" s="225">
        <v>116</v>
      </c>
      <c r="I218" s="226"/>
      <c r="J218" s="227">
        <f>ROUND(I218*H218,2)</f>
        <v>0</v>
      </c>
      <c r="K218" s="223" t="s">
        <v>725</v>
      </c>
      <c r="L218" s="45"/>
      <c r="M218" s="228" t="s">
        <v>1</v>
      </c>
      <c r="N218" s="229" t="s">
        <v>42</v>
      </c>
      <c r="O218" s="92"/>
      <c r="P218" s="230">
        <f>O218*H218</f>
        <v>0</v>
      </c>
      <c r="Q218" s="230">
        <v>0</v>
      </c>
      <c r="R218" s="230">
        <f>Q218*H218</f>
        <v>0</v>
      </c>
      <c r="S218" s="230">
        <v>0</v>
      </c>
      <c r="T218" s="231">
        <f>S218*H218</f>
        <v>0</v>
      </c>
      <c r="U218" s="39"/>
      <c r="V218" s="39"/>
      <c r="W218" s="39"/>
      <c r="X218" s="39"/>
      <c r="Y218" s="39"/>
      <c r="Z218" s="39"/>
      <c r="AA218" s="39"/>
      <c r="AB218" s="39"/>
      <c r="AC218" s="39"/>
      <c r="AD218" s="39"/>
      <c r="AE218" s="39"/>
      <c r="AR218" s="232" t="s">
        <v>262</v>
      </c>
      <c r="AT218" s="232" t="s">
        <v>247</v>
      </c>
      <c r="AU218" s="232" t="s">
        <v>86</v>
      </c>
      <c r="AY218" s="18" t="s">
        <v>246</v>
      </c>
      <c r="BE218" s="233">
        <f>IF(N218="základní",J218,0)</f>
        <v>0</v>
      </c>
      <c r="BF218" s="233">
        <f>IF(N218="snížená",J218,0)</f>
        <v>0</v>
      </c>
      <c r="BG218" s="233">
        <f>IF(N218="zákl. přenesená",J218,0)</f>
        <v>0</v>
      </c>
      <c r="BH218" s="233">
        <f>IF(N218="sníž. přenesená",J218,0)</f>
        <v>0</v>
      </c>
      <c r="BI218" s="233">
        <f>IF(N218="nulová",J218,0)</f>
        <v>0</v>
      </c>
      <c r="BJ218" s="18" t="s">
        <v>84</v>
      </c>
      <c r="BK218" s="233">
        <f>ROUND(I218*H218,2)</f>
        <v>0</v>
      </c>
      <c r="BL218" s="18" t="s">
        <v>262</v>
      </c>
      <c r="BM218" s="232" t="s">
        <v>441</v>
      </c>
    </row>
    <row r="219" s="2" customFormat="1">
      <c r="A219" s="39"/>
      <c r="B219" s="40"/>
      <c r="C219" s="41"/>
      <c r="D219" s="234" t="s">
        <v>254</v>
      </c>
      <c r="E219" s="41"/>
      <c r="F219" s="235" t="s">
        <v>856</v>
      </c>
      <c r="G219" s="41"/>
      <c r="H219" s="41"/>
      <c r="I219" s="236"/>
      <c r="J219" s="41"/>
      <c r="K219" s="41"/>
      <c r="L219" s="45"/>
      <c r="M219" s="237"/>
      <c r="N219" s="238"/>
      <c r="O219" s="92"/>
      <c r="P219" s="92"/>
      <c r="Q219" s="92"/>
      <c r="R219" s="92"/>
      <c r="S219" s="92"/>
      <c r="T219" s="93"/>
      <c r="U219" s="39"/>
      <c r="V219" s="39"/>
      <c r="W219" s="39"/>
      <c r="X219" s="39"/>
      <c r="Y219" s="39"/>
      <c r="Z219" s="39"/>
      <c r="AA219" s="39"/>
      <c r="AB219" s="39"/>
      <c r="AC219" s="39"/>
      <c r="AD219" s="39"/>
      <c r="AE219" s="39"/>
      <c r="AT219" s="18" t="s">
        <v>254</v>
      </c>
      <c r="AU219" s="18" t="s">
        <v>86</v>
      </c>
    </row>
    <row r="220" s="15" customFormat="1">
      <c r="A220" s="15"/>
      <c r="B220" s="287"/>
      <c r="C220" s="288"/>
      <c r="D220" s="234" t="s">
        <v>258</v>
      </c>
      <c r="E220" s="289" t="s">
        <v>1</v>
      </c>
      <c r="F220" s="290" t="s">
        <v>857</v>
      </c>
      <c r="G220" s="288"/>
      <c r="H220" s="289" t="s">
        <v>1</v>
      </c>
      <c r="I220" s="291"/>
      <c r="J220" s="288"/>
      <c r="K220" s="288"/>
      <c r="L220" s="292"/>
      <c r="M220" s="293"/>
      <c r="N220" s="294"/>
      <c r="O220" s="294"/>
      <c r="P220" s="294"/>
      <c r="Q220" s="294"/>
      <c r="R220" s="294"/>
      <c r="S220" s="294"/>
      <c r="T220" s="295"/>
      <c r="U220" s="15"/>
      <c r="V220" s="15"/>
      <c r="W220" s="15"/>
      <c r="X220" s="15"/>
      <c r="Y220" s="15"/>
      <c r="Z220" s="15"/>
      <c r="AA220" s="15"/>
      <c r="AB220" s="15"/>
      <c r="AC220" s="15"/>
      <c r="AD220" s="15"/>
      <c r="AE220" s="15"/>
      <c r="AT220" s="296" t="s">
        <v>258</v>
      </c>
      <c r="AU220" s="296" t="s">
        <v>86</v>
      </c>
      <c r="AV220" s="15" t="s">
        <v>84</v>
      </c>
      <c r="AW220" s="15" t="s">
        <v>33</v>
      </c>
      <c r="AX220" s="15" t="s">
        <v>77</v>
      </c>
      <c r="AY220" s="296" t="s">
        <v>246</v>
      </c>
    </row>
    <row r="221" s="15" customFormat="1">
      <c r="A221" s="15"/>
      <c r="B221" s="287"/>
      <c r="C221" s="288"/>
      <c r="D221" s="234" t="s">
        <v>258</v>
      </c>
      <c r="E221" s="289" t="s">
        <v>1</v>
      </c>
      <c r="F221" s="290" t="s">
        <v>802</v>
      </c>
      <c r="G221" s="288"/>
      <c r="H221" s="289" t="s">
        <v>1</v>
      </c>
      <c r="I221" s="291"/>
      <c r="J221" s="288"/>
      <c r="K221" s="288"/>
      <c r="L221" s="292"/>
      <c r="M221" s="293"/>
      <c r="N221" s="294"/>
      <c r="O221" s="294"/>
      <c r="P221" s="294"/>
      <c r="Q221" s="294"/>
      <c r="R221" s="294"/>
      <c r="S221" s="294"/>
      <c r="T221" s="295"/>
      <c r="U221" s="15"/>
      <c r="V221" s="15"/>
      <c r="W221" s="15"/>
      <c r="X221" s="15"/>
      <c r="Y221" s="15"/>
      <c r="Z221" s="15"/>
      <c r="AA221" s="15"/>
      <c r="AB221" s="15"/>
      <c r="AC221" s="15"/>
      <c r="AD221" s="15"/>
      <c r="AE221" s="15"/>
      <c r="AT221" s="296" t="s">
        <v>258</v>
      </c>
      <c r="AU221" s="296" t="s">
        <v>86</v>
      </c>
      <c r="AV221" s="15" t="s">
        <v>84</v>
      </c>
      <c r="AW221" s="15" t="s">
        <v>33</v>
      </c>
      <c r="AX221" s="15" t="s">
        <v>77</v>
      </c>
      <c r="AY221" s="296" t="s">
        <v>246</v>
      </c>
    </row>
    <row r="222" s="15" customFormat="1">
      <c r="A222" s="15"/>
      <c r="B222" s="287"/>
      <c r="C222" s="288"/>
      <c r="D222" s="234" t="s">
        <v>258</v>
      </c>
      <c r="E222" s="289" t="s">
        <v>1</v>
      </c>
      <c r="F222" s="290" t="s">
        <v>871</v>
      </c>
      <c r="G222" s="288"/>
      <c r="H222" s="289" t="s">
        <v>1</v>
      </c>
      <c r="I222" s="291"/>
      <c r="J222" s="288"/>
      <c r="K222" s="288"/>
      <c r="L222" s="292"/>
      <c r="M222" s="293"/>
      <c r="N222" s="294"/>
      <c r="O222" s="294"/>
      <c r="P222" s="294"/>
      <c r="Q222" s="294"/>
      <c r="R222" s="294"/>
      <c r="S222" s="294"/>
      <c r="T222" s="295"/>
      <c r="U222" s="15"/>
      <c r="V222" s="15"/>
      <c r="W222" s="15"/>
      <c r="X222" s="15"/>
      <c r="Y222" s="15"/>
      <c r="Z222" s="15"/>
      <c r="AA222" s="15"/>
      <c r="AB222" s="15"/>
      <c r="AC222" s="15"/>
      <c r="AD222" s="15"/>
      <c r="AE222" s="15"/>
      <c r="AT222" s="296" t="s">
        <v>258</v>
      </c>
      <c r="AU222" s="296" t="s">
        <v>86</v>
      </c>
      <c r="AV222" s="15" t="s">
        <v>84</v>
      </c>
      <c r="AW222" s="15" t="s">
        <v>33</v>
      </c>
      <c r="AX222" s="15" t="s">
        <v>77</v>
      </c>
      <c r="AY222" s="296" t="s">
        <v>246</v>
      </c>
    </row>
    <row r="223" s="12" customFormat="1">
      <c r="A223" s="12"/>
      <c r="B223" s="240"/>
      <c r="C223" s="241"/>
      <c r="D223" s="234" t="s">
        <v>258</v>
      </c>
      <c r="E223" s="242" t="s">
        <v>1</v>
      </c>
      <c r="F223" s="243" t="s">
        <v>1020</v>
      </c>
      <c r="G223" s="241"/>
      <c r="H223" s="244">
        <v>50</v>
      </c>
      <c r="I223" s="245"/>
      <c r="J223" s="241"/>
      <c r="K223" s="241"/>
      <c r="L223" s="246"/>
      <c r="M223" s="247"/>
      <c r="N223" s="248"/>
      <c r="O223" s="248"/>
      <c r="P223" s="248"/>
      <c r="Q223" s="248"/>
      <c r="R223" s="248"/>
      <c r="S223" s="248"/>
      <c r="T223" s="249"/>
      <c r="U223" s="12"/>
      <c r="V223" s="12"/>
      <c r="W223" s="12"/>
      <c r="X223" s="12"/>
      <c r="Y223" s="12"/>
      <c r="Z223" s="12"/>
      <c r="AA223" s="12"/>
      <c r="AB223" s="12"/>
      <c r="AC223" s="12"/>
      <c r="AD223" s="12"/>
      <c r="AE223" s="12"/>
      <c r="AT223" s="250" t="s">
        <v>258</v>
      </c>
      <c r="AU223" s="250" t="s">
        <v>86</v>
      </c>
      <c r="AV223" s="12" t="s">
        <v>86</v>
      </c>
      <c r="AW223" s="12" t="s">
        <v>33</v>
      </c>
      <c r="AX223" s="12" t="s">
        <v>77</v>
      </c>
      <c r="AY223" s="250" t="s">
        <v>246</v>
      </c>
    </row>
    <row r="224" s="15" customFormat="1">
      <c r="A224" s="15"/>
      <c r="B224" s="287"/>
      <c r="C224" s="288"/>
      <c r="D224" s="234" t="s">
        <v>258</v>
      </c>
      <c r="E224" s="289" t="s">
        <v>1</v>
      </c>
      <c r="F224" s="290" t="s">
        <v>805</v>
      </c>
      <c r="G224" s="288"/>
      <c r="H224" s="289" t="s">
        <v>1</v>
      </c>
      <c r="I224" s="291"/>
      <c r="J224" s="288"/>
      <c r="K224" s="288"/>
      <c r="L224" s="292"/>
      <c r="M224" s="293"/>
      <c r="N224" s="294"/>
      <c r="O224" s="294"/>
      <c r="P224" s="294"/>
      <c r="Q224" s="294"/>
      <c r="R224" s="294"/>
      <c r="S224" s="294"/>
      <c r="T224" s="295"/>
      <c r="U224" s="15"/>
      <c r="V224" s="15"/>
      <c r="W224" s="15"/>
      <c r="X224" s="15"/>
      <c r="Y224" s="15"/>
      <c r="Z224" s="15"/>
      <c r="AA224" s="15"/>
      <c r="AB224" s="15"/>
      <c r="AC224" s="15"/>
      <c r="AD224" s="15"/>
      <c r="AE224" s="15"/>
      <c r="AT224" s="296" t="s">
        <v>258</v>
      </c>
      <c r="AU224" s="296" t="s">
        <v>86</v>
      </c>
      <c r="AV224" s="15" t="s">
        <v>84</v>
      </c>
      <c r="AW224" s="15" t="s">
        <v>33</v>
      </c>
      <c r="AX224" s="15" t="s">
        <v>77</v>
      </c>
      <c r="AY224" s="296" t="s">
        <v>246</v>
      </c>
    </row>
    <row r="225" s="12" customFormat="1">
      <c r="A225" s="12"/>
      <c r="B225" s="240"/>
      <c r="C225" s="241"/>
      <c r="D225" s="234" t="s">
        <v>258</v>
      </c>
      <c r="E225" s="242" t="s">
        <v>1</v>
      </c>
      <c r="F225" s="243" t="s">
        <v>1020</v>
      </c>
      <c r="G225" s="241"/>
      <c r="H225" s="244">
        <v>50</v>
      </c>
      <c r="I225" s="245"/>
      <c r="J225" s="241"/>
      <c r="K225" s="241"/>
      <c r="L225" s="246"/>
      <c r="M225" s="247"/>
      <c r="N225" s="248"/>
      <c r="O225" s="248"/>
      <c r="P225" s="248"/>
      <c r="Q225" s="248"/>
      <c r="R225" s="248"/>
      <c r="S225" s="248"/>
      <c r="T225" s="249"/>
      <c r="U225" s="12"/>
      <c r="V225" s="12"/>
      <c r="W225" s="12"/>
      <c r="X225" s="12"/>
      <c r="Y225" s="12"/>
      <c r="Z225" s="12"/>
      <c r="AA225" s="12"/>
      <c r="AB225" s="12"/>
      <c r="AC225" s="12"/>
      <c r="AD225" s="12"/>
      <c r="AE225" s="12"/>
      <c r="AT225" s="250" t="s">
        <v>258</v>
      </c>
      <c r="AU225" s="250" t="s">
        <v>86</v>
      </c>
      <c r="AV225" s="12" t="s">
        <v>86</v>
      </c>
      <c r="AW225" s="12" t="s">
        <v>33</v>
      </c>
      <c r="AX225" s="12" t="s">
        <v>77</v>
      </c>
      <c r="AY225" s="250" t="s">
        <v>246</v>
      </c>
    </row>
    <row r="226" s="15" customFormat="1">
      <c r="A226" s="15"/>
      <c r="B226" s="287"/>
      <c r="C226" s="288"/>
      <c r="D226" s="234" t="s">
        <v>258</v>
      </c>
      <c r="E226" s="289" t="s">
        <v>1</v>
      </c>
      <c r="F226" s="290" t="s">
        <v>1021</v>
      </c>
      <c r="G226" s="288"/>
      <c r="H226" s="289" t="s">
        <v>1</v>
      </c>
      <c r="I226" s="291"/>
      <c r="J226" s="288"/>
      <c r="K226" s="288"/>
      <c r="L226" s="292"/>
      <c r="M226" s="293"/>
      <c r="N226" s="294"/>
      <c r="O226" s="294"/>
      <c r="P226" s="294"/>
      <c r="Q226" s="294"/>
      <c r="R226" s="294"/>
      <c r="S226" s="294"/>
      <c r="T226" s="295"/>
      <c r="U226" s="15"/>
      <c r="V226" s="15"/>
      <c r="W226" s="15"/>
      <c r="X226" s="15"/>
      <c r="Y226" s="15"/>
      <c r="Z226" s="15"/>
      <c r="AA226" s="15"/>
      <c r="AB226" s="15"/>
      <c r="AC226" s="15"/>
      <c r="AD226" s="15"/>
      <c r="AE226" s="15"/>
      <c r="AT226" s="296" t="s">
        <v>258</v>
      </c>
      <c r="AU226" s="296" t="s">
        <v>86</v>
      </c>
      <c r="AV226" s="15" t="s">
        <v>84</v>
      </c>
      <c r="AW226" s="15" t="s">
        <v>33</v>
      </c>
      <c r="AX226" s="15" t="s">
        <v>77</v>
      </c>
      <c r="AY226" s="296" t="s">
        <v>246</v>
      </c>
    </row>
    <row r="227" s="12" customFormat="1">
      <c r="A227" s="12"/>
      <c r="B227" s="240"/>
      <c r="C227" s="241"/>
      <c r="D227" s="234" t="s">
        <v>258</v>
      </c>
      <c r="E227" s="242" t="s">
        <v>1</v>
      </c>
      <c r="F227" s="243" t="s">
        <v>1022</v>
      </c>
      <c r="G227" s="241"/>
      <c r="H227" s="244">
        <v>16</v>
      </c>
      <c r="I227" s="245"/>
      <c r="J227" s="241"/>
      <c r="K227" s="241"/>
      <c r="L227" s="246"/>
      <c r="M227" s="247"/>
      <c r="N227" s="248"/>
      <c r="O227" s="248"/>
      <c r="P227" s="248"/>
      <c r="Q227" s="248"/>
      <c r="R227" s="248"/>
      <c r="S227" s="248"/>
      <c r="T227" s="249"/>
      <c r="U227" s="12"/>
      <c r="V227" s="12"/>
      <c r="W227" s="12"/>
      <c r="X227" s="12"/>
      <c r="Y227" s="12"/>
      <c r="Z227" s="12"/>
      <c r="AA227" s="12"/>
      <c r="AB227" s="12"/>
      <c r="AC227" s="12"/>
      <c r="AD227" s="12"/>
      <c r="AE227" s="12"/>
      <c r="AT227" s="250" t="s">
        <v>258</v>
      </c>
      <c r="AU227" s="250" t="s">
        <v>86</v>
      </c>
      <c r="AV227" s="12" t="s">
        <v>86</v>
      </c>
      <c r="AW227" s="12" t="s">
        <v>33</v>
      </c>
      <c r="AX227" s="12" t="s">
        <v>77</v>
      </c>
      <c r="AY227" s="250" t="s">
        <v>246</v>
      </c>
    </row>
    <row r="228" s="13" customFormat="1">
      <c r="A228" s="13"/>
      <c r="B228" s="251"/>
      <c r="C228" s="252"/>
      <c r="D228" s="234" t="s">
        <v>258</v>
      </c>
      <c r="E228" s="253" t="s">
        <v>1</v>
      </c>
      <c r="F228" s="254" t="s">
        <v>336</v>
      </c>
      <c r="G228" s="252"/>
      <c r="H228" s="255">
        <v>116</v>
      </c>
      <c r="I228" s="256"/>
      <c r="J228" s="252"/>
      <c r="K228" s="252"/>
      <c r="L228" s="257"/>
      <c r="M228" s="258"/>
      <c r="N228" s="259"/>
      <c r="O228" s="259"/>
      <c r="P228" s="259"/>
      <c r="Q228" s="259"/>
      <c r="R228" s="259"/>
      <c r="S228" s="259"/>
      <c r="T228" s="260"/>
      <c r="U228" s="13"/>
      <c r="V228" s="13"/>
      <c r="W228" s="13"/>
      <c r="X228" s="13"/>
      <c r="Y228" s="13"/>
      <c r="Z228" s="13"/>
      <c r="AA228" s="13"/>
      <c r="AB228" s="13"/>
      <c r="AC228" s="13"/>
      <c r="AD228" s="13"/>
      <c r="AE228" s="13"/>
      <c r="AT228" s="261" t="s">
        <v>258</v>
      </c>
      <c r="AU228" s="261" t="s">
        <v>86</v>
      </c>
      <c r="AV228" s="13" t="s">
        <v>262</v>
      </c>
      <c r="AW228" s="13" t="s">
        <v>33</v>
      </c>
      <c r="AX228" s="13" t="s">
        <v>84</v>
      </c>
      <c r="AY228" s="261" t="s">
        <v>246</v>
      </c>
    </row>
    <row r="229" s="2" customFormat="1">
      <c r="A229" s="39"/>
      <c r="B229" s="40"/>
      <c r="C229" s="221" t="s">
        <v>359</v>
      </c>
      <c r="D229" s="221" t="s">
        <v>247</v>
      </c>
      <c r="E229" s="222" t="s">
        <v>861</v>
      </c>
      <c r="F229" s="223" t="s">
        <v>862</v>
      </c>
      <c r="G229" s="224" t="s">
        <v>311</v>
      </c>
      <c r="H229" s="225">
        <v>116</v>
      </c>
      <c r="I229" s="226"/>
      <c r="J229" s="227">
        <f>ROUND(I229*H229,2)</f>
        <v>0</v>
      </c>
      <c r="K229" s="223" t="s">
        <v>725</v>
      </c>
      <c r="L229" s="45"/>
      <c r="M229" s="228" t="s">
        <v>1</v>
      </c>
      <c r="N229" s="229" t="s">
        <v>42</v>
      </c>
      <c r="O229" s="92"/>
      <c r="P229" s="230">
        <f>O229*H229</f>
        <v>0</v>
      </c>
      <c r="Q229" s="230">
        <v>0</v>
      </c>
      <c r="R229" s="230">
        <f>Q229*H229</f>
        <v>0</v>
      </c>
      <c r="S229" s="230">
        <v>0</v>
      </c>
      <c r="T229" s="231">
        <f>S229*H229</f>
        <v>0</v>
      </c>
      <c r="U229" s="39"/>
      <c r="V229" s="39"/>
      <c r="W229" s="39"/>
      <c r="X229" s="39"/>
      <c r="Y229" s="39"/>
      <c r="Z229" s="39"/>
      <c r="AA229" s="39"/>
      <c r="AB229" s="39"/>
      <c r="AC229" s="39"/>
      <c r="AD229" s="39"/>
      <c r="AE229" s="39"/>
      <c r="AR229" s="232" t="s">
        <v>262</v>
      </c>
      <c r="AT229" s="232" t="s">
        <v>247</v>
      </c>
      <c r="AU229" s="232" t="s">
        <v>86</v>
      </c>
      <c r="AY229" s="18" t="s">
        <v>246</v>
      </c>
      <c r="BE229" s="233">
        <f>IF(N229="základní",J229,0)</f>
        <v>0</v>
      </c>
      <c r="BF229" s="233">
        <f>IF(N229="snížená",J229,0)</f>
        <v>0</v>
      </c>
      <c r="BG229" s="233">
        <f>IF(N229="zákl. přenesená",J229,0)</f>
        <v>0</v>
      </c>
      <c r="BH229" s="233">
        <f>IF(N229="sníž. přenesená",J229,0)</f>
        <v>0</v>
      </c>
      <c r="BI229" s="233">
        <f>IF(N229="nulová",J229,0)</f>
        <v>0</v>
      </c>
      <c r="BJ229" s="18" t="s">
        <v>84</v>
      </c>
      <c r="BK229" s="233">
        <f>ROUND(I229*H229,2)</f>
        <v>0</v>
      </c>
      <c r="BL229" s="18" t="s">
        <v>262</v>
      </c>
      <c r="BM229" s="232" t="s">
        <v>453</v>
      </c>
    </row>
    <row r="230" s="2" customFormat="1">
      <c r="A230" s="39"/>
      <c r="B230" s="40"/>
      <c r="C230" s="41"/>
      <c r="D230" s="234" t="s">
        <v>254</v>
      </c>
      <c r="E230" s="41"/>
      <c r="F230" s="235" t="s">
        <v>863</v>
      </c>
      <c r="G230" s="41"/>
      <c r="H230" s="41"/>
      <c r="I230" s="236"/>
      <c r="J230" s="41"/>
      <c r="K230" s="41"/>
      <c r="L230" s="45"/>
      <c r="M230" s="237"/>
      <c r="N230" s="238"/>
      <c r="O230" s="92"/>
      <c r="P230" s="92"/>
      <c r="Q230" s="92"/>
      <c r="R230" s="92"/>
      <c r="S230" s="92"/>
      <c r="T230" s="93"/>
      <c r="U230" s="39"/>
      <c r="V230" s="39"/>
      <c r="W230" s="39"/>
      <c r="X230" s="39"/>
      <c r="Y230" s="39"/>
      <c r="Z230" s="39"/>
      <c r="AA230" s="39"/>
      <c r="AB230" s="39"/>
      <c r="AC230" s="39"/>
      <c r="AD230" s="39"/>
      <c r="AE230" s="39"/>
      <c r="AT230" s="18" t="s">
        <v>254</v>
      </c>
      <c r="AU230" s="18" t="s">
        <v>86</v>
      </c>
    </row>
    <row r="231" s="2" customFormat="1" ht="16.5" customHeight="1">
      <c r="A231" s="39"/>
      <c r="B231" s="40"/>
      <c r="C231" s="262" t="s">
        <v>364</v>
      </c>
      <c r="D231" s="262" t="s">
        <v>465</v>
      </c>
      <c r="E231" s="263" t="s">
        <v>864</v>
      </c>
      <c r="F231" s="264" t="s">
        <v>865</v>
      </c>
      <c r="G231" s="265" t="s">
        <v>866</v>
      </c>
      <c r="H231" s="266">
        <v>3.48</v>
      </c>
      <c r="I231" s="267"/>
      <c r="J231" s="268">
        <f>ROUND(I231*H231,2)</f>
        <v>0</v>
      </c>
      <c r="K231" s="264" t="s">
        <v>725</v>
      </c>
      <c r="L231" s="269"/>
      <c r="M231" s="270" t="s">
        <v>1</v>
      </c>
      <c r="N231" s="271" t="s">
        <v>42</v>
      </c>
      <c r="O231" s="92"/>
      <c r="P231" s="230">
        <f>O231*H231</f>
        <v>0</v>
      </c>
      <c r="Q231" s="230">
        <v>0.001</v>
      </c>
      <c r="R231" s="230">
        <f>Q231*H231</f>
        <v>0.00348</v>
      </c>
      <c r="S231" s="230">
        <v>0</v>
      </c>
      <c r="T231" s="231">
        <f>S231*H231</f>
        <v>0</v>
      </c>
      <c r="U231" s="39"/>
      <c r="V231" s="39"/>
      <c r="W231" s="39"/>
      <c r="X231" s="39"/>
      <c r="Y231" s="39"/>
      <c r="Z231" s="39"/>
      <c r="AA231" s="39"/>
      <c r="AB231" s="39"/>
      <c r="AC231" s="39"/>
      <c r="AD231" s="39"/>
      <c r="AE231" s="39"/>
      <c r="AR231" s="232" t="s">
        <v>302</v>
      </c>
      <c r="AT231" s="232" t="s">
        <v>465</v>
      </c>
      <c r="AU231" s="232" t="s">
        <v>86</v>
      </c>
      <c r="AY231" s="18" t="s">
        <v>246</v>
      </c>
      <c r="BE231" s="233">
        <f>IF(N231="základní",J231,0)</f>
        <v>0</v>
      </c>
      <c r="BF231" s="233">
        <f>IF(N231="snížená",J231,0)</f>
        <v>0</v>
      </c>
      <c r="BG231" s="233">
        <f>IF(N231="zákl. přenesená",J231,0)</f>
        <v>0</v>
      </c>
      <c r="BH231" s="233">
        <f>IF(N231="sníž. přenesená",J231,0)</f>
        <v>0</v>
      </c>
      <c r="BI231" s="233">
        <f>IF(N231="nulová",J231,0)</f>
        <v>0</v>
      </c>
      <c r="BJ231" s="18" t="s">
        <v>84</v>
      </c>
      <c r="BK231" s="233">
        <f>ROUND(I231*H231,2)</f>
        <v>0</v>
      </c>
      <c r="BL231" s="18" t="s">
        <v>262</v>
      </c>
      <c r="BM231" s="232" t="s">
        <v>464</v>
      </c>
    </row>
    <row r="232" s="2" customFormat="1">
      <c r="A232" s="39"/>
      <c r="B232" s="40"/>
      <c r="C232" s="41"/>
      <c r="D232" s="234" t="s">
        <v>254</v>
      </c>
      <c r="E232" s="41"/>
      <c r="F232" s="235" t="s">
        <v>865</v>
      </c>
      <c r="G232" s="41"/>
      <c r="H232" s="41"/>
      <c r="I232" s="236"/>
      <c r="J232" s="41"/>
      <c r="K232" s="41"/>
      <c r="L232" s="45"/>
      <c r="M232" s="237"/>
      <c r="N232" s="238"/>
      <c r="O232" s="92"/>
      <c r="P232" s="92"/>
      <c r="Q232" s="92"/>
      <c r="R232" s="92"/>
      <c r="S232" s="92"/>
      <c r="T232" s="93"/>
      <c r="U232" s="39"/>
      <c r="V232" s="39"/>
      <c r="W232" s="39"/>
      <c r="X232" s="39"/>
      <c r="Y232" s="39"/>
      <c r="Z232" s="39"/>
      <c r="AA232" s="39"/>
      <c r="AB232" s="39"/>
      <c r="AC232" s="39"/>
      <c r="AD232" s="39"/>
      <c r="AE232" s="39"/>
      <c r="AT232" s="18" t="s">
        <v>254</v>
      </c>
      <c r="AU232" s="18" t="s">
        <v>86</v>
      </c>
    </row>
    <row r="233" s="12" customFormat="1">
      <c r="A233" s="12"/>
      <c r="B233" s="240"/>
      <c r="C233" s="241"/>
      <c r="D233" s="234" t="s">
        <v>258</v>
      </c>
      <c r="E233" s="242" t="s">
        <v>1</v>
      </c>
      <c r="F233" s="243" t="s">
        <v>1035</v>
      </c>
      <c r="G233" s="241"/>
      <c r="H233" s="244">
        <v>3.48</v>
      </c>
      <c r="I233" s="245"/>
      <c r="J233" s="241"/>
      <c r="K233" s="241"/>
      <c r="L233" s="246"/>
      <c r="M233" s="247"/>
      <c r="N233" s="248"/>
      <c r="O233" s="248"/>
      <c r="P233" s="248"/>
      <c r="Q233" s="248"/>
      <c r="R233" s="248"/>
      <c r="S233" s="248"/>
      <c r="T233" s="249"/>
      <c r="U233" s="12"/>
      <c r="V233" s="12"/>
      <c r="W233" s="12"/>
      <c r="X233" s="12"/>
      <c r="Y233" s="12"/>
      <c r="Z233" s="12"/>
      <c r="AA233" s="12"/>
      <c r="AB233" s="12"/>
      <c r="AC233" s="12"/>
      <c r="AD233" s="12"/>
      <c r="AE233" s="12"/>
      <c r="AT233" s="250" t="s">
        <v>258</v>
      </c>
      <c r="AU233" s="250" t="s">
        <v>86</v>
      </c>
      <c r="AV233" s="12" t="s">
        <v>86</v>
      </c>
      <c r="AW233" s="12" t="s">
        <v>33</v>
      </c>
      <c r="AX233" s="12" t="s">
        <v>77</v>
      </c>
      <c r="AY233" s="250" t="s">
        <v>246</v>
      </c>
    </row>
    <row r="234" s="13" customFormat="1">
      <c r="A234" s="13"/>
      <c r="B234" s="251"/>
      <c r="C234" s="252"/>
      <c r="D234" s="234" t="s">
        <v>258</v>
      </c>
      <c r="E234" s="253" t="s">
        <v>1</v>
      </c>
      <c r="F234" s="254" t="s">
        <v>336</v>
      </c>
      <c r="G234" s="252"/>
      <c r="H234" s="255">
        <v>3.48</v>
      </c>
      <c r="I234" s="256"/>
      <c r="J234" s="252"/>
      <c r="K234" s="252"/>
      <c r="L234" s="257"/>
      <c r="M234" s="258"/>
      <c r="N234" s="259"/>
      <c r="O234" s="259"/>
      <c r="P234" s="259"/>
      <c r="Q234" s="259"/>
      <c r="R234" s="259"/>
      <c r="S234" s="259"/>
      <c r="T234" s="260"/>
      <c r="U234" s="13"/>
      <c r="V234" s="13"/>
      <c r="W234" s="13"/>
      <c r="X234" s="13"/>
      <c r="Y234" s="13"/>
      <c r="Z234" s="13"/>
      <c r="AA234" s="13"/>
      <c r="AB234" s="13"/>
      <c r="AC234" s="13"/>
      <c r="AD234" s="13"/>
      <c r="AE234" s="13"/>
      <c r="AT234" s="261" t="s">
        <v>258</v>
      </c>
      <c r="AU234" s="261" t="s">
        <v>86</v>
      </c>
      <c r="AV234" s="13" t="s">
        <v>262</v>
      </c>
      <c r="AW234" s="13" t="s">
        <v>33</v>
      </c>
      <c r="AX234" s="13" t="s">
        <v>84</v>
      </c>
      <c r="AY234" s="261" t="s">
        <v>246</v>
      </c>
    </row>
    <row r="235" s="11" customFormat="1" ht="22.8" customHeight="1">
      <c r="A235" s="11"/>
      <c r="B235" s="207"/>
      <c r="C235" s="208"/>
      <c r="D235" s="209" t="s">
        <v>76</v>
      </c>
      <c r="E235" s="285" t="s">
        <v>113</v>
      </c>
      <c r="F235" s="285" t="s">
        <v>733</v>
      </c>
      <c r="G235" s="208"/>
      <c r="H235" s="208"/>
      <c r="I235" s="211"/>
      <c r="J235" s="286">
        <f>BK235</f>
        <v>0</v>
      </c>
      <c r="K235" s="208"/>
      <c r="L235" s="213"/>
      <c r="M235" s="214"/>
      <c r="N235" s="215"/>
      <c r="O235" s="215"/>
      <c r="P235" s="216">
        <f>SUM(P236:P280)</f>
        <v>0</v>
      </c>
      <c r="Q235" s="215"/>
      <c r="R235" s="216">
        <f>SUM(R236:R280)</f>
        <v>9.8643252902515997</v>
      </c>
      <c r="S235" s="215"/>
      <c r="T235" s="217">
        <f>SUM(T236:T280)</f>
        <v>0</v>
      </c>
      <c r="U235" s="11"/>
      <c r="V235" s="11"/>
      <c r="W235" s="11"/>
      <c r="X235" s="11"/>
      <c r="Y235" s="11"/>
      <c r="Z235" s="11"/>
      <c r="AA235" s="11"/>
      <c r="AB235" s="11"/>
      <c r="AC235" s="11"/>
      <c r="AD235" s="11"/>
      <c r="AE235" s="11"/>
      <c r="AR235" s="218" t="s">
        <v>84</v>
      </c>
      <c r="AT235" s="219" t="s">
        <v>76</v>
      </c>
      <c r="AU235" s="219" t="s">
        <v>84</v>
      </c>
      <c r="AY235" s="218" t="s">
        <v>246</v>
      </c>
      <c r="BK235" s="220">
        <f>SUM(BK236:BK280)</f>
        <v>0</v>
      </c>
    </row>
    <row r="236" s="2" customFormat="1" ht="16.5" customHeight="1">
      <c r="A236" s="39"/>
      <c r="B236" s="40"/>
      <c r="C236" s="221" t="s">
        <v>371</v>
      </c>
      <c r="D236" s="221" t="s">
        <v>247</v>
      </c>
      <c r="E236" s="222" t="s">
        <v>868</v>
      </c>
      <c r="F236" s="223" t="s">
        <v>869</v>
      </c>
      <c r="G236" s="224" t="s">
        <v>340</v>
      </c>
      <c r="H236" s="225">
        <v>1.036</v>
      </c>
      <c r="I236" s="226"/>
      <c r="J236" s="227">
        <f>ROUND(I236*H236,2)</f>
        <v>0</v>
      </c>
      <c r="K236" s="223" t="s">
        <v>725</v>
      </c>
      <c r="L236" s="45"/>
      <c r="M236" s="228" t="s">
        <v>1</v>
      </c>
      <c r="N236" s="229" t="s">
        <v>42</v>
      </c>
      <c r="O236" s="92"/>
      <c r="P236" s="230">
        <f>O236*H236</f>
        <v>0</v>
      </c>
      <c r="Q236" s="230">
        <v>2.4778600000000002</v>
      </c>
      <c r="R236" s="230">
        <f>Q236*H236</f>
        <v>2.5670629600000003</v>
      </c>
      <c r="S236" s="230">
        <v>0</v>
      </c>
      <c r="T236" s="231">
        <f>S236*H236</f>
        <v>0</v>
      </c>
      <c r="U236" s="39"/>
      <c r="V236" s="39"/>
      <c r="W236" s="39"/>
      <c r="X236" s="39"/>
      <c r="Y236" s="39"/>
      <c r="Z236" s="39"/>
      <c r="AA236" s="39"/>
      <c r="AB236" s="39"/>
      <c r="AC236" s="39"/>
      <c r="AD236" s="39"/>
      <c r="AE236" s="39"/>
      <c r="AR236" s="232" t="s">
        <v>262</v>
      </c>
      <c r="AT236" s="232" t="s">
        <v>247</v>
      </c>
      <c r="AU236" s="232" t="s">
        <v>86</v>
      </c>
      <c r="AY236" s="18" t="s">
        <v>246</v>
      </c>
      <c r="BE236" s="233">
        <f>IF(N236="základní",J236,0)</f>
        <v>0</v>
      </c>
      <c r="BF236" s="233">
        <f>IF(N236="snížená",J236,0)</f>
        <v>0</v>
      </c>
      <c r="BG236" s="233">
        <f>IF(N236="zákl. přenesená",J236,0)</f>
        <v>0</v>
      </c>
      <c r="BH236" s="233">
        <f>IF(N236="sníž. přenesená",J236,0)</f>
        <v>0</v>
      </c>
      <c r="BI236" s="233">
        <f>IF(N236="nulová",J236,0)</f>
        <v>0</v>
      </c>
      <c r="BJ236" s="18" t="s">
        <v>84</v>
      </c>
      <c r="BK236" s="233">
        <f>ROUND(I236*H236,2)</f>
        <v>0</v>
      </c>
      <c r="BL236" s="18" t="s">
        <v>262</v>
      </c>
      <c r="BM236" s="232" t="s">
        <v>473</v>
      </c>
    </row>
    <row r="237" s="2" customFormat="1">
      <c r="A237" s="39"/>
      <c r="B237" s="40"/>
      <c r="C237" s="41"/>
      <c r="D237" s="234" t="s">
        <v>254</v>
      </c>
      <c r="E237" s="41"/>
      <c r="F237" s="235" t="s">
        <v>870</v>
      </c>
      <c r="G237" s="41"/>
      <c r="H237" s="41"/>
      <c r="I237" s="236"/>
      <c r="J237" s="41"/>
      <c r="K237" s="41"/>
      <c r="L237" s="45"/>
      <c r="M237" s="237"/>
      <c r="N237" s="238"/>
      <c r="O237" s="92"/>
      <c r="P237" s="92"/>
      <c r="Q237" s="92"/>
      <c r="R237" s="92"/>
      <c r="S237" s="92"/>
      <c r="T237" s="93"/>
      <c r="U237" s="39"/>
      <c r="V237" s="39"/>
      <c r="W237" s="39"/>
      <c r="X237" s="39"/>
      <c r="Y237" s="39"/>
      <c r="Z237" s="39"/>
      <c r="AA237" s="39"/>
      <c r="AB237" s="39"/>
      <c r="AC237" s="39"/>
      <c r="AD237" s="39"/>
      <c r="AE237" s="39"/>
      <c r="AT237" s="18" t="s">
        <v>254</v>
      </c>
      <c r="AU237" s="18" t="s">
        <v>86</v>
      </c>
    </row>
    <row r="238" s="15" customFormat="1">
      <c r="A238" s="15"/>
      <c r="B238" s="287"/>
      <c r="C238" s="288"/>
      <c r="D238" s="234" t="s">
        <v>258</v>
      </c>
      <c r="E238" s="289" t="s">
        <v>1</v>
      </c>
      <c r="F238" s="290" t="s">
        <v>871</v>
      </c>
      <c r="G238" s="288"/>
      <c r="H238" s="289" t="s">
        <v>1</v>
      </c>
      <c r="I238" s="291"/>
      <c r="J238" s="288"/>
      <c r="K238" s="288"/>
      <c r="L238" s="292"/>
      <c r="M238" s="293"/>
      <c r="N238" s="294"/>
      <c r="O238" s="294"/>
      <c r="P238" s="294"/>
      <c r="Q238" s="294"/>
      <c r="R238" s="294"/>
      <c r="S238" s="294"/>
      <c r="T238" s="295"/>
      <c r="U238" s="15"/>
      <c r="V238" s="15"/>
      <c r="W238" s="15"/>
      <c r="X238" s="15"/>
      <c r="Y238" s="15"/>
      <c r="Z238" s="15"/>
      <c r="AA238" s="15"/>
      <c r="AB238" s="15"/>
      <c r="AC238" s="15"/>
      <c r="AD238" s="15"/>
      <c r="AE238" s="15"/>
      <c r="AT238" s="296" t="s">
        <v>258</v>
      </c>
      <c r="AU238" s="296" t="s">
        <v>86</v>
      </c>
      <c r="AV238" s="15" t="s">
        <v>84</v>
      </c>
      <c r="AW238" s="15" t="s">
        <v>33</v>
      </c>
      <c r="AX238" s="15" t="s">
        <v>77</v>
      </c>
      <c r="AY238" s="296" t="s">
        <v>246</v>
      </c>
    </row>
    <row r="239" s="12" customFormat="1">
      <c r="A239" s="12"/>
      <c r="B239" s="240"/>
      <c r="C239" s="241"/>
      <c r="D239" s="234" t="s">
        <v>258</v>
      </c>
      <c r="E239" s="242" t="s">
        <v>1</v>
      </c>
      <c r="F239" s="243" t="s">
        <v>1036</v>
      </c>
      <c r="G239" s="241"/>
      <c r="H239" s="244">
        <v>0.51800000000000002</v>
      </c>
      <c r="I239" s="245"/>
      <c r="J239" s="241"/>
      <c r="K239" s="241"/>
      <c r="L239" s="246"/>
      <c r="M239" s="247"/>
      <c r="N239" s="248"/>
      <c r="O239" s="248"/>
      <c r="P239" s="248"/>
      <c r="Q239" s="248"/>
      <c r="R239" s="248"/>
      <c r="S239" s="248"/>
      <c r="T239" s="249"/>
      <c r="U239" s="12"/>
      <c r="V239" s="12"/>
      <c r="W239" s="12"/>
      <c r="X239" s="12"/>
      <c r="Y239" s="12"/>
      <c r="Z239" s="12"/>
      <c r="AA239" s="12"/>
      <c r="AB239" s="12"/>
      <c r="AC239" s="12"/>
      <c r="AD239" s="12"/>
      <c r="AE239" s="12"/>
      <c r="AT239" s="250" t="s">
        <v>258</v>
      </c>
      <c r="AU239" s="250" t="s">
        <v>86</v>
      </c>
      <c r="AV239" s="12" t="s">
        <v>86</v>
      </c>
      <c r="AW239" s="12" t="s">
        <v>33</v>
      </c>
      <c r="AX239" s="12" t="s">
        <v>77</v>
      </c>
      <c r="AY239" s="250" t="s">
        <v>246</v>
      </c>
    </row>
    <row r="240" s="15" customFormat="1">
      <c r="A240" s="15"/>
      <c r="B240" s="287"/>
      <c r="C240" s="288"/>
      <c r="D240" s="234" t="s">
        <v>258</v>
      </c>
      <c r="E240" s="289" t="s">
        <v>1</v>
      </c>
      <c r="F240" s="290" t="s">
        <v>805</v>
      </c>
      <c r="G240" s="288"/>
      <c r="H240" s="289" t="s">
        <v>1</v>
      </c>
      <c r="I240" s="291"/>
      <c r="J240" s="288"/>
      <c r="K240" s="288"/>
      <c r="L240" s="292"/>
      <c r="M240" s="293"/>
      <c r="N240" s="294"/>
      <c r="O240" s="294"/>
      <c r="P240" s="294"/>
      <c r="Q240" s="294"/>
      <c r="R240" s="294"/>
      <c r="S240" s="294"/>
      <c r="T240" s="295"/>
      <c r="U240" s="15"/>
      <c r="V240" s="15"/>
      <c r="W240" s="15"/>
      <c r="X240" s="15"/>
      <c r="Y240" s="15"/>
      <c r="Z240" s="15"/>
      <c r="AA240" s="15"/>
      <c r="AB240" s="15"/>
      <c r="AC240" s="15"/>
      <c r="AD240" s="15"/>
      <c r="AE240" s="15"/>
      <c r="AT240" s="296" t="s">
        <v>258</v>
      </c>
      <c r="AU240" s="296" t="s">
        <v>86</v>
      </c>
      <c r="AV240" s="15" t="s">
        <v>84</v>
      </c>
      <c r="AW240" s="15" t="s">
        <v>33</v>
      </c>
      <c r="AX240" s="15" t="s">
        <v>77</v>
      </c>
      <c r="AY240" s="296" t="s">
        <v>246</v>
      </c>
    </row>
    <row r="241" s="12" customFormat="1">
      <c r="A241" s="12"/>
      <c r="B241" s="240"/>
      <c r="C241" s="241"/>
      <c r="D241" s="234" t="s">
        <v>258</v>
      </c>
      <c r="E241" s="242" t="s">
        <v>1</v>
      </c>
      <c r="F241" s="243" t="s">
        <v>1036</v>
      </c>
      <c r="G241" s="241"/>
      <c r="H241" s="244">
        <v>0.51800000000000002</v>
      </c>
      <c r="I241" s="245"/>
      <c r="J241" s="241"/>
      <c r="K241" s="241"/>
      <c r="L241" s="246"/>
      <c r="M241" s="247"/>
      <c r="N241" s="248"/>
      <c r="O241" s="248"/>
      <c r="P241" s="248"/>
      <c r="Q241" s="248"/>
      <c r="R241" s="248"/>
      <c r="S241" s="248"/>
      <c r="T241" s="249"/>
      <c r="U241" s="12"/>
      <c r="V241" s="12"/>
      <c r="W241" s="12"/>
      <c r="X241" s="12"/>
      <c r="Y241" s="12"/>
      <c r="Z241" s="12"/>
      <c r="AA241" s="12"/>
      <c r="AB241" s="12"/>
      <c r="AC241" s="12"/>
      <c r="AD241" s="12"/>
      <c r="AE241" s="12"/>
      <c r="AT241" s="250" t="s">
        <v>258</v>
      </c>
      <c r="AU241" s="250" t="s">
        <v>86</v>
      </c>
      <c r="AV241" s="12" t="s">
        <v>86</v>
      </c>
      <c r="AW241" s="12" t="s">
        <v>33</v>
      </c>
      <c r="AX241" s="12" t="s">
        <v>77</v>
      </c>
      <c r="AY241" s="250" t="s">
        <v>246</v>
      </c>
    </row>
    <row r="242" s="13" customFormat="1">
      <c r="A242" s="13"/>
      <c r="B242" s="251"/>
      <c r="C242" s="252"/>
      <c r="D242" s="234" t="s">
        <v>258</v>
      </c>
      <c r="E242" s="253" t="s">
        <v>1</v>
      </c>
      <c r="F242" s="254" t="s">
        <v>336</v>
      </c>
      <c r="G242" s="252"/>
      <c r="H242" s="255">
        <v>1.036</v>
      </c>
      <c r="I242" s="256"/>
      <c r="J242" s="252"/>
      <c r="K242" s="252"/>
      <c r="L242" s="257"/>
      <c r="M242" s="258"/>
      <c r="N242" s="259"/>
      <c r="O242" s="259"/>
      <c r="P242" s="259"/>
      <c r="Q242" s="259"/>
      <c r="R242" s="259"/>
      <c r="S242" s="259"/>
      <c r="T242" s="260"/>
      <c r="U242" s="13"/>
      <c r="V242" s="13"/>
      <c r="W242" s="13"/>
      <c r="X242" s="13"/>
      <c r="Y242" s="13"/>
      <c r="Z242" s="13"/>
      <c r="AA242" s="13"/>
      <c r="AB242" s="13"/>
      <c r="AC242" s="13"/>
      <c r="AD242" s="13"/>
      <c r="AE242" s="13"/>
      <c r="AT242" s="261" t="s">
        <v>258</v>
      </c>
      <c r="AU242" s="261" t="s">
        <v>86</v>
      </c>
      <c r="AV242" s="13" t="s">
        <v>262</v>
      </c>
      <c r="AW242" s="13" t="s">
        <v>33</v>
      </c>
      <c r="AX242" s="13" t="s">
        <v>84</v>
      </c>
      <c r="AY242" s="261" t="s">
        <v>246</v>
      </c>
    </row>
    <row r="243" s="2" customFormat="1">
      <c r="A243" s="39"/>
      <c r="B243" s="40"/>
      <c r="C243" s="221" t="s">
        <v>377</v>
      </c>
      <c r="D243" s="221" t="s">
        <v>247</v>
      </c>
      <c r="E243" s="222" t="s">
        <v>873</v>
      </c>
      <c r="F243" s="223" t="s">
        <v>874</v>
      </c>
      <c r="G243" s="224" t="s">
        <v>340</v>
      </c>
      <c r="H243" s="225">
        <v>1.036</v>
      </c>
      <c r="I243" s="226"/>
      <c r="J243" s="227">
        <f>ROUND(I243*H243,2)</f>
        <v>0</v>
      </c>
      <c r="K243" s="223" t="s">
        <v>725</v>
      </c>
      <c r="L243" s="45"/>
      <c r="M243" s="228" t="s">
        <v>1</v>
      </c>
      <c r="N243" s="229" t="s">
        <v>42</v>
      </c>
      <c r="O243" s="92"/>
      <c r="P243" s="230">
        <f>O243*H243</f>
        <v>0</v>
      </c>
      <c r="Q243" s="230">
        <v>0.048579999999999998</v>
      </c>
      <c r="R243" s="230">
        <f>Q243*H243</f>
        <v>0.050328879999999999</v>
      </c>
      <c r="S243" s="230">
        <v>0</v>
      </c>
      <c r="T243" s="231">
        <f>S243*H243</f>
        <v>0</v>
      </c>
      <c r="U243" s="39"/>
      <c r="V243" s="39"/>
      <c r="W243" s="39"/>
      <c r="X243" s="39"/>
      <c r="Y243" s="39"/>
      <c r="Z243" s="39"/>
      <c r="AA243" s="39"/>
      <c r="AB243" s="39"/>
      <c r="AC243" s="39"/>
      <c r="AD243" s="39"/>
      <c r="AE243" s="39"/>
      <c r="AR243" s="232" t="s">
        <v>262</v>
      </c>
      <c r="AT243" s="232" t="s">
        <v>247</v>
      </c>
      <c r="AU243" s="232" t="s">
        <v>86</v>
      </c>
      <c r="AY243" s="18" t="s">
        <v>246</v>
      </c>
      <c r="BE243" s="233">
        <f>IF(N243="základní",J243,0)</f>
        <v>0</v>
      </c>
      <c r="BF243" s="233">
        <f>IF(N243="snížená",J243,0)</f>
        <v>0</v>
      </c>
      <c r="BG243" s="233">
        <f>IF(N243="zákl. přenesená",J243,0)</f>
        <v>0</v>
      </c>
      <c r="BH243" s="233">
        <f>IF(N243="sníž. přenesená",J243,0)</f>
        <v>0</v>
      </c>
      <c r="BI243" s="233">
        <f>IF(N243="nulová",J243,0)</f>
        <v>0</v>
      </c>
      <c r="BJ243" s="18" t="s">
        <v>84</v>
      </c>
      <c r="BK243" s="233">
        <f>ROUND(I243*H243,2)</f>
        <v>0</v>
      </c>
      <c r="BL243" s="18" t="s">
        <v>262</v>
      </c>
      <c r="BM243" s="232" t="s">
        <v>481</v>
      </c>
    </row>
    <row r="244" s="2" customFormat="1">
      <c r="A244" s="39"/>
      <c r="B244" s="40"/>
      <c r="C244" s="41"/>
      <c r="D244" s="234" t="s">
        <v>254</v>
      </c>
      <c r="E244" s="41"/>
      <c r="F244" s="235" t="s">
        <v>875</v>
      </c>
      <c r="G244" s="41"/>
      <c r="H244" s="41"/>
      <c r="I244" s="236"/>
      <c r="J244" s="41"/>
      <c r="K244" s="41"/>
      <c r="L244" s="45"/>
      <c r="M244" s="237"/>
      <c r="N244" s="238"/>
      <c r="O244" s="92"/>
      <c r="P244" s="92"/>
      <c r="Q244" s="92"/>
      <c r="R244" s="92"/>
      <c r="S244" s="92"/>
      <c r="T244" s="93"/>
      <c r="U244" s="39"/>
      <c r="V244" s="39"/>
      <c r="W244" s="39"/>
      <c r="X244" s="39"/>
      <c r="Y244" s="39"/>
      <c r="Z244" s="39"/>
      <c r="AA244" s="39"/>
      <c r="AB244" s="39"/>
      <c r="AC244" s="39"/>
      <c r="AD244" s="39"/>
      <c r="AE244" s="39"/>
      <c r="AT244" s="18" t="s">
        <v>254</v>
      </c>
      <c r="AU244" s="18" t="s">
        <v>86</v>
      </c>
    </row>
    <row r="245" s="2" customFormat="1" ht="16.5" customHeight="1">
      <c r="A245" s="39"/>
      <c r="B245" s="40"/>
      <c r="C245" s="221" t="s">
        <v>382</v>
      </c>
      <c r="D245" s="221" t="s">
        <v>247</v>
      </c>
      <c r="E245" s="222" t="s">
        <v>876</v>
      </c>
      <c r="F245" s="223" t="s">
        <v>877</v>
      </c>
      <c r="G245" s="224" t="s">
        <v>311</v>
      </c>
      <c r="H245" s="225">
        <v>6.0300000000000002</v>
      </c>
      <c r="I245" s="226"/>
      <c r="J245" s="227">
        <f>ROUND(I245*H245,2)</f>
        <v>0</v>
      </c>
      <c r="K245" s="223" t="s">
        <v>725</v>
      </c>
      <c r="L245" s="45"/>
      <c r="M245" s="228" t="s">
        <v>1</v>
      </c>
      <c r="N245" s="229" t="s">
        <v>42</v>
      </c>
      <c r="O245" s="92"/>
      <c r="P245" s="230">
        <f>O245*H245</f>
        <v>0</v>
      </c>
      <c r="Q245" s="230">
        <v>0.041744200000000002</v>
      </c>
      <c r="R245" s="230">
        <f>Q245*H245</f>
        <v>0.25171752600000002</v>
      </c>
      <c r="S245" s="230">
        <v>0</v>
      </c>
      <c r="T245" s="231">
        <f>S245*H245</f>
        <v>0</v>
      </c>
      <c r="U245" s="39"/>
      <c r="V245" s="39"/>
      <c r="W245" s="39"/>
      <c r="X245" s="39"/>
      <c r="Y245" s="39"/>
      <c r="Z245" s="39"/>
      <c r="AA245" s="39"/>
      <c r="AB245" s="39"/>
      <c r="AC245" s="39"/>
      <c r="AD245" s="39"/>
      <c r="AE245" s="39"/>
      <c r="AR245" s="232" t="s">
        <v>262</v>
      </c>
      <c r="AT245" s="232" t="s">
        <v>247</v>
      </c>
      <c r="AU245" s="232" t="s">
        <v>86</v>
      </c>
      <c r="AY245" s="18" t="s">
        <v>246</v>
      </c>
      <c r="BE245" s="233">
        <f>IF(N245="základní",J245,0)</f>
        <v>0</v>
      </c>
      <c r="BF245" s="233">
        <f>IF(N245="snížená",J245,0)</f>
        <v>0</v>
      </c>
      <c r="BG245" s="233">
        <f>IF(N245="zákl. přenesená",J245,0)</f>
        <v>0</v>
      </c>
      <c r="BH245" s="233">
        <f>IF(N245="sníž. přenesená",J245,0)</f>
        <v>0</v>
      </c>
      <c r="BI245" s="233">
        <f>IF(N245="nulová",J245,0)</f>
        <v>0</v>
      </c>
      <c r="BJ245" s="18" t="s">
        <v>84</v>
      </c>
      <c r="BK245" s="233">
        <f>ROUND(I245*H245,2)</f>
        <v>0</v>
      </c>
      <c r="BL245" s="18" t="s">
        <v>262</v>
      </c>
      <c r="BM245" s="232" t="s">
        <v>884</v>
      </c>
    </row>
    <row r="246" s="2" customFormat="1">
      <c r="A246" s="39"/>
      <c r="B246" s="40"/>
      <c r="C246" s="41"/>
      <c r="D246" s="234" t="s">
        <v>254</v>
      </c>
      <c r="E246" s="41"/>
      <c r="F246" s="235" t="s">
        <v>878</v>
      </c>
      <c r="G246" s="41"/>
      <c r="H246" s="41"/>
      <c r="I246" s="236"/>
      <c r="J246" s="41"/>
      <c r="K246" s="41"/>
      <c r="L246" s="45"/>
      <c r="M246" s="237"/>
      <c r="N246" s="238"/>
      <c r="O246" s="92"/>
      <c r="P246" s="92"/>
      <c r="Q246" s="92"/>
      <c r="R246" s="92"/>
      <c r="S246" s="92"/>
      <c r="T246" s="93"/>
      <c r="U246" s="39"/>
      <c r="V246" s="39"/>
      <c r="W246" s="39"/>
      <c r="X246" s="39"/>
      <c r="Y246" s="39"/>
      <c r="Z246" s="39"/>
      <c r="AA246" s="39"/>
      <c r="AB246" s="39"/>
      <c r="AC246" s="39"/>
      <c r="AD246" s="39"/>
      <c r="AE246" s="39"/>
      <c r="AT246" s="18" t="s">
        <v>254</v>
      </c>
      <c r="AU246" s="18" t="s">
        <v>86</v>
      </c>
    </row>
    <row r="247" s="15" customFormat="1">
      <c r="A247" s="15"/>
      <c r="B247" s="287"/>
      <c r="C247" s="288"/>
      <c r="D247" s="234" t="s">
        <v>258</v>
      </c>
      <c r="E247" s="289" t="s">
        <v>1</v>
      </c>
      <c r="F247" s="290" t="s">
        <v>879</v>
      </c>
      <c r="G247" s="288"/>
      <c r="H247" s="289" t="s">
        <v>1</v>
      </c>
      <c r="I247" s="291"/>
      <c r="J247" s="288"/>
      <c r="K247" s="288"/>
      <c r="L247" s="292"/>
      <c r="M247" s="293"/>
      <c r="N247" s="294"/>
      <c r="O247" s="294"/>
      <c r="P247" s="294"/>
      <c r="Q247" s="294"/>
      <c r="R247" s="294"/>
      <c r="S247" s="294"/>
      <c r="T247" s="295"/>
      <c r="U247" s="15"/>
      <c r="V247" s="15"/>
      <c r="W247" s="15"/>
      <c r="X247" s="15"/>
      <c r="Y247" s="15"/>
      <c r="Z247" s="15"/>
      <c r="AA247" s="15"/>
      <c r="AB247" s="15"/>
      <c r="AC247" s="15"/>
      <c r="AD247" s="15"/>
      <c r="AE247" s="15"/>
      <c r="AT247" s="296" t="s">
        <v>258</v>
      </c>
      <c r="AU247" s="296" t="s">
        <v>86</v>
      </c>
      <c r="AV247" s="15" t="s">
        <v>84</v>
      </c>
      <c r="AW247" s="15" t="s">
        <v>33</v>
      </c>
      <c r="AX247" s="15" t="s">
        <v>77</v>
      </c>
      <c r="AY247" s="296" t="s">
        <v>246</v>
      </c>
    </row>
    <row r="248" s="12" customFormat="1">
      <c r="A248" s="12"/>
      <c r="B248" s="240"/>
      <c r="C248" s="241"/>
      <c r="D248" s="234" t="s">
        <v>258</v>
      </c>
      <c r="E248" s="242" t="s">
        <v>1</v>
      </c>
      <c r="F248" s="243" t="s">
        <v>1037</v>
      </c>
      <c r="G248" s="241"/>
      <c r="H248" s="244">
        <v>2.415</v>
      </c>
      <c r="I248" s="245"/>
      <c r="J248" s="241"/>
      <c r="K248" s="241"/>
      <c r="L248" s="246"/>
      <c r="M248" s="247"/>
      <c r="N248" s="248"/>
      <c r="O248" s="248"/>
      <c r="P248" s="248"/>
      <c r="Q248" s="248"/>
      <c r="R248" s="248"/>
      <c r="S248" s="248"/>
      <c r="T248" s="249"/>
      <c r="U248" s="12"/>
      <c r="V248" s="12"/>
      <c r="W248" s="12"/>
      <c r="X248" s="12"/>
      <c r="Y248" s="12"/>
      <c r="Z248" s="12"/>
      <c r="AA248" s="12"/>
      <c r="AB248" s="12"/>
      <c r="AC248" s="12"/>
      <c r="AD248" s="12"/>
      <c r="AE248" s="12"/>
      <c r="AT248" s="250" t="s">
        <v>258</v>
      </c>
      <c r="AU248" s="250" t="s">
        <v>86</v>
      </c>
      <c r="AV248" s="12" t="s">
        <v>86</v>
      </c>
      <c r="AW248" s="12" t="s">
        <v>33</v>
      </c>
      <c r="AX248" s="12" t="s">
        <v>77</v>
      </c>
      <c r="AY248" s="250" t="s">
        <v>246</v>
      </c>
    </row>
    <row r="249" s="12" customFormat="1">
      <c r="A249" s="12"/>
      <c r="B249" s="240"/>
      <c r="C249" s="241"/>
      <c r="D249" s="234" t="s">
        <v>258</v>
      </c>
      <c r="E249" s="242" t="s">
        <v>1</v>
      </c>
      <c r="F249" s="243" t="s">
        <v>881</v>
      </c>
      <c r="G249" s="241"/>
      <c r="H249" s="244">
        <v>0.59999999999999998</v>
      </c>
      <c r="I249" s="245"/>
      <c r="J249" s="241"/>
      <c r="K249" s="241"/>
      <c r="L249" s="246"/>
      <c r="M249" s="247"/>
      <c r="N249" s="248"/>
      <c r="O249" s="248"/>
      <c r="P249" s="248"/>
      <c r="Q249" s="248"/>
      <c r="R249" s="248"/>
      <c r="S249" s="248"/>
      <c r="T249" s="249"/>
      <c r="U249" s="12"/>
      <c r="V249" s="12"/>
      <c r="W249" s="12"/>
      <c r="X249" s="12"/>
      <c r="Y249" s="12"/>
      <c r="Z249" s="12"/>
      <c r="AA249" s="12"/>
      <c r="AB249" s="12"/>
      <c r="AC249" s="12"/>
      <c r="AD249" s="12"/>
      <c r="AE249" s="12"/>
      <c r="AT249" s="250" t="s">
        <v>258</v>
      </c>
      <c r="AU249" s="250" t="s">
        <v>86</v>
      </c>
      <c r="AV249" s="12" t="s">
        <v>86</v>
      </c>
      <c r="AW249" s="12" t="s">
        <v>33</v>
      </c>
      <c r="AX249" s="12" t="s">
        <v>77</v>
      </c>
      <c r="AY249" s="250" t="s">
        <v>246</v>
      </c>
    </row>
    <row r="250" s="15" customFormat="1">
      <c r="A250" s="15"/>
      <c r="B250" s="287"/>
      <c r="C250" s="288"/>
      <c r="D250" s="234" t="s">
        <v>258</v>
      </c>
      <c r="E250" s="289" t="s">
        <v>1</v>
      </c>
      <c r="F250" s="290" t="s">
        <v>793</v>
      </c>
      <c r="G250" s="288"/>
      <c r="H250" s="289" t="s">
        <v>1</v>
      </c>
      <c r="I250" s="291"/>
      <c r="J250" s="288"/>
      <c r="K250" s="288"/>
      <c r="L250" s="292"/>
      <c r="M250" s="293"/>
      <c r="N250" s="294"/>
      <c r="O250" s="294"/>
      <c r="P250" s="294"/>
      <c r="Q250" s="294"/>
      <c r="R250" s="294"/>
      <c r="S250" s="294"/>
      <c r="T250" s="295"/>
      <c r="U250" s="15"/>
      <c r="V250" s="15"/>
      <c r="W250" s="15"/>
      <c r="X250" s="15"/>
      <c r="Y250" s="15"/>
      <c r="Z250" s="15"/>
      <c r="AA250" s="15"/>
      <c r="AB250" s="15"/>
      <c r="AC250" s="15"/>
      <c r="AD250" s="15"/>
      <c r="AE250" s="15"/>
      <c r="AT250" s="296" t="s">
        <v>258</v>
      </c>
      <c r="AU250" s="296" t="s">
        <v>86</v>
      </c>
      <c r="AV250" s="15" t="s">
        <v>84</v>
      </c>
      <c r="AW250" s="15" t="s">
        <v>33</v>
      </c>
      <c r="AX250" s="15" t="s">
        <v>77</v>
      </c>
      <c r="AY250" s="296" t="s">
        <v>246</v>
      </c>
    </row>
    <row r="251" s="12" customFormat="1">
      <c r="A251" s="12"/>
      <c r="B251" s="240"/>
      <c r="C251" s="241"/>
      <c r="D251" s="234" t="s">
        <v>258</v>
      </c>
      <c r="E251" s="242" t="s">
        <v>1</v>
      </c>
      <c r="F251" s="243" t="s">
        <v>1037</v>
      </c>
      <c r="G251" s="241"/>
      <c r="H251" s="244">
        <v>2.415</v>
      </c>
      <c r="I251" s="245"/>
      <c r="J251" s="241"/>
      <c r="K251" s="241"/>
      <c r="L251" s="246"/>
      <c r="M251" s="247"/>
      <c r="N251" s="248"/>
      <c r="O251" s="248"/>
      <c r="P251" s="248"/>
      <c r="Q251" s="248"/>
      <c r="R251" s="248"/>
      <c r="S251" s="248"/>
      <c r="T251" s="249"/>
      <c r="U251" s="12"/>
      <c r="V251" s="12"/>
      <c r="W251" s="12"/>
      <c r="X251" s="12"/>
      <c r="Y251" s="12"/>
      <c r="Z251" s="12"/>
      <c r="AA251" s="12"/>
      <c r="AB251" s="12"/>
      <c r="AC251" s="12"/>
      <c r="AD251" s="12"/>
      <c r="AE251" s="12"/>
      <c r="AT251" s="250" t="s">
        <v>258</v>
      </c>
      <c r="AU251" s="250" t="s">
        <v>86</v>
      </c>
      <c r="AV251" s="12" t="s">
        <v>86</v>
      </c>
      <c r="AW251" s="12" t="s">
        <v>33</v>
      </c>
      <c r="AX251" s="12" t="s">
        <v>77</v>
      </c>
      <c r="AY251" s="250" t="s">
        <v>246</v>
      </c>
    </row>
    <row r="252" s="12" customFormat="1">
      <c r="A252" s="12"/>
      <c r="B252" s="240"/>
      <c r="C252" s="241"/>
      <c r="D252" s="234" t="s">
        <v>258</v>
      </c>
      <c r="E252" s="242" t="s">
        <v>1</v>
      </c>
      <c r="F252" s="243" t="s">
        <v>881</v>
      </c>
      <c r="G252" s="241"/>
      <c r="H252" s="244">
        <v>0.59999999999999998</v>
      </c>
      <c r="I252" s="245"/>
      <c r="J252" s="241"/>
      <c r="K252" s="241"/>
      <c r="L252" s="246"/>
      <c r="M252" s="247"/>
      <c r="N252" s="248"/>
      <c r="O252" s="248"/>
      <c r="P252" s="248"/>
      <c r="Q252" s="248"/>
      <c r="R252" s="248"/>
      <c r="S252" s="248"/>
      <c r="T252" s="249"/>
      <c r="U252" s="12"/>
      <c r="V252" s="12"/>
      <c r="W252" s="12"/>
      <c r="X252" s="12"/>
      <c r="Y252" s="12"/>
      <c r="Z252" s="12"/>
      <c r="AA252" s="12"/>
      <c r="AB252" s="12"/>
      <c r="AC252" s="12"/>
      <c r="AD252" s="12"/>
      <c r="AE252" s="12"/>
      <c r="AT252" s="250" t="s">
        <v>258</v>
      </c>
      <c r="AU252" s="250" t="s">
        <v>86</v>
      </c>
      <c r="AV252" s="12" t="s">
        <v>86</v>
      </c>
      <c r="AW252" s="12" t="s">
        <v>33</v>
      </c>
      <c r="AX252" s="12" t="s">
        <v>77</v>
      </c>
      <c r="AY252" s="250" t="s">
        <v>246</v>
      </c>
    </row>
    <row r="253" s="13" customFormat="1">
      <c r="A253" s="13"/>
      <c r="B253" s="251"/>
      <c r="C253" s="252"/>
      <c r="D253" s="234" t="s">
        <v>258</v>
      </c>
      <c r="E253" s="253" t="s">
        <v>1</v>
      </c>
      <c r="F253" s="254" t="s">
        <v>336</v>
      </c>
      <c r="G253" s="252"/>
      <c r="H253" s="255">
        <v>6.0300000000000002</v>
      </c>
      <c r="I253" s="256"/>
      <c r="J253" s="252"/>
      <c r="K253" s="252"/>
      <c r="L253" s="257"/>
      <c r="M253" s="258"/>
      <c r="N253" s="259"/>
      <c r="O253" s="259"/>
      <c r="P253" s="259"/>
      <c r="Q253" s="259"/>
      <c r="R253" s="259"/>
      <c r="S253" s="259"/>
      <c r="T253" s="260"/>
      <c r="U253" s="13"/>
      <c r="V253" s="13"/>
      <c r="W253" s="13"/>
      <c r="X253" s="13"/>
      <c r="Y253" s="13"/>
      <c r="Z253" s="13"/>
      <c r="AA253" s="13"/>
      <c r="AB253" s="13"/>
      <c r="AC253" s="13"/>
      <c r="AD253" s="13"/>
      <c r="AE253" s="13"/>
      <c r="AT253" s="261" t="s">
        <v>258</v>
      </c>
      <c r="AU253" s="261" t="s">
        <v>86</v>
      </c>
      <c r="AV253" s="13" t="s">
        <v>262</v>
      </c>
      <c r="AW253" s="13" t="s">
        <v>33</v>
      </c>
      <c r="AX253" s="13" t="s">
        <v>84</v>
      </c>
      <c r="AY253" s="261" t="s">
        <v>246</v>
      </c>
    </row>
    <row r="254" s="2" customFormat="1" ht="16.5" customHeight="1">
      <c r="A254" s="39"/>
      <c r="B254" s="40"/>
      <c r="C254" s="221" t="s">
        <v>7</v>
      </c>
      <c r="D254" s="221" t="s">
        <v>247</v>
      </c>
      <c r="E254" s="222" t="s">
        <v>882</v>
      </c>
      <c r="F254" s="223" t="s">
        <v>883</v>
      </c>
      <c r="G254" s="224" t="s">
        <v>311</v>
      </c>
      <c r="H254" s="225">
        <v>6.0300000000000002</v>
      </c>
      <c r="I254" s="226"/>
      <c r="J254" s="227">
        <f>ROUND(I254*H254,2)</f>
        <v>0</v>
      </c>
      <c r="K254" s="223" t="s">
        <v>725</v>
      </c>
      <c r="L254" s="45"/>
      <c r="M254" s="228" t="s">
        <v>1</v>
      </c>
      <c r="N254" s="229" t="s">
        <v>42</v>
      </c>
      <c r="O254" s="92"/>
      <c r="P254" s="230">
        <f>O254*H254</f>
        <v>0</v>
      </c>
      <c r="Q254" s="230">
        <v>1.5E-05</v>
      </c>
      <c r="R254" s="230">
        <f>Q254*H254</f>
        <v>9.0450000000000003E-05</v>
      </c>
      <c r="S254" s="230">
        <v>0</v>
      </c>
      <c r="T254" s="231">
        <f>S254*H254</f>
        <v>0</v>
      </c>
      <c r="U254" s="39"/>
      <c r="V254" s="39"/>
      <c r="W254" s="39"/>
      <c r="X254" s="39"/>
      <c r="Y254" s="39"/>
      <c r="Z254" s="39"/>
      <c r="AA254" s="39"/>
      <c r="AB254" s="39"/>
      <c r="AC254" s="39"/>
      <c r="AD254" s="39"/>
      <c r="AE254" s="39"/>
      <c r="AR254" s="232" t="s">
        <v>262</v>
      </c>
      <c r="AT254" s="232" t="s">
        <v>247</v>
      </c>
      <c r="AU254" s="232" t="s">
        <v>86</v>
      </c>
      <c r="AY254" s="18" t="s">
        <v>246</v>
      </c>
      <c r="BE254" s="233">
        <f>IF(N254="základní",J254,0)</f>
        <v>0</v>
      </c>
      <c r="BF254" s="233">
        <f>IF(N254="snížená",J254,0)</f>
        <v>0</v>
      </c>
      <c r="BG254" s="233">
        <f>IF(N254="zákl. přenesená",J254,0)</f>
        <v>0</v>
      </c>
      <c r="BH254" s="233">
        <f>IF(N254="sníž. přenesená",J254,0)</f>
        <v>0</v>
      </c>
      <c r="BI254" s="233">
        <f>IF(N254="nulová",J254,0)</f>
        <v>0</v>
      </c>
      <c r="BJ254" s="18" t="s">
        <v>84</v>
      </c>
      <c r="BK254" s="233">
        <f>ROUND(I254*H254,2)</f>
        <v>0</v>
      </c>
      <c r="BL254" s="18" t="s">
        <v>262</v>
      </c>
      <c r="BM254" s="232" t="s">
        <v>888</v>
      </c>
    </row>
    <row r="255" s="2" customFormat="1">
      <c r="A255" s="39"/>
      <c r="B255" s="40"/>
      <c r="C255" s="41"/>
      <c r="D255" s="234" t="s">
        <v>254</v>
      </c>
      <c r="E255" s="41"/>
      <c r="F255" s="235" t="s">
        <v>885</v>
      </c>
      <c r="G255" s="41"/>
      <c r="H255" s="41"/>
      <c r="I255" s="236"/>
      <c r="J255" s="41"/>
      <c r="K255" s="41"/>
      <c r="L255" s="45"/>
      <c r="M255" s="237"/>
      <c r="N255" s="238"/>
      <c r="O255" s="92"/>
      <c r="P255" s="92"/>
      <c r="Q255" s="92"/>
      <c r="R255" s="92"/>
      <c r="S255" s="92"/>
      <c r="T255" s="93"/>
      <c r="U255" s="39"/>
      <c r="V255" s="39"/>
      <c r="W255" s="39"/>
      <c r="X255" s="39"/>
      <c r="Y255" s="39"/>
      <c r="Z255" s="39"/>
      <c r="AA255" s="39"/>
      <c r="AB255" s="39"/>
      <c r="AC255" s="39"/>
      <c r="AD255" s="39"/>
      <c r="AE255" s="39"/>
      <c r="AT255" s="18" t="s">
        <v>254</v>
      </c>
      <c r="AU255" s="18" t="s">
        <v>86</v>
      </c>
    </row>
    <row r="256" s="2" customFormat="1" ht="16.5" customHeight="1">
      <c r="A256" s="39"/>
      <c r="B256" s="40"/>
      <c r="C256" s="221" t="s">
        <v>393</v>
      </c>
      <c r="D256" s="221" t="s">
        <v>247</v>
      </c>
      <c r="E256" s="222" t="s">
        <v>886</v>
      </c>
      <c r="F256" s="223" t="s">
        <v>887</v>
      </c>
      <c r="G256" s="224" t="s">
        <v>250</v>
      </c>
      <c r="H256" s="225">
        <v>0.104</v>
      </c>
      <c r="I256" s="226"/>
      <c r="J256" s="227">
        <f>ROUND(I256*H256,2)</f>
        <v>0</v>
      </c>
      <c r="K256" s="223" t="s">
        <v>725</v>
      </c>
      <c r="L256" s="45"/>
      <c r="M256" s="228" t="s">
        <v>1</v>
      </c>
      <c r="N256" s="229" t="s">
        <v>42</v>
      </c>
      <c r="O256" s="92"/>
      <c r="P256" s="230">
        <f>O256*H256</f>
        <v>0</v>
      </c>
      <c r="Q256" s="230">
        <v>1.0487652000000001</v>
      </c>
      <c r="R256" s="230">
        <f>Q256*H256</f>
        <v>0.1090715808</v>
      </c>
      <c r="S256" s="230">
        <v>0</v>
      </c>
      <c r="T256" s="231">
        <f>S256*H256</f>
        <v>0</v>
      </c>
      <c r="U256" s="39"/>
      <c r="V256" s="39"/>
      <c r="W256" s="39"/>
      <c r="X256" s="39"/>
      <c r="Y256" s="39"/>
      <c r="Z256" s="39"/>
      <c r="AA256" s="39"/>
      <c r="AB256" s="39"/>
      <c r="AC256" s="39"/>
      <c r="AD256" s="39"/>
      <c r="AE256" s="39"/>
      <c r="AR256" s="232" t="s">
        <v>262</v>
      </c>
      <c r="AT256" s="232" t="s">
        <v>247</v>
      </c>
      <c r="AU256" s="232" t="s">
        <v>86</v>
      </c>
      <c r="AY256" s="18" t="s">
        <v>246</v>
      </c>
      <c r="BE256" s="233">
        <f>IF(N256="základní",J256,0)</f>
        <v>0</v>
      </c>
      <c r="BF256" s="233">
        <f>IF(N256="snížená",J256,0)</f>
        <v>0</v>
      </c>
      <c r="BG256" s="233">
        <f>IF(N256="zákl. přenesená",J256,0)</f>
        <v>0</v>
      </c>
      <c r="BH256" s="233">
        <f>IF(N256="sníž. přenesená",J256,0)</f>
        <v>0</v>
      </c>
      <c r="BI256" s="233">
        <f>IF(N256="nulová",J256,0)</f>
        <v>0</v>
      </c>
      <c r="BJ256" s="18" t="s">
        <v>84</v>
      </c>
      <c r="BK256" s="233">
        <f>ROUND(I256*H256,2)</f>
        <v>0</v>
      </c>
      <c r="BL256" s="18" t="s">
        <v>262</v>
      </c>
      <c r="BM256" s="232" t="s">
        <v>897</v>
      </c>
    </row>
    <row r="257" s="2" customFormat="1">
      <c r="A257" s="39"/>
      <c r="B257" s="40"/>
      <c r="C257" s="41"/>
      <c r="D257" s="234" t="s">
        <v>254</v>
      </c>
      <c r="E257" s="41"/>
      <c r="F257" s="235" t="s">
        <v>889</v>
      </c>
      <c r="G257" s="41"/>
      <c r="H257" s="41"/>
      <c r="I257" s="236"/>
      <c r="J257" s="41"/>
      <c r="K257" s="41"/>
      <c r="L257" s="45"/>
      <c r="M257" s="237"/>
      <c r="N257" s="238"/>
      <c r="O257" s="92"/>
      <c r="P257" s="92"/>
      <c r="Q257" s="92"/>
      <c r="R257" s="92"/>
      <c r="S257" s="92"/>
      <c r="T257" s="93"/>
      <c r="U257" s="39"/>
      <c r="V257" s="39"/>
      <c r="W257" s="39"/>
      <c r="X257" s="39"/>
      <c r="Y257" s="39"/>
      <c r="Z257" s="39"/>
      <c r="AA257" s="39"/>
      <c r="AB257" s="39"/>
      <c r="AC257" s="39"/>
      <c r="AD257" s="39"/>
      <c r="AE257" s="39"/>
      <c r="AT257" s="18" t="s">
        <v>254</v>
      </c>
      <c r="AU257" s="18" t="s">
        <v>86</v>
      </c>
    </row>
    <row r="258" s="15" customFormat="1">
      <c r="A258" s="15"/>
      <c r="B258" s="287"/>
      <c r="C258" s="288"/>
      <c r="D258" s="234" t="s">
        <v>258</v>
      </c>
      <c r="E258" s="289" t="s">
        <v>1</v>
      </c>
      <c r="F258" s="290" t="s">
        <v>890</v>
      </c>
      <c r="G258" s="288"/>
      <c r="H258" s="289" t="s">
        <v>1</v>
      </c>
      <c r="I258" s="291"/>
      <c r="J258" s="288"/>
      <c r="K258" s="288"/>
      <c r="L258" s="292"/>
      <c r="M258" s="293"/>
      <c r="N258" s="294"/>
      <c r="O258" s="294"/>
      <c r="P258" s="294"/>
      <c r="Q258" s="294"/>
      <c r="R258" s="294"/>
      <c r="S258" s="294"/>
      <c r="T258" s="295"/>
      <c r="U258" s="15"/>
      <c r="V258" s="15"/>
      <c r="W258" s="15"/>
      <c r="X258" s="15"/>
      <c r="Y258" s="15"/>
      <c r="Z258" s="15"/>
      <c r="AA258" s="15"/>
      <c r="AB258" s="15"/>
      <c r="AC258" s="15"/>
      <c r="AD258" s="15"/>
      <c r="AE258" s="15"/>
      <c r="AT258" s="296" t="s">
        <v>258</v>
      </c>
      <c r="AU258" s="296" t="s">
        <v>86</v>
      </c>
      <c r="AV258" s="15" t="s">
        <v>84</v>
      </c>
      <c r="AW258" s="15" t="s">
        <v>33</v>
      </c>
      <c r="AX258" s="15" t="s">
        <v>77</v>
      </c>
      <c r="AY258" s="296" t="s">
        <v>246</v>
      </c>
    </row>
    <row r="259" s="12" customFormat="1">
      <c r="A259" s="12"/>
      <c r="B259" s="240"/>
      <c r="C259" s="241"/>
      <c r="D259" s="234" t="s">
        <v>258</v>
      </c>
      <c r="E259" s="242" t="s">
        <v>1</v>
      </c>
      <c r="F259" s="243" t="s">
        <v>891</v>
      </c>
      <c r="G259" s="241"/>
      <c r="H259" s="244">
        <v>0.012999999999999999</v>
      </c>
      <c r="I259" s="245"/>
      <c r="J259" s="241"/>
      <c r="K259" s="241"/>
      <c r="L259" s="246"/>
      <c r="M259" s="247"/>
      <c r="N259" s="248"/>
      <c r="O259" s="248"/>
      <c r="P259" s="248"/>
      <c r="Q259" s="248"/>
      <c r="R259" s="248"/>
      <c r="S259" s="248"/>
      <c r="T259" s="249"/>
      <c r="U259" s="12"/>
      <c r="V259" s="12"/>
      <c r="W259" s="12"/>
      <c r="X259" s="12"/>
      <c r="Y259" s="12"/>
      <c r="Z259" s="12"/>
      <c r="AA259" s="12"/>
      <c r="AB259" s="12"/>
      <c r="AC259" s="12"/>
      <c r="AD259" s="12"/>
      <c r="AE259" s="12"/>
      <c r="AT259" s="250" t="s">
        <v>258</v>
      </c>
      <c r="AU259" s="250" t="s">
        <v>86</v>
      </c>
      <c r="AV259" s="12" t="s">
        <v>86</v>
      </c>
      <c r="AW259" s="12" t="s">
        <v>33</v>
      </c>
      <c r="AX259" s="12" t="s">
        <v>77</v>
      </c>
      <c r="AY259" s="250" t="s">
        <v>246</v>
      </c>
    </row>
    <row r="260" s="15" customFormat="1">
      <c r="A260" s="15"/>
      <c r="B260" s="287"/>
      <c r="C260" s="288"/>
      <c r="D260" s="234" t="s">
        <v>258</v>
      </c>
      <c r="E260" s="289" t="s">
        <v>1</v>
      </c>
      <c r="F260" s="290" t="s">
        <v>892</v>
      </c>
      <c r="G260" s="288"/>
      <c r="H260" s="289" t="s">
        <v>1</v>
      </c>
      <c r="I260" s="291"/>
      <c r="J260" s="288"/>
      <c r="K260" s="288"/>
      <c r="L260" s="292"/>
      <c r="M260" s="293"/>
      <c r="N260" s="294"/>
      <c r="O260" s="294"/>
      <c r="P260" s="294"/>
      <c r="Q260" s="294"/>
      <c r="R260" s="294"/>
      <c r="S260" s="294"/>
      <c r="T260" s="295"/>
      <c r="U260" s="15"/>
      <c r="V260" s="15"/>
      <c r="W260" s="15"/>
      <c r="X260" s="15"/>
      <c r="Y260" s="15"/>
      <c r="Z260" s="15"/>
      <c r="AA260" s="15"/>
      <c r="AB260" s="15"/>
      <c r="AC260" s="15"/>
      <c r="AD260" s="15"/>
      <c r="AE260" s="15"/>
      <c r="AT260" s="296" t="s">
        <v>258</v>
      </c>
      <c r="AU260" s="296" t="s">
        <v>86</v>
      </c>
      <c r="AV260" s="15" t="s">
        <v>84</v>
      </c>
      <c r="AW260" s="15" t="s">
        <v>33</v>
      </c>
      <c r="AX260" s="15" t="s">
        <v>77</v>
      </c>
      <c r="AY260" s="296" t="s">
        <v>246</v>
      </c>
    </row>
    <row r="261" s="12" customFormat="1">
      <c r="A261" s="12"/>
      <c r="B261" s="240"/>
      <c r="C261" s="241"/>
      <c r="D261" s="234" t="s">
        <v>258</v>
      </c>
      <c r="E261" s="242" t="s">
        <v>1</v>
      </c>
      <c r="F261" s="243" t="s">
        <v>891</v>
      </c>
      <c r="G261" s="241"/>
      <c r="H261" s="244">
        <v>0.012999999999999999</v>
      </c>
      <c r="I261" s="245"/>
      <c r="J261" s="241"/>
      <c r="K261" s="241"/>
      <c r="L261" s="246"/>
      <c r="M261" s="247"/>
      <c r="N261" s="248"/>
      <c r="O261" s="248"/>
      <c r="P261" s="248"/>
      <c r="Q261" s="248"/>
      <c r="R261" s="248"/>
      <c r="S261" s="248"/>
      <c r="T261" s="249"/>
      <c r="U261" s="12"/>
      <c r="V261" s="12"/>
      <c r="W261" s="12"/>
      <c r="X261" s="12"/>
      <c r="Y261" s="12"/>
      <c r="Z261" s="12"/>
      <c r="AA261" s="12"/>
      <c r="AB261" s="12"/>
      <c r="AC261" s="12"/>
      <c r="AD261" s="12"/>
      <c r="AE261" s="12"/>
      <c r="AT261" s="250" t="s">
        <v>258</v>
      </c>
      <c r="AU261" s="250" t="s">
        <v>86</v>
      </c>
      <c r="AV261" s="12" t="s">
        <v>86</v>
      </c>
      <c r="AW261" s="12" t="s">
        <v>33</v>
      </c>
      <c r="AX261" s="12" t="s">
        <v>77</v>
      </c>
      <c r="AY261" s="250" t="s">
        <v>246</v>
      </c>
    </row>
    <row r="262" s="15" customFormat="1">
      <c r="A262" s="15"/>
      <c r="B262" s="287"/>
      <c r="C262" s="288"/>
      <c r="D262" s="234" t="s">
        <v>258</v>
      </c>
      <c r="E262" s="289" t="s">
        <v>1</v>
      </c>
      <c r="F262" s="290" t="s">
        <v>893</v>
      </c>
      <c r="G262" s="288"/>
      <c r="H262" s="289" t="s">
        <v>1</v>
      </c>
      <c r="I262" s="291"/>
      <c r="J262" s="288"/>
      <c r="K262" s="288"/>
      <c r="L262" s="292"/>
      <c r="M262" s="293"/>
      <c r="N262" s="294"/>
      <c r="O262" s="294"/>
      <c r="P262" s="294"/>
      <c r="Q262" s="294"/>
      <c r="R262" s="294"/>
      <c r="S262" s="294"/>
      <c r="T262" s="295"/>
      <c r="U262" s="15"/>
      <c r="V262" s="15"/>
      <c r="W262" s="15"/>
      <c r="X262" s="15"/>
      <c r="Y262" s="15"/>
      <c r="Z262" s="15"/>
      <c r="AA262" s="15"/>
      <c r="AB262" s="15"/>
      <c r="AC262" s="15"/>
      <c r="AD262" s="15"/>
      <c r="AE262" s="15"/>
      <c r="AT262" s="296" t="s">
        <v>258</v>
      </c>
      <c r="AU262" s="296" t="s">
        <v>86</v>
      </c>
      <c r="AV262" s="15" t="s">
        <v>84</v>
      </c>
      <c r="AW262" s="15" t="s">
        <v>33</v>
      </c>
      <c r="AX262" s="15" t="s">
        <v>77</v>
      </c>
      <c r="AY262" s="296" t="s">
        <v>246</v>
      </c>
    </row>
    <row r="263" s="12" customFormat="1">
      <c r="A263" s="12"/>
      <c r="B263" s="240"/>
      <c r="C263" s="241"/>
      <c r="D263" s="234" t="s">
        <v>258</v>
      </c>
      <c r="E263" s="242" t="s">
        <v>1</v>
      </c>
      <c r="F263" s="243" t="s">
        <v>1038</v>
      </c>
      <c r="G263" s="241"/>
      <c r="H263" s="244">
        <v>0.078</v>
      </c>
      <c r="I263" s="245"/>
      <c r="J263" s="241"/>
      <c r="K263" s="241"/>
      <c r="L263" s="246"/>
      <c r="M263" s="247"/>
      <c r="N263" s="248"/>
      <c r="O263" s="248"/>
      <c r="P263" s="248"/>
      <c r="Q263" s="248"/>
      <c r="R263" s="248"/>
      <c r="S263" s="248"/>
      <c r="T263" s="249"/>
      <c r="U263" s="12"/>
      <c r="V263" s="12"/>
      <c r="W263" s="12"/>
      <c r="X263" s="12"/>
      <c r="Y263" s="12"/>
      <c r="Z263" s="12"/>
      <c r="AA263" s="12"/>
      <c r="AB263" s="12"/>
      <c r="AC263" s="12"/>
      <c r="AD263" s="12"/>
      <c r="AE263" s="12"/>
      <c r="AT263" s="250" t="s">
        <v>258</v>
      </c>
      <c r="AU263" s="250" t="s">
        <v>86</v>
      </c>
      <c r="AV263" s="12" t="s">
        <v>86</v>
      </c>
      <c r="AW263" s="12" t="s">
        <v>33</v>
      </c>
      <c r="AX263" s="12" t="s">
        <v>77</v>
      </c>
      <c r="AY263" s="250" t="s">
        <v>246</v>
      </c>
    </row>
    <row r="264" s="13" customFormat="1">
      <c r="A264" s="13"/>
      <c r="B264" s="251"/>
      <c r="C264" s="252"/>
      <c r="D264" s="234" t="s">
        <v>258</v>
      </c>
      <c r="E264" s="253" t="s">
        <v>1</v>
      </c>
      <c r="F264" s="254" t="s">
        <v>336</v>
      </c>
      <c r="G264" s="252"/>
      <c r="H264" s="255">
        <v>0.104</v>
      </c>
      <c r="I264" s="256"/>
      <c r="J264" s="252"/>
      <c r="K264" s="252"/>
      <c r="L264" s="257"/>
      <c r="M264" s="258"/>
      <c r="N264" s="259"/>
      <c r="O264" s="259"/>
      <c r="P264" s="259"/>
      <c r="Q264" s="259"/>
      <c r="R264" s="259"/>
      <c r="S264" s="259"/>
      <c r="T264" s="260"/>
      <c r="U264" s="13"/>
      <c r="V264" s="13"/>
      <c r="W264" s="13"/>
      <c r="X264" s="13"/>
      <c r="Y264" s="13"/>
      <c r="Z264" s="13"/>
      <c r="AA264" s="13"/>
      <c r="AB264" s="13"/>
      <c r="AC264" s="13"/>
      <c r="AD264" s="13"/>
      <c r="AE264" s="13"/>
      <c r="AT264" s="261" t="s">
        <v>258</v>
      </c>
      <c r="AU264" s="261" t="s">
        <v>86</v>
      </c>
      <c r="AV264" s="13" t="s">
        <v>262</v>
      </c>
      <c r="AW264" s="13" t="s">
        <v>33</v>
      </c>
      <c r="AX264" s="13" t="s">
        <v>84</v>
      </c>
      <c r="AY264" s="261" t="s">
        <v>246</v>
      </c>
    </row>
    <row r="265" s="2" customFormat="1" ht="21.75" customHeight="1">
      <c r="A265" s="39"/>
      <c r="B265" s="40"/>
      <c r="C265" s="221" t="s">
        <v>400</v>
      </c>
      <c r="D265" s="221" t="s">
        <v>247</v>
      </c>
      <c r="E265" s="222" t="s">
        <v>895</v>
      </c>
      <c r="F265" s="223" t="s">
        <v>896</v>
      </c>
      <c r="G265" s="224" t="s">
        <v>250</v>
      </c>
      <c r="H265" s="225">
        <v>0.19600000000000001</v>
      </c>
      <c r="I265" s="226"/>
      <c r="J265" s="227">
        <f>ROUND(I265*H265,2)</f>
        <v>0</v>
      </c>
      <c r="K265" s="223" t="s">
        <v>725</v>
      </c>
      <c r="L265" s="45"/>
      <c r="M265" s="228" t="s">
        <v>1</v>
      </c>
      <c r="N265" s="229" t="s">
        <v>42</v>
      </c>
      <c r="O265" s="92"/>
      <c r="P265" s="230">
        <f>O265*H265</f>
        <v>0</v>
      </c>
      <c r="Q265" s="230">
        <v>1.1127737420999999</v>
      </c>
      <c r="R265" s="230">
        <f>Q265*H265</f>
        <v>0.21810365345159999</v>
      </c>
      <c r="S265" s="230">
        <v>0</v>
      </c>
      <c r="T265" s="231">
        <f>S265*H265</f>
        <v>0</v>
      </c>
      <c r="U265" s="39"/>
      <c r="V265" s="39"/>
      <c r="W265" s="39"/>
      <c r="X265" s="39"/>
      <c r="Y265" s="39"/>
      <c r="Z265" s="39"/>
      <c r="AA265" s="39"/>
      <c r="AB265" s="39"/>
      <c r="AC265" s="39"/>
      <c r="AD265" s="39"/>
      <c r="AE265" s="39"/>
      <c r="AR265" s="232" t="s">
        <v>262</v>
      </c>
      <c r="AT265" s="232" t="s">
        <v>247</v>
      </c>
      <c r="AU265" s="232" t="s">
        <v>86</v>
      </c>
      <c r="AY265" s="18" t="s">
        <v>246</v>
      </c>
      <c r="BE265" s="233">
        <f>IF(N265="základní",J265,0)</f>
        <v>0</v>
      </c>
      <c r="BF265" s="233">
        <f>IF(N265="snížená",J265,0)</f>
        <v>0</v>
      </c>
      <c r="BG265" s="233">
        <f>IF(N265="zákl. přenesená",J265,0)</f>
        <v>0</v>
      </c>
      <c r="BH265" s="233">
        <f>IF(N265="sníž. přenesená",J265,0)</f>
        <v>0</v>
      </c>
      <c r="BI265" s="233">
        <f>IF(N265="nulová",J265,0)</f>
        <v>0</v>
      </c>
      <c r="BJ265" s="18" t="s">
        <v>84</v>
      </c>
      <c r="BK265" s="233">
        <f>ROUND(I265*H265,2)</f>
        <v>0</v>
      </c>
      <c r="BL265" s="18" t="s">
        <v>262</v>
      </c>
      <c r="BM265" s="232" t="s">
        <v>904</v>
      </c>
    </row>
    <row r="266" s="2" customFormat="1">
      <c r="A266" s="39"/>
      <c r="B266" s="40"/>
      <c r="C266" s="41"/>
      <c r="D266" s="234" t="s">
        <v>254</v>
      </c>
      <c r="E266" s="41"/>
      <c r="F266" s="235" t="s">
        <v>898</v>
      </c>
      <c r="G266" s="41"/>
      <c r="H266" s="41"/>
      <c r="I266" s="236"/>
      <c r="J266" s="41"/>
      <c r="K266" s="41"/>
      <c r="L266" s="45"/>
      <c r="M266" s="237"/>
      <c r="N266" s="238"/>
      <c r="O266" s="92"/>
      <c r="P266" s="92"/>
      <c r="Q266" s="92"/>
      <c r="R266" s="92"/>
      <c r="S266" s="92"/>
      <c r="T266" s="93"/>
      <c r="U266" s="39"/>
      <c r="V266" s="39"/>
      <c r="W266" s="39"/>
      <c r="X266" s="39"/>
      <c r="Y266" s="39"/>
      <c r="Z266" s="39"/>
      <c r="AA266" s="39"/>
      <c r="AB266" s="39"/>
      <c r="AC266" s="39"/>
      <c r="AD266" s="39"/>
      <c r="AE266" s="39"/>
      <c r="AT266" s="18" t="s">
        <v>254</v>
      </c>
      <c r="AU266" s="18" t="s">
        <v>86</v>
      </c>
    </row>
    <row r="267" s="15" customFormat="1">
      <c r="A267" s="15"/>
      <c r="B267" s="287"/>
      <c r="C267" s="288"/>
      <c r="D267" s="234" t="s">
        <v>258</v>
      </c>
      <c r="E267" s="289" t="s">
        <v>1</v>
      </c>
      <c r="F267" s="290" t="s">
        <v>899</v>
      </c>
      <c r="G267" s="288"/>
      <c r="H267" s="289" t="s">
        <v>1</v>
      </c>
      <c r="I267" s="291"/>
      <c r="J267" s="288"/>
      <c r="K267" s="288"/>
      <c r="L267" s="292"/>
      <c r="M267" s="293"/>
      <c r="N267" s="294"/>
      <c r="O267" s="294"/>
      <c r="P267" s="294"/>
      <c r="Q267" s="294"/>
      <c r="R267" s="294"/>
      <c r="S267" s="294"/>
      <c r="T267" s="295"/>
      <c r="U267" s="15"/>
      <c r="V267" s="15"/>
      <c r="W267" s="15"/>
      <c r="X267" s="15"/>
      <c r="Y267" s="15"/>
      <c r="Z267" s="15"/>
      <c r="AA267" s="15"/>
      <c r="AB267" s="15"/>
      <c r="AC267" s="15"/>
      <c r="AD267" s="15"/>
      <c r="AE267" s="15"/>
      <c r="AT267" s="296" t="s">
        <v>258</v>
      </c>
      <c r="AU267" s="296" t="s">
        <v>86</v>
      </c>
      <c r="AV267" s="15" t="s">
        <v>84</v>
      </c>
      <c r="AW267" s="15" t="s">
        <v>33</v>
      </c>
      <c r="AX267" s="15" t="s">
        <v>77</v>
      </c>
      <c r="AY267" s="296" t="s">
        <v>246</v>
      </c>
    </row>
    <row r="268" s="12" customFormat="1">
      <c r="A268" s="12"/>
      <c r="B268" s="240"/>
      <c r="C268" s="241"/>
      <c r="D268" s="234" t="s">
        <v>258</v>
      </c>
      <c r="E268" s="242" t="s">
        <v>1</v>
      </c>
      <c r="F268" s="243" t="s">
        <v>1039</v>
      </c>
      <c r="G268" s="241"/>
      <c r="H268" s="244">
        <v>0.092999999999999999</v>
      </c>
      <c r="I268" s="245"/>
      <c r="J268" s="241"/>
      <c r="K268" s="241"/>
      <c r="L268" s="246"/>
      <c r="M268" s="247"/>
      <c r="N268" s="248"/>
      <c r="O268" s="248"/>
      <c r="P268" s="248"/>
      <c r="Q268" s="248"/>
      <c r="R268" s="248"/>
      <c r="S268" s="248"/>
      <c r="T268" s="249"/>
      <c r="U268" s="12"/>
      <c r="V268" s="12"/>
      <c r="W268" s="12"/>
      <c r="X268" s="12"/>
      <c r="Y268" s="12"/>
      <c r="Z268" s="12"/>
      <c r="AA268" s="12"/>
      <c r="AB268" s="12"/>
      <c r="AC268" s="12"/>
      <c r="AD268" s="12"/>
      <c r="AE268" s="12"/>
      <c r="AT268" s="250" t="s">
        <v>258</v>
      </c>
      <c r="AU268" s="250" t="s">
        <v>86</v>
      </c>
      <c r="AV268" s="12" t="s">
        <v>86</v>
      </c>
      <c r="AW268" s="12" t="s">
        <v>33</v>
      </c>
      <c r="AX268" s="12" t="s">
        <v>77</v>
      </c>
      <c r="AY268" s="250" t="s">
        <v>246</v>
      </c>
    </row>
    <row r="269" s="12" customFormat="1">
      <c r="A269" s="12"/>
      <c r="B269" s="240"/>
      <c r="C269" s="241"/>
      <c r="D269" s="234" t="s">
        <v>258</v>
      </c>
      <c r="E269" s="242" t="s">
        <v>1</v>
      </c>
      <c r="F269" s="243" t="s">
        <v>901</v>
      </c>
      <c r="G269" s="241"/>
      <c r="H269" s="244">
        <v>0.0050000000000000001</v>
      </c>
      <c r="I269" s="245"/>
      <c r="J269" s="241"/>
      <c r="K269" s="241"/>
      <c r="L269" s="246"/>
      <c r="M269" s="247"/>
      <c r="N269" s="248"/>
      <c r="O269" s="248"/>
      <c r="P269" s="248"/>
      <c r="Q269" s="248"/>
      <c r="R269" s="248"/>
      <c r="S269" s="248"/>
      <c r="T269" s="249"/>
      <c r="U269" s="12"/>
      <c r="V269" s="12"/>
      <c r="W269" s="12"/>
      <c r="X269" s="12"/>
      <c r="Y269" s="12"/>
      <c r="Z269" s="12"/>
      <c r="AA269" s="12"/>
      <c r="AB269" s="12"/>
      <c r="AC269" s="12"/>
      <c r="AD269" s="12"/>
      <c r="AE269" s="12"/>
      <c r="AT269" s="250" t="s">
        <v>258</v>
      </c>
      <c r="AU269" s="250" t="s">
        <v>86</v>
      </c>
      <c r="AV269" s="12" t="s">
        <v>86</v>
      </c>
      <c r="AW269" s="12" t="s">
        <v>33</v>
      </c>
      <c r="AX269" s="12" t="s">
        <v>77</v>
      </c>
      <c r="AY269" s="250" t="s">
        <v>246</v>
      </c>
    </row>
    <row r="270" s="12" customFormat="1">
      <c r="A270" s="12"/>
      <c r="B270" s="240"/>
      <c r="C270" s="241"/>
      <c r="D270" s="234" t="s">
        <v>258</v>
      </c>
      <c r="E270" s="242" t="s">
        <v>1</v>
      </c>
      <c r="F270" s="243" t="s">
        <v>1039</v>
      </c>
      <c r="G270" s="241"/>
      <c r="H270" s="244">
        <v>0.092999999999999999</v>
      </c>
      <c r="I270" s="245"/>
      <c r="J270" s="241"/>
      <c r="K270" s="241"/>
      <c r="L270" s="246"/>
      <c r="M270" s="247"/>
      <c r="N270" s="248"/>
      <c r="O270" s="248"/>
      <c r="P270" s="248"/>
      <c r="Q270" s="248"/>
      <c r="R270" s="248"/>
      <c r="S270" s="248"/>
      <c r="T270" s="249"/>
      <c r="U270" s="12"/>
      <c r="V270" s="12"/>
      <c r="W270" s="12"/>
      <c r="X270" s="12"/>
      <c r="Y270" s="12"/>
      <c r="Z270" s="12"/>
      <c r="AA270" s="12"/>
      <c r="AB270" s="12"/>
      <c r="AC270" s="12"/>
      <c r="AD270" s="12"/>
      <c r="AE270" s="12"/>
      <c r="AT270" s="250" t="s">
        <v>258</v>
      </c>
      <c r="AU270" s="250" t="s">
        <v>86</v>
      </c>
      <c r="AV270" s="12" t="s">
        <v>86</v>
      </c>
      <c r="AW270" s="12" t="s">
        <v>33</v>
      </c>
      <c r="AX270" s="12" t="s">
        <v>77</v>
      </c>
      <c r="AY270" s="250" t="s">
        <v>246</v>
      </c>
    </row>
    <row r="271" s="12" customFormat="1">
      <c r="A271" s="12"/>
      <c r="B271" s="240"/>
      <c r="C271" s="241"/>
      <c r="D271" s="234" t="s">
        <v>258</v>
      </c>
      <c r="E271" s="242" t="s">
        <v>1</v>
      </c>
      <c r="F271" s="243" t="s">
        <v>901</v>
      </c>
      <c r="G271" s="241"/>
      <c r="H271" s="244">
        <v>0.0050000000000000001</v>
      </c>
      <c r="I271" s="245"/>
      <c r="J271" s="241"/>
      <c r="K271" s="241"/>
      <c r="L271" s="246"/>
      <c r="M271" s="247"/>
      <c r="N271" s="248"/>
      <c r="O271" s="248"/>
      <c r="P271" s="248"/>
      <c r="Q271" s="248"/>
      <c r="R271" s="248"/>
      <c r="S271" s="248"/>
      <c r="T271" s="249"/>
      <c r="U271" s="12"/>
      <c r="V271" s="12"/>
      <c r="W271" s="12"/>
      <c r="X271" s="12"/>
      <c r="Y271" s="12"/>
      <c r="Z271" s="12"/>
      <c r="AA271" s="12"/>
      <c r="AB271" s="12"/>
      <c r="AC271" s="12"/>
      <c r="AD271" s="12"/>
      <c r="AE271" s="12"/>
      <c r="AT271" s="250" t="s">
        <v>258</v>
      </c>
      <c r="AU271" s="250" t="s">
        <v>86</v>
      </c>
      <c r="AV271" s="12" t="s">
        <v>86</v>
      </c>
      <c r="AW271" s="12" t="s">
        <v>33</v>
      </c>
      <c r="AX271" s="12" t="s">
        <v>77</v>
      </c>
      <c r="AY271" s="250" t="s">
        <v>246</v>
      </c>
    </row>
    <row r="272" s="13" customFormat="1">
      <c r="A272" s="13"/>
      <c r="B272" s="251"/>
      <c r="C272" s="252"/>
      <c r="D272" s="234" t="s">
        <v>258</v>
      </c>
      <c r="E272" s="253" t="s">
        <v>1</v>
      </c>
      <c r="F272" s="254" t="s">
        <v>336</v>
      </c>
      <c r="G272" s="252"/>
      <c r="H272" s="255">
        <v>0.19600000000000001</v>
      </c>
      <c r="I272" s="256"/>
      <c r="J272" s="252"/>
      <c r="K272" s="252"/>
      <c r="L272" s="257"/>
      <c r="M272" s="258"/>
      <c r="N272" s="259"/>
      <c r="O272" s="259"/>
      <c r="P272" s="259"/>
      <c r="Q272" s="259"/>
      <c r="R272" s="259"/>
      <c r="S272" s="259"/>
      <c r="T272" s="260"/>
      <c r="U272" s="13"/>
      <c r="V272" s="13"/>
      <c r="W272" s="13"/>
      <c r="X272" s="13"/>
      <c r="Y272" s="13"/>
      <c r="Z272" s="13"/>
      <c r="AA272" s="13"/>
      <c r="AB272" s="13"/>
      <c r="AC272" s="13"/>
      <c r="AD272" s="13"/>
      <c r="AE272" s="13"/>
      <c r="AT272" s="261" t="s">
        <v>258</v>
      </c>
      <c r="AU272" s="261" t="s">
        <v>86</v>
      </c>
      <c r="AV272" s="13" t="s">
        <v>262</v>
      </c>
      <c r="AW272" s="13" t="s">
        <v>33</v>
      </c>
      <c r="AX272" s="13" t="s">
        <v>84</v>
      </c>
      <c r="AY272" s="261" t="s">
        <v>246</v>
      </c>
    </row>
    <row r="273" s="2" customFormat="1">
      <c r="A273" s="39"/>
      <c r="B273" s="40"/>
      <c r="C273" s="221" t="s">
        <v>405</v>
      </c>
      <c r="D273" s="221" t="s">
        <v>247</v>
      </c>
      <c r="E273" s="222" t="s">
        <v>902</v>
      </c>
      <c r="F273" s="223" t="s">
        <v>903</v>
      </c>
      <c r="G273" s="224" t="s">
        <v>340</v>
      </c>
      <c r="H273" s="225">
        <v>2.484</v>
      </c>
      <c r="I273" s="226"/>
      <c r="J273" s="227">
        <f>ROUND(I273*H273,2)</f>
        <v>0</v>
      </c>
      <c r="K273" s="223" t="s">
        <v>725</v>
      </c>
      <c r="L273" s="45"/>
      <c r="M273" s="228" t="s">
        <v>1</v>
      </c>
      <c r="N273" s="229" t="s">
        <v>42</v>
      </c>
      <c r="O273" s="92"/>
      <c r="P273" s="230">
        <f>O273*H273</f>
        <v>0</v>
      </c>
      <c r="Q273" s="230">
        <v>2.6843599999999999</v>
      </c>
      <c r="R273" s="230">
        <f>Q273*H273</f>
        <v>6.6679502399999997</v>
      </c>
      <c r="S273" s="230">
        <v>0</v>
      </c>
      <c r="T273" s="231">
        <f>S273*H273</f>
        <v>0</v>
      </c>
      <c r="U273" s="39"/>
      <c r="V273" s="39"/>
      <c r="W273" s="39"/>
      <c r="X273" s="39"/>
      <c r="Y273" s="39"/>
      <c r="Z273" s="39"/>
      <c r="AA273" s="39"/>
      <c r="AB273" s="39"/>
      <c r="AC273" s="39"/>
      <c r="AD273" s="39"/>
      <c r="AE273" s="39"/>
      <c r="AR273" s="232" t="s">
        <v>262</v>
      </c>
      <c r="AT273" s="232" t="s">
        <v>247</v>
      </c>
      <c r="AU273" s="232" t="s">
        <v>86</v>
      </c>
      <c r="AY273" s="18" t="s">
        <v>246</v>
      </c>
      <c r="BE273" s="233">
        <f>IF(N273="základní",J273,0)</f>
        <v>0</v>
      </c>
      <c r="BF273" s="233">
        <f>IF(N273="snížená",J273,0)</f>
        <v>0</v>
      </c>
      <c r="BG273" s="233">
        <f>IF(N273="zákl. přenesená",J273,0)</f>
        <v>0</v>
      </c>
      <c r="BH273" s="233">
        <f>IF(N273="sníž. přenesená",J273,0)</f>
        <v>0</v>
      </c>
      <c r="BI273" s="233">
        <f>IF(N273="nulová",J273,0)</f>
        <v>0</v>
      </c>
      <c r="BJ273" s="18" t="s">
        <v>84</v>
      </c>
      <c r="BK273" s="233">
        <f>ROUND(I273*H273,2)</f>
        <v>0</v>
      </c>
      <c r="BL273" s="18" t="s">
        <v>262</v>
      </c>
      <c r="BM273" s="232" t="s">
        <v>911</v>
      </c>
    </row>
    <row r="274" s="2" customFormat="1">
      <c r="A274" s="39"/>
      <c r="B274" s="40"/>
      <c r="C274" s="41"/>
      <c r="D274" s="234" t="s">
        <v>254</v>
      </c>
      <c r="E274" s="41"/>
      <c r="F274" s="235" t="s">
        <v>905</v>
      </c>
      <c r="G274" s="41"/>
      <c r="H274" s="41"/>
      <c r="I274" s="236"/>
      <c r="J274" s="41"/>
      <c r="K274" s="41"/>
      <c r="L274" s="45"/>
      <c r="M274" s="237"/>
      <c r="N274" s="238"/>
      <c r="O274" s="92"/>
      <c r="P274" s="92"/>
      <c r="Q274" s="92"/>
      <c r="R274" s="92"/>
      <c r="S274" s="92"/>
      <c r="T274" s="93"/>
      <c r="U274" s="39"/>
      <c r="V274" s="39"/>
      <c r="W274" s="39"/>
      <c r="X274" s="39"/>
      <c r="Y274" s="39"/>
      <c r="Z274" s="39"/>
      <c r="AA274" s="39"/>
      <c r="AB274" s="39"/>
      <c r="AC274" s="39"/>
      <c r="AD274" s="39"/>
      <c r="AE274" s="39"/>
      <c r="AT274" s="18" t="s">
        <v>254</v>
      </c>
      <c r="AU274" s="18" t="s">
        <v>86</v>
      </c>
    </row>
    <row r="275" s="15" customFormat="1">
      <c r="A275" s="15"/>
      <c r="B275" s="287"/>
      <c r="C275" s="288"/>
      <c r="D275" s="234" t="s">
        <v>258</v>
      </c>
      <c r="E275" s="289" t="s">
        <v>1</v>
      </c>
      <c r="F275" s="290" t="s">
        <v>906</v>
      </c>
      <c r="G275" s="288"/>
      <c r="H275" s="289" t="s">
        <v>1</v>
      </c>
      <c r="I275" s="291"/>
      <c r="J275" s="288"/>
      <c r="K275" s="288"/>
      <c r="L275" s="292"/>
      <c r="M275" s="293"/>
      <c r="N275" s="294"/>
      <c r="O275" s="294"/>
      <c r="P275" s="294"/>
      <c r="Q275" s="294"/>
      <c r="R275" s="294"/>
      <c r="S275" s="294"/>
      <c r="T275" s="295"/>
      <c r="U275" s="15"/>
      <c r="V275" s="15"/>
      <c r="W275" s="15"/>
      <c r="X275" s="15"/>
      <c r="Y275" s="15"/>
      <c r="Z275" s="15"/>
      <c r="AA275" s="15"/>
      <c r="AB275" s="15"/>
      <c r="AC275" s="15"/>
      <c r="AD275" s="15"/>
      <c r="AE275" s="15"/>
      <c r="AT275" s="296" t="s">
        <v>258</v>
      </c>
      <c r="AU275" s="296" t="s">
        <v>86</v>
      </c>
      <c r="AV275" s="15" t="s">
        <v>84</v>
      </c>
      <c r="AW275" s="15" t="s">
        <v>33</v>
      </c>
      <c r="AX275" s="15" t="s">
        <v>77</v>
      </c>
      <c r="AY275" s="296" t="s">
        <v>246</v>
      </c>
    </row>
    <row r="276" s="15" customFormat="1">
      <c r="A276" s="15"/>
      <c r="B276" s="287"/>
      <c r="C276" s="288"/>
      <c r="D276" s="234" t="s">
        <v>258</v>
      </c>
      <c r="E276" s="289" t="s">
        <v>1</v>
      </c>
      <c r="F276" s="290" t="s">
        <v>879</v>
      </c>
      <c r="G276" s="288"/>
      <c r="H276" s="289" t="s">
        <v>1</v>
      </c>
      <c r="I276" s="291"/>
      <c r="J276" s="288"/>
      <c r="K276" s="288"/>
      <c r="L276" s="292"/>
      <c r="M276" s="293"/>
      <c r="N276" s="294"/>
      <c r="O276" s="294"/>
      <c r="P276" s="294"/>
      <c r="Q276" s="294"/>
      <c r="R276" s="294"/>
      <c r="S276" s="294"/>
      <c r="T276" s="295"/>
      <c r="U276" s="15"/>
      <c r="V276" s="15"/>
      <c r="W276" s="15"/>
      <c r="X276" s="15"/>
      <c r="Y276" s="15"/>
      <c r="Z276" s="15"/>
      <c r="AA276" s="15"/>
      <c r="AB276" s="15"/>
      <c r="AC276" s="15"/>
      <c r="AD276" s="15"/>
      <c r="AE276" s="15"/>
      <c r="AT276" s="296" t="s">
        <v>258</v>
      </c>
      <c r="AU276" s="296" t="s">
        <v>86</v>
      </c>
      <c r="AV276" s="15" t="s">
        <v>84</v>
      </c>
      <c r="AW276" s="15" t="s">
        <v>33</v>
      </c>
      <c r="AX276" s="15" t="s">
        <v>77</v>
      </c>
      <c r="AY276" s="296" t="s">
        <v>246</v>
      </c>
    </row>
    <row r="277" s="12" customFormat="1">
      <c r="A277" s="12"/>
      <c r="B277" s="240"/>
      <c r="C277" s="241"/>
      <c r="D277" s="234" t="s">
        <v>258</v>
      </c>
      <c r="E277" s="242" t="s">
        <v>1</v>
      </c>
      <c r="F277" s="243" t="s">
        <v>1040</v>
      </c>
      <c r="G277" s="241"/>
      <c r="H277" s="244">
        <v>1.242</v>
      </c>
      <c r="I277" s="245"/>
      <c r="J277" s="241"/>
      <c r="K277" s="241"/>
      <c r="L277" s="246"/>
      <c r="M277" s="247"/>
      <c r="N277" s="248"/>
      <c r="O277" s="248"/>
      <c r="P277" s="248"/>
      <c r="Q277" s="248"/>
      <c r="R277" s="248"/>
      <c r="S277" s="248"/>
      <c r="T277" s="249"/>
      <c r="U277" s="12"/>
      <c r="V277" s="12"/>
      <c r="W277" s="12"/>
      <c r="X277" s="12"/>
      <c r="Y277" s="12"/>
      <c r="Z277" s="12"/>
      <c r="AA277" s="12"/>
      <c r="AB277" s="12"/>
      <c r="AC277" s="12"/>
      <c r="AD277" s="12"/>
      <c r="AE277" s="12"/>
      <c r="AT277" s="250" t="s">
        <v>258</v>
      </c>
      <c r="AU277" s="250" t="s">
        <v>86</v>
      </c>
      <c r="AV277" s="12" t="s">
        <v>86</v>
      </c>
      <c r="AW277" s="12" t="s">
        <v>33</v>
      </c>
      <c r="AX277" s="12" t="s">
        <v>77</v>
      </c>
      <c r="AY277" s="250" t="s">
        <v>246</v>
      </c>
    </row>
    <row r="278" s="15" customFormat="1">
      <c r="A278" s="15"/>
      <c r="B278" s="287"/>
      <c r="C278" s="288"/>
      <c r="D278" s="234" t="s">
        <v>258</v>
      </c>
      <c r="E278" s="289" t="s">
        <v>1</v>
      </c>
      <c r="F278" s="290" t="s">
        <v>793</v>
      </c>
      <c r="G278" s="288"/>
      <c r="H278" s="289" t="s">
        <v>1</v>
      </c>
      <c r="I278" s="291"/>
      <c r="J278" s="288"/>
      <c r="K278" s="288"/>
      <c r="L278" s="292"/>
      <c r="M278" s="293"/>
      <c r="N278" s="294"/>
      <c r="O278" s="294"/>
      <c r="P278" s="294"/>
      <c r="Q278" s="294"/>
      <c r="R278" s="294"/>
      <c r="S278" s="294"/>
      <c r="T278" s="295"/>
      <c r="U278" s="15"/>
      <c r="V278" s="15"/>
      <c r="W278" s="15"/>
      <c r="X278" s="15"/>
      <c r="Y278" s="15"/>
      <c r="Z278" s="15"/>
      <c r="AA278" s="15"/>
      <c r="AB278" s="15"/>
      <c r="AC278" s="15"/>
      <c r="AD278" s="15"/>
      <c r="AE278" s="15"/>
      <c r="AT278" s="296" t="s">
        <v>258</v>
      </c>
      <c r="AU278" s="296" t="s">
        <v>86</v>
      </c>
      <c r="AV278" s="15" t="s">
        <v>84</v>
      </c>
      <c r="AW278" s="15" t="s">
        <v>33</v>
      </c>
      <c r="AX278" s="15" t="s">
        <v>77</v>
      </c>
      <c r="AY278" s="296" t="s">
        <v>246</v>
      </c>
    </row>
    <row r="279" s="12" customFormat="1">
      <c r="A279" s="12"/>
      <c r="B279" s="240"/>
      <c r="C279" s="241"/>
      <c r="D279" s="234" t="s">
        <v>258</v>
      </c>
      <c r="E279" s="242" t="s">
        <v>1</v>
      </c>
      <c r="F279" s="243" t="s">
        <v>1040</v>
      </c>
      <c r="G279" s="241"/>
      <c r="H279" s="244">
        <v>1.242</v>
      </c>
      <c r="I279" s="245"/>
      <c r="J279" s="241"/>
      <c r="K279" s="241"/>
      <c r="L279" s="246"/>
      <c r="M279" s="247"/>
      <c r="N279" s="248"/>
      <c r="O279" s="248"/>
      <c r="P279" s="248"/>
      <c r="Q279" s="248"/>
      <c r="R279" s="248"/>
      <c r="S279" s="248"/>
      <c r="T279" s="249"/>
      <c r="U279" s="12"/>
      <c r="V279" s="12"/>
      <c r="W279" s="12"/>
      <c r="X279" s="12"/>
      <c r="Y279" s="12"/>
      <c r="Z279" s="12"/>
      <c r="AA279" s="12"/>
      <c r="AB279" s="12"/>
      <c r="AC279" s="12"/>
      <c r="AD279" s="12"/>
      <c r="AE279" s="12"/>
      <c r="AT279" s="250" t="s">
        <v>258</v>
      </c>
      <c r="AU279" s="250" t="s">
        <v>86</v>
      </c>
      <c r="AV279" s="12" t="s">
        <v>86</v>
      </c>
      <c r="AW279" s="12" t="s">
        <v>33</v>
      </c>
      <c r="AX279" s="12" t="s">
        <v>77</v>
      </c>
      <c r="AY279" s="250" t="s">
        <v>246</v>
      </c>
    </row>
    <row r="280" s="13" customFormat="1">
      <c r="A280" s="13"/>
      <c r="B280" s="251"/>
      <c r="C280" s="252"/>
      <c r="D280" s="234" t="s">
        <v>258</v>
      </c>
      <c r="E280" s="253" t="s">
        <v>1</v>
      </c>
      <c r="F280" s="254" t="s">
        <v>336</v>
      </c>
      <c r="G280" s="252"/>
      <c r="H280" s="255">
        <v>2.484</v>
      </c>
      <c r="I280" s="256"/>
      <c r="J280" s="252"/>
      <c r="K280" s="252"/>
      <c r="L280" s="257"/>
      <c r="M280" s="258"/>
      <c r="N280" s="259"/>
      <c r="O280" s="259"/>
      <c r="P280" s="259"/>
      <c r="Q280" s="259"/>
      <c r="R280" s="259"/>
      <c r="S280" s="259"/>
      <c r="T280" s="260"/>
      <c r="U280" s="13"/>
      <c r="V280" s="13"/>
      <c r="W280" s="13"/>
      <c r="X280" s="13"/>
      <c r="Y280" s="13"/>
      <c r="Z280" s="13"/>
      <c r="AA280" s="13"/>
      <c r="AB280" s="13"/>
      <c r="AC280" s="13"/>
      <c r="AD280" s="13"/>
      <c r="AE280" s="13"/>
      <c r="AT280" s="261" t="s">
        <v>258</v>
      </c>
      <c r="AU280" s="261" t="s">
        <v>86</v>
      </c>
      <c r="AV280" s="13" t="s">
        <v>262</v>
      </c>
      <c r="AW280" s="13" t="s">
        <v>33</v>
      </c>
      <c r="AX280" s="13" t="s">
        <v>84</v>
      </c>
      <c r="AY280" s="261" t="s">
        <v>246</v>
      </c>
    </row>
    <row r="281" s="11" customFormat="1" ht="22.8" customHeight="1">
      <c r="A281" s="11"/>
      <c r="B281" s="207"/>
      <c r="C281" s="208"/>
      <c r="D281" s="209" t="s">
        <v>76</v>
      </c>
      <c r="E281" s="285" t="s">
        <v>262</v>
      </c>
      <c r="F281" s="285" t="s">
        <v>908</v>
      </c>
      <c r="G281" s="208"/>
      <c r="H281" s="208"/>
      <c r="I281" s="211"/>
      <c r="J281" s="286">
        <f>BK281</f>
        <v>0</v>
      </c>
      <c r="K281" s="208"/>
      <c r="L281" s="213"/>
      <c r="M281" s="214"/>
      <c r="N281" s="215"/>
      <c r="O281" s="215"/>
      <c r="P281" s="216">
        <f>SUM(P282:P297)</f>
        <v>0</v>
      </c>
      <c r="Q281" s="215"/>
      <c r="R281" s="216">
        <f>SUM(R282:R297)</f>
        <v>46.073809649999994</v>
      </c>
      <c r="S281" s="215"/>
      <c r="T281" s="217">
        <f>SUM(T282:T297)</f>
        <v>0</v>
      </c>
      <c r="U281" s="11"/>
      <c r="V281" s="11"/>
      <c r="W281" s="11"/>
      <c r="X281" s="11"/>
      <c r="Y281" s="11"/>
      <c r="Z281" s="11"/>
      <c r="AA281" s="11"/>
      <c r="AB281" s="11"/>
      <c r="AC281" s="11"/>
      <c r="AD281" s="11"/>
      <c r="AE281" s="11"/>
      <c r="AR281" s="218" t="s">
        <v>84</v>
      </c>
      <c r="AT281" s="219" t="s">
        <v>76</v>
      </c>
      <c r="AU281" s="219" t="s">
        <v>84</v>
      </c>
      <c r="AY281" s="218" t="s">
        <v>246</v>
      </c>
      <c r="BK281" s="220">
        <f>SUM(BK282:BK297)</f>
        <v>0</v>
      </c>
    </row>
    <row r="282" s="2" customFormat="1" ht="33" customHeight="1">
      <c r="A282" s="39"/>
      <c r="B282" s="40"/>
      <c r="C282" s="221" t="s">
        <v>410</v>
      </c>
      <c r="D282" s="221" t="s">
        <v>247</v>
      </c>
      <c r="E282" s="222" t="s">
        <v>909</v>
      </c>
      <c r="F282" s="223" t="s">
        <v>910</v>
      </c>
      <c r="G282" s="224" t="s">
        <v>311</v>
      </c>
      <c r="H282" s="225">
        <v>44.5</v>
      </c>
      <c r="I282" s="226"/>
      <c r="J282" s="227">
        <f>ROUND(I282*H282,2)</f>
        <v>0</v>
      </c>
      <c r="K282" s="223" t="s">
        <v>725</v>
      </c>
      <c r="L282" s="45"/>
      <c r="M282" s="228" t="s">
        <v>1</v>
      </c>
      <c r="N282" s="229" t="s">
        <v>42</v>
      </c>
      <c r="O282" s="92"/>
      <c r="P282" s="230">
        <f>O282*H282</f>
        <v>0</v>
      </c>
      <c r="Q282" s="230">
        <v>1.031199</v>
      </c>
      <c r="R282" s="230">
        <f>Q282*H282</f>
        <v>45.888355499999996</v>
      </c>
      <c r="S282" s="230">
        <v>0</v>
      </c>
      <c r="T282" s="231">
        <f>S282*H282</f>
        <v>0</v>
      </c>
      <c r="U282" s="39"/>
      <c r="V282" s="39"/>
      <c r="W282" s="39"/>
      <c r="X282" s="39"/>
      <c r="Y282" s="39"/>
      <c r="Z282" s="39"/>
      <c r="AA282" s="39"/>
      <c r="AB282" s="39"/>
      <c r="AC282" s="39"/>
      <c r="AD282" s="39"/>
      <c r="AE282" s="39"/>
      <c r="AR282" s="232" t="s">
        <v>262</v>
      </c>
      <c r="AT282" s="232" t="s">
        <v>247</v>
      </c>
      <c r="AU282" s="232" t="s">
        <v>86</v>
      </c>
      <c r="AY282" s="18" t="s">
        <v>246</v>
      </c>
      <c r="BE282" s="233">
        <f>IF(N282="základní",J282,0)</f>
        <v>0</v>
      </c>
      <c r="BF282" s="233">
        <f>IF(N282="snížená",J282,0)</f>
        <v>0</v>
      </c>
      <c r="BG282" s="233">
        <f>IF(N282="zákl. přenesená",J282,0)</f>
        <v>0</v>
      </c>
      <c r="BH282" s="233">
        <f>IF(N282="sníž. přenesená",J282,0)</f>
        <v>0</v>
      </c>
      <c r="BI282" s="233">
        <f>IF(N282="nulová",J282,0)</f>
        <v>0</v>
      </c>
      <c r="BJ282" s="18" t="s">
        <v>84</v>
      </c>
      <c r="BK282" s="233">
        <f>ROUND(I282*H282,2)</f>
        <v>0</v>
      </c>
      <c r="BL282" s="18" t="s">
        <v>262</v>
      </c>
      <c r="BM282" s="232" t="s">
        <v>919</v>
      </c>
    </row>
    <row r="283" s="2" customFormat="1">
      <c r="A283" s="39"/>
      <c r="B283" s="40"/>
      <c r="C283" s="41"/>
      <c r="D283" s="234" t="s">
        <v>254</v>
      </c>
      <c r="E283" s="41"/>
      <c r="F283" s="235" t="s">
        <v>912</v>
      </c>
      <c r="G283" s="41"/>
      <c r="H283" s="41"/>
      <c r="I283" s="236"/>
      <c r="J283" s="41"/>
      <c r="K283" s="41"/>
      <c r="L283" s="45"/>
      <c r="M283" s="237"/>
      <c r="N283" s="238"/>
      <c r="O283" s="92"/>
      <c r="P283" s="92"/>
      <c r="Q283" s="92"/>
      <c r="R283" s="92"/>
      <c r="S283" s="92"/>
      <c r="T283" s="93"/>
      <c r="U283" s="39"/>
      <c r="V283" s="39"/>
      <c r="W283" s="39"/>
      <c r="X283" s="39"/>
      <c r="Y283" s="39"/>
      <c r="Z283" s="39"/>
      <c r="AA283" s="39"/>
      <c r="AB283" s="39"/>
      <c r="AC283" s="39"/>
      <c r="AD283" s="39"/>
      <c r="AE283" s="39"/>
      <c r="AT283" s="18" t="s">
        <v>254</v>
      </c>
      <c r="AU283" s="18" t="s">
        <v>86</v>
      </c>
    </row>
    <row r="284" s="15" customFormat="1">
      <c r="A284" s="15"/>
      <c r="B284" s="287"/>
      <c r="C284" s="288"/>
      <c r="D284" s="234" t="s">
        <v>258</v>
      </c>
      <c r="E284" s="289" t="s">
        <v>1</v>
      </c>
      <c r="F284" s="290" t="s">
        <v>913</v>
      </c>
      <c r="G284" s="288"/>
      <c r="H284" s="289" t="s">
        <v>1</v>
      </c>
      <c r="I284" s="291"/>
      <c r="J284" s="288"/>
      <c r="K284" s="288"/>
      <c r="L284" s="292"/>
      <c r="M284" s="293"/>
      <c r="N284" s="294"/>
      <c r="O284" s="294"/>
      <c r="P284" s="294"/>
      <c r="Q284" s="294"/>
      <c r="R284" s="294"/>
      <c r="S284" s="294"/>
      <c r="T284" s="295"/>
      <c r="U284" s="15"/>
      <c r="V284" s="15"/>
      <c r="W284" s="15"/>
      <c r="X284" s="15"/>
      <c r="Y284" s="15"/>
      <c r="Z284" s="15"/>
      <c r="AA284" s="15"/>
      <c r="AB284" s="15"/>
      <c r="AC284" s="15"/>
      <c r="AD284" s="15"/>
      <c r="AE284" s="15"/>
      <c r="AT284" s="296" t="s">
        <v>258</v>
      </c>
      <c r="AU284" s="296" t="s">
        <v>86</v>
      </c>
      <c r="AV284" s="15" t="s">
        <v>84</v>
      </c>
      <c r="AW284" s="15" t="s">
        <v>33</v>
      </c>
      <c r="AX284" s="15" t="s">
        <v>77</v>
      </c>
      <c r="AY284" s="296" t="s">
        <v>246</v>
      </c>
    </row>
    <row r="285" s="12" customFormat="1">
      <c r="A285" s="12"/>
      <c r="B285" s="240"/>
      <c r="C285" s="241"/>
      <c r="D285" s="234" t="s">
        <v>258</v>
      </c>
      <c r="E285" s="242" t="s">
        <v>1</v>
      </c>
      <c r="F285" s="243" t="s">
        <v>1041</v>
      </c>
      <c r="G285" s="241"/>
      <c r="H285" s="244">
        <v>17.800000000000001</v>
      </c>
      <c r="I285" s="245"/>
      <c r="J285" s="241"/>
      <c r="K285" s="241"/>
      <c r="L285" s="246"/>
      <c r="M285" s="247"/>
      <c r="N285" s="248"/>
      <c r="O285" s="248"/>
      <c r="P285" s="248"/>
      <c r="Q285" s="248"/>
      <c r="R285" s="248"/>
      <c r="S285" s="248"/>
      <c r="T285" s="249"/>
      <c r="U285" s="12"/>
      <c r="V285" s="12"/>
      <c r="W285" s="12"/>
      <c r="X285" s="12"/>
      <c r="Y285" s="12"/>
      <c r="Z285" s="12"/>
      <c r="AA285" s="12"/>
      <c r="AB285" s="12"/>
      <c r="AC285" s="12"/>
      <c r="AD285" s="12"/>
      <c r="AE285" s="12"/>
      <c r="AT285" s="250" t="s">
        <v>258</v>
      </c>
      <c r="AU285" s="250" t="s">
        <v>86</v>
      </c>
      <c r="AV285" s="12" t="s">
        <v>86</v>
      </c>
      <c r="AW285" s="12" t="s">
        <v>33</v>
      </c>
      <c r="AX285" s="12" t="s">
        <v>77</v>
      </c>
      <c r="AY285" s="250" t="s">
        <v>246</v>
      </c>
    </row>
    <row r="286" s="15" customFormat="1">
      <c r="A286" s="15"/>
      <c r="B286" s="287"/>
      <c r="C286" s="288"/>
      <c r="D286" s="234" t="s">
        <v>258</v>
      </c>
      <c r="E286" s="289" t="s">
        <v>1</v>
      </c>
      <c r="F286" s="290" t="s">
        <v>915</v>
      </c>
      <c r="G286" s="288"/>
      <c r="H286" s="289" t="s">
        <v>1</v>
      </c>
      <c r="I286" s="291"/>
      <c r="J286" s="288"/>
      <c r="K286" s="288"/>
      <c r="L286" s="292"/>
      <c r="M286" s="293"/>
      <c r="N286" s="294"/>
      <c r="O286" s="294"/>
      <c r="P286" s="294"/>
      <c r="Q286" s="294"/>
      <c r="R286" s="294"/>
      <c r="S286" s="294"/>
      <c r="T286" s="295"/>
      <c r="U286" s="15"/>
      <c r="V286" s="15"/>
      <c r="W286" s="15"/>
      <c r="X286" s="15"/>
      <c r="Y286" s="15"/>
      <c r="Z286" s="15"/>
      <c r="AA286" s="15"/>
      <c r="AB286" s="15"/>
      <c r="AC286" s="15"/>
      <c r="AD286" s="15"/>
      <c r="AE286" s="15"/>
      <c r="AT286" s="296" t="s">
        <v>258</v>
      </c>
      <c r="AU286" s="296" t="s">
        <v>86</v>
      </c>
      <c r="AV286" s="15" t="s">
        <v>84</v>
      </c>
      <c r="AW286" s="15" t="s">
        <v>33</v>
      </c>
      <c r="AX286" s="15" t="s">
        <v>77</v>
      </c>
      <c r="AY286" s="296" t="s">
        <v>246</v>
      </c>
    </row>
    <row r="287" s="12" customFormat="1">
      <c r="A287" s="12"/>
      <c r="B287" s="240"/>
      <c r="C287" s="241"/>
      <c r="D287" s="234" t="s">
        <v>258</v>
      </c>
      <c r="E287" s="242" t="s">
        <v>1</v>
      </c>
      <c r="F287" s="243" t="s">
        <v>1042</v>
      </c>
      <c r="G287" s="241"/>
      <c r="H287" s="244">
        <v>8.9000000000000004</v>
      </c>
      <c r="I287" s="245"/>
      <c r="J287" s="241"/>
      <c r="K287" s="241"/>
      <c r="L287" s="246"/>
      <c r="M287" s="247"/>
      <c r="N287" s="248"/>
      <c r="O287" s="248"/>
      <c r="P287" s="248"/>
      <c r="Q287" s="248"/>
      <c r="R287" s="248"/>
      <c r="S287" s="248"/>
      <c r="T287" s="249"/>
      <c r="U287" s="12"/>
      <c r="V287" s="12"/>
      <c r="W287" s="12"/>
      <c r="X287" s="12"/>
      <c r="Y287" s="12"/>
      <c r="Z287" s="12"/>
      <c r="AA287" s="12"/>
      <c r="AB287" s="12"/>
      <c r="AC287" s="12"/>
      <c r="AD287" s="12"/>
      <c r="AE287" s="12"/>
      <c r="AT287" s="250" t="s">
        <v>258</v>
      </c>
      <c r="AU287" s="250" t="s">
        <v>86</v>
      </c>
      <c r="AV287" s="12" t="s">
        <v>86</v>
      </c>
      <c r="AW287" s="12" t="s">
        <v>33</v>
      </c>
      <c r="AX287" s="12" t="s">
        <v>77</v>
      </c>
      <c r="AY287" s="250" t="s">
        <v>246</v>
      </c>
    </row>
    <row r="288" s="15" customFormat="1">
      <c r="A288" s="15"/>
      <c r="B288" s="287"/>
      <c r="C288" s="288"/>
      <c r="D288" s="234" t="s">
        <v>258</v>
      </c>
      <c r="E288" s="289" t="s">
        <v>1</v>
      </c>
      <c r="F288" s="290" t="s">
        <v>805</v>
      </c>
      <c r="G288" s="288"/>
      <c r="H288" s="289" t="s">
        <v>1</v>
      </c>
      <c r="I288" s="291"/>
      <c r="J288" s="288"/>
      <c r="K288" s="288"/>
      <c r="L288" s="292"/>
      <c r="M288" s="293"/>
      <c r="N288" s="294"/>
      <c r="O288" s="294"/>
      <c r="P288" s="294"/>
      <c r="Q288" s="294"/>
      <c r="R288" s="294"/>
      <c r="S288" s="294"/>
      <c r="T288" s="295"/>
      <c r="U288" s="15"/>
      <c r="V288" s="15"/>
      <c r="W288" s="15"/>
      <c r="X288" s="15"/>
      <c r="Y288" s="15"/>
      <c r="Z288" s="15"/>
      <c r="AA288" s="15"/>
      <c r="AB288" s="15"/>
      <c r="AC288" s="15"/>
      <c r="AD288" s="15"/>
      <c r="AE288" s="15"/>
      <c r="AT288" s="296" t="s">
        <v>258</v>
      </c>
      <c r="AU288" s="296" t="s">
        <v>86</v>
      </c>
      <c r="AV288" s="15" t="s">
        <v>84</v>
      </c>
      <c r="AW288" s="15" t="s">
        <v>33</v>
      </c>
      <c r="AX288" s="15" t="s">
        <v>77</v>
      </c>
      <c r="AY288" s="296" t="s">
        <v>246</v>
      </c>
    </row>
    <row r="289" s="12" customFormat="1">
      <c r="A289" s="12"/>
      <c r="B289" s="240"/>
      <c r="C289" s="241"/>
      <c r="D289" s="234" t="s">
        <v>258</v>
      </c>
      <c r="E289" s="242" t="s">
        <v>1</v>
      </c>
      <c r="F289" s="243" t="s">
        <v>1042</v>
      </c>
      <c r="G289" s="241"/>
      <c r="H289" s="244">
        <v>8.9000000000000004</v>
      </c>
      <c r="I289" s="245"/>
      <c r="J289" s="241"/>
      <c r="K289" s="241"/>
      <c r="L289" s="246"/>
      <c r="M289" s="247"/>
      <c r="N289" s="248"/>
      <c r="O289" s="248"/>
      <c r="P289" s="248"/>
      <c r="Q289" s="248"/>
      <c r="R289" s="248"/>
      <c r="S289" s="248"/>
      <c r="T289" s="249"/>
      <c r="U289" s="12"/>
      <c r="V289" s="12"/>
      <c r="W289" s="12"/>
      <c r="X289" s="12"/>
      <c r="Y289" s="12"/>
      <c r="Z289" s="12"/>
      <c r="AA289" s="12"/>
      <c r="AB289" s="12"/>
      <c r="AC289" s="12"/>
      <c r="AD289" s="12"/>
      <c r="AE289" s="12"/>
      <c r="AT289" s="250" t="s">
        <v>258</v>
      </c>
      <c r="AU289" s="250" t="s">
        <v>86</v>
      </c>
      <c r="AV289" s="12" t="s">
        <v>86</v>
      </c>
      <c r="AW289" s="12" t="s">
        <v>33</v>
      </c>
      <c r="AX289" s="12" t="s">
        <v>77</v>
      </c>
      <c r="AY289" s="250" t="s">
        <v>246</v>
      </c>
    </row>
    <row r="290" s="15" customFormat="1">
      <c r="A290" s="15"/>
      <c r="B290" s="287"/>
      <c r="C290" s="288"/>
      <c r="D290" s="234" t="s">
        <v>258</v>
      </c>
      <c r="E290" s="289" t="s">
        <v>1</v>
      </c>
      <c r="F290" s="290" t="s">
        <v>915</v>
      </c>
      <c r="G290" s="288"/>
      <c r="H290" s="289" t="s">
        <v>1</v>
      </c>
      <c r="I290" s="291"/>
      <c r="J290" s="288"/>
      <c r="K290" s="288"/>
      <c r="L290" s="292"/>
      <c r="M290" s="293"/>
      <c r="N290" s="294"/>
      <c r="O290" s="294"/>
      <c r="P290" s="294"/>
      <c r="Q290" s="294"/>
      <c r="R290" s="294"/>
      <c r="S290" s="294"/>
      <c r="T290" s="295"/>
      <c r="U290" s="15"/>
      <c r="V290" s="15"/>
      <c r="W290" s="15"/>
      <c r="X290" s="15"/>
      <c r="Y290" s="15"/>
      <c r="Z290" s="15"/>
      <c r="AA290" s="15"/>
      <c r="AB290" s="15"/>
      <c r="AC290" s="15"/>
      <c r="AD290" s="15"/>
      <c r="AE290" s="15"/>
      <c r="AT290" s="296" t="s">
        <v>258</v>
      </c>
      <c r="AU290" s="296" t="s">
        <v>86</v>
      </c>
      <c r="AV290" s="15" t="s">
        <v>84</v>
      </c>
      <c r="AW290" s="15" t="s">
        <v>33</v>
      </c>
      <c r="AX290" s="15" t="s">
        <v>77</v>
      </c>
      <c r="AY290" s="296" t="s">
        <v>246</v>
      </c>
    </row>
    <row r="291" s="12" customFormat="1">
      <c r="A291" s="12"/>
      <c r="B291" s="240"/>
      <c r="C291" s="241"/>
      <c r="D291" s="234" t="s">
        <v>258</v>
      </c>
      <c r="E291" s="242" t="s">
        <v>1</v>
      </c>
      <c r="F291" s="243" t="s">
        <v>1042</v>
      </c>
      <c r="G291" s="241"/>
      <c r="H291" s="244">
        <v>8.9000000000000004</v>
      </c>
      <c r="I291" s="245"/>
      <c r="J291" s="241"/>
      <c r="K291" s="241"/>
      <c r="L291" s="246"/>
      <c r="M291" s="247"/>
      <c r="N291" s="248"/>
      <c r="O291" s="248"/>
      <c r="P291" s="248"/>
      <c r="Q291" s="248"/>
      <c r="R291" s="248"/>
      <c r="S291" s="248"/>
      <c r="T291" s="249"/>
      <c r="U291" s="12"/>
      <c r="V291" s="12"/>
      <c r="W291" s="12"/>
      <c r="X291" s="12"/>
      <c r="Y291" s="12"/>
      <c r="Z291" s="12"/>
      <c r="AA291" s="12"/>
      <c r="AB291" s="12"/>
      <c r="AC291" s="12"/>
      <c r="AD291" s="12"/>
      <c r="AE291" s="12"/>
      <c r="AT291" s="250" t="s">
        <v>258</v>
      </c>
      <c r="AU291" s="250" t="s">
        <v>86</v>
      </c>
      <c r="AV291" s="12" t="s">
        <v>86</v>
      </c>
      <c r="AW291" s="12" t="s">
        <v>33</v>
      </c>
      <c r="AX291" s="12" t="s">
        <v>77</v>
      </c>
      <c r="AY291" s="250" t="s">
        <v>246</v>
      </c>
    </row>
    <row r="292" s="13" customFormat="1">
      <c r="A292" s="13"/>
      <c r="B292" s="251"/>
      <c r="C292" s="252"/>
      <c r="D292" s="234" t="s">
        <v>258</v>
      </c>
      <c r="E292" s="253" t="s">
        <v>1</v>
      </c>
      <c r="F292" s="254" t="s">
        <v>336</v>
      </c>
      <c r="G292" s="252"/>
      <c r="H292" s="255">
        <v>44.5</v>
      </c>
      <c r="I292" s="256"/>
      <c r="J292" s="252"/>
      <c r="K292" s="252"/>
      <c r="L292" s="257"/>
      <c r="M292" s="258"/>
      <c r="N292" s="259"/>
      <c r="O292" s="259"/>
      <c r="P292" s="259"/>
      <c r="Q292" s="259"/>
      <c r="R292" s="259"/>
      <c r="S292" s="259"/>
      <c r="T292" s="260"/>
      <c r="U292" s="13"/>
      <c r="V292" s="13"/>
      <c r="W292" s="13"/>
      <c r="X292" s="13"/>
      <c r="Y292" s="13"/>
      <c r="Z292" s="13"/>
      <c r="AA292" s="13"/>
      <c r="AB292" s="13"/>
      <c r="AC292" s="13"/>
      <c r="AD292" s="13"/>
      <c r="AE292" s="13"/>
      <c r="AT292" s="261" t="s">
        <v>258</v>
      </c>
      <c r="AU292" s="261" t="s">
        <v>86</v>
      </c>
      <c r="AV292" s="13" t="s">
        <v>262</v>
      </c>
      <c r="AW292" s="13" t="s">
        <v>33</v>
      </c>
      <c r="AX292" s="13" t="s">
        <v>84</v>
      </c>
      <c r="AY292" s="261" t="s">
        <v>246</v>
      </c>
    </row>
    <row r="293" s="2" customFormat="1">
      <c r="A293" s="39"/>
      <c r="B293" s="40"/>
      <c r="C293" s="221" t="s">
        <v>417</v>
      </c>
      <c r="D293" s="221" t="s">
        <v>247</v>
      </c>
      <c r="E293" s="222" t="s">
        <v>917</v>
      </c>
      <c r="F293" s="223" t="s">
        <v>918</v>
      </c>
      <c r="G293" s="224" t="s">
        <v>250</v>
      </c>
      <c r="H293" s="225">
        <v>0.17499999999999999</v>
      </c>
      <c r="I293" s="226"/>
      <c r="J293" s="227">
        <f>ROUND(I293*H293,2)</f>
        <v>0</v>
      </c>
      <c r="K293" s="223" t="s">
        <v>725</v>
      </c>
      <c r="L293" s="45"/>
      <c r="M293" s="228" t="s">
        <v>1</v>
      </c>
      <c r="N293" s="229" t="s">
        <v>42</v>
      </c>
      <c r="O293" s="92"/>
      <c r="P293" s="230">
        <f>O293*H293</f>
        <v>0</v>
      </c>
      <c r="Q293" s="230">
        <v>1.0597380000000001</v>
      </c>
      <c r="R293" s="230">
        <f>Q293*H293</f>
        <v>0.18545415000000001</v>
      </c>
      <c r="S293" s="230">
        <v>0</v>
      </c>
      <c r="T293" s="231">
        <f>S293*H293</f>
        <v>0</v>
      </c>
      <c r="U293" s="39"/>
      <c r="V293" s="39"/>
      <c r="W293" s="39"/>
      <c r="X293" s="39"/>
      <c r="Y293" s="39"/>
      <c r="Z293" s="39"/>
      <c r="AA293" s="39"/>
      <c r="AB293" s="39"/>
      <c r="AC293" s="39"/>
      <c r="AD293" s="39"/>
      <c r="AE293" s="39"/>
      <c r="AR293" s="232" t="s">
        <v>262</v>
      </c>
      <c r="AT293" s="232" t="s">
        <v>247</v>
      </c>
      <c r="AU293" s="232" t="s">
        <v>86</v>
      </c>
      <c r="AY293" s="18" t="s">
        <v>246</v>
      </c>
      <c r="BE293" s="233">
        <f>IF(N293="základní",J293,0)</f>
        <v>0</v>
      </c>
      <c r="BF293" s="233">
        <f>IF(N293="snížená",J293,0)</f>
        <v>0</v>
      </c>
      <c r="BG293" s="233">
        <f>IF(N293="zákl. přenesená",J293,0)</f>
        <v>0</v>
      </c>
      <c r="BH293" s="233">
        <f>IF(N293="sníž. přenesená",J293,0)</f>
        <v>0</v>
      </c>
      <c r="BI293" s="233">
        <f>IF(N293="nulová",J293,0)</f>
        <v>0</v>
      </c>
      <c r="BJ293" s="18" t="s">
        <v>84</v>
      </c>
      <c r="BK293" s="233">
        <f>ROUND(I293*H293,2)</f>
        <v>0</v>
      </c>
      <c r="BL293" s="18" t="s">
        <v>262</v>
      </c>
      <c r="BM293" s="232" t="s">
        <v>923</v>
      </c>
    </row>
    <row r="294" s="2" customFormat="1">
      <c r="A294" s="39"/>
      <c r="B294" s="40"/>
      <c r="C294" s="41"/>
      <c r="D294" s="234" t="s">
        <v>254</v>
      </c>
      <c r="E294" s="41"/>
      <c r="F294" s="235" t="s">
        <v>920</v>
      </c>
      <c r="G294" s="41"/>
      <c r="H294" s="41"/>
      <c r="I294" s="236"/>
      <c r="J294" s="41"/>
      <c r="K294" s="41"/>
      <c r="L294" s="45"/>
      <c r="M294" s="237"/>
      <c r="N294" s="238"/>
      <c r="O294" s="92"/>
      <c r="P294" s="92"/>
      <c r="Q294" s="92"/>
      <c r="R294" s="92"/>
      <c r="S294" s="92"/>
      <c r="T294" s="93"/>
      <c r="U294" s="39"/>
      <c r="V294" s="39"/>
      <c r="W294" s="39"/>
      <c r="X294" s="39"/>
      <c r="Y294" s="39"/>
      <c r="Z294" s="39"/>
      <c r="AA294" s="39"/>
      <c r="AB294" s="39"/>
      <c r="AC294" s="39"/>
      <c r="AD294" s="39"/>
      <c r="AE294" s="39"/>
      <c r="AT294" s="18" t="s">
        <v>254</v>
      </c>
      <c r="AU294" s="18" t="s">
        <v>86</v>
      </c>
    </row>
    <row r="295" s="15" customFormat="1">
      <c r="A295" s="15"/>
      <c r="B295" s="287"/>
      <c r="C295" s="288"/>
      <c r="D295" s="234" t="s">
        <v>258</v>
      </c>
      <c r="E295" s="289" t="s">
        <v>1</v>
      </c>
      <c r="F295" s="290" t="s">
        <v>921</v>
      </c>
      <c r="G295" s="288"/>
      <c r="H295" s="289" t="s">
        <v>1</v>
      </c>
      <c r="I295" s="291"/>
      <c r="J295" s="288"/>
      <c r="K295" s="288"/>
      <c r="L295" s="292"/>
      <c r="M295" s="293"/>
      <c r="N295" s="294"/>
      <c r="O295" s="294"/>
      <c r="P295" s="294"/>
      <c r="Q295" s="294"/>
      <c r="R295" s="294"/>
      <c r="S295" s="294"/>
      <c r="T295" s="295"/>
      <c r="U295" s="15"/>
      <c r="V295" s="15"/>
      <c r="W295" s="15"/>
      <c r="X295" s="15"/>
      <c r="Y295" s="15"/>
      <c r="Z295" s="15"/>
      <c r="AA295" s="15"/>
      <c r="AB295" s="15"/>
      <c r="AC295" s="15"/>
      <c r="AD295" s="15"/>
      <c r="AE295" s="15"/>
      <c r="AT295" s="296" t="s">
        <v>258</v>
      </c>
      <c r="AU295" s="296" t="s">
        <v>86</v>
      </c>
      <c r="AV295" s="15" t="s">
        <v>84</v>
      </c>
      <c r="AW295" s="15" t="s">
        <v>33</v>
      </c>
      <c r="AX295" s="15" t="s">
        <v>77</v>
      </c>
      <c r="AY295" s="296" t="s">
        <v>246</v>
      </c>
    </row>
    <row r="296" s="12" customFormat="1">
      <c r="A296" s="12"/>
      <c r="B296" s="240"/>
      <c r="C296" s="241"/>
      <c r="D296" s="234" t="s">
        <v>258</v>
      </c>
      <c r="E296" s="242" t="s">
        <v>1</v>
      </c>
      <c r="F296" s="243" t="s">
        <v>1043</v>
      </c>
      <c r="G296" s="241"/>
      <c r="H296" s="244">
        <v>0.17499999999999999</v>
      </c>
      <c r="I296" s="245"/>
      <c r="J296" s="241"/>
      <c r="K296" s="241"/>
      <c r="L296" s="246"/>
      <c r="M296" s="247"/>
      <c r="N296" s="248"/>
      <c r="O296" s="248"/>
      <c r="P296" s="248"/>
      <c r="Q296" s="248"/>
      <c r="R296" s="248"/>
      <c r="S296" s="248"/>
      <c r="T296" s="249"/>
      <c r="U296" s="12"/>
      <c r="V296" s="12"/>
      <c r="W296" s="12"/>
      <c r="X296" s="12"/>
      <c r="Y296" s="12"/>
      <c r="Z296" s="12"/>
      <c r="AA296" s="12"/>
      <c r="AB296" s="12"/>
      <c r="AC296" s="12"/>
      <c r="AD296" s="12"/>
      <c r="AE296" s="12"/>
      <c r="AT296" s="250" t="s">
        <v>258</v>
      </c>
      <c r="AU296" s="250" t="s">
        <v>86</v>
      </c>
      <c r="AV296" s="12" t="s">
        <v>86</v>
      </c>
      <c r="AW296" s="12" t="s">
        <v>33</v>
      </c>
      <c r="AX296" s="12" t="s">
        <v>77</v>
      </c>
      <c r="AY296" s="250" t="s">
        <v>246</v>
      </c>
    </row>
    <row r="297" s="13" customFormat="1">
      <c r="A297" s="13"/>
      <c r="B297" s="251"/>
      <c r="C297" s="252"/>
      <c r="D297" s="234" t="s">
        <v>258</v>
      </c>
      <c r="E297" s="253" t="s">
        <v>1</v>
      </c>
      <c r="F297" s="254" t="s">
        <v>336</v>
      </c>
      <c r="G297" s="252"/>
      <c r="H297" s="255">
        <v>0.17499999999999999</v>
      </c>
      <c r="I297" s="256"/>
      <c r="J297" s="252"/>
      <c r="K297" s="252"/>
      <c r="L297" s="257"/>
      <c r="M297" s="258"/>
      <c r="N297" s="259"/>
      <c r="O297" s="259"/>
      <c r="P297" s="259"/>
      <c r="Q297" s="259"/>
      <c r="R297" s="259"/>
      <c r="S297" s="259"/>
      <c r="T297" s="260"/>
      <c r="U297" s="13"/>
      <c r="V297" s="13"/>
      <c r="W297" s="13"/>
      <c r="X297" s="13"/>
      <c r="Y297" s="13"/>
      <c r="Z297" s="13"/>
      <c r="AA297" s="13"/>
      <c r="AB297" s="13"/>
      <c r="AC297" s="13"/>
      <c r="AD297" s="13"/>
      <c r="AE297" s="13"/>
      <c r="AT297" s="261" t="s">
        <v>258</v>
      </c>
      <c r="AU297" s="261" t="s">
        <v>86</v>
      </c>
      <c r="AV297" s="13" t="s">
        <v>262</v>
      </c>
      <c r="AW297" s="13" t="s">
        <v>33</v>
      </c>
      <c r="AX297" s="13" t="s">
        <v>84</v>
      </c>
      <c r="AY297" s="261" t="s">
        <v>246</v>
      </c>
    </row>
    <row r="298" s="11" customFormat="1" ht="22.8" customHeight="1">
      <c r="A298" s="11"/>
      <c r="B298" s="207"/>
      <c r="C298" s="208"/>
      <c r="D298" s="209" t="s">
        <v>76</v>
      </c>
      <c r="E298" s="285" t="s">
        <v>290</v>
      </c>
      <c r="F298" s="285" t="s">
        <v>744</v>
      </c>
      <c r="G298" s="208"/>
      <c r="H298" s="208"/>
      <c r="I298" s="211"/>
      <c r="J298" s="286">
        <f>BK298</f>
        <v>0</v>
      </c>
      <c r="K298" s="208"/>
      <c r="L298" s="213"/>
      <c r="M298" s="214"/>
      <c r="N298" s="215"/>
      <c r="O298" s="215"/>
      <c r="P298" s="216">
        <f>SUM(P299:P307)</f>
        <v>0</v>
      </c>
      <c r="Q298" s="215"/>
      <c r="R298" s="216">
        <f>SUM(R299:R307)</f>
        <v>0.096231815999999984</v>
      </c>
      <c r="S298" s="215"/>
      <c r="T298" s="217">
        <f>SUM(T299:T307)</f>
        <v>0</v>
      </c>
      <c r="U298" s="11"/>
      <c r="V298" s="11"/>
      <c r="W298" s="11"/>
      <c r="X298" s="11"/>
      <c r="Y298" s="11"/>
      <c r="Z298" s="11"/>
      <c r="AA298" s="11"/>
      <c r="AB298" s="11"/>
      <c r="AC298" s="11"/>
      <c r="AD298" s="11"/>
      <c r="AE298" s="11"/>
      <c r="AR298" s="218" t="s">
        <v>84</v>
      </c>
      <c r="AT298" s="219" t="s">
        <v>76</v>
      </c>
      <c r="AU298" s="219" t="s">
        <v>84</v>
      </c>
      <c r="AY298" s="218" t="s">
        <v>246</v>
      </c>
      <c r="BK298" s="220">
        <f>SUM(BK299:BK307)</f>
        <v>0</v>
      </c>
    </row>
    <row r="299" s="2" customFormat="1">
      <c r="A299" s="39"/>
      <c r="B299" s="40"/>
      <c r="C299" s="221" t="s">
        <v>424</v>
      </c>
      <c r="D299" s="221" t="s">
        <v>247</v>
      </c>
      <c r="E299" s="222" t="s">
        <v>745</v>
      </c>
      <c r="F299" s="223" t="s">
        <v>746</v>
      </c>
      <c r="G299" s="224" t="s">
        <v>311</v>
      </c>
      <c r="H299" s="225">
        <v>4.1399999999999997</v>
      </c>
      <c r="I299" s="226"/>
      <c r="J299" s="227">
        <f>ROUND(I299*H299,2)</f>
        <v>0</v>
      </c>
      <c r="K299" s="223" t="s">
        <v>725</v>
      </c>
      <c r="L299" s="45"/>
      <c r="M299" s="228" t="s">
        <v>1</v>
      </c>
      <c r="N299" s="229" t="s">
        <v>42</v>
      </c>
      <c r="O299" s="92"/>
      <c r="P299" s="230">
        <f>O299*H299</f>
        <v>0</v>
      </c>
      <c r="Q299" s="230">
        <v>0.023244399999999998</v>
      </c>
      <c r="R299" s="230">
        <f>Q299*H299</f>
        <v>0.096231815999999984</v>
      </c>
      <c r="S299" s="230">
        <v>0</v>
      </c>
      <c r="T299" s="231">
        <f>S299*H299</f>
        <v>0</v>
      </c>
      <c r="U299" s="39"/>
      <c r="V299" s="39"/>
      <c r="W299" s="39"/>
      <c r="X299" s="39"/>
      <c r="Y299" s="39"/>
      <c r="Z299" s="39"/>
      <c r="AA299" s="39"/>
      <c r="AB299" s="39"/>
      <c r="AC299" s="39"/>
      <c r="AD299" s="39"/>
      <c r="AE299" s="39"/>
      <c r="AR299" s="232" t="s">
        <v>262</v>
      </c>
      <c r="AT299" s="232" t="s">
        <v>247</v>
      </c>
      <c r="AU299" s="232" t="s">
        <v>86</v>
      </c>
      <c r="AY299" s="18" t="s">
        <v>246</v>
      </c>
      <c r="BE299" s="233">
        <f>IF(N299="základní",J299,0)</f>
        <v>0</v>
      </c>
      <c r="BF299" s="233">
        <f>IF(N299="snížená",J299,0)</f>
        <v>0</v>
      </c>
      <c r="BG299" s="233">
        <f>IF(N299="zákl. přenesená",J299,0)</f>
        <v>0</v>
      </c>
      <c r="BH299" s="233">
        <f>IF(N299="sníž. přenesená",J299,0)</f>
        <v>0</v>
      </c>
      <c r="BI299" s="233">
        <f>IF(N299="nulová",J299,0)</f>
        <v>0</v>
      </c>
      <c r="BJ299" s="18" t="s">
        <v>84</v>
      </c>
      <c r="BK299" s="233">
        <f>ROUND(I299*H299,2)</f>
        <v>0</v>
      </c>
      <c r="BL299" s="18" t="s">
        <v>262</v>
      </c>
      <c r="BM299" s="232" t="s">
        <v>929</v>
      </c>
    </row>
    <row r="300" s="2" customFormat="1">
      <c r="A300" s="39"/>
      <c r="B300" s="40"/>
      <c r="C300" s="41"/>
      <c r="D300" s="234" t="s">
        <v>254</v>
      </c>
      <c r="E300" s="41"/>
      <c r="F300" s="235" t="s">
        <v>747</v>
      </c>
      <c r="G300" s="41"/>
      <c r="H300" s="41"/>
      <c r="I300" s="236"/>
      <c r="J300" s="41"/>
      <c r="K300" s="41"/>
      <c r="L300" s="45"/>
      <c r="M300" s="237"/>
      <c r="N300" s="238"/>
      <c r="O300" s="92"/>
      <c r="P300" s="92"/>
      <c r="Q300" s="92"/>
      <c r="R300" s="92"/>
      <c r="S300" s="92"/>
      <c r="T300" s="93"/>
      <c r="U300" s="39"/>
      <c r="V300" s="39"/>
      <c r="W300" s="39"/>
      <c r="X300" s="39"/>
      <c r="Y300" s="39"/>
      <c r="Z300" s="39"/>
      <c r="AA300" s="39"/>
      <c r="AB300" s="39"/>
      <c r="AC300" s="39"/>
      <c r="AD300" s="39"/>
      <c r="AE300" s="39"/>
      <c r="AT300" s="18" t="s">
        <v>254</v>
      </c>
      <c r="AU300" s="18" t="s">
        <v>86</v>
      </c>
    </row>
    <row r="301" s="2" customFormat="1">
      <c r="A301" s="39"/>
      <c r="B301" s="40"/>
      <c r="C301" s="41"/>
      <c r="D301" s="234" t="s">
        <v>256</v>
      </c>
      <c r="E301" s="41"/>
      <c r="F301" s="239" t="s">
        <v>924</v>
      </c>
      <c r="G301" s="41"/>
      <c r="H301" s="41"/>
      <c r="I301" s="236"/>
      <c r="J301" s="41"/>
      <c r="K301" s="41"/>
      <c r="L301" s="45"/>
      <c r="M301" s="237"/>
      <c r="N301" s="238"/>
      <c r="O301" s="92"/>
      <c r="P301" s="92"/>
      <c r="Q301" s="92"/>
      <c r="R301" s="92"/>
      <c r="S301" s="92"/>
      <c r="T301" s="93"/>
      <c r="U301" s="39"/>
      <c r="V301" s="39"/>
      <c r="W301" s="39"/>
      <c r="X301" s="39"/>
      <c r="Y301" s="39"/>
      <c r="Z301" s="39"/>
      <c r="AA301" s="39"/>
      <c r="AB301" s="39"/>
      <c r="AC301" s="39"/>
      <c r="AD301" s="39"/>
      <c r="AE301" s="39"/>
      <c r="AT301" s="18" t="s">
        <v>256</v>
      </c>
      <c r="AU301" s="18" t="s">
        <v>86</v>
      </c>
    </row>
    <row r="302" s="15" customFormat="1">
      <c r="A302" s="15"/>
      <c r="B302" s="287"/>
      <c r="C302" s="288"/>
      <c r="D302" s="234" t="s">
        <v>258</v>
      </c>
      <c r="E302" s="289" t="s">
        <v>1</v>
      </c>
      <c r="F302" s="290" t="s">
        <v>925</v>
      </c>
      <c r="G302" s="288"/>
      <c r="H302" s="289" t="s">
        <v>1</v>
      </c>
      <c r="I302" s="291"/>
      <c r="J302" s="288"/>
      <c r="K302" s="288"/>
      <c r="L302" s="292"/>
      <c r="M302" s="293"/>
      <c r="N302" s="294"/>
      <c r="O302" s="294"/>
      <c r="P302" s="294"/>
      <c r="Q302" s="294"/>
      <c r="R302" s="294"/>
      <c r="S302" s="294"/>
      <c r="T302" s="295"/>
      <c r="U302" s="15"/>
      <c r="V302" s="15"/>
      <c r="W302" s="15"/>
      <c r="X302" s="15"/>
      <c r="Y302" s="15"/>
      <c r="Z302" s="15"/>
      <c r="AA302" s="15"/>
      <c r="AB302" s="15"/>
      <c r="AC302" s="15"/>
      <c r="AD302" s="15"/>
      <c r="AE302" s="15"/>
      <c r="AT302" s="296" t="s">
        <v>258</v>
      </c>
      <c r="AU302" s="296" t="s">
        <v>86</v>
      </c>
      <c r="AV302" s="15" t="s">
        <v>84</v>
      </c>
      <c r="AW302" s="15" t="s">
        <v>33</v>
      </c>
      <c r="AX302" s="15" t="s">
        <v>77</v>
      </c>
      <c r="AY302" s="296" t="s">
        <v>246</v>
      </c>
    </row>
    <row r="303" s="15" customFormat="1">
      <c r="A303" s="15"/>
      <c r="B303" s="287"/>
      <c r="C303" s="288"/>
      <c r="D303" s="234" t="s">
        <v>258</v>
      </c>
      <c r="E303" s="289" t="s">
        <v>1</v>
      </c>
      <c r="F303" s="290" t="s">
        <v>879</v>
      </c>
      <c r="G303" s="288"/>
      <c r="H303" s="289" t="s">
        <v>1</v>
      </c>
      <c r="I303" s="291"/>
      <c r="J303" s="288"/>
      <c r="K303" s="288"/>
      <c r="L303" s="292"/>
      <c r="M303" s="293"/>
      <c r="N303" s="294"/>
      <c r="O303" s="294"/>
      <c r="P303" s="294"/>
      <c r="Q303" s="294"/>
      <c r="R303" s="294"/>
      <c r="S303" s="294"/>
      <c r="T303" s="295"/>
      <c r="U303" s="15"/>
      <c r="V303" s="15"/>
      <c r="W303" s="15"/>
      <c r="X303" s="15"/>
      <c r="Y303" s="15"/>
      <c r="Z303" s="15"/>
      <c r="AA303" s="15"/>
      <c r="AB303" s="15"/>
      <c r="AC303" s="15"/>
      <c r="AD303" s="15"/>
      <c r="AE303" s="15"/>
      <c r="AT303" s="296" t="s">
        <v>258</v>
      </c>
      <c r="AU303" s="296" t="s">
        <v>86</v>
      </c>
      <c r="AV303" s="15" t="s">
        <v>84</v>
      </c>
      <c r="AW303" s="15" t="s">
        <v>33</v>
      </c>
      <c r="AX303" s="15" t="s">
        <v>77</v>
      </c>
      <c r="AY303" s="296" t="s">
        <v>246</v>
      </c>
    </row>
    <row r="304" s="12" customFormat="1">
      <c r="A304" s="12"/>
      <c r="B304" s="240"/>
      <c r="C304" s="241"/>
      <c r="D304" s="234" t="s">
        <v>258</v>
      </c>
      <c r="E304" s="242" t="s">
        <v>1</v>
      </c>
      <c r="F304" s="243" t="s">
        <v>1044</v>
      </c>
      <c r="G304" s="241"/>
      <c r="H304" s="244">
        <v>2.0699999999999998</v>
      </c>
      <c r="I304" s="245"/>
      <c r="J304" s="241"/>
      <c r="K304" s="241"/>
      <c r="L304" s="246"/>
      <c r="M304" s="247"/>
      <c r="N304" s="248"/>
      <c r="O304" s="248"/>
      <c r="P304" s="248"/>
      <c r="Q304" s="248"/>
      <c r="R304" s="248"/>
      <c r="S304" s="248"/>
      <c r="T304" s="249"/>
      <c r="U304" s="12"/>
      <c r="V304" s="12"/>
      <c r="W304" s="12"/>
      <c r="X304" s="12"/>
      <c r="Y304" s="12"/>
      <c r="Z304" s="12"/>
      <c r="AA304" s="12"/>
      <c r="AB304" s="12"/>
      <c r="AC304" s="12"/>
      <c r="AD304" s="12"/>
      <c r="AE304" s="12"/>
      <c r="AT304" s="250" t="s">
        <v>258</v>
      </c>
      <c r="AU304" s="250" t="s">
        <v>86</v>
      </c>
      <c r="AV304" s="12" t="s">
        <v>86</v>
      </c>
      <c r="AW304" s="12" t="s">
        <v>33</v>
      </c>
      <c r="AX304" s="12" t="s">
        <v>77</v>
      </c>
      <c r="AY304" s="250" t="s">
        <v>246</v>
      </c>
    </row>
    <row r="305" s="15" customFormat="1">
      <c r="A305" s="15"/>
      <c r="B305" s="287"/>
      <c r="C305" s="288"/>
      <c r="D305" s="234" t="s">
        <v>258</v>
      </c>
      <c r="E305" s="289" t="s">
        <v>1</v>
      </c>
      <c r="F305" s="290" t="s">
        <v>793</v>
      </c>
      <c r="G305" s="288"/>
      <c r="H305" s="289" t="s">
        <v>1</v>
      </c>
      <c r="I305" s="291"/>
      <c r="J305" s="288"/>
      <c r="K305" s="288"/>
      <c r="L305" s="292"/>
      <c r="M305" s="293"/>
      <c r="N305" s="294"/>
      <c r="O305" s="294"/>
      <c r="P305" s="294"/>
      <c r="Q305" s="294"/>
      <c r="R305" s="294"/>
      <c r="S305" s="294"/>
      <c r="T305" s="295"/>
      <c r="U305" s="15"/>
      <c r="V305" s="15"/>
      <c r="W305" s="15"/>
      <c r="X305" s="15"/>
      <c r="Y305" s="15"/>
      <c r="Z305" s="15"/>
      <c r="AA305" s="15"/>
      <c r="AB305" s="15"/>
      <c r="AC305" s="15"/>
      <c r="AD305" s="15"/>
      <c r="AE305" s="15"/>
      <c r="AT305" s="296" t="s">
        <v>258</v>
      </c>
      <c r="AU305" s="296" t="s">
        <v>86</v>
      </c>
      <c r="AV305" s="15" t="s">
        <v>84</v>
      </c>
      <c r="AW305" s="15" t="s">
        <v>33</v>
      </c>
      <c r="AX305" s="15" t="s">
        <v>77</v>
      </c>
      <c r="AY305" s="296" t="s">
        <v>246</v>
      </c>
    </row>
    <row r="306" s="12" customFormat="1">
      <c r="A306" s="12"/>
      <c r="B306" s="240"/>
      <c r="C306" s="241"/>
      <c r="D306" s="234" t="s">
        <v>258</v>
      </c>
      <c r="E306" s="242" t="s">
        <v>1</v>
      </c>
      <c r="F306" s="243" t="s">
        <v>1044</v>
      </c>
      <c r="G306" s="241"/>
      <c r="H306" s="244">
        <v>2.0699999999999998</v>
      </c>
      <c r="I306" s="245"/>
      <c r="J306" s="241"/>
      <c r="K306" s="241"/>
      <c r="L306" s="246"/>
      <c r="M306" s="247"/>
      <c r="N306" s="248"/>
      <c r="O306" s="248"/>
      <c r="P306" s="248"/>
      <c r="Q306" s="248"/>
      <c r="R306" s="248"/>
      <c r="S306" s="248"/>
      <c r="T306" s="249"/>
      <c r="U306" s="12"/>
      <c r="V306" s="12"/>
      <c r="W306" s="12"/>
      <c r="X306" s="12"/>
      <c r="Y306" s="12"/>
      <c r="Z306" s="12"/>
      <c r="AA306" s="12"/>
      <c r="AB306" s="12"/>
      <c r="AC306" s="12"/>
      <c r="AD306" s="12"/>
      <c r="AE306" s="12"/>
      <c r="AT306" s="250" t="s">
        <v>258</v>
      </c>
      <c r="AU306" s="250" t="s">
        <v>86</v>
      </c>
      <c r="AV306" s="12" t="s">
        <v>86</v>
      </c>
      <c r="AW306" s="12" t="s">
        <v>33</v>
      </c>
      <c r="AX306" s="12" t="s">
        <v>77</v>
      </c>
      <c r="AY306" s="250" t="s">
        <v>246</v>
      </c>
    </row>
    <row r="307" s="13" customFormat="1">
      <c r="A307" s="13"/>
      <c r="B307" s="251"/>
      <c r="C307" s="252"/>
      <c r="D307" s="234" t="s">
        <v>258</v>
      </c>
      <c r="E307" s="253" t="s">
        <v>1</v>
      </c>
      <c r="F307" s="254" t="s">
        <v>336</v>
      </c>
      <c r="G307" s="252"/>
      <c r="H307" s="255">
        <v>4.1399999999999997</v>
      </c>
      <c r="I307" s="256"/>
      <c r="J307" s="252"/>
      <c r="K307" s="252"/>
      <c r="L307" s="257"/>
      <c r="M307" s="258"/>
      <c r="N307" s="259"/>
      <c r="O307" s="259"/>
      <c r="P307" s="259"/>
      <c r="Q307" s="259"/>
      <c r="R307" s="259"/>
      <c r="S307" s="259"/>
      <c r="T307" s="260"/>
      <c r="U307" s="13"/>
      <c r="V307" s="13"/>
      <c r="W307" s="13"/>
      <c r="X307" s="13"/>
      <c r="Y307" s="13"/>
      <c r="Z307" s="13"/>
      <c r="AA307" s="13"/>
      <c r="AB307" s="13"/>
      <c r="AC307" s="13"/>
      <c r="AD307" s="13"/>
      <c r="AE307" s="13"/>
      <c r="AT307" s="261" t="s">
        <v>258</v>
      </c>
      <c r="AU307" s="261" t="s">
        <v>86</v>
      </c>
      <c r="AV307" s="13" t="s">
        <v>262</v>
      </c>
      <c r="AW307" s="13" t="s">
        <v>33</v>
      </c>
      <c r="AX307" s="13" t="s">
        <v>84</v>
      </c>
      <c r="AY307" s="261" t="s">
        <v>246</v>
      </c>
    </row>
    <row r="308" s="11" customFormat="1" ht="22.8" customHeight="1">
      <c r="A308" s="11"/>
      <c r="B308" s="207"/>
      <c r="C308" s="208"/>
      <c r="D308" s="209" t="s">
        <v>76</v>
      </c>
      <c r="E308" s="285" t="s">
        <v>308</v>
      </c>
      <c r="F308" s="285" t="s">
        <v>749</v>
      </c>
      <c r="G308" s="208"/>
      <c r="H308" s="208"/>
      <c r="I308" s="211"/>
      <c r="J308" s="286">
        <f>BK308</f>
        <v>0</v>
      </c>
      <c r="K308" s="208"/>
      <c r="L308" s="213"/>
      <c r="M308" s="214"/>
      <c r="N308" s="215"/>
      <c r="O308" s="215"/>
      <c r="P308" s="216">
        <f>SUM(P309:P354)</f>
        <v>0</v>
      </c>
      <c r="Q308" s="215"/>
      <c r="R308" s="216">
        <f>SUM(R309:R354)</f>
        <v>0.91391758000000001</v>
      </c>
      <c r="S308" s="215"/>
      <c r="T308" s="217">
        <f>SUM(T309:T354)</f>
        <v>0.75274700000000005</v>
      </c>
      <c r="U308" s="11"/>
      <c r="V308" s="11"/>
      <c r="W308" s="11"/>
      <c r="X308" s="11"/>
      <c r="Y308" s="11"/>
      <c r="Z308" s="11"/>
      <c r="AA308" s="11"/>
      <c r="AB308" s="11"/>
      <c r="AC308" s="11"/>
      <c r="AD308" s="11"/>
      <c r="AE308" s="11"/>
      <c r="AR308" s="218" t="s">
        <v>84</v>
      </c>
      <c r="AT308" s="219" t="s">
        <v>76</v>
      </c>
      <c r="AU308" s="219" t="s">
        <v>84</v>
      </c>
      <c r="AY308" s="218" t="s">
        <v>246</v>
      </c>
      <c r="BK308" s="220">
        <f>SUM(BK309:BK354)</f>
        <v>0</v>
      </c>
    </row>
    <row r="309" s="2" customFormat="1">
      <c r="A309" s="39"/>
      <c r="B309" s="40"/>
      <c r="C309" s="221" t="s">
        <v>430</v>
      </c>
      <c r="D309" s="221" t="s">
        <v>247</v>
      </c>
      <c r="E309" s="222" t="s">
        <v>927</v>
      </c>
      <c r="F309" s="223" t="s">
        <v>928</v>
      </c>
      <c r="G309" s="224" t="s">
        <v>276</v>
      </c>
      <c r="H309" s="225">
        <v>2</v>
      </c>
      <c r="I309" s="226"/>
      <c r="J309" s="227">
        <f>ROUND(I309*H309,2)</f>
        <v>0</v>
      </c>
      <c r="K309" s="223" t="s">
        <v>725</v>
      </c>
      <c r="L309" s="45"/>
      <c r="M309" s="228" t="s">
        <v>1</v>
      </c>
      <c r="N309" s="229" t="s">
        <v>42</v>
      </c>
      <c r="O309" s="92"/>
      <c r="P309" s="230">
        <f>O309*H309</f>
        <v>0</v>
      </c>
      <c r="Q309" s="230">
        <v>0.0064850000000000003</v>
      </c>
      <c r="R309" s="230">
        <f>Q309*H309</f>
        <v>0.012970000000000001</v>
      </c>
      <c r="S309" s="230">
        <v>0</v>
      </c>
      <c r="T309" s="231">
        <f>S309*H309</f>
        <v>0</v>
      </c>
      <c r="U309" s="39"/>
      <c r="V309" s="39"/>
      <c r="W309" s="39"/>
      <c r="X309" s="39"/>
      <c r="Y309" s="39"/>
      <c r="Z309" s="39"/>
      <c r="AA309" s="39"/>
      <c r="AB309" s="39"/>
      <c r="AC309" s="39"/>
      <c r="AD309" s="39"/>
      <c r="AE309" s="39"/>
      <c r="AR309" s="232" t="s">
        <v>262</v>
      </c>
      <c r="AT309" s="232" t="s">
        <v>247</v>
      </c>
      <c r="AU309" s="232" t="s">
        <v>86</v>
      </c>
      <c r="AY309" s="18" t="s">
        <v>246</v>
      </c>
      <c r="BE309" s="233">
        <f>IF(N309="základní",J309,0)</f>
        <v>0</v>
      </c>
      <c r="BF309" s="233">
        <f>IF(N309="snížená",J309,0)</f>
        <v>0</v>
      </c>
      <c r="BG309" s="233">
        <f>IF(N309="zákl. přenesená",J309,0)</f>
        <v>0</v>
      </c>
      <c r="BH309" s="233">
        <f>IF(N309="sníž. přenesená",J309,0)</f>
        <v>0</v>
      </c>
      <c r="BI309" s="233">
        <f>IF(N309="nulová",J309,0)</f>
        <v>0</v>
      </c>
      <c r="BJ309" s="18" t="s">
        <v>84</v>
      </c>
      <c r="BK309" s="233">
        <f>ROUND(I309*H309,2)</f>
        <v>0</v>
      </c>
      <c r="BL309" s="18" t="s">
        <v>262</v>
      </c>
      <c r="BM309" s="232" t="s">
        <v>934</v>
      </c>
    </row>
    <row r="310" s="2" customFormat="1">
      <c r="A310" s="39"/>
      <c r="B310" s="40"/>
      <c r="C310" s="41"/>
      <c r="D310" s="234" t="s">
        <v>254</v>
      </c>
      <c r="E310" s="41"/>
      <c r="F310" s="235" t="s">
        <v>930</v>
      </c>
      <c r="G310" s="41"/>
      <c r="H310" s="41"/>
      <c r="I310" s="236"/>
      <c r="J310" s="41"/>
      <c r="K310" s="41"/>
      <c r="L310" s="45"/>
      <c r="M310" s="237"/>
      <c r="N310" s="238"/>
      <c r="O310" s="92"/>
      <c r="P310" s="92"/>
      <c r="Q310" s="92"/>
      <c r="R310" s="92"/>
      <c r="S310" s="92"/>
      <c r="T310" s="93"/>
      <c r="U310" s="39"/>
      <c r="V310" s="39"/>
      <c r="W310" s="39"/>
      <c r="X310" s="39"/>
      <c r="Y310" s="39"/>
      <c r="Z310" s="39"/>
      <c r="AA310" s="39"/>
      <c r="AB310" s="39"/>
      <c r="AC310" s="39"/>
      <c r="AD310" s="39"/>
      <c r="AE310" s="39"/>
      <c r="AT310" s="18" t="s">
        <v>254</v>
      </c>
      <c r="AU310" s="18" t="s">
        <v>86</v>
      </c>
    </row>
    <row r="311" s="2" customFormat="1">
      <c r="A311" s="39"/>
      <c r="B311" s="40"/>
      <c r="C311" s="41"/>
      <c r="D311" s="234" t="s">
        <v>256</v>
      </c>
      <c r="E311" s="41"/>
      <c r="F311" s="239" t="s">
        <v>931</v>
      </c>
      <c r="G311" s="41"/>
      <c r="H311" s="41"/>
      <c r="I311" s="236"/>
      <c r="J311" s="41"/>
      <c r="K311" s="41"/>
      <c r="L311" s="45"/>
      <c r="M311" s="237"/>
      <c r="N311" s="238"/>
      <c r="O311" s="92"/>
      <c r="P311" s="92"/>
      <c r="Q311" s="92"/>
      <c r="R311" s="92"/>
      <c r="S311" s="92"/>
      <c r="T311" s="93"/>
      <c r="U311" s="39"/>
      <c r="V311" s="39"/>
      <c r="W311" s="39"/>
      <c r="X311" s="39"/>
      <c r="Y311" s="39"/>
      <c r="Z311" s="39"/>
      <c r="AA311" s="39"/>
      <c r="AB311" s="39"/>
      <c r="AC311" s="39"/>
      <c r="AD311" s="39"/>
      <c r="AE311" s="39"/>
      <c r="AT311" s="18" t="s">
        <v>256</v>
      </c>
      <c r="AU311" s="18" t="s">
        <v>86</v>
      </c>
    </row>
    <row r="312" s="15" customFormat="1">
      <c r="A312" s="15"/>
      <c r="B312" s="287"/>
      <c r="C312" s="288"/>
      <c r="D312" s="234" t="s">
        <v>258</v>
      </c>
      <c r="E312" s="289" t="s">
        <v>1</v>
      </c>
      <c r="F312" s="290" t="s">
        <v>899</v>
      </c>
      <c r="G312" s="288"/>
      <c r="H312" s="289" t="s">
        <v>1</v>
      </c>
      <c r="I312" s="291"/>
      <c r="J312" s="288"/>
      <c r="K312" s="288"/>
      <c r="L312" s="292"/>
      <c r="M312" s="293"/>
      <c r="N312" s="294"/>
      <c r="O312" s="294"/>
      <c r="P312" s="294"/>
      <c r="Q312" s="294"/>
      <c r="R312" s="294"/>
      <c r="S312" s="294"/>
      <c r="T312" s="295"/>
      <c r="U312" s="15"/>
      <c r="V312" s="15"/>
      <c r="W312" s="15"/>
      <c r="X312" s="15"/>
      <c r="Y312" s="15"/>
      <c r="Z312" s="15"/>
      <c r="AA312" s="15"/>
      <c r="AB312" s="15"/>
      <c r="AC312" s="15"/>
      <c r="AD312" s="15"/>
      <c r="AE312" s="15"/>
      <c r="AT312" s="296" t="s">
        <v>258</v>
      </c>
      <c r="AU312" s="296" t="s">
        <v>86</v>
      </c>
      <c r="AV312" s="15" t="s">
        <v>84</v>
      </c>
      <c r="AW312" s="15" t="s">
        <v>33</v>
      </c>
      <c r="AX312" s="15" t="s">
        <v>77</v>
      </c>
      <c r="AY312" s="296" t="s">
        <v>246</v>
      </c>
    </row>
    <row r="313" s="12" customFormat="1">
      <c r="A313" s="12"/>
      <c r="B313" s="240"/>
      <c r="C313" s="241"/>
      <c r="D313" s="234" t="s">
        <v>258</v>
      </c>
      <c r="E313" s="242" t="s">
        <v>1</v>
      </c>
      <c r="F313" s="243" t="s">
        <v>86</v>
      </c>
      <c r="G313" s="241"/>
      <c r="H313" s="244">
        <v>2</v>
      </c>
      <c r="I313" s="245"/>
      <c r="J313" s="241"/>
      <c r="K313" s="241"/>
      <c r="L313" s="246"/>
      <c r="M313" s="247"/>
      <c r="N313" s="248"/>
      <c r="O313" s="248"/>
      <c r="P313" s="248"/>
      <c r="Q313" s="248"/>
      <c r="R313" s="248"/>
      <c r="S313" s="248"/>
      <c r="T313" s="249"/>
      <c r="U313" s="12"/>
      <c r="V313" s="12"/>
      <c r="W313" s="12"/>
      <c r="X313" s="12"/>
      <c r="Y313" s="12"/>
      <c r="Z313" s="12"/>
      <c r="AA313" s="12"/>
      <c r="AB313" s="12"/>
      <c r="AC313" s="12"/>
      <c r="AD313" s="12"/>
      <c r="AE313" s="12"/>
      <c r="AT313" s="250" t="s">
        <v>258</v>
      </c>
      <c r="AU313" s="250" t="s">
        <v>86</v>
      </c>
      <c r="AV313" s="12" t="s">
        <v>86</v>
      </c>
      <c r="AW313" s="12" t="s">
        <v>33</v>
      </c>
      <c r="AX313" s="12" t="s">
        <v>77</v>
      </c>
      <c r="AY313" s="250" t="s">
        <v>246</v>
      </c>
    </row>
    <row r="314" s="13" customFormat="1">
      <c r="A314" s="13"/>
      <c r="B314" s="251"/>
      <c r="C314" s="252"/>
      <c r="D314" s="234" t="s">
        <v>258</v>
      </c>
      <c r="E314" s="253" t="s">
        <v>1</v>
      </c>
      <c r="F314" s="254" t="s">
        <v>336</v>
      </c>
      <c r="G314" s="252"/>
      <c r="H314" s="255">
        <v>2</v>
      </c>
      <c r="I314" s="256"/>
      <c r="J314" s="252"/>
      <c r="K314" s="252"/>
      <c r="L314" s="257"/>
      <c r="M314" s="258"/>
      <c r="N314" s="259"/>
      <c r="O314" s="259"/>
      <c r="P314" s="259"/>
      <c r="Q314" s="259"/>
      <c r="R314" s="259"/>
      <c r="S314" s="259"/>
      <c r="T314" s="260"/>
      <c r="U314" s="13"/>
      <c r="V314" s="13"/>
      <c r="W314" s="13"/>
      <c r="X314" s="13"/>
      <c r="Y314" s="13"/>
      <c r="Z314" s="13"/>
      <c r="AA314" s="13"/>
      <c r="AB314" s="13"/>
      <c r="AC314" s="13"/>
      <c r="AD314" s="13"/>
      <c r="AE314" s="13"/>
      <c r="AT314" s="261" t="s">
        <v>258</v>
      </c>
      <c r="AU314" s="261" t="s">
        <v>86</v>
      </c>
      <c r="AV314" s="13" t="s">
        <v>262</v>
      </c>
      <c r="AW314" s="13" t="s">
        <v>33</v>
      </c>
      <c r="AX314" s="13" t="s">
        <v>84</v>
      </c>
      <c r="AY314" s="261" t="s">
        <v>246</v>
      </c>
    </row>
    <row r="315" s="2" customFormat="1">
      <c r="A315" s="39"/>
      <c r="B315" s="40"/>
      <c r="C315" s="221" t="s">
        <v>435</v>
      </c>
      <c r="D315" s="221" t="s">
        <v>247</v>
      </c>
      <c r="E315" s="222" t="s">
        <v>932</v>
      </c>
      <c r="F315" s="223" t="s">
        <v>933</v>
      </c>
      <c r="G315" s="224" t="s">
        <v>340</v>
      </c>
      <c r="H315" s="225">
        <v>3.6720000000000002</v>
      </c>
      <c r="I315" s="226"/>
      <c r="J315" s="227">
        <f>ROUND(I315*H315,2)</f>
        <v>0</v>
      </c>
      <c r="K315" s="223" t="s">
        <v>725</v>
      </c>
      <c r="L315" s="45"/>
      <c r="M315" s="228" t="s">
        <v>1</v>
      </c>
      <c r="N315" s="229" t="s">
        <v>42</v>
      </c>
      <c r="O315" s="92"/>
      <c r="P315" s="230">
        <f>O315*H315</f>
        <v>0</v>
      </c>
      <c r="Q315" s="230">
        <v>0</v>
      </c>
      <c r="R315" s="230">
        <f>Q315*H315</f>
        <v>0</v>
      </c>
      <c r="S315" s="230">
        <v>0.001</v>
      </c>
      <c r="T315" s="231">
        <f>S315*H315</f>
        <v>0.0036720000000000004</v>
      </c>
      <c r="U315" s="39"/>
      <c r="V315" s="39"/>
      <c r="W315" s="39"/>
      <c r="X315" s="39"/>
      <c r="Y315" s="39"/>
      <c r="Z315" s="39"/>
      <c r="AA315" s="39"/>
      <c r="AB315" s="39"/>
      <c r="AC315" s="39"/>
      <c r="AD315" s="39"/>
      <c r="AE315" s="39"/>
      <c r="AR315" s="232" t="s">
        <v>262</v>
      </c>
      <c r="AT315" s="232" t="s">
        <v>247</v>
      </c>
      <c r="AU315" s="232" t="s">
        <v>86</v>
      </c>
      <c r="AY315" s="18" t="s">
        <v>246</v>
      </c>
      <c r="BE315" s="233">
        <f>IF(N315="základní",J315,0)</f>
        <v>0</v>
      </c>
      <c r="BF315" s="233">
        <f>IF(N315="snížená",J315,0)</f>
        <v>0</v>
      </c>
      <c r="BG315" s="233">
        <f>IF(N315="zákl. přenesená",J315,0)</f>
        <v>0</v>
      </c>
      <c r="BH315" s="233">
        <f>IF(N315="sníž. přenesená",J315,0)</f>
        <v>0</v>
      </c>
      <c r="BI315" s="233">
        <f>IF(N315="nulová",J315,0)</f>
        <v>0</v>
      </c>
      <c r="BJ315" s="18" t="s">
        <v>84</v>
      </c>
      <c r="BK315" s="233">
        <f>ROUND(I315*H315,2)</f>
        <v>0</v>
      </c>
      <c r="BL315" s="18" t="s">
        <v>262</v>
      </c>
      <c r="BM315" s="232" t="s">
        <v>940</v>
      </c>
    </row>
    <row r="316" s="2" customFormat="1">
      <c r="A316" s="39"/>
      <c r="B316" s="40"/>
      <c r="C316" s="41"/>
      <c r="D316" s="234" t="s">
        <v>254</v>
      </c>
      <c r="E316" s="41"/>
      <c r="F316" s="235" t="s">
        <v>935</v>
      </c>
      <c r="G316" s="41"/>
      <c r="H316" s="41"/>
      <c r="I316" s="236"/>
      <c r="J316" s="41"/>
      <c r="K316" s="41"/>
      <c r="L316" s="45"/>
      <c r="M316" s="237"/>
      <c r="N316" s="238"/>
      <c r="O316" s="92"/>
      <c r="P316" s="92"/>
      <c r="Q316" s="92"/>
      <c r="R316" s="92"/>
      <c r="S316" s="92"/>
      <c r="T316" s="93"/>
      <c r="U316" s="39"/>
      <c r="V316" s="39"/>
      <c r="W316" s="39"/>
      <c r="X316" s="39"/>
      <c r="Y316" s="39"/>
      <c r="Z316" s="39"/>
      <c r="AA316" s="39"/>
      <c r="AB316" s="39"/>
      <c r="AC316" s="39"/>
      <c r="AD316" s="39"/>
      <c r="AE316" s="39"/>
      <c r="AT316" s="18" t="s">
        <v>254</v>
      </c>
      <c r="AU316" s="18" t="s">
        <v>86</v>
      </c>
    </row>
    <row r="317" s="15" customFormat="1">
      <c r="A317" s="15"/>
      <c r="B317" s="287"/>
      <c r="C317" s="288"/>
      <c r="D317" s="234" t="s">
        <v>258</v>
      </c>
      <c r="E317" s="289" t="s">
        <v>1</v>
      </c>
      <c r="F317" s="290" t="s">
        <v>936</v>
      </c>
      <c r="G317" s="288"/>
      <c r="H317" s="289" t="s">
        <v>1</v>
      </c>
      <c r="I317" s="291"/>
      <c r="J317" s="288"/>
      <c r="K317" s="288"/>
      <c r="L317" s="292"/>
      <c r="M317" s="293"/>
      <c r="N317" s="294"/>
      <c r="O317" s="294"/>
      <c r="P317" s="294"/>
      <c r="Q317" s="294"/>
      <c r="R317" s="294"/>
      <c r="S317" s="294"/>
      <c r="T317" s="295"/>
      <c r="U317" s="15"/>
      <c r="V317" s="15"/>
      <c r="W317" s="15"/>
      <c r="X317" s="15"/>
      <c r="Y317" s="15"/>
      <c r="Z317" s="15"/>
      <c r="AA317" s="15"/>
      <c r="AB317" s="15"/>
      <c r="AC317" s="15"/>
      <c r="AD317" s="15"/>
      <c r="AE317" s="15"/>
      <c r="AT317" s="296" t="s">
        <v>258</v>
      </c>
      <c r="AU317" s="296" t="s">
        <v>86</v>
      </c>
      <c r="AV317" s="15" t="s">
        <v>84</v>
      </c>
      <c r="AW317" s="15" t="s">
        <v>33</v>
      </c>
      <c r="AX317" s="15" t="s">
        <v>77</v>
      </c>
      <c r="AY317" s="296" t="s">
        <v>246</v>
      </c>
    </row>
    <row r="318" s="12" customFormat="1">
      <c r="A318" s="12"/>
      <c r="B318" s="240"/>
      <c r="C318" s="241"/>
      <c r="D318" s="234" t="s">
        <v>258</v>
      </c>
      <c r="E318" s="242" t="s">
        <v>1</v>
      </c>
      <c r="F318" s="243" t="s">
        <v>1045</v>
      </c>
      <c r="G318" s="241"/>
      <c r="H318" s="244">
        <v>3.6720000000000002</v>
      </c>
      <c r="I318" s="245"/>
      <c r="J318" s="241"/>
      <c r="K318" s="241"/>
      <c r="L318" s="246"/>
      <c r="M318" s="247"/>
      <c r="N318" s="248"/>
      <c r="O318" s="248"/>
      <c r="P318" s="248"/>
      <c r="Q318" s="248"/>
      <c r="R318" s="248"/>
      <c r="S318" s="248"/>
      <c r="T318" s="249"/>
      <c r="U318" s="12"/>
      <c r="V318" s="12"/>
      <c r="W318" s="12"/>
      <c r="X318" s="12"/>
      <c r="Y318" s="12"/>
      <c r="Z318" s="12"/>
      <c r="AA318" s="12"/>
      <c r="AB318" s="12"/>
      <c r="AC318" s="12"/>
      <c r="AD318" s="12"/>
      <c r="AE318" s="12"/>
      <c r="AT318" s="250" t="s">
        <v>258</v>
      </c>
      <c r="AU318" s="250" t="s">
        <v>86</v>
      </c>
      <c r="AV318" s="12" t="s">
        <v>86</v>
      </c>
      <c r="AW318" s="12" t="s">
        <v>33</v>
      </c>
      <c r="AX318" s="12" t="s">
        <v>77</v>
      </c>
      <c r="AY318" s="250" t="s">
        <v>246</v>
      </c>
    </row>
    <row r="319" s="13" customFormat="1">
      <c r="A319" s="13"/>
      <c r="B319" s="251"/>
      <c r="C319" s="252"/>
      <c r="D319" s="234" t="s">
        <v>258</v>
      </c>
      <c r="E319" s="253" t="s">
        <v>1</v>
      </c>
      <c r="F319" s="254" t="s">
        <v>336</v>
      </c>
      <c r="G319" s="252"/>
      <c r="H319" s="255">
        <v>3.6720000000000002</v>
      </c>
      <c r="I319" s="256"/>
      <c r="J319" s="252"/>
      <c r="K319" s="252"/>
      <c r="L319" s="257"/>
      <c r="M319" s="258"/>
      <c r="N319" s="259"/>
      <c r="O319" s="259"/>
      <c r="P319" s="259"/>
      <c r="Q319" s="259"/>
      <c r="R319" s="259"/>
      <c r="S319" s="259"/>
      <c r="T319" s="260"/>
      <c r="U319" s="13"/>
      <c r="V319" s="13"/>
      <c r="W319" s="13"/>
      <c r="X319" s="13"/>
      <c r="Y319" s="13"/>
      <c r="Z319" s="13"/>
      <c r="AA319" s="13"/>
      <c r="AB319" s="13"/>
      <c r="AC319" s="13"/>
      <c r="AD319" s="13"/>
      <c r="AE319" s="13"/>
      <c r="AT319" s="261" t="s">
        <v>258</v>
      </c>
      <c r="AU319" s="261" t="s">
        <v>86</v>
      </c>
      <c r="AV319" s="13" t="s">
        <v>262</v>
      </c>
      <c r="AW319" s="13" t="s">
        <v>33</v>
      </c>
      <c r="AX319" s="13" t="s">
        <v>84</v>
      </c>
      <c r="AY319" s="261" t="s">
        <v>246</v>
      </c>
    </row>
    <row r="320" s="2" customFormat="1" ht="21.75" customHeight="1">
      <c r="A320" s="39"/>
      <c r="B320" s="40"/>
      <c r="C320" s="221" t="s">
        <v>441</v>
      </c>
      <c r="D320" s="221" t="s">
        <v>247</v>
      </c>
      <c r="E320" s="222" t="s">
        <v>938</v>
      </c>
      <c r="F320" s="223" t="s">
        <v>939</v>
      </c>
      <c r="G320" s="224" t="s">
        <v>350</v>
      </c>
      <c r="H320" s="225">
        <v>8.5</v>
      </c>
      <c r="I320" s="226"/>
      <c r="J320" s="227">
        <f>ROUND(I320*H320,2)</f>
        <v>0</v>
      </c>
      <c r="K320" s="223" t="s">
        <v>725</v>
      </c>
      <c r="L320" s="45"/>
      <c r="M320" s="228" t="s">
        <v>1</v>
      </c>
      <c r="N320" s="229" t="s">
        <v>42</v>
      </c>
      <c r="O320" s="92"/>
      <c r="P320" s="230">
        <f>O320*H320</f>
        <v>0</v>
      </c>
      <c r="Q320" s="230">
        <v>0</v>
      </c>
      <c r="R320" s="230">
        <f>Q320*H320</f>
        <v>0</v>
      </c>
      <c r="S320" s="230">
        <v>0.00050000000000000001</v>
      </c>
      <c r="T320" s="231">
        <f>S320*H320</f>
        <v>0.0042500000000000003</v>
      </c>
      <c r="U320" s="39"/>
      <c r="V320" s="39"/>
      <c r="W320" s="39"/>
      <c r="X320" s="39"/>
      <c r="Y320" s="39"/>
      <c r="Z320" s="39"/>
      <c r="AA320" s="39"/>
      <c r="AB320" s="39"/>
      <c r="AC320" s="39"/>
      <c r="AD320" s="39"/>
      <c r="AE320" s="39"/>
      <c r="AR320" s="232" t="s">
        <v>262</v>
      </c>
      <c r="AT320" s="232" t="s">
        <v>247</v>
      </c>
      <c r="AU320" s="232" t="s">
        <v>86</v>
      </c>
      <c r="AY320" s="18" t="s">
        <v>246</v>
      </c>
      <c r="BE320" s="233">
        <f>IF(N320="základní",J320,0)</f>
        <v>0</v>
      </c>
      <c r="BF320" s="233">
        <f>IF(N320="snížená",J320,0)</f>
        <v>0</v>
      </c>
      <c r="BG320" s="233">
        <f>IF(N320="zákl. přenesená",J320,0)</f>
        <v>0</v>
      </c>
      <c r="BH320" s="233">
        <f>IF(N320="sníž. přenesená",J320,0)</f>
        <v>0</v>
      </c>
      <c r="BI320" s="233">
        <f>IF(N320="nulová",J320,0)</f>
        <v>0</v>
      </c>
      <c r="BJ320" s="18" t="s">
        <v>84</v>
      </c>
      <c r="BK320" s="233">
        <f>ROUND(I320*H320,2)</f>
        <v>0</v>
      </c>
      <c r="BL320" s="18" t="s">
        <v>262</v>
      </c>
      <c r="BM320" s="232" t="s">
        <v>944</v>
      </c>
    </row>
    <row r="321" s="2" customFormat="1">
      <c r="A321" s="39"/>
      <c r="B321" s="40"/>
      <c r="C321" s="41"/>
      <c r="D321" s="234" t="s">
        <v>254</v>
      </c>
      <c r="E321" s="41"/>
      <c r="F321" s="235" t="s">
        <v>941</v>
      </c>
      <c r="G321" s="41"/>
      <c r="H321" s="41"/>
      <c r="I321" s="236"/>
      <c r="J321" s="41"/>
      <c r="K321" s="41"/>
      <c r="L321" s="45"/>
      <c r="M321" s="237"/>
      <c r="N321" s="238"/>
      <c r="O321" s="92"/>
      <c r="P321" s="92"/>
      <c r="Q321" s="92"/>
      <c r="R321" s="92"/>
      <c r="S321" s="92"/>
      <c r="T321" s="93"/>
      <c r="U321" s="39"/>
      <c r="V321" s="39"/>
      <c r="W321" s="39"/>
      <c r="X321" s="39"/>
      <c r="Y321" s="39"/>
      <c r="Z321" s="39"/>
      <c r="AA321" s="39"/>
      <c r="AB321" s="39"/>
      <c r="AC321" s="39"/>
      <c r="AD321" s="39"/>
      <c r="AE321" s="39"/>
      <c r="AT321" s="18" t="s">
        <v>254</v>
      </c>
      <c r="AU321" s="18" t="s">
        <v>86</v>
      </c>
    </row>
    <row r="322" s="2" customFormat="1">
      <c r="A322" s="39"/>
      <c r="B322" s="40"/>
      <c r="C322" s="221" t="s">
        <v>446</v>
      </c>
      <c r="D322" s="221" t="s">
        <v>247</v>
      </c>
      <c r="E322" s="222" t="s">
        <v>942</v>
      </c>
      <c r="F322" s="223" t="s">
        <v>943</v>
      </c>
      <c r="G322" s="224" t="s">
        <v>311</v>
      </c>
      <c r="H322" s="225">
        <v>5.9500000000000002</v>
      </c>
      <c r="I322" s="226"/>
      <c r="J322" s="227">
        <f>ROUND(I322*H322,2)</f>
        <v>0</v>
      </c>
      <c r="K322" s="223" t="s">
        <v>725</v>
      </c>
      <c r="L322" s="45"/>
      <c r="M322" s="228" t="s">
        <v>1</v>
      </c>
      <c r="N322" s="229" t="s">
        <v>42</v>
      </c>
      <c r="O322" s="92"/>
      <c r="P322" s="230">
        <f>O322*H322</f>
        <v>0</v>
      </c>
      <c r="Q322" s="230">
        <v>0</v>
      </c>
      <c r="R322" s="230">
        <f>Q322*H322</f>
        <v>0</v>
      </c>
      <c r="S322" s="230">
        <v>0.0395</v>
      </c>
      <c r="T322" s="231">
        <f>S322*H322</f>
        <v>0.23502500000000001</v>
      </c>
      <c r="U322" s="39"/>
      <c r="V322" s="39"/>
      <c r="W322" s="39"/>
      <c r="X322" s="39"/>
      <c r="Y322" s="39"/>
      <c r="Z322" s="39"/>
      <c r="AA322" s="39"/>
      <c r="AB322" s="39"/>
      <c r="AC322" s="39"/>
      <c r="AD322" s="39"/>
      <c r="AE322" s="39"/>
      <c r="AR322" s="232" t="s">
        <v>262</v>
      </c>
      <c r="AT322" s="232" t="s">
        <v>247</v>
      </c>
      <c r="AU322" s="232" t="s">
        <v>86</v>
      </c>
      <c r="AY322" s="18" t="s">
        <v>246</v>
      </c>
      <c r="BE322" s="233">
        <f>IF(N322="základní",J322,0)</f>
        <v>0</v>
      </c>
      <c r="BF322" s="233">
        <f>IF(N322="snížená",J322,0)</f>
        <v>0</v>
      </c>
      <c r="BG322" s="233">
        <f>IF(N322="zákl. přenesená",J322,0)</f>
        <v>0</v>
      </c>
      <c r="BH322" s="233">
        <f>IF(N322="sníž. přenesená",J322,0)</f>
        <v>0</v>
      </c>
      <c r="BI322" s="233">
        <f>IF(N322="nulová",J322,0)</f>
        <v>0</v>
      </c>
      <c r="BJ322" s="18" t="s">
        <v>84</v>
      </c>
      <c r="BK322" s="233">
        <f>ROUND(I322*H322,2)</f>
        <v>0</v>
      </c>
      <c r="BL322" s="18" t="s">
        <v>262</v>
      </c>
      <c r="BM322" s="232" t="s">
        <v>950</v>
      </c>
    </row>
    <row r="323" s="2" customFormat="1">
      <c r="A323" s="39"/>
      <c r="B323" s="40"/>
      <c r="C323" s="41"/>
      <c r="D323" s="234" t="s">
        <v>254</v>
      </c>
      <c r="E323" s="41"/>
      <c r="F323" s="235" t="s">
        <v>945</v>
      </c>
      <c r="G323" s="41"/>
      <c r="H323" s="41"/>
      <c r="I323" s="236"/>
      <c r="J323" s="41"/>
      <c r="K323" s="41"/>
      <c r="L323" s="45"/>
      <c r="M323" s="237"/>
      <c r="N323" s="238"/>
      <c r="O323" s="92"/>
      <c r="P323" s="92"/>
      <c r="Q323" s="92"/>
      <c r="R323" s="92"/>
      <c r="S323" s="92"/>
      <c r="T323" s="93"/>
      <c r="U323" s="39"/>
      <c r="V323" s="39"/>
      <c r="W323" s="39"/>
      <c r="X323" s="39"/>
      <c r="Y323" s="39"/>
      <c r="Z323" s="39"/>
      <c r="AA323" s="39"/>
      <c r="AB323" s="39"/>
      <c r="AC323" s="39"/>
      <c r="AD323" s="39"/>
      <c r="AE323" s="39"/>
      <c r="AT323" s="18" t="s">
        <v>254</v>
      </c>
      <c r="AU323" s="18" t="s">
        <v>86</v>
      </c>
    </row>
    <row r="324" s="15" customFormat="1">
      <c r="A324" s="15"/>
      <c r="B324" s="287"/>
      <c r="C324" s="288"/>
      <c r="D324" s="234" t="s">
        <v>258</v>
      </c>
      <c r="E324" s="289" t="s">
        <v>1</v>
      </c>
      <c r="F324" s="290" t="s">
        <v>946</v>
      </c>
      <c r="G324" s="288"/>
      <c r="H324" s="289" t="s">
        <v>1</v>
      </c>
      <c r="I324" s="291"/>
      <c r="J324" s="288"/>
      <c r="K324" s="288"/>
      <c r="L324" s="292"/>
      <c r="M324" s="293"/>
      <c r="N324" s="294"/>
      <c r="O324" s="294"/>
      <c r="P324" s="294"/>
      <c r="Q324" s="294"/>
      <c r="R324" s="294"/>
      <c r="S324" s="294"/>
      <c r="T324" s="295"/>
      <c r="U324" s="15"/>
      <c r="V324" s="15"/>
      <c r="W324" s="15"/>
      <c r="X324" s="15"/>
      <c r="Y324" s="15"/>
      <c r="Z324" s="15"/>
      <c r="AA324" s="15"/>
      <c r="AB324" s="15"/>
      <c r="AC324" s="15"/>
      <c r="AD324" s="15"/>
      <c r="AE324" s="15"/>
      <c r="AT324" s="296" t="s">
        <v>258</v>
      </c>
      <c r="AU324" s="296" t="s">
        <v>86</v>
      </c>
      <c r="AV324" s="15" t="s">
        <v>84</v>
      </c>
      <c r="AW324" s="15" t="s">
        <v>33</v>
      </c>
      <c r="AX324" s="15" t="s">
        <v>77</v>
      </c>
      <c r="AY324" s="296" t="s">
        <v>246</v>
      </c>
    </row>
    <row r="325" s="12" customFormat="1">
      <c r="A325" s="12"/>
      <c r="B325" s="240"/>
      <c r="C325" s="241"/>
      <c r="D325" s="234" t="s">
        <v>258</v>
      </c>
      <c r="E325" s="242" t="s">
        <v>1</v>
      </c>
      <c r="F325" s="243" t="s">
        <v>1046</v>
      </c>
      <c r="G325" s="241"/>
      <c r="H325" s="244">
        <v>5.9500000000000002</v>
      </c>
      <c r="I325" s="245"/>
      <c r="J325" s="241"/>
      <c r="K325" s="241"/>
      <c r="L325" s="246"/>
      <c r="M325" s="247"/>
      <c r="N325" s="248"/>
      <c r="O325" s="248"/>
      <c r="P325" s="248"/>
      <c r="Q325" s="248"/>
      <c r="R325" s="248"/>
      <c r="S325" s="248"/>
      <c r="T325" s="249"/>
      <c r="U325" s="12"/>
      <c r="V325" s="12"/>
      <c r="W325" s="12"/>
      <c r="X325" s="12"/>
      <c r="Y325" s="12"/>
      <c r="Z325" s="12"/>
      <c r="AA325" s="12"/>
      <c r="AB325" s="12"/>
      <c r="AC325" s="12"/>
      <c r="AD325" s="12"/>
      <c r="AE325" s="12"/>
      <c r="AT325" s="250" t="s">
        <v>258</v>
      </c>
      <c r="AU325" s="250" t="s">
        <v>86</v>
      </c>
      <c r="AV325" s="12" t="s">
        <v>86</v>
      </c>
      <c r="AW325" s="12" t="s">
        <v>33</v>
      </c>
      <c r="AX325" s="12" t="s">
        <v>77</v>
      </c>
      <c r="AY325" s="250" t="s">
        <v>246</v>
      </c>
    </row>
    <row r="326" s="13" customFormat="1">
      <c r="A326" s="13"/>
      <c r="B326" s="251"/>
      <c r="C326" s="252"/>
      <c r="D326" s="234" t="s">
        <v>258</v>
      </c>
      <c r="E326" s="253" t="s">
        <v>1</v>
      </c>
      <c r="F326" s="254" t="s">
        <v>336</v>
      </c>
      <c r="G326" s="252"/>
      <c r="H326" s="255">
        <v>5.9500000000000002</v>
      </c>
      <c r="I326" s="256"/>
      <c r="J326" s="252"/>
      <c r="K326" s="252"/>
      <c r="L326" s="257"/>
      <c r="M326" s="258"/>
      <c r="N326" s="259"/>
      <c r="O326" s="259"/>
      <c r="P326" s="259"/>
      <c r="Q326" s="259"/>
      <c r="R326" s="259"/>
      <c r="S326" s="259"/>
      <c r="T326" s="260"/>
      <c r="U326" s="13"/>
      <c r="V326" s="13"/>
      <c r="W326" s="13"/>
      <c r="X326" s="13"/>
      <c r="Y326" s="13"/>
      <c r="Z326" s="13"/>
      <c r="AA326" s="13"/>
      <c r="AB326" s="13"/>
      <c r="AC326" s="13"/>
      <c r="AD326" s="13"/>
      <c r="AE326" s="13"/>
      <c r="AT326" s="261" t="s">
        <v>258</v>
      </c>
      <c r="AU326" s="261" t="s">
        <v>86</v>
      </c>
      <c r="AV326" s="13" t="s">
        <v>262</v>
      </c>
      <c r="AW326" s="13" t="s">
        <v>33</v>
      </c>
      <c r="AX326" s="13" t="s">
        <v>84</v>
      </c>
      <c r="AY326" s="261" t="s">
        <v>246</v>
      </c>
    </row>
    <row r="327" s="2" customFormat="1">
      <c r="A327" s="39"/>
      <c r="B327" s="40"/>
      <c r="C327" s="221" t="s">
        <v>453</v>
      </c>
      <c r="D327" s="221" t="s">
        <v>247</v>
      </c>
      <c r="E327" s="222" t="s">
        <v>948</v>
      </c>
      <c r="F327" s="223" t="s">
        <v>949</v>
      </c>
      <c r="G327" s="224" t="s">
        <v>340</v>
      </c>
      <c r="H327" s="225">
        <v>0.20000000000000001</v>
      </c>
      <c r="I327" s="226"/>
      <c r="J327" s="227">
        <f>ROUND(I327*H327,2)</f>
        <v>0</v>
      </c>
      <c r="K327" s="223" t="s">
        <v>725</v>
      </c>
      <c r="L327" s="45"/>
      <c r="M327" s="228" t="s">
        <v>1</v>
      </c>
      <c r="N327" s="229" t="s">
        <v>42</v>
      </c>
      <c r="O327" s="92"/>
      <c r="P327" s="230">
        <f>O327*H327</f>
        <v>0</v>
      </c>
      <c r="Q327" s="230">
        <v>0.50375000000000003</v>
      </c>
      <c r="R327" s="230">
        <f>Q327*H327</f>
        <v>0.10075000000000001</v>
      </c>
      <c r="S327" s="230">
        <v>2.5</v>
      </c>
      <c r="T327" s="231">
        <f>S327*H327</f>
        <v>0.5</v>
      </c>
      <c r="U327" s="39"/>
      <c r="V327" s="39"/>
      <c r="W327" s="39"/>
      <c r="X327" s="39"/>
      <c r="Y327" s="39"/>
      <c r="Z327" s="39"/>
      <c r="AA327" s="39"/>
      <c r="AB327" s="39"/>
      <c r="AC327" s="39"/>
      <c r="AD327" s="39"/>
      <c r="AE327" s="39"/>
      <c r="AR327" s="232" t="s">
        <v>262</v>
      </c>
      <c r="AT327" s="232" t="s">
        <v>247</v>
      </c>
      <c r="AU327" s="232" t="s">
        <v>86</v>
      </c>
      <c r="AY327" s="18" t="s">
        <v>246</v>
      </c>
      <c r="BE327" s="233">
        <f>IF(N327="základní",J327,0)</f>
        <v>0</v>
      </c>
      <c r="BF327" s="233">
        <f>IF(N327="snížená",J327,0)</f>
        <v>0</v>
      </c>
      <c r="BG327" s="233">
        <f>IF(N327="zákl. přenesená",J327,0)</f>
        <v>0</v>
      </c>
      <c r="BH327" s="233">
        <f>IF(N327="sníž. přenesená",J327,0)</f>
        <v>0</v>
      </c>
      <c r="BI327" s="233">
        <f>IF(N327="nulová",J327,0)</f>
        <v>0</v>
      </c>
      <c r="BJ327" s="18" t="s">
        <v>84</v>
      </c>
      <c r="BK327" s="233">
        <f>ROUND(I327*H327,2)</f>
        <v>0</v>
      </c>
      <c r="BL327" s="18" t="s">
        <v>262</v>
      </c>
      <c r="BM327" s="232" t="s">
        <v>958</v>
      </c>
    </row>
    <row r="328" s="2" customFormat="1">
      <c r="A328" s="39"/>
      <c r="B328" s="40"/>
      <c r="C328" s="41"/>
      <c r="D328" s="234" t="s">
        <v>254</v>
      </c>
      <c r="E328" s="41"/>
      <c r="F328" s="235" t="s">
        <v>951</v>
      </c>
      <c r="G328" s="41"/>
      <c r="H328" s="41"/>
      <c r="I328" s="236"/>
      <c r="J328" s="41"/>
      <c r="K328" s="41"/>
      <c r="L328" s="45"/>
      <c r="M328" s="237"/>
      <c r="N328" s="238"/>
      <c r="O328" s="92"/>
      <c r="P328" s="92"/>
      <c r="Q328" s="92"/>
      <c r="R328" s="92"/>
      <c r="S328" s="92"/>
      <c r="T328" s="93"/>
      <c r="U328" s="39"/>
      <c r="V328" s="39"/>
      <c r="W328" s="39"/>
      <c r="X328" s="39"/>
      <c r="Y328" s="39"/>
      <c r="Z328" s="39"/>
      <c r="AA328" s="39"/>
      <c r="AB328" s="39"/>
      <c r="AC328" s="39"/>
      <c r="AD328" s="39"/>
      <c r="AE328" s="39"/>
      <c r="AT328" s="18" t="s">
        <v>254</v>
      </c>
      <c r="AU328" s="18" t="s">
        <v>86</v>
      </c>
    </row>
    <row r="329" s="2" customFormat="1">
      <c r="A329" s="39"/>
      <c r="B329" s="40"/>
      <c r="C329" s="41"/>
      <c r="D329" s="234" t="s">
        <v>256</v>
      </c>
      <c r="E329" s="41"/>
      <c r="F329" s="239" t="s">
        <v>952</v>
      </c>
      <c r="G329" s="41"/>
      <c r="H329" s="41"/>
      <c r="I329" s="236"/>
      <c r="J329" s="41"/>
      <c r="K329" s="41"/>
      <c r="L329" s="45"/>
      <c r="M329" s="237"/>
      <c r="N329" s="238"/>
      <c r="O329" s="92"/>
      <c r="P329" s="92"/>
      <c r="Q329" s="92"/>
      <c r="R329" s="92"/>
      <c r="S329" s="92"/>
      <c r="T329" s="93"/>
      <c r="U329" s="39"/>
      <c r="V329" s="39"/>
      <c r="W329" s="39"/>
      <c r="X329" s="39"/>
      <c r="Y329" s="39"/>
      <c r="Z329" s="39"/>
      <c r="AA329" s="39"/>
      <c r="AB329" s="39"/>
      <c r="AC329" s="39"/>
      <c r="AD329" s="39"/>
      <c r="AE329" s="39"/>
      <c r="AT329" s="18" t="s">
        <v>256</v>
      </c>
      <c r="AU329" s="18" t="s">
        <v>86</v>
      </c>
    </row>
    <row r="330" s="15" customFormat="1">
      <c r="A330" s="15"/>
      <c r="B330" s="287"/>
      <c r="C330" s="288"/>
      <c r="D330" s="234" t="s">
        <v>258</v>
      </c>
      <c r="E330" s="289" t="s">
        <v>1</v>
      </c>
      <c r="F330" s="290" t="s">
        <v>953</v>
      </c>
      <c r="G330" s="288"/>
      <c r="H330" s="289" t="s">
        <v>1</v>
      </c>
      <c r="I330" s="291"/>
      <c r="J330" s="288"/>
      <c r="K330" s="288"/>
      <c r="L330" s="292"/>
      <c r="M330" s="293"/>
      <c r="N330" s="294"/>
      <c r="O330" s="294"/>
      <c r="P330" s="294"/>
      <c r="Q330" s="294"/>
      <c r="R330" s="294"/>
      <c r="S330" s="294"/>
      <c r="T330" s="295"/>
      <c r="U330" s="15"/>
      <c r="V330" s="15"/>
      <c r="W330" s="15"/>
      <c r="X330" s="15"/>
      <c r="Y330" s="15"/>
      <c r="Z330" s="15"/>
      <c r="AA330" s="15"/>
      <c r="AB330" s="15"/>
      <c r="AC330" s="15"/>
      <c r="AD330" s="15"/>
      <c r="AE330" s="15"/>
      <c r="AT330" s="296" t="s">
        <v>258</v>
      </c>
      <c r="AU330" s="296" t="s">
        <v>86</v>
      </c>
      <c r="AV330" s="15" t="s">
        <v>84</v>
      </c>
      <c r="AW330" s="15" t="s">
        <v>33</v>
      </c>
      <c r="AX330" s="15" t="s">
        <v>77</v>
      </c>
      <c r="AY330" s="296" t="s">
        <v>246</v>
      </c>
    </row>
    <row r="331" s="12" customFormat="1">
      <c r="A331" s="12"/>
      <c r="B331" s="240"/>
      <c r="C331" s="241"/>
      <c r="D331" s="234" t="s">
        <v>258</v>
      </c>
      <c r="E331" s="242" t="s">
        <v>1</v>
      </c>
      <c r="F331" s="243" t="s">
        <v>954</v>
      </c>
      <c r="G331" s="241"/>
      <c r="H331" s="244">
        <v>0.20000000000000001</v>
      </c>
      <c r="I331" s="245"/>
      <c r="J331" s="241"/>
      <c r="K331" s="241"/>
      <c r="L331" s="246"/>
      <c r="M331" s="247"/>
      <c r="N331" s="248"/>
      <c r="O331" s="248"/>
      <c r="P331" s="248"/>
      <c r="Q331" s="248"/>
      <c r="R331" s="248"/>
      <c r="S331" s="248"/>
      <c r="T331" s="249"/>
      <c r="U331" s="12"/>
      <c r="V331" s="12"/>
      <c r="W331" s="12"/>
      <c r="X331" s="12"/>
      <c r="Y331" s="12"/>
      <c r="Z331" s="12"/>
      <c r="AA331" s="12"/>
      <c r="AB331" s="12"/>
      <c r="AC331" s="12"/>
      <c r="AD331" s="12"/>
      <c r="AE331" s="12"/>
      <c r="AT331" s="250" t="s">
        <v>258</v>
      </c>
      <c r="AU331" s="250" t="s">
        <v>86</v>
      </c>
      <c r="AV331" s="12" t="s">
        <v>86</v>
      </c>
      <c r="AW331" s="12" t="s">
        <v>33</v>
      </c>
      <c r="AX331" s="12" t="s">
        <v>77</v>
      </c>
      <c r="AY331" s="250" t="s">
        <v>246</v>
      </c>
    </row>
    <row r="332" s="13" customFormat="1">
      <c r="A332" s="13"/>
      <c r="B332" s="251"/>
      <c r="C332" s="252"/>
      <c r="D332" s="234" t="s">
        <v>258</v>
      </c>
      <c r="E332" s="253" t="s">
        <v>1</v>
      </c>
      <c r="F332" s="254" t="s">
        <v>336</v>
      </c>
      <c r="G332" s="252"/>
      <c r="H332" s="255">
        <v>0.20000000000000001</v>
      </c>
      <c r="I332" s="256"/>
      <c r="J332" s="252"/>
      <c r="K332" s="252"/>
      <c r="L332" s="257"/>
      <c r="M332" s="258"/>
      <c r="N332" s="259"/>
      <c r="O332" s="259"/>
      <c r="P332" s="259"/>
      <c r="Q332" s="259"/>
      <c r="R332" s="259"/>
      <c r="S332" s="259"/>
      <c r="T332" s="260"/>
      <c r="U332" s="13"/>
      <c r="V332" s="13"/>
      <c r="W332" s="13"/>
      <c r="X332" s="13"/>
      <c r="Y332" s="13"/>
      <c r="Z332" s="13"/>
      <c r="AA332" s="13"/>
      <c r="AB332" s="13"/>
      <c r="AC332" s="13"/>
      <c r="AD332" s="13"/>
      <c r="AE332" s="13"/>
      <c r="AT332" s="261" t="s">
        <v>258</v>
      </c>
      <c r="AU332" s="261" t="s">
        <v>86</v>
      </c>
      <c r="AV332" s="13" t="s">
        <v>262</v>
      </c>
      <c r="AW332" s="13" t="s">
        <v>33</v>
      </c>
      <c r="AX332" s="13" t="s">
        <v>84</v>
      </c>
      <c r="AY332" s="261" t="s">
        <v>246</v>
      </c>
    </row>
    <row r="333" s="2" customFormat="1" ht="16.5" customHeight="1">
      <c r="A333" s="39"/>
      <c r="B333" s="40"/>
      <c r="C333" s="262" t="s">
        <v>458</v>
      </c>
      <c r="D333" s="262" t="s">
        <v>465</v>
      </c>
      <c r="E333" s="263" t="s">
        <v>955</v>
      </c>
      <c r="F333" s="264" t="s">
        <v>956</v>
      </c>
      <c r="G333" s="265" t="s">
        <v>250</v>
      </c>
      <c r="H333" s="266">
        <v>0.56000000000000005</v>
      </c>
      <c r="I333" s="267"/>
      <c r="J333" s="268">
        <f>ROUND(I333*H333,2)</f>
        <v>0</v>
      </c>
      <c r="K333" s="264" t="s">
        <v>957</v>
      </c>
      <c r="L333" s="269"/>
      <c r="M333" s="270" t="s">
        <v>1</v>
      </c>
      <c r="N333" s="271" t="s">
        <v>42</v>
      </c>
      <c r="O333" s="92"/>
      <c r="P333" s="230">
        <f>O333*H333</f>
        <v>0</v>
      </c>
      <c r="Q333" s="230">
        <v>1</v>
      </c>
      <c r="R333" s="230">
        <f>Q333*H333</f>
        <v>0.56000000000000005</v>
      </c>
      <c r="S333" s="230">
        <v>0</v>
      </c>
      <c r="T333" s="231">
        <f>S333*H333</f>
        <v>0</v>
      </c>
      <c r="U333" s="39"/>
      <c r="V333" s="39"/>
      <c r="W333" s="39"/>
      <c r="X333" s="39"/>
      <c r="Y333" s="39"/>
      <c r="Z333" s="39"/>
      <c r="AA333" s="39"/>
      <c r="AB333" s="39"/>
      <c r="AC333" s="39"/>
      <c r="AD333" s="39"/>
      <c r="AE333" s="39"/>
      <c r="AR333" s="232" t="s">
        <v>302</v>
      </c>
      <c r="AT333" s="232" t="s">
        <v>465</v>
      </c>
      <c r="AU333" s="232" t="s">
        <v>86</v>
      </c>
      <c r="AY333" s="18" t="s">
        <v>246</v>
      </c>
      <c r="BE333" s="233">
        <f>IF(N333="základní",J333,0)</f>
        <v>0</v>
      </c>
      <c r="BF333" s="233">
        <f>IF(N333="snížená",J333,0)</f>
        <v>0</v>
      </c>
      <c r="BG333" s="233">
        <f>IF(N333="zákl. přenesená",J333,0)</f>
        <v>0</v>
      </c>
      <c r="BH333" s="233">
        <f>IF(N333="sníž. přenesená",J333,0)</f>
        <v>0</v>
      </c>
      <c r="BI333" s="233">
        <f>IF(N333="nulová",J333,0)</f>
        <v>0</v>
      </c>
      <c r="BJ333" s="18" t="s">
        <v>84</v>
      </c>
      <c r="BK333" s="233">
        <f>ROUND(I333*H333,2)</f>
        <v>0</v>
      </c>
      <c r="BL333" s="18" t="s">
        <v>262</v>
      </c>
      <c r="BM333" s="232" t="s">
        <v>962</v>
      </c>
    </row>
    <row r="334" s="2" customFormat="1">
      <c r="A334" s="39"/>
      <c r="B334" s="40"/>
      <c r="C334" s="41"/>
      <c r="D334" s="234" t="s">
        <v>254</v>
      </c>
      <c r="E334" s="41"/>
      <c r="F334" s="235" t="s">
        <v>956</v>
      </c>
      <c r="G334" s="41"/>
      <c r="H334" s="41"/>
      <c r="I334" s="236"/>
      <c r="J334" s="41"/>
      <c r="K334" s="41"/>
      <c r="L334" s="45"/>
      <c r="M334" s="237"/>
      <c r="N334" s="238"/>
      <c r="O334" s="92"/>
      <c r="P334" s="92"/>
      <c r="Q334" s="92"/>
      <c r="R334" s="92"/>
      <c r="S334" s="92"/>
      <c r="T334" s="93"/>
      <c r="U334" s="39"/>
      <c r="V334" s="39"/>
      <c r="W334" s="39"/>
      <c r="X334" s="39"/>
      <c r="Y334" s="39"/>
      <c r="Z334" s="39"/>
      <c r="AA334" s="39"/>
      <c r="AB334" s="39"/>
      <c r="AC334" s="39"/>
      <c r="AD334" s="39"/>
      <c r="AE334" s="39"/>
      <c r="AT334" s="18" t="s">
        <v>254</v>
      </c>
      <c r="AU334" s="18" t="s">
        <v>86</v>
      </c>
    </row>
    <row r="335" s="12" customFormat="1">
      <c r="A335" s="12"/>
      <c r="B335" s="240"/>
      <c r="C335" s="241"/>
      <c r="D335" s="234" t="s">
        <v>258</v>
      </c>
      <c r="E335" s="242" t="s">
        <v>1</v>
      </c>
      <c r="F335" s="243" t="s">
        <v>959</v>
      </c>
      <c r="G335" s="241"/>
      <c r="H335" s="244">
        <v>0.56000000000000005</v>
      </c>
      <c r="I335" s="245"/>
      <c r="J335" s="241"/>
      <c r="K335" s="241"/>
      <c r="L335" s="246"/>
      <c r="M335" s="247"/>
      <c r="N335" s="248"/>
      <c r="O335" s="248"/>
      <c r="P335" s="248"/>
      <c r="Q335" s="248"/>
      <c r="R335" s="248"/>
      <c r="S335" s="248"/>
      <c r="T335" s="249"/>
      <c r="U335" s="12"/>
      <c r="V335" s="12"/>
      <c r="W335" s="12"/>
      <c r="X335" s="12"/>
      <c r="Y335" s="12"/>
      <c r="Z335" s="12"/>
      <c r="AA335" s="12"/>
      <c r="AB335" s="12"/>
      <c r="AC335" s="12"/>
      <c r="AD335" s="12"/>
      <c r="AE335" s="12"/>
      <c r="AT335" s="250" t="s">
        <v>258</v>
      </c>
      <c r="AU335" s="250" t="s">
        <v>86</v>
      </c>
      <c r="AV335" s="12" t="s">
        <v>86</v>
      </c>
      <c r="AW335" s="12" t="s">
        <v>33</v>
      </c>
      <c r="AX335" s="12" t="s">
        <v>77</v>
      </c>
      <c r="AY335" s="250" t="s">
        <v>246</v>
      </c>
    </row>
    <row r="336" s="13" customFormat="1">
      <c r="A336" s="13"/>
      <c r="B336" s="251"/>
      <c r="C336" s="252"/>
      <c r="D336" s="234" t="s">
        <v>258</v>
      </c>
      <c r="E336" s="253" t="s">
        <v>1</v>
      </c>
      <c r="F336" s="254" t="s">
        <v>336</v>
      </c>
      <c r="G336" s="252"/>
      <c r="H336" s="255">
        <v>0.56000000000000005</v>
      </c>
      <c r="I336" s="256"/>
      <c r="J336" s="252"/>
      <c r="K336" s="252"/>
      <c r="L336" s="257"/>
      <c r="M336" s="258"/>
      <c r="N336" s="259"/>
      <c r="O336" s="259"/>
      <c r="P336" s="259"/>
      <c r="Q336" s="259"/>
      <c r="R336" s="259"/>
      <c r="S336" s="259"/>
      <c r="T336" s="260"/>
      <c r="U336" s="13"/>
      <c r="V336" s="13"/>
      <c r="W336" s="13"/>
      <c r="X336" s="13"/>
      <c r="Y336" s="13"/>
      <c r="Z336" s="13"/>
      <c r="AA336" s="13"/>
      <c r="AB336" s="13"/>
      <c r="AC336" s="13"/>
      <c r="AD336" s="13"/>
      <c r="AE336" s="13"/>
      <c r="AT336" s="261" t="s">
        <v>258</v>
      </c>
      <c r="AU336" s="261" t="s">
        <v>86</v>
      </c>
      <c r="AV336" s="13" t="s">
        <v>262</v>
      </c>
      <c r="AW336" s="13" t="s">
        <v>33</v>
      </c>
      <c r="AX336" s="13" t="s">
        <v>84</v>
      </c>
      <c r="AY336" s="261" t="s">
        <v>246</v>
      </c>
    </row>
    <row r="337" s="2" customFormat="1">
      <c r="A337" s="39"/>
      <c r="B337" s="40"/>
      <c r="C337" s="221" t="s">
        <v>464</v>
      </c>
      <c r="D337" s="221" t="s">
        <v>247</v>
      </c>
      <c r="E337" s="222" t="s">
        <v>960</v>
      </c>
      <c r="F337" s="223" t="s">
        <v>961</v>
      </c>
      <c r="G337" s="224" t="s">
        <v>311</v>
      </c>
      <c r="H337" s="225">
        <v>5.9500000000000002</v>
      </c>
      <c r="I337" s="226"/>
      <c r="J337" s="227">
        <f>ROUND(I337*H337,2)</f>
        <v>0</v>
      </c>
      <c r="K337" s="223" t="s">
        <v>725</v>
      </c>
      <c r="L337" s="45"/>
      <c r="M337" s="228" t="s">
        <v>1</v>
      </c>
      <c r="N337" s="229" t="s">
        <v>42</v>
      </c>
      <c r="O337" s="92"/>
      <c r="P337" s="230">
        <f>O337*H337</f>
        <v>0</v>
      </c>
      <c r="Q337" s="230">
        <v>0.039081999999999999</v>
      </c>
      <c r="R337" s="230">
        <f>Q337*H337</f>
        <v>0.23253789999999999</v>
      </c>
      <c r="S337" s="230">
        <v>0</v>
      </c>
      <c r="T337" s="231">
        <f>S337*H337</f>
        <v>0</v>
      </c>
      <c r="U337" s="39"/>
      <c r="V337" s="39"/>
      <c r="W337" s="39"/>
      <c r="X337" s="39"/>
      <c r="Y337" s="39"/>
      <c r="Z337" s="39"/>
      <c r="AA337" s="39"/>
      <c r="AB337" s="39"/>
      <c r="AC337" s="39"/>
      <c r="AD337" s="39"/>
      <c r="AE337" s="39"/>
      <c r="AR337" s="232" t="s">
        <v>262</v>
      </c>
      <c r="AT337" s="232" t="s">
        <v>247</v>
      </c>
      <c r="AU337" s="232" t="s">
        <v>86</v>
      </c>
      <c r="AY337" s="18" t="s">
        <v>246</v>
      </c>
      <c r="BE337" s="233">
        <f>IF(N337="základní",J337,0)</f>
        <v>0</v>
      </c>
      <c r="BF337" s="233">
        <f>IF(N337="snížená",J337,0)</f>
        <v>0</v>
      </c>
      <c r="BG337" s="233">
        <f>IF(N337="zákl. přenesená",J337,0)</f>
        <v>0</v>
      </c>
      <c r="BH337" s="233">
        <f>IF(N337="sníž. přenesená",J337,0)</f>
        <v>0</v>
      </c>
      <c r="BI337" s="233">
        <f>IF(N337="nulová",J337,0)</f>
        <v>0</v>
      </c>
      <c r="BJ337" s="18" t="s">
        <v>84</v>
      </c>
      <c r="BK337" s="233">
        <f>ROUND(I337*H337,2)</f>
        <v>0</v>
      </c>
      <c r="BL337" s="18" t="s">
        <v>262</v>
      </c>
      <c r="BM337" s="232" t="s">
        <v>966</v>
      </c>
    </row>
    <row r="338" s="2" customFormat="1">
      <c r="A338" s="39"/>
      <c r="B338" s="40"/>
      <c r="C338" s="41"/>
      <c r="D338" s="234" t="s">
        <v>254</v>
      </c>
      <c r="E338" s="41"/>
      <c r="F338" s="235" t="s">
        <v>963</v>
      </c>
      <c r="G338" s="41"/>
      <c r="H338" s="41"/>
      <c r="I338" s="236"/>
      <c r="J338" s="41"/>
      <c r="K338" s="41"/>
      <c r="L338" s="45"/>
      <c r="M338" s="237"/>
      <c r="N338" s="238"/>
      <c r="O338" s="92"/>
      <c r="P338" s="92"/>
      <c r="Q338" s="92"/>
      <c r="R338" s="92"/>
      <c r="S338" s="92"/>
      <c r="T338" s="93"/>
      <c r="U338" s="39"/>
      <c r="V338" s="39"/>
      <c r="W338" s="39"/>
      <c r="X338" s="39"/>
      <c r="Y338" s="39"/>
      <c r="Z338" s="39"/>
      <c r="AA338" s="39"/>
      <c r="AB338" s="39"/>
      <c r="AC338" s="39"/>
      <c r="AD338" s="39"/>
      <c r="AE338" s="39"/>
      <c r="AT338" s="18" t="s">
        <v>254</v>
      </c>
      <c r="AU338" s="18" t="s">
        <v>86</v>
      </c>
    </row>
    <row r="339" s="15" customFormat="1">
      <c r="A339" s="15"/>
      <c r="B339" s="287"/>
      <c r="C339" s="288"/>
      <c r="D339" s="234" t="s">
        <v>258</v>
      </c>
      <c r="E339" s="289" t="s">
        <v>1</v>
      </c>
      <c r="F339" s="290" t="s">
        <v>946</v>
      </c>
      <c r="G339" s="288"/>
      <c r="H339" s="289" t="s">
        <v>1</v>
      </c>
      <c r="I339" s="291"/>
      <c r="J339" s="288"/>
      <c r="K339" s="288"/>
      <c r="L339" s="292"/>
      <c r="M339" s="293"/>
      <c r="N339" s="294"/>
      <c r="O339" s="294"/>
      <c r="P339" s="294"/>
      <c r="Q339" s="294"/>
      <c r="R339" s="294"/>
      <c r="S339" s="294"/>
      <c r="T339" s="295"/>
      <c r="U339" s="15"/>
      <c r="V339" s="15"/>
      <c r="W339" s="15"/>
      <c r="X339" s="15"/>
      <c r="Y339" s="15"/>
      <c r="Z339" s="15"/>
      <c r="AA339" s="15"/>
      <c r="AB339" s="15"/>
      <c r="AC339" s="15"/>
      <c r="AD339" s="15"/>
      <c r="AE339" s="15"/>
      <c r="AT339" s="296" t="s">
        <v>258</v>
      </c>
      <c r="AU339" s="296" t="s">
        <v>86</v>
      </c>
      <c r="AV339" s="15" t="s">
        <v>84</v>
      </c>
      <c r="AW339" s="15" t="s">
        <v>33</v>
      </c>
      <c r="AX339" s="15" t="s">
        <v>77</v>
      </c>
      <c r="AY339" s="296" t="s">
        <v>246</v>
      </c>
    </row>
    <row r="340" s="12" customFormat="1">
      <c r="A340" s="12"/>
      <c r="B340" s="240"/>
      <c r="C340" s="241"/>
      <c r="D340" s="234" t="s">
        <v>258</v>
      </c>
      <c r="E340" s="242" t="s">
        <v>1</v>
      </c>
      <c r="F340" s="243" t="s">
        <v>1046</v>
      </c>
      <c r="G340" s="241"/>
      <c r="H340" s="244">
        <v>5.9500000000000002</v>
      </c>
      <c r="I340" s="245"/>
      <c r="J340" s="241"/>
      <c r="K340" s="241"/>
      <c r="L340" s="246"/>
      <c r="M340" s="247"/>
      <c r="N340" s="248"/>
      <c r="O340" s="248"/>
      <c r="P340" s="248"/>
      <c r="Q340" s="248"/>
      <c r="R340" s="248"/>
      <c r="S340" s="248"/>
      <c r="T340" s="249"/>
      <c r="U340" s="12"/>
      <c r="V340" s="12"/>
      <c r="W340" s="12"/>
      <c r="X340" s="12"/>
      <c r="Y340" s="12"/>
      <c r="Z340" s="12"/>
      <c r="AA340" s="12"/>
      <c r="AB340" s="12"/>
      <c r="AC340" s="12"/>
      <c r="AD340" s="12"/>
      <c r="AE340" s="12"/>
      <c r="AT340" s="250" t="s">
        <v>258</v>
      </c>
      <c r="AU340" s="250" t="s">
        <v>86</v>
      </c>
      <c r="AV340" s="12" t="s">
        <v>86</v>
      </c>
      <c r="AW340" s="12" t="s">
        <v>33</v>
      </c>
      <c r="AX340" s="12" t="s">
        <v>77</v>
      </c>
      <c r="AY340" s="250" t="s">
        <v>246</v>
      </c>
    </row>
    <row r="341" s="13" customFormat="1">
      <c r="A341" s="13"/>
      <c r="B341" s="251"/>
      <c r="C341" s="252"/>
      <c r="D341" s="234" t="s">
        <v>258</v>
      </c>
      <c r="E341" s="253" t="s">
        <v>1</v>
      </c>
      <c r="F341" s="254" t="s">
        <v>336</v>
      </c>
      <c r="G341" s="252"/>
      <c r="H341" s="255">
        <v>5.9500000000000002</v>
      </c>
      <c r="I341" s="256"/>
      <c r="J341" s="252"/>
      <c r="K341" s="252"/>
      <c r="L341" s="257"/>
      <c r="M341" s="258"/>
      <c r="N341" s="259"/>
      <c r="O341" s="259"/>
      <c r="P341" s="259"/>
      <c r="Q341" s="259"/>
      <c r="R341" s="259"/>
      <c r="S341" s="259"/>
      <c r="T341" s="260"/>
      <c r="U341" s="13"/>
      <c r="V341" s="13"/>
      <c r="W341" s="13"/>
      <c r="X341" s="13"/>
      <c r="Y341" s="13"/>
      <c r="Z341" s="13"/>
      <c r="AA341" s="13"/>
      <c r="AB341" s="13"/>
      <c r="AC341" s="13"/>
      <c r="AD341" s="13"/>
      <c r="AE341" s="13"/>
      <c r="AT341" s="261" t="s">
        <v>258</v>
      </c>
      <c r="AU341" s="261" t="s">
        <v>86</v>
      </c>
      <c r="AV341" s="13" t="s">
        <v>262</v>
      </c>
      <c r="AW341" s="13" t="s">
        <v>33</v>
      </c>
      <c r="AX341" s="13" t="s">
        <v>84</v>
      </c>
      <c r="AY341" s="261" t="s">
        <v>246</v>
      </c>
    </row>
    <row r="342" s="2" customFormat="1">
      <c r="A342" s="39"/>
      <c r="B342" s="40"/>
      <c r="C342" s="221" t="s">
        <v>469</v>
      </c>
      <c r="D342" s="221" t="s">
        <v>247</v>
      </c>
      <c r="E342" s="222" t="s">
        <v>964</v>
      </c>
      <c r="F342" s="223" t="s">
        <v>965</v>
      </c>
      <c r="G342" s="224" t="s">
        <v>311</v>
      </c>
      <c r="H342" s="225">
        <v>5.9500000000000002</v>
      </c>
      <c r="I342" s="226"/>
      <c r="J342" s="227">
        <f>ROUND(I342*H342,2)</f>
        <v>0</v>
      </c>
      <c r="K342" s="223" t="s">
        <v>725</v>
      </c>
      <c r="L342" s="45"/>
      <c r="M342" s="228" t="s">
        <v>1</v>
      </c>
      <c r="N342" s="229" t="s">
        <v>42</v>
      </c>
      <c r="O342" s="92"/>
      <c r="P342" s="230">
        <f>O342*H342</f>
        <v>0</v>
      </c>
      <c r="Q342" s="230">
        <v>0</v>
      </c>
      <c r="R342" s="230">
        <f>Q342*H342</f>
        <v>0</v>
      </c>
      <c r="S342" s="230">
        <v>0</v>
      </c>
      <c r="T342" s="231">
        <f>S342*H342</f>
        <v>0</v>
      </c>
      <c r="U342" s="39"/>
      <c r="V342" s="39"/>
      <c r="W342" s="39"/>
      <c r="X342" s="39"/>
      <c r="Y342" s="39"/>
      <c r="Z342" s="39"/>
      <c r="AA342" s="39"/>
      <c r="AB342" s="39"/>
      <c r="AC342" s="39"/>
      <c r="AD342" s="39"/>
      <c r="AE342" s="39"/>
      <c r="AR342" s="232" t="s">
        <v>262</v>
      </c>
      <c r="AT342" s="232" t="s">
        <v>247</v>
      </c>
      <c r="AU342" s="232" t="s">
        <v>86</v>
      </c>
      <c r="AY342" s="18" t="s">
        <v>246</v>
      </c>
      <c r="BE342" s="233">
        <f>IF(N342="základní",J342,0)</f>
        <v>0</v>
      </c>
      <c r="BF342" s="233">
        <f>IF(N342="snížená",J342,0)</f>
        <v>0</v>
      </c>
      <c r="BG342" s="233">
        <f>IF(N342="zákl. přenesená",J342,0)</f>
        <v>0</v>
      </c>
      <c r="BH342" s="233">
        <f>IF(N342="sníž. přenesená",J342,0)</f>
        <v>0</v>
      </c>
      <c r="BI342" s="233">
        <f>IF(N342="nulová",J342,0)</f>
        <v>0</v>
      </c>
      <c r="BJ342" s="18" t="s">
        <v>84</v>
      </c>
      <c r="BK342" s="233">
        <f>ROUND(I342*H342,2)</f>
        <v>0</v>
      </c>
      <c r="BL342" s="18" t="s">
        <v>262</v>
      </c>
      <c r="BM342" s="232" t="s">
        <v>970</v>
      </c>
    </row>
    <row r="343" s="2" customFormat="1">
      <c r="A343" s="39"/>
      <c r="B343" s="40"/>
      <c r="C343" s="41"/>
      <c r="D343" s="234" t="s">
        <v>254</v>
      </c>
      <c r="E343" s="41"/>
      <c r="F343" s="235" t="s">
        <v>967</v>
      </c>
      <c r="G343" s="41"/>
      <c r="H343" s="41"/>
      <c r="I343" s="236"/>
      <c r="J343" s="41"/>
      <c r="K343" s="41"/>
      <c r="L343" s="45"/>
      <c r="M343" s="237"/>
      <c r="N343" s="238"/>
      <c r="O343" s="92"/>
      <c r="P343" s="92"/>
      <c r="Q343" s="92"/>
      <c r="R343" s="92"/>
      <c r="S343" s="92"/>
      <c r="T343" s="93"/>
      <c r="U343" s="39"/>
      <c r="V343" s="39"/>
      <c r="W343" s="39"/>
      <c r="X343" s="39"/>
      <c r="Y343" s="39"/>
      <c r="Z343" s="39"/>
      <c r="AA343" s="39"/>
      <c r="AB343" s="39"/>
      <c r="AC343" s="39"/>
      <c r="AD343" s="39"/>
      <c r="AE343" s="39"/>
      <c r="AT343" s="18" t="s">
        <v>254</v>
      </c>
      <c r="AU343" s="18" t="s">
        <v>86</v>
      </c>
    </row>
    <row r="344" s="15" customFormat="1">
      <c r="A344" s="15"/>
      <c r="B344" s="287"/>
      <c r="C344" s="288"/>
      <c r="D344" s="234" t="s">
        <v>258</v>
      </c>
      <c r="E344" s="289" t="s">
        <v>1</v>
      </c>
      <c r="F344" s="290" t="s">
        <v>946</v>
      </c>
      <c r="G344" s="288"/>
      <c r="H344" s="289" t="s">
        <v>1</v>
      </c>
      <c r="I344" s="291"/>
      <c r="J344" s="288"/>
      <c r="K344" s="288"/>
      <c r="L344" s="292"/>
      <c r="M344" s="293"/>
      <c r="N344" s="294"/>
      <c r="O344" s="294"/>
      <c r="P344" s="294"/>
      <c r="Q344" s="294"/>
      <c r="R344" s="294"/>
      <c r="S344" s="294"/>
      <c r="T344" s="295"/>
      <c r="U344" s="15"/>
      <c r="V344" s="15"/>
      <c r="W344" s="15"/>
      <c r="X344" s="15"/>
      <c r="Y344" s="15"/>
      <c r="Z344" s="15"/>
      <c r="AA344" s="15"/>
      <c r="AB344" s="15"/>
      <c r="AC344" s="15"/>
      <c r="AD344" s="15"/>
      <c r="AE344" s="15"/>
      <c r="AT344" s="296" t="s">
        <v>258</v>
      </c>
      <c r="AU344" s="296" t="s">
        <v>86</v>
      </c>
      <c r="AV344" s="15" t="s">
        <v>84</v>
      </c>
      <c r="AW344" s="15" t="s">
        <v>33</v>
      </c>
      <c r="AX344" s="15" t="s">
        <v>77</v>
      </c>
      <c r="AY344" s="296" t="s">
        <v>246</v>
      </c>
    </row>
    <row r="345" s="12" customFormat="1">
      <c r="A345" s="12"/>
      <c r="B345" s="240"/>
      <c r="C345" s="241"/>
      <c r="D345" s="234" t="s">
        <v>258</v>
      </c>
      <c r="E345" s="242" t="s">
        <v>1</v>
      </c>
      <c r="F345" s="243" t="s">
        <v>1046</v>
      </c>
      <c r="G345" s="241"/>
      <c r="H345" s="244">
        <v>5.9500000000000002</v>
      </c>
      <c r="I345" s="245"/>
      <c r="J345" s="241"/>
      <c r="K345" s="241"/>
      <c r="L345" s="246"/>
      <c r="M345" s="247"/>
      <c r="N345" s="248"/>
      <c r="O345" s="248"/>
      <c r="P345" s="248"/>
      <c r="Q345" s="248"/>
      <c r="R345" s="248"/>
      <c r="S345" s="248"/>
      <c r="T345" s="249"/>
      <c r="U345" s="12"/>
      <c r="V345" s="12"/>
      <c r="W345" s="12"/>
      <c r="X345" s="12"/>
      <c r="Y345" s="12"/>
      <c r="Z345" s="12"/>
      <c r="AA345" s="12"/>
      <c r="AB345" s="12"/>
      <c r="AC345" s="12"/>
      <c r="AD345" s="12"/>
      <c r="AE345" s="12"/>
      <c r="AT345" s="250" t="s">
        <v>258</v>
      </c>
      <c r="AU345" s="250" t="s">
        <v>86</v>
      </c>
      <c r="AV345" s="12" t="s">
        <v>86</v>
      </c>
      <c r="AW345" s="12" t="s">
        <v>33</v>
      </c>
      <c r="AX345" s="12" t="s">
        <v>77</v>
      </c>
      <c r="AY345" s="250" t="s">
        <v>246</v>
      </c>
    </row>
    <row r="346" s="13" customFormat="1">
      <c r="A346" s="13"/>
      <c r="B346" s="251"/>
      <c r="C346" s="252"/>
      <c r="D346" s="234" t="s">
        <v>258</v>
      </c>
      <c r="E346" s="253" t="s">
        <v>1</v>
      </c>
      <c r="F346" s="254" t="s">
        <v>336</v>
      </c>
      <c r="G346" s="252"/>
      <c r="H346" s="255">
        <v>5.9500000000000002</v>
      </c>
      <c r="I346" s="256"/>
      <c r="J346" s="252"/>
      <c r="K346" s="252"/>
      <c r="L346" s="257"/>
      <c r="M346" s="258"/>
      <c r="N346" s="259"/>
      <c r="O346" s="259"/>
      <c r="P346" s="259"/>
      <c r="Q346" s="259"/>
      <c r="R346" s="259"/>
      <c r="S346" s="259"/>
      <c r="T346" s="260"/>
      <c r="U346" s="13"/>
      <c r="V346" s="13"/>
      <c r="W346" s="13"/>
      <c r="X346" s="13"/>
      <c r="Y346" s="13"/>
      <c r="Z346" s="13"/>
      <c r="AA346" s="13"/>
      <c r="AB346" s="13"/>
      <c r="AC346" s="13"/>
      <c r="AD346" s="13"/>
      <c r="AE346" s="13"/>
      <c r="AT346" s="261" t="s">
        <v>258</v>
      </c>
      <c r="AU346" s="261" t="s">
        <v>86</v>
      </c>
      <c r="AV346" s="13" t="s">
        <v>262</v>
      </c>
      <c r="AW346" s="13" t="s">
        <v>33</v>
      </c>
      <c r="AX346" s="13" t="s">
        <v>84</v>
      </c>
      <c r="AY346" s="261" t="s">
        <v>246</v>
      </c>
    </row>
    <row r="347" s="2" customFormat="1" ht="33" customHeight="1">
      <c r="A347" s="39"/>
      <c r="B347" s="40"/>
      <c r="C347" s="221" t="s">
        <v>473</v>
      </c>
      <c r="D347" s="221" t="s">
        <v>247</v>
      </c>
      <c r="E347" s="222" t="s">
        <v>968</v>
      </c>
      <c r="F347" s="223" t="s">
        <v>969</v>
      </c>
      <c r="G347" s="224" t="s">
        <v>350</v>
      </c>
      <c r="H347" s="225">
        <v>9.8000000000000007</v>
      </c>
      <c r="I347" s="226"/>
      <c r="J347" s="227">
        <f>ROUND(I347*H347,2)</f>
        <v>0</v>
      </c>
      <c r="K347" s="223" t="s">
        <v>725</v>
      </c>
      <c r="L347" s="45"/>
      <c r="M347" s="228" t="s">
        <v>1</v>
      </c>
      <c r="N347" s="229" t="s">
        <v>42</v>
      </c>
      <c r="O347" s="92"/>
      <c r="P347" s="230">
        <f>O347*H347</f>
        <v>0</v>
      </c>
      <c r="Q347" s="230">
        <v>0.00078160000000000002</v>
      </c>
      <c r="R347" s="230">
        <f>Q347*H347</f>
        <v>0.0076596800000000012</v>
      </c>
      <c r="S347" s="230">
        <v>0.001</v>
      </c>
      <c r="T347" s="231">
        <f>S347*H347</f>
        <v>0.0098000000000000014</v>
      </c>
      <c r="U347" s="39"/>
      <c r="V347" s="39"/>
      <c r="W347" s="39"/>
      <c r="X347" s="39"/>
      <c r="Y347" s="39"/>
      <c r="Z347" s="39"/>
      <c r="AA347" s="39"/>
      <c r="AB347" s="39"/>
      <c r="AC347" s="39"/>
      <c r="AD347" s="39"/>
      <c r="AE347" s="39"/>
      <c r="AR347" s="232" t="s">
        <v>262</v>
      </c>
      <c r="AT347" s="232" t="s">
        <v>247</v>
      </c>
      <c r="AU347" s="232" t="s">
        <v>86</v>
      </c>
      <c r="AY347" s="18" t="s">
        <v>246</v>
      </c>
      <c r="BE347" s="233">
        <f>IF(N347="základní",J347,0)</f>
        <v>0</v>
      </c>
      <c r="BF347" s="233">
        <f>IF(N347="snížená",J347,0)</f>
        <v>0</v>
      </c>
      <c r="BG347" s="233">
        <f>IF(N347="zákl. přenesená",J347,0)</f>
        <v>0</v>
      </c>
      <c r="BH347" s="233">
        <f>IF(N347="sníž. přenesená",J347,0)</f>
        <v>0</v>
      </c>
      <c r="BI347" s="233">
        <f>IF(N347="nulová",J347,0)</f>
        <v>0</v>
      </c>
      <c r="BJ347" s="18" t="s">
        <v>84</v>
      </c>
      <c r="BK347" s="233">
        <f>ROUND(I347*H347,2)</f>
        <v>0</v>
      </c>
      <c r="BL347" s="18" t="s">
        <v>262</v>
      </c>
      <c r="BM347" s="232" t="s">
        <v>978</v>
      </c>
    </row>
    <row r="348" s="2" customFormat="1">
      <c r="A348" s="39"/>
      <c r="B348" s="40"/>
      <c r="C348" s="41"/>
      <c r="D348" s="234" t="s">
        <v>254</v>
      </c>
      <c r="E348" s="41"/>
      <c r="F348" s="235" t="s">
        <v>971</v>
      </c>
      <c r="G348" s="41"/>
      <c r="H348" s="41"/>
      <c r="I348" s="236"/>
      <c r="J348" s="41"/>
      <c r="K348" s="41"/>
      <c r="L348" s="45"/>
      <c r="M348" s="237"/>
      <c r="N348" s="238"/>
      <c r="O348" s="92"/>
      <c r="P348" s="92"/>
      <c r="Q348" s="92"/>
      <c r="R348" s="92"/>
      <c r="S348" s="92"/>
      <c r="T348" s="93"/>
      <c r="U348" s="39"/>
      <c r="V348" s="39"/>
      <c r="W348" s="39"/>
      <c r="X348" s="39"/>
      <c r="Y348" s="39"/>
      <c r="Z348" s="39"/>
      <c r="AA348" s="39"/>
      <c r="AB348" s="39"/>
      <c r="AC348" s="39"/>
      <c r="AD348" s="39"/>
      <c r="AE348" s="39"/>
      <c r="AT348" s="18" t="s">
        <v>254</v>
      </c>
      <c r="AU348" s="18" t="s">
        <v>86</v>
      </c>
    </row>
    <row r="349" s="2" customFormat="1">
      <c r="A349" s="39"/>
      <c r="B349" s="40"/>
      <c r="C349" s="41"/>
      <c r="D349" s="234" t="s">
        <v>256</v>
      </c>
      <c r="E349" s="41"/>
      <c r="F349" s="239" t="s">
        <v>972</v>
      </c>
      <c r="G349" s="41"/>
      <c r="H349" s="41"/>
      <c r="I349" s="236"/>
      <c r="J349" s="41"/>
      <c r="K349" s="41"/>
      <c r="L349" s="45"/>
      <c r="M349" s="237"/>
      <c r="N349" s="238"/>
      <c r="O349" s="92"/>
      <c r="P349" s="92"/>
      <c r="Q349" s="92"/>
      <c r="R349" s="92"/>
      <c r="S349" s="92"/>
      <c r="T349" s="93"/>
      <c r="U349" s="39"/>
      <c r="V349" s="39"/>
      <c r="W349" s="39"/>
      <c r="X349" s="39"/>
      <c r="Y349" s="39"/>
      <c r="Z349" s="39"/>
      <c r="AA349" s="39"/>
      <c r="AB349" s="39"/>
      <c r="AC349" s="39"/>
      <c r="AD349" s="39"/>
      <c r="AE349" s="39"/>
      <c r="AT349" s="18" t="s">
        <v>256</v>
      </c>
      <c r="AU349" s="18" t="s">
        <v>86</v>
      </c>
    </row>
    <row r="350" s="15" customFormat="1">
      <c r="A350" s="15"/>
      <c r="B350" s="287"/>
      <c r="C350" s="288"/>
      <c r="D350" s="234" t="s">
        <v>258</v>
      </c>
      <c r="E350" s="289" t="s">
        <v>1</v>
      </c>
      <c r="F350" s="290" t="s">
        <v>973</v>
      </c>
      <c r="G350" s="288"/>
      <c r="H350" s="289" t="s">
        <v>1</v>
      </c>
      <c r="I350" s="291"/>
      <c r="J350" s="288"/>
      <c r="K350" s="288"/>
      <c r="L350" s="292"/>
      <c r="M350" s="293"/>
      <c r="N350" s="294"/>
      <c r="O350" s="294"/>
      <c r="P350" s="294"/>
      <c r="Q350" s="294"/>
      <c r="R350" s="294"/>
      <c r="S350" s="294"/>
      <c r="T350" s="295"/>
      <c r="U350" s="15"/>
      <c r="V350" s="15"/>
      <c r="W350" s="15"/>
      <c r="X350" s="15"/>
      <c r="Y350" s="15"/>
      <c r="Z350" s="15"/>
      <c r="AA350" s="15"/>
      <c r="AB350" s="15"/>
      <c r="AC350" s="15"/>
      <c r="AD350" s="15"/>
      <c r="AE350" s="15"/>
      <c r="AT350" s="296" t="s">
        <v>258</v>
      </c>
      <c r="AU350" s="296" t="s">
        <v>86</v>
      </c>
      <c r="AV350" s="15" t="s">
        <v>84</v>
      </c>
      <c r="AW350" s="15" t="s">
        <v>33</v>
      </c>
      <c r="AX350" s="15" t="s">
        <v>77</v>
      </c>
      <c r="AY350" s="296" t="s">
        <v>246</v>
      </c>
    </row>
    <row r="351" s="12" customFormat="1">
      <c r="A351" s="12"/>
      <c r="B351" s="240"/>
      <c r="C351" s="241"/>
      <c r="D351" s="234" t="s">
        <v>258</v>
      </c>
      <c r="E351" s="242" t="s">
        <v>1</v>
      </c>
      <c r="F351" s="243" t="s">
        <v>1047</v>
      </c>
      <c r="G351" s="241"/>
      <c r="H351" s="244">
        <v>5.5999999999999996</v>
      </c>
      <c r="I351" s="245"/>
      <c r="J351" s="241"/>
      <c r="K351" s="241"/>
      <c r="L351" s="246"/>
      <c r="M351" s="247"/>
      <c r="N351" s="248"/>
      <c r="O351" s="248"/>
      <c r="P351" s="248"/>
      <c r="Q351" s="248"/>
      <c r="R351" s="248"/>
      <c r="S351" s="248"/>
      <c r="T351" s="249"/>
      <c r="U351" s="12"/>
      <c r="V351" s="12"/>
      <c r="W351" s="12"/>
      <c r="X351" s="12"/>
      <c r="Y351" s="12"/>
      <c r="Z351" s="12"/>
      <c r="AA351" s="12"/>
      <c r="AB351" s="12"/>
      <c r="AC351" s="12"/>
      <c r="AD351" s="12"/>
      <c r="AE351" s="12"/>
      <c r="AT351" s="250" t="s">
        <v>258</v>
      </c>
      <c r="AU351" s="250" t="s">
        <v>86</v>
      </c>
      <c r="AV351" s="12" t="s">
        <v>86</v>
      </c>
      <c r="AW351" s="12" t="s">
        <v>33</v>
      </c>
      <c r="AX351" s="12" t="s">
        <v>77</v>
      </c>
      <c r="AY351" s="250" t="s">
        <v>246</v>
      </c>
    </row>
    <row r="352" s="15" customFormat="1">
      <c r="A352" s="15"/>
      <c r="B352" s="287"/>
      <c r="C352" s="288"/>
      <c r="D352" s="234" t="s">
        <v>258</v>
      </c>
      <c r="E352" s="289" t="s">
        <v>1</v>
      </c>
      <c r="F352" s="290" t="s">
        <v>975</v>
      </c>
      <c r="G352" s="288"/>
      <c r="H352" s="289" t="s">
        <v>1</v>
      </c>
      <c r="I352" s="291"/>
      <c r="J352" s="288"/>
      <c r="K352" s="288"/>
      <c r="L352" s="292"/>
      <c r="M352" s="293"/>
      <c r="N352" s="294"/>
      <c r="O352" s="294"/>
      <c r="P352" s="294"/>
      <c r="Q352" s="294"/>
      <c r="R352" s="294"/>
      <c r="S352" s="294"/>
      <c r="T352" s="295"/>
      <c r="U352" s="15"/>
      <c r="V352" s="15"/>
      <c r="W352" s="15"/>
      <c r="X352" s="15"/>
      <c r="Y352" s="15"/>
      <c r="Z352" s="15"/>
      <c r="AA352" s="15"/>
      <c r="AB352" s="15"/>
      <c r="AC352" s="15"/>
      <c r="AD352" s="15"/>
      <c r="AE352" s="15"/>
      <c r="AT352" s="296" t="s">
        <v>258</v>
      </c>
      <c r="AU352" s="296" t="s">
        <v>86</v>
      </c>
      <c r="AV352" s="15" t="s">
        <v>84</v>
      </c>
      <c r="AW352" s="15" t="s">
        <v>33</v>
      </c>
      <c r="AX352" s="15" t="s">
        <v>77</v>
      </c>
      <c r="AY352" s="296" t="s">
        <v>246</v>
      </c>
    </row>
    <row r="353" s="12" customFormat="1">
      <c r="A353" s="12"/>
      <c r="B353" s="240"/>
      <c r="C353" s="241"/>
      <c r="D353" s="234" t="s">
        <v>258</v>
      </c>
      <c r="E353" s="242" t="s">
        <v>1</v>
      </c>
      <c r="F353" s="243" t="s">
        <v>974</v>
      </c>
      <c r="G353" s="241"/>
      <c r="H353" s="244">
        <v>4.2000000000000002</v>
      </c>
      <c r="I353" s="245"/>
      <c r="J353" s="241"/>
      <c r="K353" s="241"/>
      <c r="L353" s="246"/>
      <c r="M353" s="247"/>
      <c r="N353" s="248"/>
      <c r="O353" s="248"/>
      <c r="P353" s="248"/>
      <c r="Q353" s="248"/>
      <c r="R353" s="248"/>
      <c r="S353" s="248"/>
      <c r="T353" s="249"/>
      <c r="U353" s="12"/>
      <c r="V353" s="12"/>
      <c r="W353" s="12"/>
      <c r="X353" s="12"/>
      <c r="Y353" s="12"/>
      <c r="Z353" s="12"/>
      <c r="AA353" s="12"/>
      <c r="AB353" s="12"/>
      <c r="AC353" s="12"/>
      <c r="AD353" s="12"/>
      <c r="AE353" s="12"/>
      <c r="AT353" s="250" t="s">
        <v>258</v>
      </c>
      <c r="AU353" s="250" t="s">
        <v>86</v>
      </c>
      <c r="AV353" s="12" t="s">
        <v>86</v>
      </c>
      <c r="AW353" s="12" t="s">
        <v>33</v>
      </c>
      <c r="AX353" s="12" t="s">
        <v>77</v>
      </c>
      <c r="AY353" s="250" t="s">
        <v>246</v>
      </c>
    </row>
    <row r="354" s="13" customFormat="1">
      <c r="A354" s="13"/>
      <c r="B354" s="251"/>
      <c r="C354" s="252"/>
      <c r="D354" s="234" t="s">
        <v>258</v>
      </c>
      <c r="E354" s="253" t="s">
        <v>1</v>
      </c>
      <c r="F354" s="254" t="s">
        <v>336</v>
      </c>
      <c r="G354" s="252"/>
      <c r="H354" s="255">
        <v>9.8000000000000007</v>
      </c>
      <c r="I354" s="256"/>
      <c r="J354" s="252"/>
      <c r="K354" s="252"/>
      <c r="L354" s="257"/>
      <c r="M354" s="258"/>
      <c r="N354" s="259"/>
      <c r="O354" s="259"/>
      <c r="P354" s="259"/>
      <c r="Q354" s="259"/>
      <c r="R354" s="259"/>
      <c r="S354" s="259"/>
      <c r="T354" s="260"/>
      <c r="U354" s="13"/>
      <c r="V354" s="13"/>
      <c r="W354" s="13"/>
      <c r="X354" s="13"/>
      <c r="Y354" s="13"/>
      <c r="Z354" s="13"/>
      <c r="AA354" s="13"/>
      <c r="AB354" s="13"/>
      <c r="AC354" s="13"/>
      <c r="AD354" s="13"/>
      <c r="AE354" s="13"/>
      <c r="AT354" s="261" t="s">
        <v>258</v>
      </c>
      <c r="AU354" s="261" t="s">
        <v>86</v>
      </c>
      <c r="AV354" s="13" t="s">
        <v>262</v>
      </c>
      <c r="AW354" s="13" t="s">
        <v>33</v>
      </c>
      <c r="AX354" s="13" t="s">
        <v>84</v>
      </c>
      <c r="AY354" s="261" t="s">
        <v>246</v>
      </c>
    </row>
    <row r="355" s="11" customFormat="1" ht="22.8" customHeight="1">
      <c r="A355" s="11"/>
      <c r="B355" s="207"/>
      <c r="C355" s="208"/>
      <c r="D355" s="209" t="s">
        <v>76</v>
      </c>
      <c r="E355" s="285" t="s">
        <v>757</v>
      </c>
      <c r="F355" s="285" t="s">
        <v>758</v>
      </c>
      <c r="G355" s="208"/>
      <c r="H355" s="208"/>
      <c r="I355" s="211"/>
      <c r="J355" s="286">
        <f>BK355</f>
        <v>0</v>
      </c>
      <c r="K355" s="208"/>
      <c r="L355" s="213"/>
      <c r="M355" s="214"/>
      <c r="N355" s="215"/>
      <c r="O355" s="215"/>
      <c r="P355" s="216">
        <f>SUM(P356:P370)</f>
        <v>0</v>
      </c>
      <c r="Q355" s="215"/>
      <c r="R355" s="216">
        <f>SUM(R356:R370)</f>
        <v>0</v>
      </c>
      <c r="S355" s="215"/>
      <c r="T355" s="217">
        <f>SUM(T356:T370)</f>
        <v>0</v>
      </c>
      <c r="U355" s="11"/>
      <c r="V355" s="11"/>
      <c r="W355" s="11"/>
      <c r="X355" s="11"/>
      <c r="Y355" s="11"/>
      <c r="Z355" s="11"/>
      <c r="AA355" s="11"/>
      <c r="AB355" s="11"/>
      <c r="AC355" s="11"/>
      <c r="AD355" s="11"/>
      <c r="AE355" s="11"/>
      <c r="AR355" s="218" t="s">
        <v>84</v>
      </c>
      <c r="AT355" s="219" t="s">
        <v>76</v>
      </c>
      <c r="AU355" s="219" t="s">
        <v>84</v>
      </c>
      <c r="AY355" s="218" t="s">
        <v>246</v>
      </c>
      <c r="BK355" s="220">
        <f>SUM(BK356:BK370)</f>
        <v>0</v>
      </c>
    </row>
    <row r="356" s="2" customFormat="1">
      <c r="A356" s="39"/>
      <c r="B356" s="40"/>
      <c r="C356" s="221" t="s">
        <v>477</v>
      </c>
      <c r="D356" s="221" t="s">
        <v>247</v>
      </c>
      <c r="E356" s="222" t="s">
        <v>976</v>
      </c>
      <c r="F356" s="223" t="s">
        <v>977</v>
      </c>
      <c r="G356" s="224" t="s">
        <v>250</v>
      </c>
      <c r="H356" s="225">
        <v>0.753</v>
      </c>
      <c r="I356" s="226"/>
      <c r="J356" s="227">
        <f>ROUND(I356*H356,2)</f>
        <v>0</v>
      </c>
      <c r="K356" s="223" t="s">
        <v>725</v>
      </c>
      <c r="L356" s="45"/>
      <c r="M356" s="228" t="s">
        <v>1</v>
      </c>
      <c r="N356" s="229" t="s">
        <v>42</v>
      </c>
      <c r="O356" s="92"/>
      <c r="P356" s="230">
        <f>O356*H356</f>
        <v>0</v>
      </c>
      <c r="Q356" s="230">
        <v>0</v>
      </c>
      <c r="R356" s="230">
        <f>Q356*H356</f>
        <v>0</v>
      </c>
      <c r="S356" s="230">
        <v>0</v>
      </c>
      <c r="T356" s="231">
        <f>S356*H356</f>
        <v>0</v>
      </c>
      <c r="U356" s="39"/>
      <c r="V356" s="39"/>
      <c r="W356" s="39"/>
      <c r="X356" s="39"/>
      <c r="Y356" s="39"/>
      <c r="Z356" s="39"/>
      <c r="AA356" s="39"/>
      <c r="AB356" s="39"/>
      <c r="AC356" s="39"/>
      <c r="AD356" s="39"/>
      <c r="AE356" s="39"/>
      <c r="AR356" s="232" t="s">
        <v>262</v>
      </c>
      <c r="AT356" s="232" t="s">
        <v>247</v>
      </c>
      <c r="AU356" s="232" t="s">
        <v>86</v>
      </c>
      <c r="AY356" s="18" t="s">
        <v>246</v>
      </c>
      <c r="BE356" s="233">
        <f>IF(N356="základní",J356,0)</f>
        <v>0</v>
      </c>
      <c r="BF356" s="233">
        <f>IF(N356="snížená",J356,0)</f>
        <v>0</v>
      </c>
      <c r="BG356" s="233">
        <f>IF(N356="zákl. přenesená",J356,0)</f>
        <v>0</v>
      </c>
      <c r="BH356" s="233">
        <f>IF(N356="sníž. přenesená",J356,0)</f>
        <v>0</v>
      </c>
      <c r="BI356" s="233">
        <f>IF(N356="nulová",J356,0)</f>
        <v>0</v>
      </c>
      <c r="BJ356" s="18" t="s">
        <v>84</v>
      </c>
      <c r="BK356" s="233">
        <f>ROUND(I356*H356,2)</f>
        <v>0</v>
      </c>
      <c r="BL356" s="18" t="s">
        <v>262</v>
      </c>
      <c r="BM356" s="232" t="s">
        <v>982</v>
      </c>
    </row>
    <row r="357" s="2" customFormat="1">
      <c r="A357" s="39"/>
      <c r="B357" s="40"/>
      <c r="C357" s="41"/>
      <c r="D357" s="234" t="s">
        <v>254</v>
      </c>
      <c r="E357" s="41"/>
      <c r="F357" s="235" t="s">
        <v>979</v>
      </c>
      <c r="G357" s="41"/>
      <c r="H357" s="41"/>
      <c r="I357" s="236"/>
      <c r="J357" s="41"/>
      <c r="K357" s="41"/>
      <c r="L357" s="45"/>
      <c r="M357" s="237"/>
      <c r="N357" s="238"/>
      <c r="O357" s="92"/>
      <c r="P357" s="92"/>
      <c r="Q357" s="92"/>
      <c r="R357" s="92"/>
      <c r="S357" s="92"/>
      <c r="T357" s="93"/>
      <c r="U357" s="39"/>
      <c r="V357" s="39"/>
      <c r="W357" s="39"/>
      <c r="X357" s="39"/>
      <c r="Y357" s="39"/>
      <c r="Z357" s="39"/>
      <c r="AA357" s="39"/>
      <c r="AB357" s="39"/>
      <c r="AC357" s="39"/>
      <c r="AD357" s="39"/>
      <c r="AE357" s="39"/>
      <c r="AT357" s="18" t="s">
        <v>254</v>
      </c>
      <c r="AU357" s="18" t="s">
        <v>86</v>
      </c>
    </row>
    <row r="358" s="2" customFormat="1" ht="16.5" customHeight="1">
      <c r="A358" s="39"/>
      <c r="B358" s="40"/>
      <c r="C358" s="221" t="s">
        <v>481</v>
      </c>
      <c r="D358" s="221" t="s">
        <v>247</v>
      </c>
      <c r="E358" s="222" t="s">
        <v>980</v>
      </c>
      <c r="F358" s="223" t="s">
        <v>981</v>
      </c>
      <c r="G358" s="224" t="s">
        <v>250</v>
      </c>
      <c r="H358" s="225">
        <v>18.824999999999999</v>
      </c>
      <c r="I358" s="226"/>
      <c r="J358" s="227">
        <f>ROUND(I358*H358,2)</f>
        <v>0</v>
      </c>
      <c r="K358" s="223" t="s">
        <v>725</v>
      </c>
      <c r="L358" s="45"/>
      <c r="M358" s="228" t="s">
        <v>1</v>
      </c>
      <c r="N358" s="229" t="s">
        <v>42</v>
      </c>
      <c r="O358" s="92"/>
      <c r="P358" s="230">
        <f>O358*H358</f>
        <v>0</v>
      </c>
      <c r="Q358" s="230">
        <v>0</v>
      </c>
      <c r="R358" s="230">
        <f>Q358*H358</f>
        <v>0</v>
      </c>
      <c r="S358" s="230">
        <v>0</v>
      </c>
      <c r="T358" s="231">
        <f>S358*H358</f>
        <v>0</v>
      </c>
      <c r="U358" s="39"/>
      <c r="V358" s="39"/>
      <c r="W358" s="39"/>
      <c r="X358" s="39"/>
      <c r="Y358" s="39"/>
      <c r="Z358" s="39"/>
      <c r="AA358" s="39"/>
      <c r="AB358" s="39"/>
      <c r="AC358" s="39"/>
      <c r="AD358" s="39"/>
      <c r="AE358" s="39"/>
      <c r="AR358" s="232" t="s">
        <v>262</v>
      </c>
      <c r="AT358" s="232" t="s">
        <v>247</v>
      </c>
      <c r="AU358" s="232" t="s">
        <v>86</v>
      </c>
      <c r="AY358" s="18" t="s">
        <v>246</v>
      </c>
      <c r="BE358" s="233">
        <f>IF(N358="základní",J358,0)</f>
        <v>0</v>
      </c>
      <c r="BF358" s="233">
        <f>IF(N358="snížená",J358,0)</f>
        <v>0</v>
      </c>
      <c r="BG358" s="233">
        <f>IF(N358="zákl. přenesená",J358,0)</f>
        <v>0</v>
      </c>
      <c r="BH358" s="233">
        <f>IF(N358="sníž. přenesená",J358,0)</f>
        <v>0</v>
      </c>
      <c r="BI358" s="233">
        <f>IF(N358="nulová",J358,0)</f>
        <v>0</v>
      </c>
      <c r="BJ358" s="18" t="s">
        <v>84</v>
      </c>
      <c r="BK358" s="233">
        <f>ROUND(I358*H358,2)</f>
        <v>0</v>
      </c>
      <c r="BL358" s="18" t="s">
        <v>262</v>
      </c>
      <c r="BM358" s="232" t="s">
        <v>987</v>
      </c>
    </row>
    <row r="359" s="2" customFormat="1">
      <c r="A359" s="39"/>
      <c r="B359" s="40"/>
      <c r="C359" s="41"/>
      <c r="D359" s="234" t="s">
        <v>254</v>
      </c>
      <c r="E359" s="41"/>
      <c r="F359" s="235" t="s">
        <v>983</v>
      </c>
      <c r="G359" s="41"/>
      <c r="H359" s="41"/>
      <c r="I359" s="236"/>
      <c r="J359" s="41"/>
      <c r="K359" s="41"/>
      <c r="L359" s="45"/>
      <c r="M359" s="237"/>
      <c r="N359" s="238"/>
      <c r="O359" s="92"/>
      <c r="P359" s="92"/>
      <c r="Q359" s="92"/>
      <c r="R359" s="92"/>
      <c r="S359" s="92"/>
      <c r="T359" s="93"/>
      <c r="U359" s="39"/>
      <c r="V359" s="39"/>
      <c r="W359" s="39"/>
      <c r="X359" s="39"/>
      <c r="Y359" s="39"/>
      <c r="Z359" s="39"/>
      <c r="AA359" s="39"/>
      <c r="AB359" s="39"/>
      <c r="AC359" s="39"/>
      <c r="AD359" s="39"/>
      <c r="AE359" s="39"/>
      <c r="AT359" s="18" t="s">
        <v>254</v>
      </c>
      <c r="AU359" s="18" t="s">
        <v>86</v>
      </c>
    </row>
    <row r="360" s="2" customFormat="1">
      <c r="A360" s="39"/>
      <c r="B360" s="40"/>
      <c r="C360" s="41"/>
      <c r="D360" s="234" t="s">
        <v>256</v>
      </c>
      <c r="E360" s="41"/>
      <c r="F360" s="239" t="s">
        <v>837</v>
      </c>
      <c r="G360" s="41"/>
      <c r="H360" s="41"/>
      <c r="I360" s="236"/>
      <c r="J360" s="41"/>
      <c r="K360" s="41"/>
      <c r="L360" s="45"/>
      <c r="M360" s="237"/>
      <c r="N360" s="238"/>
      <c r="O360" s="92"/>
      <c r="P360" s="92"/>
      <c r="Q360" s="92"/>
      <c r="R360" s="92"/>
      <c r="S360" s="92"/>
      <c r="T360" s="93"/>
      <c r="U360" s="39"/>
      <c r="V360" s="39"/>
      <c r="W360" s="39"/>
      <c r="X360" s="39"/>
      <c r="Y360" s="39"/>
      <c r="Z360" s="39"/>
      <c r="AA360" s="39"/>
      <c r="AB360" s="39"/>
      <c r="AC360" s="39"/>
      <c r="AD360" s="39"/>
      <c r="AE360" s="39"/>
      <c r="AT360" s="18" t="s">
        <v>256</v>
      </c>
      <c r="AU360" s="18" t="s">
        <v>86</v>
      </c>
    </row>
    <row r="361" s="12" customFormat="1">
      <c r="A361" s="12"/>
      <c r="B361" s="240"/>
      <c r="C361" s="241"/>
      <c r="D361" s="234" t="s">
        <v>258</v>
      </c>
      <c r="E361" s="242" t="s">
        <v>1</v>
      </c>
      <c r="F361" s="243" t="s">
        <v>1048</v>
      </c>
      <c r="G361" s="241"/>
      <c r="H361" s="244">
        <v>18.824999999999999</v>
      </c>
      <c r="I361" s="245"/>
      <c r="J361" s="241"/>
      <c r="K361" s="241"/>
      <c r="L361" s="246"/>
      <c r="M361" s="247"/>
      <c r="N361" s="248"/>
      <c r="O361" s="248"/>
      <c r="P361" s="248"/>
      <c r="Q361" s="248"/>
      <c r="R361" s="248"/>
      <c r="S361" s="248"/>
      <c r="T361" s="249"/>
      <c r="U361" s="12"/>
      <c r="V361" s="12"/>
      <c r="W361" s="12"/>
      <c r="X361" s="12"/>
      <c r="Y361" s="12"/>
      <c r="Z361" s="12"/>
      <c r="AA361" s="12"/>
      <c r="AB361" s="12"/>
      <c r="AC361" s="12"/>
      <c r="AD361" s="12"/>
      <c r="AE361" s="12"/>
      <c r="AT361" s="250" t="s">
        <v>258</v>
      </c>
      <c r="AU361" s="250" t="s">
        <v>86</v>
      </c>
      <c r="AV361" s="12" t="s">
        <v>86</v>
      </c>
      <c r="AW361" s="12" t="s">
        <v>33</v>
      </c>
      <c r="AX361" s="12" t="s">
        <v>77</v>
      </c>
      <c r="AY361" s="250" t="s">
        <v>246</v>
      </c>
    </row>
    <row r="362" s="13" customFormat="1">
      <c r="A362" s="13"/>
      <c r="B362" s="251"/>
      <c r="C362" s="252"/>
      <c r="D362" s="234" t="s">
        <v>258</v>
      </c>
      <c r="E362" s="253" t="s">
        <v>1</v>
      </c>
      <c r="F362" s="254" t="s">
        <v>336</v>
      </c>
      <c r="G362" s="252"/>
      <c r="H362" s="255">
        <v>18.824999999999999</v>
      </c>
      <c r="I362" s="256"/>
      <c r="J362" s="252"/>
      <c r="K362" s="252"/>
      <c r="L362" s="257"/>
      <c r="M362" s="258"/>
      <c r="N362" s="259"/>
      <c r="O362" s="259"/>
      <c r="P362" s="259"/>
      <c r="Q362" s="259"/>
      <c r="R362" s="259"/>
      <c r="S362" s="259"/>
      <c r="T362" s="260"/>
      <c r="U362" s="13"/>
      <c r="V362" s="13"/>
      <c r="W362" s="13"/>
      <c r="X362" s="13"/>
      <c r="Y362" s="13"/>
      <c r="Z362" s="13"/>
      <c r="AA362" s="13"/>
      <c r="AB362" s="13"/>
      <c r="AC362" s="13"/>
      <c r="AD362" s="13"/>
      <c r="AE362" s="13"/>
      <c r="AT362" s="261" t="s">
        <v>258</v>
      </c>
      <c r="AU362" s="261" t="s">
        <v>86</v>
      </c>
      <c r="AV362" s="13" t="s">
        <v>262</v>
      </c>
      <c r="AW362" s="13" t="s">
        <v>33</v>
      </c>
      <c r="AX362" s="13" t="s">
        <v>84</v>
      </c>
      <c r="AY362" s="261" t="s">
        <v>246</v>
      </c>
    </row>
    <row r="363" s="2" customFormat="1">
      <c r="A363" s="39"/>
      <c r="B363" s="40"/>
      <c r="C363" s="221" t="s">
        <v>488</v>
      </c>
      <c r="D363" s="221" t="s">
        <v>247</v>
      </c>
      <c r="E363" s="222" t="s">
        <v>985</v>
      </c>
      <c r="F363" s="223" t="s">
        <v>986</v>
      </c>
      <c r="G363" s="224" t="s">
        <v>250</v>
      </c>
      <c r="H363" s="225">
        <v>1.506</v>
      </c>
      <c r="I363" s="226"/>
      <c r="J363" s="227">
        <f>ROUND(I363*H363,2)</f>
        <v>0</v>
      </c>
      <c r="K363" s="223" t="s">
        <v>725</v>
      </c>
      <c r="L363" s="45"/>
      <c r="M363" s="228" t="s">
        <v>1</v>
      </c>
      <c r="N363" s="229" t="s">
        <v>42</v>
      </c>
      <c r="O363" s="92"/>
      <c r="P363" s="230">
        <f>O363*H363</f>
        <v>0</v>
      </c>
      <c r="Q363" s="230">
        <v>0</v>
      </c>
      <c r="R363" s="230">
        <f>Q363*H363</f>
        <v>0</v>
      </c>
      <c r="S363" s="230">
        <v>0</v>
      </c>
      <c r="T363" s="231">
        <f>S363*H363</f>
        <v>0</v>
      </c>
      <c r="U363" s="39"/>
      <c r="V363" s="39"/>
      <c r="W363" s="39"/>
      <c r="X363" s="39"/>
      <c r="Y363" s="39"/>
      <c r="Z363" s="39"/>
      <c r="AA363" s="39"/>
      <c r="AB363" s="39"/>
      <c r="AC363" s="39"/>
      <c r="AD363" s="39"/>
      <c r="AE363" s="39"/>
      <c r="AR363" s="232" t="s">
        <v>262</v>
      </c>
      <c r="AT363" s="232" t="s">
        <v>247</v>
      </c>
      <c r="AU363" s="232" t="s">
        <v>86</v>
      </c>
      <c r="AY363" s="18" t="s">
        <v>246</v>
      </c>
      <c r="BE363" s="233">
        <f>IF(N363="základní",J363,0)</f>
        <v>0</v>
      </c>
      <c r="BF363" s="233">
        <f>IF(N363="snížená",J363,0)</f>
        <v>0</v>
      </c>
      <c r="BG363" s="233">
        <f>IF(N363="zákl. přenesená",J363,0)</f>
        <v>0</v>
      </c>
      <c r="BH363" s="233">
        <f>IF(N363="sníž. přenesená",J363,0)</f>
        <v>0</v>
      </c>
      <c r="BI363" s="233">
        <f>IF(N363="nulová",J363,0)</f>
        <v>0</v>
      </c>
      <c r="BJ363" s="18" t="s">
        <v>84</v>
      </c>
      <c r="BK363" s="233">
        <f>ROUND(I363*H363,2)</f>
        <v>0</v>
      </c>
      <c r="BL363" s="18" t="s">
        <v>262</v>
      </c>
      <c r="BM363" s="232" t="s">
        <v>991</v>
      </c>
    </row>
    <row r="364" s="2" customFormat="1">
      <c r="A364" s="39"/>
      <c r="B364" s="40"/>
      <c r="C364" s="41"/>
      <c r="D364" s="234" t="s">
        <v>254</v>
      </c>
      <c r="E364" s="41"/>
      <c r="F364" s="235" t="s">
        <v>988</v>
      </c>
      <c r="G364" s="41"/>
      <c r="H364" s="41"/>
      <c r="I364" s="236"/>
      <c r="J364" s="41"/>
      <c r="K364" s="41"/>
      <c r="L364" s="45"/>
      <c r="M364" s="237"/>
      <c r="N364" s="238"/>
      <c r="O364" s="92"/>
      <c r="P364" s="92"/>
      <c r="Q364" s="92"/>
      <c r="R364" s="92"/>
      <c r="S364" s="92"/>
      <c r="T364" s="93"/>
      <c r="U364" s="39"/>
      <c r="V364" s="39"/>
      <c r="W364" s="39"/>
      <c r="X364" s="39"/>
      <c r="Y364" s="39"/>
      <c r="Z364" s="39"/>
      <c r="AA364" s="39"/>
      <c r="AB364" s="39"/>
      <c r="AC364" s="39"/>
      <c r="AD364" s="39"/>
      <c r="AE364" s="39"/>
      <c r="AT364" s="18" t="s">
        <v>254</v>
      </c>
      <c r="AU364" s="18" t="s">
        <v>86</v>
      </c>
    </row>
    <row r="365" s="15" customFormat="1">
      <c r="A365" s="15"/>
      <c r="B365" s="287"/>
      <c r="C365" s="288"/>
      <c r="D365" s="234" t="s">
        <v>258</v>
      </c>
      <c r="E365" s="289" t="s">
        <v>1</v>
      </c>
      <c r="F365" s="290" t="s">
        <v>842</v>
      </c>
      <c r="G365" s="288"/>
      <c r="H365" s="289" t="s">
        <v>1</v>
      </c>
      <c r="I365" s="291"/>
      <c r="J365" s="288"/>
      <c r="K365" s="288"/>
      <c r="L365" s="292"/>
      <c r="M365" s="293"/>
      <c r="N365" s="294"/>
      <c r="O365" s="294"/>
      <c r="P365" s="294"/>
      <c r="Q365" s="294"/>
      <c r="R365" s="294"/>
      <c r="S365" s="294"/>
      <c r="T365" s="295"/>
      <c r="U365" s="15"/>
      <c r="V365" s="15"/>
      <c r="W365" s="15"/>
      <c r="X365" s="15"/>
      <c r="Y365" s="15"/>
      <c r="Z365" s="15"/>
      <c r="AA365" s="15"/>
      <c r="AB365" s="15"/>
      <c r="AC365" s="15"/>
      <c r="AD365" s="15"/>
      <c r="AE365" s="15"/>
      <c r="AT365" s="296" t="s">
        <v>258</v>
      </c>
      <c r="AU365" s="296" t="s">
        <v>86</v>
      </c>
      <c r="AV365" s="15" t="s">
        <v>84</v>
      </c>
      <c r="AW365" s="15" t="s">
        <v>33</v>
      </c>
      <c r="AX365" s="15" t="s">
        <v>77</v>
      </c>
      <c r="AY365" s="296" t="s">
        <v>246</v>
      </c>
    </row>
    <row r="366" s="12" customFormat="1">
      <c r="A366" s="12"/>
      <c r="B366" s="240"/>
      <c r="C366" s="241"/>
      <c r="D366" s="234" t="s">
        <v>258</v>
      </c>
      <c r="E366" s="242" t="s">
        <v>1</v>
      </c>
      <c r="F366" s="243" t="s">
        <v>1049</v>
      </c>
      <c r="G366" s="241"/>
      <c r="H366" s="244">
        <v>1.506</v>
      </c>
      <c r="I366" s="245"/>
      <c r="J366" s="241"/>
      <c r="K366" s="241"/>
      <c r="L366" s="246"/>
      <c r="M366" s="247"/>
      <c r="N366" s="248"/>
      <c r="O366" s="248"/>
      <c r="P366" s="248"/>
      <c r="Q366" s="248"/>
      <c r="R366" s="248"/>
      <c r="S366" s="248"/>
      <c r="T366" s="249"/>
      <c r="U366" s="12"/>
      <c r="V366" s="12"/>
      <c r="W366" s="12"/>
      <c r="X366" s="12"/>
      <c r="Y366" s="12"/>
      <c r="Z366" s="12"/>
      <c r="AA366" s="12"/>
      <c r="AB366" s="12"/>
      <c r="AC366" s="12"/>
      <c r="AD366" s="12"/>
      <c r="AE366" s="12"/>
      <c r="AT366" s="250" t="s">
        <v>258</v>
      </c>
      <c r="AU366" s="250" t="s">
        <v>86</v>
      </c>
      <c r="AV366" s="12" t="s">
        <v>86</v>
      </c>
      <c r="AW366" s="12" t="s">
        <v>33</v>
      </c>
      <c r="AX366" s="12" t="s">
        <v>77</v>
      </c>
      <c r="AY366" s="250" t="s">
        <v>246</v>
      </c>
    </row>
    <row r="367" s="13" customFormat="1">
      <c r="A367" s="13"/>
      <c r="B367" s="251"/>
      <c r="C367" s="252"/>
      <c r="D367" s="234" t="s">
        <v>258</v>
      </c>
      <c r="E367" s="253" t="s">
        <v>1</v>
      </c>
      <c r="F367" s="254" t="s">
        <v>336</v>
      </c>
      <c r="G367" s="252"/>
      <c r="H367" s="255">
        <v>1.506</v>
      </c>
      <c r="I367" s="256"/>
      <c r="J367" s="252"/>
      <c r="K367" s="252"/>
      <c r="L367" s="257"/>
      <c r="M367" s="258"/>
      <c r="N367" s="259"/>
      <c r="O367" s="259"/>
      <c r="P367" s="259"/>
      <c r="Q367" s="259"/>
      <c r="R367" s="259"/>
      <c r="S367" s="259"/>
      <c r="T367" s="260"/>
      <c r="U367" s="13"/>
      <c r="V367" s="13"/>
      <c r="W367" s="13"/>
      <c r="X367" s="13"/>
      <c r="Y367" s="13"/>
      <c r="Z367" s="13"/>
      <c r="AA367" s="13"/>
      <c r="AB367" s="13"/>
      <c r="AC367" s="13"/>
      <c r="AD367" s="13"/>
      <c r="AE367" s="13"/>
      <c r="AT367" s="261" t="s">
        <v>258</v>
      </c>
      <c r="AU367" s="261" t="s">
        <v>86</v>
      </c>
      <c r="AV367" s="13" t="s">
        <v>262</v>
      </c>
      <c r="AW367" s="13" t="s">
        <v>33</v>
      </c>
      <c r="AX367" s="13" t="s">
        <v>84</v>
      </c>
      <c r="AY367" s="261" t="s">
        <v>246</v>
      </c>
    </row>
    <row r="368" s="2" customFormat="1" ht="44.25" customHeight="1">
      <c r="A368" s="39"/>
      <c r="B368" s="40"/>
      <c r="C368" s="221" t="s">
        <v>884</v>
      </c>
      <c r="D368" s="221" t="s">
        <v>247</v>
      </c>
      <c r="E368" s="222" t="s">
        <v>990</v>
      </c>
      <c r="F368" s="223" t="s">
        <v>846</v>
      </c>
      <c r="G368" s="224" t="s">
        <v>250</v>
      </c>
      <c r="H368" s="225">
        <v>0.753</v>
      </c>
      <c r="I368" s="226"/>
      <c r="J368" s="227">
        <f>ROUND(I368*H368,2)</f>
        <v>0</v>
      </c>
      <c r="K368" s="223" t="s">
        <v>725</v>
      </c>
      <c r="L368" s="45"/>
      <c r="M368" s="228" t="s">
        <v>1</v>
      </c>
      <c r="N368" s="229" t="s">
        <v>42</v>
      </c>
      <c r="O368" s="92"/>
      <c r="P368" s="230">
        <f>O368*H368</f>
        <v>0</v>
      </c>
      <c r="Q368" s="230">
        <v>0</v>
      </c>
      <c r="R368" s="230">
        <f>Q368*H368</f>
        <v>0</v>
      </c>
      <c r="S368" s="230">
        <v>0</v>
      </c>
      <c r="T368" s="231">
        <f>S368*H368</f>
        <v>0</v>
      </c>
      <c r="U368" s="39"/>
      <c r="V368" s="39"/>
      <c r="W368" s="39"/>
      <c r="X368" s="39"/>
      <c r="Y368" s="39"/>
      <c r="Z368" s="39"/>
      <c r="AA368" s="39"/>
      <c r="AB368" s="39"/>
      <c r="AC368" s="39"/>
      <c r="AD368" s="39"/>
      <c r="AE368" s="39"/>
      <c r="AR368" s="232" t="s">
        <v>262</v>
      </c>
      <c r="AT368" s="232" t="s">
        <v>247</v>
      </c>
      <c r="AU368" s="232" t="s">
        <v>86</v>
      </c>
      <c r="AY368" s="18" t="s">
        <v>246</v>
      </c>
      <c r="BE368" s="233">
        <f>IF(N368="základní",J368,0)</f>
        <v>0</v>
      </c>
      <c r="BF368" s="233">
        <f>IF(N368="snížená",J368,0)</f>
        <v>0</v>
      </c>
      <c r="BG368" s="233">
        <f>IF(N368="zákl. přenesená",J368,0)</f>
        <v>0</v>
      </c>
      <c r="BH368" s="233">
        <f>IF(N368="sníž. přenesená",J368,0)</f>
        <v>0</v>
      </c>
      <c r="BI368" s="233">
        <f>IF(N368="nulová",J368,0)</f>
        <v>0</v>
      </c>
      <c r="BJ368" s="18" t="s">
        <v>84</v>
      </c>
      <c r="BK368" s="233">
        <f>ROUND(I368*H368,2)</f>
        <v>0</v>
      </c>
      <c r="BL368" s="18" t="s">
        <v>262</v>
      </c>
      <c r="BM368" s="232" t="s">
        <v>992</v>
      </c>
    </row>
    <row r="369" s="2" customFormat="1">
      <c r="A369" s="39"/>
      <c r="B369" s="40"/>
      <c r="C369" s="41"/>
      <c r="D369" s="234" t="s">
        <v>254</v>
      </c>
      <c r="E369" s="41"/>
      <c r="F369" s="235" t="s">
        <v>846</v>
      </c>
      <c r="G369" s="41"/>
      <c r="H369" s="41"/>
      <c r="I369" s="236"/>
      <c r="J369" s="41"/>
      <c r="K369" s="41"/>
      <c r="L369" s="45"/>
      <c r="M369" s="237"/>
      <c r="N369" s="238"/>
      <c r="O369" s="92"/>
      <c r="P369" s="92"/>
      <c r="Q369" s="92"/>
      <c r="R369" s="92"/>
      <c r="S369" s="92"/>
      <c r="T369" s="93"/>
      <c r="U369" s="39"/>
      <c r="V369" s="39"/>
      <c r="W369" s="39"/>
      <c r="X369" s="39"/>
      <c r="Y369" s="39"/>
      <c r="Z369" s="39"/>
      <c r="AA369" s="39"/>
      <c r="AB369" s="39"/>
      <c r="AC369" s="39"/>
      <c r="AD369" s="39"/>
      <c r="AE369" s="39"/>
      <c r="AT369" s="18" t="s">
        <v>254</v>
      </c>
      <c r="AU369" s="18" t="s">
        <v>86</v>
      </c>
    </row>
    <row r="370" s="2" customFormat="1">
      <c r="A370" s="39"/>
      <c r="B370" s="40"/>
      <c r="C370" s="41"/>
      <c r="D370" s="234" t="s">
        <v>256</v>
      </c>
      <c r="E370" s="41"/>
      <c r="F370" s="239" t="s">
        <v>837</v>
      </c>
      <c r="G370" s="41"/>
      <c r="H370" s="41"/>
      <c r="I370" s="236"/>
      <c r="J370" s="41"/>
      <c r="K370" s="41"/>
      <c r="L370" s="45"/>
      <c r="M370" s="237"/>
      <c r="N370" s="238"/>
      <c r="O370" s="92"/>
      <c r="P370" s="92"/>
      <c r="Q370" s="92"/>
      <c r="R370" s="92"/>
      <c r="S370" s="92"/>
      <c r="T370" s="93"/>
      <c r="U370" s="39"/>
      <c r="V370" s="39"/>
      <c r="W370" s="39"/>
      <c r="X370" s="39"/>
      <c r="Y370" s="39"/>
      <c r="Z370" s="39"/>
      <c r="AA370" s="39"/>
      <c r="AB370" s="39"/>
      <c r="AC370" s="39"/>
      <c r="AD370" s="39"/>
      <c r="AE370" s="39"/>
      <c r="AT370" s="18" t="s">
        <v>256</v>
      </c>
      <c r="AU370" s="18" t="s">
        <v>86</v>
      </c>
    </row>
    <row r="371" s="11" customFormat="1" ht="22.8" customHeight="1">
      <c r="A371" s="11"/>
      <c r="B371" s="207"/>
      <c r="C371" s="208"/>
      <c r="D371" s="209" t="s">
        <v>76</v>
      </c>
      <c r="E371" s="285" t="s">
        <v>770</v>
      </c>
      <c r="F371" s="285" t="s">
        <v>771</v>
      </c>
      <c r="G371" s="208"/>
      <c r="H371" s="208"/>
      <c r="I371" s="211"/>
      <c r="J371" s="286">
        <f>BK371</f>
        <v>0</v>
      </c>
      <c r="K371" s="208"/>
      <c r="L371" s="213"/>
      <c r="M371" s="214"/>
      <c r="N371" s="215"/>
      <c r="O371" s="215"/>
      <c r="P371" s="216">
        <f>SUM(P372:P376)</f>
        <v>0</v>
      </c>
      <c r="Q371" s="215"/>
      <c r="R371" s="216">
        <f>SUM(R372:R376)</f>
        <v>0</v>
      </c>
      <c r="S371" s="215"/>
      <c r="T371" s="217">
        <f>SUM(T372:T376)</f>
        <v>0</v>
      </c>
      <c r="U371" s="11"/>
      <c r="V371" s="11"/>
      <c r="W371" s="11"/>
      <c r="X371" s="11"/>
      <c r="Y371" s="11"/>
      <c r="Z371" s="11"/>
      <c r="AA371" s="11"/>
      <c r="AB371" s="11"/>
      <c r="AC371" s="11"/>
      <c r="AD371" s="11"/>
      <c r="AE371" s="11"/>
      <c r="AR371" s="218" t="s">
        <v>84</v>
      </c>
      <c r="AT371" s="219" t="s">
        <v>76</v>
      </c>
      <c r="AU371" s="219" t="s">
        <v>84</v>
      </c>
      <c r="AY371" s="218" t="s">
        <v>246</v>
      </c>
      <c r="BK371" s="220">
        <f>SUM(BK372:BK376)</f>
        <v>0</v>
      </c>
    </row>
    <row r="372" s="2" customFormat="1">
      <c r="A372" s="39"/>
      <c r="B372" s="40"/>
      <c r="C372" s="221" t="s">
        <v>993</v>
      </c>
      <c r="D372" s="221" t="s">
        <v>247</v>
      </c>
      <c r="E372" s="222" t="s">
        <v>772</v>
      </c>
      <c r="F372" s="223" t="s">
        <v>773</v>
      </c>
      <c r="G372" s="224" t="s">
        <v>250</v>
      </c>
      <c r="H372" s="225">
        <v>72.231999999999999</v>
      </c>
      <c r="I372" s="226"/>
      <c r="J372" s="227">
        <f>ROUND(I372*H372,2)</f>
        <v>0</v>
      </c>
      <c r="K372" s="223" t="s">
        <v>725</v>
      </c>
      <c r="L372" s="45"/>
      <c r="M372" s="228" t="s">
        <v>1</v>
      </c>
      <c r="N372" s="229" t="s">
        <v>42</v>
      </c>
      <c r="O372" s="92"/>
      <c r="P372" s="230">
        <f>O372*H372</f>
        <v>0</v>
      </c>
      <c r="Q372" s="230">
        <v>0</v>
      </c>
      <c r="R372" s="230">
        <f>Q372*H372</f>
        <v>0</v>
      </c>
      <c r="S372" s="230">
        <v>0</v>
      </c>
      <c r="T372" s="231">
        <f>S372*H372</f>
        <v>0</v>
      </c>
      <c r="U372" s="39"/>
      <c r="V372" s="39"/>
      <c r="W372" s="39"/>
      <c r="X372" s="39"/>
      <c r="Y372" s="39"/>
      <c r="Z372" s="39"/>
      <c r="AA372" s="39"/>
      <c r="AB372" s="39"/>
      <c r="AC372" s="39"/>
      <c r="AD372" s="39"/>
      <c r="AE372" s="39"/>
      <c r="AR372" s="232" t="s">
        <v>262</v>
      </c>
      <c r="AT372" s="232" t="s">
        <v>247</v>
      </c>
      <c r="AU372" s="232" t="s">
        <v>86</v>
      </c>
      <c r="AY372" s="18" t="s">
        <v>246</v>
      </c>
      <c r="BE372" s="233">
        <f>IF(N372="základní",J372,0)</f>
        <v>0</v>
      </c>
      <c r="BF372" s="233">
        <f>IF(N372="snížená",J372,0)</f>
        <v>0</v>
      </c>
      <c r="BG372" s="233">
        <f>IF(N372="zákl. přenesená",J372,0)</f>
        <v>0</v>
      </c>
      <c r="BH372" s="233">
        <f>IF(N372="sníž. přenesená",J372,0)</f>
        <v>0</v>
      </c>
      <c r="BI372" s="233">
        <f>IF(N372="nulová",J372,0)</f>
        <v>0</v>
      </c>
      <c r="BJ372" s="18" t="s">
        <v>84</v>
      </c>
      <c r="BK372" s="233">
        <f>ROUND(I372*H372,2)</f>
        <v>0</v>
      </c>
      <c r="BL372" s="18" t="s">
        <v>262</v>
      </c>
      <c r="BM372" s="232" t="s">
        <v>996</v>
      </c>
    </row>
    <row r="373" s="2" customFormat="1">
      <c r="A373" s="39"/>
      <c r="B373" s="40"/>
      <c r="C373" s="41"/>
      <c r="D373" s="234" t="s">
        <v>254</v>
      </c>
      <c r="E373" s="41"/>
      <c r="F373" s="235" t="s">
        <v>774</v>
      </c>
      <c r="G373" s="41"/>
      <c r="H373" s="41"/>
      <c r="I373" s="236"/>
      <c r="J373" s="41"/>
      <c r="K373" s="41"/>
      <c r="L373" s="45"/>
      <c r="M373" s="237"/>
      <c r="N373" s="238"/>
      <c r="O373" s="92"/>
      <c r="P373" s="92"/>
      <c r="Q373" s="92"/>
      <c r="R373" s="92"/>
      <c r="S373" s="92"/>
      <c r="T373" s="93"/>
      <c r="U373" s="39"/>
      <c r="V373" s="39"/>
      <c r="W373" s="39"/>
      <c r="X373" s="39"/>
      <c r="Y373" s="39"/>
      <c r="Z373" s="39"/>
      <c r="AA373" s="39"/>
      <c r="AB373" s="39"/>
      <c r="AC373" s="39"/>
      <c r="AD373" s="39"/>
      <c r="AE373" s="39"/>
      <c r="AT373" s="18" t="s">
        <v>254</v>
      </c>
      <c r="AU373" s="18" t="s">
        <v>86</v>
      </c>
    </row>
    <row r="374" s="2" customFormat="1" ht="33" customHeight="1">
      <c r="A374" s="39"/>
      <c r="B374" s="40"/>
      <c r="C374" s="221" t="s">
        <v>888</v>
      </c>
      <c r="D374" s="221" t="s">
        <v>247</v>
      </c>
      <c r="E374" s="222" t="s">
        <v>994</v>
      </c>
      <c r="F374" s="223" t="s">
        <v>995</v>
      </c>
      <c r="G374" s="224" t="s">
        <v>250</v>
      </c>
      <c r="H374" s="225">
        <v>72.231999999999999</v>
      </c>
      <c r="I374" s="226"/>
      <c r="J374" s="227">
        <f>ROUND(I374*H374,2)</f>
        <v>0</v>
      </c>
      <c r="K374" s="223" t="s">
        <v>725</v>
      </c>
      <c r="L374" s="45"/>
      <c r="M374" s="228" t="s">
        <v>1</v>
      </c>
      <c r="N374" s="229" t="s">
        <v>42</v>
      </c>
      <c r="O374" s="92"/>
      <c r="P374" s="230">
        <f>O374*H374</f>
        <v>0</v>
      </c>
      <c r="Q374" s="230">
        <v>0</v>
      </c>
      <c r="R374" s="230">
        <f>Q374*H374</f>
        <v>0</v>
      </c>
      <c r="S374" s="230">
        <v>0</v>
      </c>
      <c r="T374" s="231">
        <f>S374*H374</f>
        <v>0</v>
      </c>
      <c r="U374" s="39"/>
      <c r="V374" s="39"/>
      <c r="W374" s="39"/>
      <c r="X374" s="39"/>
      <c r="Y374" s="39"/>
      <c r="Z374" s="39"/>
      <c r="AA374" s="39"/>
      <c r="AB374" s="39"/>
      <c r="AC374" s="39"/>
      <c r="AD374" s="39"/>
      <c r="AE374" s="39"/>
      <c r="AR374" s="232" t="s">
        <v>262</v>
      </c>
      <c r="AT374" s="232" t="s">
        <v>247</v>
      </c>
      <c r="AU374" s="232" t="s">
        <v>86</v>
      </c>
      <c r="AY374" s="18" t="s">
        <v>246</v>
      </c>
      <c r="BE374" s="233">
        <f>IF(N374="základní",J374,0)</f>
        <v>0</v>
      </c>
      <c r="BF374" s="233">
        <f>IF(N374="snížená",J374,0)</f>
        <v>0</v>
      </c>
      <c r="BG374" s="233">
        <f>IF(N374="zákl. přenesená",J374,0)</f>
        <v>0</v>
      </c>
      <c r="BH374" s="233">
        <f>IF(N374="sníž. přenesená",J374,0)</f>
        <v>0</v>
      </c>
      <c r="BI374" s="233">
        <f>IF(N374="nulová",J374,0)</f>
        <v>0</v>
      </c>
      <c r="BJ374" s="18" t="s">
        <v>84</v>
      </c>
      <c r="BK374" s="233">
        <f>ROUND(I374*H374,2)</f>
        <v>0</v>
      </c>
      <c r="BL374" s="18" t="s">
        <v>262</v>
      </c>
      <c r="BM374" s="232" t="s">
        <v>1050</v>
      </c>
    </row>
    <row r="375" s="2" customFormat="1">
      <c r="A375" s="39"/>
      <c r="B375" s="40"/>
      <c r="C375" s="41"/>
      <c r="D375" s="234" t="s">
        <v>254</v>
      </c>
      <c r="E375" s="41"/>
      <c r="F375" s="235" t="s">
        <v>997</v>
      </c>
      <c r="G375" s="41"/>
      <c r="H375" s="41"/>
      <c r="I375" s="236"/>
      <c r="J375" s="41"/>
      <c r="K375" s="41"/>
      <c r="L375" s="45"/>
      <c r="M375" s="237"/>
      <c r="N375" s="238"/>
      <c r="O375" s="92"/>
      <c r="P375" s="92"/>
      <c r="Q375" s="92"/>
      <c r="R375" s="92"/>
      <c r="S375" s="92"/>
      <c r="T375" s="93"/>
      <c r="U375" s="39"/>
      <c r="V375" s="39"/>
      <c r="W375" s="39"/>
      <c r="X375" s="39"/>
      <c r="Y375" s="39"/>
      <c r="Z375" s="39"/>
      <c r="AA375" s="39"/>
      <c r="AB375" s="39"/>
      <c r="AC375" s="39"/>
      <c r="AD375" s="39"/>
      <c r="AE375" s="39"/>
      <c r="AT375" s="18" t="s">
        <v>254</v>
      </c>
      <c r="AU375" s="18" t="s">
        <v>86</v>
      </c>
    </row>
    <row r="376" s="2" customFormat="1">
      <c r="A376" s="39"/>
      <c r="B376" s="40"/>
      <c r="C376" s="41"/>
      <c r="D376" s="234" t="s">
        <v>256</v>
      </c>
      <c r="E376" s="41"/>
      <c r="F376" s="239" t="s">
        <v>1025</v>
      </c>
      <c r="G376" s="41"/>
      <c r="H376" s="41"/>
      <c r="I376" s="236"/>
      <c r="J376" s="41"/>
      <c r="K376" s="41"/>
      <c r="L376" s="45"/>
      <c r="M376" s="272"/>
      <c r="N376" s="273"/>
      <c r="O376" s="274"/>
      <c r="P376" s="274"/>
      <c r="Q376" s="274"/>
      <c r="R376" s="274"/>
      <c r="S376" s="274"/>
      <c r="T376" s="275"/>
      <c r="U376" s="39"/>
      <c r="V376" s="39"/>
      <c r="W376" s="39"/>
      <c r="X376" s="39"/>
      <c r="Y376" s="39"/>
      <c r="Z376" s="39"/>
      <c r="AA376" s="39"/>
      <c r="AB376" s="39"/>
      <c r="AC376" s="39"/>
      <c r="AD376" s="39"/>
      <c r="AE376" s="39"/>
      <c r="AT376" s="18" t="s">
        <v>256</v>
      </c>
      <c r="AU376" s="18" t="s">
        <v>86</v>
      </c>
    </row>
    <row r="377" s="2" customFormat="1" ht="6.96" customHeight="1">
      <c r="A377" s="39"/>
      <c r="B377" s="67"/>
      <c r="C377" s="68"/>
      <c r="D377" s="68"/>
      <c r="E377" s="68"/>
      <c r="F377" s="68"/>
      <c r="G377" s="68"/>
      <c r="H377" s="68"/>
      <c r="I377" s="68"/>
      <c r="J377" s="68"/>
      <c r="K377" s="68"/>
      <c r="L377" s="45"/>
      <c r="M377" s="39"/>
      <c r="O377" s="39"/>
      <c r="P377" s="39"/>
      <c r="Q377" s="39"/>
      <c r="R377" s="39"/>
      <c r="S377" s="39"/>
      <c r="T377" s="39"/>
      <c r="U377" s="39"/>
      <c r="V377" s="39"/>
      <c r="W377" s="39"/>
      <c r="X377" s="39"/>
      <c r="Y377" s="39"/>
      <c r="Z377" s="39"/>
      <c r="AA377" s="39"/>
      <c r="AB377" s="39"/>
      <c r="AC377" s="39"/>
      <c r="AD377" s="39"/>
      <c r="AE377" s="39"/>
    </row>
  </sheetData>
  <sheetProtection sheet="1" autoFilter="0" formatColumns="0" formatRows="0" objects="1" scenarios="1" spinCount="100000" saltValue="K7QkFWWMlmn1npzTkBmWbCrjJl/VDOB93A7Yq79YhHEMCImkDlBaz/OFwti1UhfrGkpqSeEbhKHdMB6qMKCSgw==" hashValue="MkOsswjmrKsCBuiyoG0PXiPPfOaTFVVDm47XulyO8P4YwSjcrGuS6VSb7ML7fc/T2PRFV1yB7RthEO3GNjlLug==" algorithmName="SHA-512" password="CC35"/>
  <autoFilter ref="C127:K376"/>
  <mergeCells count="12">
    <mergeCell ref="E7:H7"/>
    <mergeCell ref="E9:H9"/>
    <mergeCell ref="E11:H11"/>
    <mergeCell ref="E20:H20"/>
    <mergeCell ref="E29:H29"/>
    <mergeCell ref="E85:H85"/>
    <mergeCell ref="E87:H87"/>
    <mergeCell ref="E89:H89"/>
    <mergeCell ref="E116:H116"/>
    <mergeCell ref="E118:H118"/>
    <mergeCell ref="E120:H120"/>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13.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8" t="s">
        <v>129</v>
      </c>
    </row>
    <row r="3" s="1" customFormat="1" ht="6.96" customHeight="1">
      <c r="B3" s="148"/>
      <c r="C3" s="149"/>
      <c r="D3" s="149"/>
      <c r="E3" s="149"/>
      <c r="F3" s="149"/>
      <c r="G3" s="149"/>
      <c r="H3" s="149"/>
      <c r="I3" s="149"/>
      <c r="J3" s="149"/>
      <c r="K3" s="149"/>
      <c r="L3" s="21"/>
      <c r="AT3" s="18" t="s">
        <v>86</v>
      </c>
    </row>
    <row r="4" s="1" customFormat="1" ht="24.96" customHeight="1">
      <c r="B4" s="21"/>
      <c r="D4" s="150" t="s">
        <v>220</v>
      </c>
      <c r="L4" s="21"/>
      <c r="M4" s="151" t="s">
        <v>10</v>
      </c>
      <c r="AT4" s="18" t="s">
        <v>4</v>
      </c>
    </row>
    <row r="5" s="1" customFormat="1" ht="6.96" customHeight="1">
      <c r="B5" s="21"/>
      <c r="L5" s="21"/>
    </row>
    <row r="6" s="1" customFormat="1" ht="12" customHeight="1">
      <c r="B6" s="21"/>
      <c r="D6" s="152" t="s">
        <v>16</v>
      </c>
      <c r="L6" s="21"/>
    </row>
    <row r="7" s="1" customFormat="1" ht="16.5" customHeight="1">
      <c r="B7" s="21"/>
      <c r="E7" s="153" t="str">
        <f>'Rekapitulace zakázky'!K6</f>
        <v>Oprava trati v úseku Františkovy Lázně - Hazlov</v>
      </c>
      <c r="F7" s="152"/>
      <c r="G7" s="152"/>
      <c r="H7" s="152"/>
      <c r="L7" s="21"/>
    </row>
    <row r="8">
      <c r="B8" s="21"/>
      <c r="D8" s="152" t="s">
        <v>221</v>
      </c>
      <c r="L8" s="21"/>
    </row>
    <row r="9" s="1" customFormat="1" ht="16.5" customHeight="1">
      <c r="B9" s="21"/>
      <c r="E9" s="153" t="s">
        <v>714</v>
      </c>
      <c r="F9" s="1"/>
      <c r="G9" s="1"/>
      <c r="H9" s="1"/>
      <c r="L9" s="21"/>
    </row>
    <row r="10" s="1" customFormat="1" ht="12" customHeight="1">
      <c r="B10" s="21"/>
      <c r="D10" s="152" t="s">
        <v>223</v>
      </c>
      <c r="L10" s="21"/>
    </row>
    <row r="11" s="2" customFormat="1" ht="16.5" customHeight="1">
      <c r="A11" s="39"/>
      <c r="B11" s="45"/>
      <c r="C11" s="39"/>
      <c r="D11" s="39"/>
      <c r="E11" s="164" t="s">
        <v>1010</v>
      </c>
      <c r="F11" s="39"/>
      <c r="G11" s="39"/>
      <c r="H11" s="39"/>
      <c r="I11" s="39"/>
      <c r="J11" s="39"/>
      <c r="K11" s="39"/>
      <c r="L11" s="64"/>
      <c r="S11" s="39"/>
      <c r="T11" s="39"/>
      <c r="U11" s="39"/>
      <c r="V11" s="39"/>
      <c r="W11" s="39"/>
      <c r="X11" s="39"/>
      <c r="Y11" s="39"/>
      <c r="Z11" s="39"/>
      <c r="AA11" s="39"/>
      <c r="AB11" s="39"/>
      <c r="AC11" s="39"/>
      <c r="AD11" s="39"/>
      <c r="AE11" s="39"/>
    </row>
    <row r="12" s="2" customFormat="1" ht="12" customHeight="1">
      <c r="A12" s="39"/>
      <c r="B12" s="45"/>
      <c r="C12" s="39"/>
      <c r="D12" s="152" t="s">
        <v>775</v>
      </c>
      <c r="E12" s="39"/>
      <c r="F12" s="39"/>
      <c r="G12" s="39"/>
      <c r="H12" s="39"/>
      <c r="I12" s="39"/>
      <c r="J12" s="39"/>
      <c r="K12" s="39"/>
      <c r="L12" s="64"/>
      <c r="S12" s="39"/>
      <c r="T12" s="39"/>
      <c r="U12" s="39"/>
      <c r="V12" s="39"/>
      <c r="W12" s="39"/>
      <c r="X12" s="39"/>
      <c r="Y12" s="39"/>
      <c r="Z12" s="39"/>
      <c r="AA12" s="39"/>
      <c r="AB12" s="39"/>
      <c r="AC12" s="39"/>
      <c r="AD12" s="39"/>
      <c r="AE12" s="39"/>
    </row>
    <row r="13" s="2" customFormat="1" ht="16.5" customHeight="1">
      <c r="A13" s="39"/>
      <c r="B13" s="45"/>
      <c r="C13" s="39"/>
      <c r="D13" s="39"/>
      <c r="E13" s="154" t="s">
        <v>1051</v>
      </c>
      <c r="F13" s="39"/>
      <c r="G13" s="39"/>
      <c r="H13" s="39"/>
      <c r="I13" s="39"/>
      <c r="J13" s="39"/>
      <c r="K13" s="39"/>
      <c r="L13" s="64"/>
      <c r="S13" s="39"/>
      <c r="T13" s="39"/>
      <c r="U13" s="39"/>
      <c r="V13" s="39"/>
      <c r="W13" s="39"/>
      <c r="X13" s="39"/>
      <c r="Y13" s="39"/>
      <c r="Z13" s="39"/>
      <c r="AA13" s="39"/>
      <c r="AB13" s="39"/>
      <c r="AC13" s="39"/>
      <c r="AD13" s="39"/>
      <c r="AE13" s="39"/>
    </row>
    <row r="14" s="2" customFormat="1">
      <c r="A14" s="39"/>
      <c r="B14" s="45"/>
      <c r="C14" s="39"/>
      <c r="D14" s="39"/>
      <c r="E14" s="39"/>
      <c r="F14" s="39"/>
      <c r="G14" s="39"/>
      <c r="H14" s="39"/>
      <c r="I14" s="39"/>
      <c r="J14" s="39"/>
      <c r="K14" s="39"/>
      <c r="L14" s="64"/>
      <c r="S14" s="39"/>
      <c r="T14" s="39"/>
      <c r="U14" s="39"/>
      <c r="V14" s="39"/>
      <c r="W14" s="39"/>
      <c r="X14" s="39"/>
      <c r="Y14" s="39"/>
      <c r="Z14" s="39"/>
      <c r="AA14" s="39"/>
      <c r="AB14" s="39"/>
      <c r="AC14" s="39"/>
      <c r="AD14" s="39"/>
      <c r="AE14" s="39"/>
    </row>
    <row r="15" s="2" customFormat="1" ht="12" customHeight="1">
      <c r="A15" s="39"/>
      <c r="B15" s="45"/>
      <c r="C15" s="39"/>
      <c r="D15" s="152" t="s">
        <v>18</v>
      </c>
      <c r="E15" s="39"/>
      <c r="F15" s="142" t="s">
        <v>1</v>
      </c>
      <c r="G15" s="39"/>
      <c r="H15" s="39"/>
      <c r="I15" s="152" t="s">
        <v>19</v>
      </c>
      <c r="J15" s="142" t="s">
        <v>1</v>
      </c>
      <c r="K15" s="39"/>
      <c r="L15" s="64"/>
      <c r="S15" s="39"/>
      <c r="T15" s="39"/>
      <c r="U15" s="39"/>
      <c r="V15" s="39"/>
      <c r="W15" s="39"/>
      <c r="X15" s="39"/>
      <c r="Y15" s="39"/>
      <c r="Z15" s="39"/>
      <c r="AA15" s="39"/>
      <c r="AB15" s="39"/>
      <c r="AC15" s="39"/>
      <c r="AD15" s="39"/>
      <c r="AE15" s="39"/>
    </row>
    <row r="16" s="2" customFormat="1" ht="12" customHeight="1">
      <c r="A16" s="39"/>
      <c r="B16" s="45"/>
      <c r="C16" s="39"/>
      <c r="D16" s="152" t="s">
        <v>20</v>
      </c>
      <c r="E16" s="39"/>
      <c r="F16" s="142" t="s">
        <v>21</v>
      </c>
      <c r="G16" s="39"/>
      <c r="H16" s="39"/>
      <c r="I16" s="152" t="s">
        <v>22</v>
      </c>
      <c r="J16" s="155" t="str">
        <f>'Rekapitulace zakázky'!AN8</f>
        <v>7. 1. 2021</v>
      </c>
      <c r="K16" s="39"/>
      <c r="L16" s="64"/>
      <c r="S16" s="39"/>
      <c r="T16" s="39"/>
      <c r="U16" s="39"/>
      <c r="V16" s="39"/>
      <c r="W16" s="39"/>
      <c r="X16" s="39"/>
      <c r="Y16" s="39"/>
      <c r="Z16" s="39"/>
      <c r="AA16" s="39"/>
      <c r="AB16" s="39"/>
      <c r="AC16" s="39"/>
      <c r="AD16" s="39"/>
      <c r="AE16" s="39"/>
    </row>
    <row r="17" s="2" customFormat="1" ht="10.8" customHeight="1">
      <c r="A17" s="39"/>
      <c r="B17" s="45"/>
      <c r="C17" s="39"/>
      <c r="D17" s="39"/>
      <c r="E17" s="39"/>
      <c r="F17" s="39"/>
      <c r="G17" s="39"/>
      <c r="H17" s="39"/>
      <c r="I17" s="39"/>
      <c r="J17" s="39"/>
      <c r="K17" s="39"/>
      <c r="L17" s="64"/>
      <c r="S17" s="39"/>
      <c r="T17" s="39"/>
      <c r="U17" s="39"/>
      <c r="V17" s="39"/>
      <c r="W17" s="39"/>
      <c r="X17" s="39"/>
      <c r="Y17" s="39"/>
      <c r="Z17" s="39"/>
      <c r="AA17" s="39"/>
      <c r="AB17" s="39"/>
      <c r="AC17" s="39"/>
      <c r="AD17" s="39"/>
      <c r="AE17" s="39"/>
    </row>
    <row r="18" s="2" customFormat="1" ht="12" customHeight="1">
      <c r="A18" s="39"/>
      <c r="B18" s="45"/>
      <c r="C18" s="39"/>
      <c r="D18" s="152" t="s">
        <v>24</v>
      </c>
      <c r="E18" s="39"/>
      <c r="F18" s="39"/>
      <c r="G18" s="39"/>
      <c r="H18" s="39"/>
      <c r="I18" s="152" t="s">
        <v>25</v>
      </c>
      <c r="J18" s="142" t="str">
        <f>IF('Rekapitulace zakázky'!AN10="","",'Rekapitulace zakázky'!AN10)</f>
        <v>70994234</v>
      </c>
      <c r="K18" s="39"/>
      <c r="L18" s="64"/>
      <c r="S18" s="39"/>
      <c r="T18" s="39"/>
      <c r="U18" s="39"/>
      <c r="V18" s="39"/>
      <c r="W18" s="39"/>
      <c r="X18" s="39"/>
      <c r="Y18" s="39"/>
      <c r="Z18" s="39"/>
      <c r="AA18" s="39"/>
      <c r="AB18" s="39"/>
      <c r="AC18" s="39"/>
      <c r="AD18" s="39"/>
      <c r="AE18" s="39"/>
    </row>
    <row r="19" s="2" customFormat="1" ht="18" customHeight="1">
      <c r="A19" s="39"/>
      <c r="B19" s="45"/>
      <c r="C19" s="39"/>
      <c r="D19" s="39"/>
      <c r="E19" s="142" t="str">
        <f>IF('Rekapitulace zakázky'!E11="","",'Rekapitulace zakázky'!E11)</f>
        <v>Správa železnic,s.o.;OŘ ÚNL - ST K.Vary</v>
      </c>
      <c r="F19" s="39"/>
      <c r="G19" s="39"/>
      <c r="H19" s="39"/>
      <c r="I19" s="152" t="s">
        <v>28</v>
      </c>
      <c r="J19" s="142" t="str">
        <f>IF('Rekapitulace zakázky'!AN11="","",'Rekapitulace zakázky'!AN11)</f>
        <v>CZ70994234</v>
      </c>
      <c r="K19" s="39"/>
      <c r="L19" s="64"/>
      <c r="S19" s="39"/>
      <c r="T19" s="39"/>
      <c r="U19" s="39"/>
      <c r="V19" s="39"/>
      <c r="W19" s="39"/>
      <c r="X19" s="39"/>
      <c r="Y19" s="39"/>
      <c r="Z19" s="39"/>
      <c r="AA19" s="39"/>
      <c r="AB19" s="39"/>
      <c r="AC19" s="39"/>
      <c r="AD19" s="39"/>
      <c r="AE19" s="39"/>
    </row>
    <row r="20" s="2" customFormat="1" ht="6.96" customHeight="1">
      <c r="A20" s="39"/>
      <c r="B20" s="45"/>
      <c r="C20" s="39"/>
      <c r="D20" s="39"/>
      <c r="E20" s="39"/>
      <c r="F20" s="39"/>
      <c r="G20" s="39"/>
      <c r="H20" s="39"/>
      <c r="I20" s="39"/>
      <c r="J20" s="39"/>
      <c r="K20" s="39"/>
      <c r="L20" s="64"/>
      <c r="S20" s="39"/>
      <c r="T20" s="39"/>
      <c r="U20" s="39"/>
      <c r="V20" s="39"/>
      <c r="W20" s="39"/>
      <c r="X20" s="39"/>
      <c r="Y20" s="39"/>
      <c r="Z20" s="39"/>
      <c r="AA20" s="39"/>
      <c r="AB20" s="39"/>
      <c r="AC20" s="39"/>
      <c r="AD20" s="39"/>
      <c r="AE20" s="39"/>
    </row>
    <row r="21" s="2" customFormat="1" ht="12" customHeight="1">
      <c r="A21" s="39"/>
      <c r="B21" s="45"/>
      <c r="C21" s="39"/>
      <c r="D21" s="152" t="s">
        <v>30</v>
      </c>
      <c r="E21" s="39"/>
      <c r="F21" s="39"/>
      <c r="G21" s="39"/>
      <c r="H21" s="39"/>
      <c r="I21" s="152" t="s">
        <v>25</v>
      </c>
      <c r="J21" s="34" t="str">
        <f>'Rekapitulace zakázky'!AN13</f>
        <v>Vyplň údaj</v>
      </c>
      <c r="K21" s="39"/>
      <c r="L21" s="64"/>
      <c r="S21" s="39"/>
      <c r="T21" s="39"/>
      <c r="U21" s="39"/>
      <c r="V21" s="39"/>
      <c r="W21" s="39"/>
      <c r="X21" s="39"/>
      <c r="Y21" s="39"/>
      <c r="Z21" s="39"/>
      <c r="AA21" s="39"/>
      <c r="AB21" s="39"/>
      <c r="AC21" s="39"/>
      <c r="AD21" s="39"/>
      <c r="AE21" s="39"/>
    </row>
    <row r="22" s="2" customFormat="1" ht="18" customHeight="1">
      <c r="A22" s="39"/>
      <c r="B22" s="45"/>
      <c r="C22" s="39"/>
      <c r="D22" s="39"/>
      <c r="E22" s="34" t="str">
        <f>'Rekapitulace zakázky'!E14</f>
        <v>Vyplň údaj</v>
      </c>
      <c r="F22" s="142"/>
      <c r="G22" s="142"/>
      <c r="H22" s="142"/>
      <c r="I22" s="152" t="s">
        <v>28</v>
      </c>
      <c r="J22" s="34" t="str">
        <f>'Rekapitulace zakázky'!AN14</f>
        <v>Vyplň údaj</v>
      </c>
      <c r="K22" s="39"/>
      <c r="L22" s="64"/>
      <c r="S22" s="39"/>
      <c r="T22" s="39"/>
      <c r="U22" s="39"/>
      <c r="V22" s="39"/>
      <c r="W22" s="39"/>
      <c r="X22" s="39"/>
      <c r="Y22" s="39"/>
      <c r="Z22" s="39"/>
      <c r="AA22" s="39"/>
      <c r="AB22" s="39"/>
      <c r="AC22" s="39"/>
      <c r="AD22" s="39"/>
      <c r="AE22" s="39"/>
    </row>
    <row r="23" s="2" customFormat="1" ht="6.96" customHeight="1">
      <c r="A23" s="39"/>
      <c r="B23" s="45"/>
      <c r="C23" s="39"/>
      <c r="D23" s="39"/>
      <c r="E23" s="39"/>
      <c r="F23" s="39"/>
      <c r="G23" s="39"/>
      <c r="H23" s="39"/>
      <c r="I23" s="39"/>
      <c r="J23" s="39"/>
      <c r="K23" s="39"/>
      <c r="L23" s="64"/>
      <c r="S23" s="39"/>
      <c r="T23" s="39"/>
      <c r="U23" s="39"/>
      <c r="V23" s="39"/>
      <c r="W23" s="39"/>
      <c r="X23" s="39"/>
      <c r="Y23" s="39"/>
      <c r="Z23" s="39"/>
      <c r="AA23" s="39"/>
      <c r="AB23" s="39"/>
      <c r="AC23" s="39"/>
      <c r="AD23" s="39"/>
      <c r="AE23" s="39"/>
    </row>
    <row r="24" s="2" customFormat="1" ht="12" customHeight="1">
      <c r="A24" s="39"/>
      <c r="B24" s="45"/>
      <c r="C24" s="39"/>
      <c r="D24" s="152" t="s">
        <v>32</v>
      </c>
      <c r="E24" s="39"/>
      <c r="F24" s="39"/>
      <c r="G24" s="39"/>
      <c r="H24" s="39"/>
      <c r="I24" s="152" t="s">
        <v>25</v>
      </c>
      <c r="J24" s="142" t="str">
        <f>IF('Rekapitulace zakázky'!AN16="","",'Rekapitulace zakázky'!AN16)</f>
        <v/>
      </c>
      <c r="K24" s="39"/>
      <c r="L24" s="64"/>
      <c r="S24" s="39"/>
      <c r="T24" s="39"/>
      <c r="U24" s="39"/>
      <c r="V24" s="39"/>
      <c r="W24" s="39"/>
      <c r="X24" s="39"/>
      <c r="Y24" s="39"/>
      <c r="Z24" s="39"/>
      <c r="AA24" s="39"/>
      <c r="AB24" s="39"/>
      <c r="AC24" s="39"/>
      <c r="AD24" s="39"/>
      <c r="AE24" s="39"/>
    </row>
    <row r="25" s="2" customFormat="1" ht="18" customHeight="1">
      <c r="A25" s="39"/>
      <c r="B25" s="45"/>
      <c r="C25" s="39"/>
      <c r="D25" s="39"/>
      <c r="E25" s="142" t="str">
        <f>IF('Rekapitulace zakázky'!E17="","",'Rekapitulace zakázky'!E17)</f>
        <v xml:space="preserve"> </v>
      </c>
      <c r="F25" s="39"/>
      <c r="G25" s="39"/>
      <c r="H25" s="39"/>
      <c r="I25" s="152" t="s">
        <v>28</v>
      </c>
      <c r="J25" s="142" t="str">
        <f>IF('Rekapitulace zakázky'!AN17="","",'Rekapitulace zakázky'!AN17)</f>
        <v/>
      </c>
      <c r="K25" s="39"/>
      <c r="L25" s="64"/>
      <c r="S25" s="39"/>
      <c r="T25" s="39"/>
      <c r="U25" s="39"/>
      <c r="V25" s="39"/>
      <c r="W25" s="39"/>
      <c r="X25" s="39"/>
      <c r="Y25" s="39"/>
      <c r="Z25" s="39"/>
      <c r="AA25" s="39"/>
      <c r="AB25" s="39"/>
      <c r="AC25" s="39"/>
      <c r="AD25" s="39"/>
      <c r="AE25" s="39"/>
    </row>
    <row r="26" s="2" customFormat="1" ht="6.96" customHeight="1">
      <c r="A26" s="39"/>
      <c r="B26" s="45"/>
      <c r="C26" s="39"/>
      <c r="D26" s="39"/>
      <c r="E26" s="39"/>
      <c r="F26" s="39"/>
      <c r="G26" s="39"/>
      <c r="H26" s="39"/>
      <c r="I26" s="39"/>
      <c r="J26" s="39"/>
      <c r="K26" s="39"/>
      <c r="L26" s="64"/>
      <c r="S26" s="39"/>
      <c r="T26" s="39"/>
      <c r="U26" s="39"/>
      <c r="V26" s="39"/>
      <c r="W26" s="39"/>
      <c r="X26" s="39"/>
      <c r="Y26" s="39"/>
      <c r="Z26" s="39"/>
      <c r="AA26" s="39"/>
      <c r="AB26" s="39"/>
      <c r="AC26" s="39"/>
      <c r="AD26" s="39"/>
      <c r="AE26" s="39"/>
    </row>
    <row r="27" s="2" customFormat="1" ht="12" customHeight="1">
      <c r="A27" s="39"/>
      <c r="B27" s="45"/>
      <c r="C27" s="39"/>
      <c r="D27" s="152" t="s">
        <v>34</v>
      </c>
      <c r="E27" s="39"/>
      <c r="F27" s="39"/>
      <c r="G27" s="39"/>
      <c r="H27" s="39"/>
      <c r="I27" s="152" t="s">
        <v>25</v>
      </c>
      <c r="J27" s="142" t="str">
        <f>IF('Rekapitulace zakázky'!AN19="","",'Rekapitulace zakázky'!AN19)</f>
        <v/>
      </c>
      <c r="K27" s="39"/>
      <c r="L27" s="64"/>
      <c r="S27" s="39"/>
      <c r="T27" s="39"/>
      <c r="U27" s="39"/>
      <c r="V27" s="39"/>
      <c r="W27" s="39"/>
      <c r="X27" s="39"/>
      <c r="Y27" s="39"/>
      <c r="Z27" s="39"/>
      <c r="AA27" s="39"/>
      <c r="AB27" s="39"/>
      <c r="AC27" s="39"/>
      <c r="AD27" s="39"/>
      <c r="AE27" s="39"/>
    </row>
    <row r="28" s="2" customFormat="1" ht="18" customHeight="1">
      <c r="A28" s="39"/>
      <c r="B28" s="45"/>
      <c r="C28" s="39"/>
      <c r="D28" s="39"/>
      <c r="E28" s="142" t="str">
        <f>IF('Rekapitulace zakázky'!E20="","",'Rekapitulace zakázky'!E20)</f>
        <v>Liprtová Pavlína</v>
      </c>
      <c r="F28" s="39"/>
      <c r="G28" s="39"/>
      <c r="H28" s="39"/>
      <c r="I28" s="152" t="s">
        <v>28</v>
      </c>
      <c r="J28" s="142" t="str">
        <f>IF('Rekapitulace zakázky'!AN20="","",'Rekapitulace zakázky'!AN20)</f>
        <v/>
      </c>
      <c r="K28" s="39"/>
      <c r="L28" s="64"/>
      <c r="S28" s="39"/>
      <c r="T28" s="39"/>
      <c r="U28" s="39"/>
      <c r="V28" s="39"/>
      <c r="W28" s="39"/>
      <c r="X28" s="39"/>
      <c r="Y28" s="39"/>
      <c r="Z28" s="39"/>
      <c r="AA28" s="39"/>
      <c r="AB28" s="39"/>
      <c r="AC28" s="39"/>
      <c r="AD28" s="39"/>
      <c r="AE28" s="39"/>
    </row>
    <row r="29" s="2" customFormat="1" ht="6.96" customHeight="1">
      <c r="A29" s="39"/>
      <c r="B29" s="45"/>
      <c r="C29" s="39"/>
      <c r="D29" s="39"/>
      <c r="E29" s="39"/>
      <c r="F29" s="39"/>
      <c r="G29" s="39"/>
      <c r="H29" s="39"/>
      <c r="I29" s="39"/>
      <c r="J29" s="39"/>
      <c r="K29" s="39"/>
      <c r="L29" s="64"/>
      <c r="S29" s="39"/>
      <c r="T29" s="39"/>
      <c r="U29" s="39"/>
      <c r="V29" s="39"/>
      <c r="W29" s="39"/>
      <c r="X29" s="39"/>
      <c r="Y29" s="39"/>
      <c r="Z29" s="39"/>
      <c r="AA29" s="39"/>
      <c r="AB29" s="39"/>
      <c r="AC29" s="39"/>
      <c r="AD29" s="39"/>
      <c r="AE29" s="39"/>
    </row>
    <row r="30" s="2" customFormat="1" ht="12" customHeight="1">
      <c r="A30" s="39"/>
      <c r="B30" s="45"/>
      <c r="C30" s="39"/>
      <c r="D30" s="152" t="s">
        <v>36</v>
      </c>
      <c r="E30" s="39"/>
      <c r="F30" s="39"/>
      <c r="G30" s="39"/>
      <c r="H30" s="39"/>
      <c r="I30" s="39"/>
      <c r="J30" s="39"/>
      <c r="K30" s="39"/>
      <c r="L30" s="64"/>
      <c r="S30" s="39"/>
      <c r="T30" s="39"/>
      <c r="U30" s="39"/>
      <c r="V30" s="39"/>
      <c r="W30" s="39"/>
      <c r="X30" s="39"/>
      <c r="Y30" s="39"/>
      <c r="Z30" s="39"/>
      <c r="AA30" s="39"/>
      <c r="AB30" s="39"/>
      <c r="AC30" s="39"/>
      <c r="AD30" s="39"/>
      <c r="AE30" s="39"/>
    </row>
    <row r="31" s="8" customFormat="1" ht="16.5" customHeight="1">
      <c r="A31" s="156"/>
      <c r="B31" s="157"/>
      <c r="C31" s="156"/>
      <c r="D31" s="156"/>
      <c r="E31" s="158" t="s">
        <v>1</v>
      </c>
      <c r="F31" s="158"/>
      <c r="G31" s="158"/>
      <c r="H31" s="158"/>
      <c r="I31" s="156"/>
      <c r="J31" s="156"/>
      <c r="K31" s="156"/>
      <c r="L31" s="159"/>
      <c r="S31" s="156"/>
      <c r="T31" s="156"/>
      <c r="U31" s="156"/>
      <c r="V31" s="156"/>
      <c r="W31" s="156"/>
      <c r="X31" s="156"/>
      <c r="Y31" s="156"/>
      <c r="Z31" s="156"/>
      <c r="AA31" s="156"/>
      <c r="AB31" s="156"/>
      <c r="AC31" s="156"/>
      <c r="AD31" s="156"/>
      <c r="AE31" s="156"/>
    </row>
    <row r="32" s="2" customFormat="1" ht="6.96" customHeight="1">
      <c r="A32" s="39"/>
      <c r="B32" s="45"/>
      <c r="C32" s="39"/>
      <c r="D32" s="39"/>
      <c r="E32" s="39"/>
      <c r="F32" s="39"/>
      <c r="G32" s="39"/>
      <c r="H32" s="39"/>
      <c r="I32" s="39"/>
      <c r="J32" s="39"/>
      <c r="K32" s="39"/>
      <c r="L32" s="64"/>
      <c r="S32" s="39"/>
      <c r="T32" s="39"/>
      <c r="U32" s="39"/>
      <c r="V32" s="39"/>
      <c r="W32" s="39"/>
      <c r="X32" s="39"/>
      <c r="Y32" s="39"/>
      <c r="Z32" s="39"/>
      <c r="AA32" s="39"/>
      <c r="AB32" s="39"/>
      <c r="AC32" s="39"/>
      <c r="AD32" s="39"/>
      <c r="AE32" s="39"/>
    </row>
    <row r="33" s="2" customFormat="1" ht="6.96" customHeight="1">
      <c r="A33" s="39"/>
      <c r="B33" s="45"/>
      <c r="C33" s="39"/>
      <c r="D33" s="160"/>
      <c r="E33" s="160"/>
      <c r="F33" s="160"/>
      <c r="G33" s="160"/>
      <c r="H33" s="160"/>
      <c r="I33" s="160"/>
      <c r="J33" s="160"/>
      <c r="K33" s="160"/>
      <c r="L33" s="64"/>
      <c r="S33" s="39"/>
      <c r="T33" s="39"/>
      <c r="U33" s="39"/>
      <c r="V33" s="39"/>
      <c r="W33" s="39"/>
      <c r="X33" s="39"/>
      <c r="Y33" s="39"/>
      <c r="Z33" s="39"/>
      <c r="AA33" s="39"/>
      <c r="AB33" s="39"/>
      <c r="AC33" s="39"/>
      <c r="AD33" s="39"/>
      <c r="AE33" s="39"/>
    </row>
    <row r="34" s="2" customFormat="1" ht="25.44" customHeight="1">
      <c r="A34" s="39"/>
      <c r="B34" s="45"/>
      <c r="C34" s="39"/>
      <c r="D34" s="161" t="s">
        <v>37</v>
      </c>
      <c r="E34" s="39"/>
      <c r="F34" s="39"/>
      <c r="G34" s="39"/>
      <c r="H34" s="39"/>
      <c r="I34" s="39"/>
      <c r="J34" s="162">
        <f>ROUND(J128, 2)</f>
        <v>0</v>
      </c>
      <c r="K34" s="39"/>
      <c r="L34" s="64"/>
      <c r="S34" s="39"/>
      <c r="T34" s="39"/>
      <c r="U34" s="39"/>
      <c r="V34" s="39"/>
      <c r="W34" s="39"/>
      <c r="X34" s="39"/>
      <c r="Y34" s="39"/>
      <c r="Z34" s="39"/>
      <c r="AA34" s="39"/>
      <c r="AB34" s="39"/>
      <c r="AC34" s="39"/>
      <c r="AD34" s="39"/>
      <c r="AE34" s="39"/>
    </row>
    <row r="35" s="2" customFormat="1" ht="6.96" customHeight="1">
      <c r="A35" s="39"/>
      <c r="B35" s="45"/>
      <c r="C35" s="39"/>
      <c r="D35" s="160"/>
      <c r="E35" s="160"/>
      <c r="F35" s="160"/>
      <c r="G35" s="160"/>
      <c r="H35" s="160"/>
      <c r="I35" s="160"/>
      <c r="J35" s="160"/>
      <c r="K35" s="160"/>
      <c r="L35" s="64"/>
      <c r="S35" s="39"/>
      <c r="T35" s="39"/>
      <c r="U35" s="39"/>
      <c r="V35" s="39"/>
      <c r="W35" s="39"/>
      <c r="X35" s="39"/>
      <c r="Y35" s="39"/>
      <c r="Z35" s="39"/>
      <c r="AA35" s="39"/>
      <c r="AB35" s="39"/>
      <c r="AC35" s="39"/>
      <c r="AD35" s="39"/>
      <c r="AE35" s="39"/>
    </row>
    <row r="36" s="2" customFormat="1" ht="14.4" customHeight="1">
      <c r="A36" s="39"/>
      <c r="B36" s="45"/>
      <c r="C36" s="39"/>
      <c r="D36" s="39"/>
      <c r="E36" s="39"/>
      <c r="F36" s="163" t="s">
        <v>39</v>
      </c>
      <c r="G36" s="39"/>
      <c r="H36" s="39"/>
      <c r="I36" s="163" t="s">
        <v>38</v>
      </c>
      <c r="J36" s="163" t="s">
        <v>40</v>
      </c>
      <c r="K36" s="39"/>
      <c r="L36" s="64"/>
      <c r="S36" s="39"/>
      <c r="T36" s="39"/>
      <c r="U36" s="39"/>
      <c r="V36" s="39"/>
      <c r="W36" s="39"/>
      <c r="X36" s="39"/>
      <c r="Y36" s="39"/>
      <c r="Z36" s="39"/>
      <c r="AA36" s="39"/>
      <c r="AB36" s="39"/>
      <c r="AC36" s="39"/>
      <c r="AD36" s="39"/>
      <c r="AE36" s="39"/>
    </row>
    <row r="37" s="2" customFormat="1" ht="14.4" customHeight="1">
      <c r="A37" s="39"/>
      <c r="B37" s="45"/>
      <c r="C37" s="39"/>
      <c r="D37" s="164" t="s">
        <v>41</v>
      </c>
      <c r="E37" s="152" t="s">
        <v>42</v>
      </c>
      <c r="F37" s="165">
        <f>ROUND((SUM(BE128:BE141)),  2)</f>
        <v>0</v>
      </c>
      <c r="G37" s="39"/>
      <c r="H37" s="39"/>
      <c r="I37" s="166">
        <v>0.20999999999999999</v>
      </c>
      <c r="J37" s="165">
        <f>ROUND(((SUM(BE128:BE141))*I37),  2)</f>
        <v>0</v>
      </c>
      <c r="K37" s="39"/>
      <c r="L37" s="64"/>
      <c r="S37" s="39"/>
      <c r="T37" s="39"/>
      <c r="U37" s="39"/>
      <c r="V37" s="39"/>
      <c r="W37" s="39"/>
      <c r="X37" s="39"/>
      <c r="Y37" s="39"/>
      <c r="Z37" s="39"/>
      <c r="AA37" s="39"/>
      <c r="AB37" s="39"/>
      <c r="AC37" s="39"/>
      <c r="AD37" s="39"/>
      <c r="AE37" s="39"/>
    </row>
    <row r="38" s="2" customFormat="1" ht="14.4" customHeight="1">
      <c r="A38" s="39"/>
      <c r="B38" s="45"/>
      <c r="C38" s="39"/>
      <c r="D38" s="39"/>
      <c r="E38" s="152" t="s">
        <v>43</v>
      </c>
      <c r="F38" s="165">
        <f>ROUND((SUM(BF128:BF141)),  2)</f>
        <v>0</v>
      </c>
      <c r="G38" s="39"/>
      <c r="H38" s="39"/>
      <c r="I38" s="166">
        <v>0.14999999999999999</v>
      </c>
      <c r="J38" s="165">
        <f>ROUND(((SUM(BF128:BF141))*I38),  2)</f>
        <v>0</v>
      </c>
      <c r="K38" s="39"/>
      <c r="L38" s="64"/>
      <c r="S38" s="39"/>
      <c r="T38" s="39"/>
      <c r="U38" s="39"/>
      <c r="V38" s="39"/>
      <c r="W38" s="39"/>
      <c r="X38" s="39"/>
      <c r="Y38" s="39"/>
      <c r="Z38" s="39"/>
      <c r="AA38" s="39"/>
      <c r="AB38" s="39"/>
      <c r="AC38" s="39"/>
      <c r="AD38" s="39"/>
      <c r="AE38" s="39"/>
    </row>
    <row r="39" hidden="1" s="2" customFormat="1" ht="14.4" customHeight="1">
      <c r="A39" s="39"/>
      <c r="B39" s="45"/>
      <c r="C39" s="39"/>
      <c r="D39" s="39"/>
      <c r="E39" s="152" t="s">
        <v>44</v>
      </c>
      <c r="F39" s="165">
        <f>ROUND((SUM(BG128:BG141)),  2)</f>
        <v>0</v>
      </c>
      <c r="G39" s="39"/>
      <c r="H39" s="39"/>
      <c r="I39" s="166">
        <v>0.20999999999999999</v>
      </c>
      <c r="J39" s="165">
        <f>0</f>
        <v>0</v>
      </c>
      <c r="K39" s="39"/>
      <c r="L39" s="64"/>
      <c r="S39" s="39"/>
      <c r="T39" s="39"/>
      <c r="U39" s="39"/>
      <c r="V39" s="39"/>
      <c r="W39" s="39"/>
      <c r="X39" s="39"/>
      <c r="Y39" s="39"/>
      <c r="Z39" s="39"/>
      <c r="AA39" s="39"/>
      <c r="AB39" s="39"/>
      <c r="AC39" s="39"/>
      <c r="AD39" s="39"/>
      <c r="AE39" s="39"/>
    </row>
    <row r="40" hidden="1" s="2" customFormat="1" ht="14.4" customHeight="1">
      <c r="A40" s="39"/>
      <c r="B40" s="45"/>
      <c r="C40" s="39"/>
      <c r="D40" s="39"/>
      <c r="E40" s="152" t="s">
        <v>45</v>
      </c>
      <c r="F40" s="165">
        <f>ROUND((SUM(BH128:BH141)),  2)</f>
        <v>0</v>
      </c>
      <c r="G40" s="39"/>
      <c r="H40" s="39"/>
      <c r="I40" s="166">
        <v>0.14999999999999999</v>
      </c>
      <c r="J40" s="165">
        <f>0</f>
        <v>0</v>
      </c>
      <c r="K40" s="39"/>
      <c r="L40" s="64"/>
      <c r="S40" s="39"/>
      <c r="T40" s="39"/>
      <c r="U40" s="39"/>
      <c r="V40" s="39"/>
      <c r="W40" s="39"/>
      <c r="X40" s="39"/>
      <c r="Y40" s="39"/>
      <c r="Z40" s="39"/>
      <c r="AA40" s="39"/>
      <c r="AB40" s="39"/>
      <c r="AC40" s="39"/>
      <c r="AD40" s="39"/>
      <c r="AE40" s="39"/>
    </row>
    <row r="41" hidden="1" s="2" customFormat="1" ht="14.4" customHeight="1">
      <c r="A41" s="39"/>
      <c r="B41" s="45"/>
      <c r="C41" s="39"/>
      <c r="D41" s="39"/>
      <c r="E41" s="152" t="s">
        <v>46</v>
      </c>
      <c r="F41" s="165">
        <f>ROUND((SUM(BI128:BI141)),  2)</f>
        <v>0</v>
      </c>
      <c r="G41" s="39"/>
      <c r="H41" s="39"/>
      <c r="I41" s="166">
        <v>0</v>
      </c>
      <c r="J41" s="165">
        <f>0</f>
        <v>0</v>
      </c>
      <c r="K41" s="39"/>
      <c r="L41" s="64"/>
      <c r="S41" s="39"/>
      <c r="T41" s="39"/>
      <c r="U41" s="39"/>
      <c r="V41" s="39"/>
      <c r="W41" s="39"/>
      <c r="X41" s="39"/>
      <c r="Y41" s="39"/>
      <c r="Z41" s="39"/>
      <c r="AA41" s="39"/>
      <c r="AB41" s="39"/>
      <c r="AC41" s="39"/>
      <c r="AD41" s="39"/>
      <c r="AE41" s="39"/>
    </row>
    <row r="42" s="2" customFormat="1" ht="6.96" customHeight="1">
      <c r="A42" s="39"/>
      <c r="B42" s="45"/>
      <c r="C42" s="39"/>
      <c r="D42" s="39"/>
      <c r="E42" s="39"/>
      <c r="F42" s="39"/>
      <c r="G42" s="39"/>
      <c r="H42" s="39"/>
      <c r="I42" s="39"/>
      <c r="J42" s="39"/>
      <c r="K42" s="39"/>
      <c r="L42" s="64"/>
      <c r="S42" s="39"/>
      <c r="T42" s="39"/>
      <c r="U42" s="39"/>
      <c r="V42" s="39"/>
      <c r="W42" s="39"/>
      <c r="X42" s="39"/>
      <c r="Y42" s="39"/>
      <c r="Z42" s="39"/>
      <c r="AA42" s="39"/>
      <c r="AB42" s="39"/>
      <c r="AC42" s="39"/>
      <c r="AD42" s="39"/>
      <c r="AE42" s="39"/>
    </row>
    <row r="43" s="2" customFormat="1" ht="25.44" customHeight="1">
      <c r="A43" s="39"/>
      <c r="B43" s="45"/>
      <c r="C43" s="167"/>
      <c r="D43" s="168" t="s">
        <v>47</v>
      </c>
      <c r="E43" s="169"/>
      <c r="F43" s="169"/>
      <c r="G43" s="170" t="s">
        <v>48</v>
      </c>
      <c r="H43" s="171" t="s">
        <v>49</v>
      </c>
      <c r="I43" s="169"/>
      <c r="J43" s="172">
        <f>SUM(J34:J41)</f>
        <v>0</v>
      </c>
      <c r="K43" s="173"/>
      <c r="L43" s="64"/>
      <c r="S43" s="39"/>
      <c r="T43" s="39"/>
      <c r="U43" s="39"/>
      <c r="V43" s="39"/>
      <c r="W43" s="39"/>
      <c r="X43" s="39"/>
      <c r="Y43" s="39"/>
      <c r="Z43" s="39"/>
      <c r="AA43" s="39"/>
      <c r="AB43" s="39"/>
      <c r="AC43" s="39"/>
      <c r="AD43" s="39"/>
      <c r="AE43" s="39"/>
    </row>
    <row r="44" s="2" customFormat="1" ht="14.4" customHeight="1">
      <c r="A44" s="39"/>
      <c r="B44" s="45"/>
      <c r="C44" s="39"/>
      <c r="D44" s="39"/>
      <c r="E44" s="39"/>
      <c r="F44" s="39"/>
      <c r="G44" s="39"/>
      <c r="H44" s="39"/>
      <c r="I44" s="39"/>
      <c r="J44" s="39"/>
      <c r="K44" s="39"/>
      <c r="L44" s="64"/>
      <c r="S44" s="39"/>
      <c r="T44" s="39"/>
      <c r="U44" s="39"/>
      <c r="V44" s="39"/>
      <c r="W44" s="39"/>
      <c r="X44" s="39"/>
      <c r="Y44" s="39"/>
      <c r="Z44" s="39"/>
      <c r="AA44" s="39"/>
      <c r="AB44" s="39"/>
      <c r="AC44" s="39"/>
      <c r="AD44" s="39"/>
      <c r="AE44" s="39"/>
    </row>
    <row r="45" s="1" customFormat="1" ht="14.4" customHeight="1">
      <c r="B45" s="21"/>
      <c r="L45" s="21"/>
    </row>
    <row r="46" s="1" customFormat="1" ht="14.4" customHeight="1">
      <c r="B46" s="21"/>
      <c r="L46" s="21"/>
    </row>
    <row r="47" s="1" customFormat="1" ht="14.4" customHeight="1">
      <c r="B47" s="21"/>
      <c r="L47" s="21"/>
    </row>
    <row r="48" s="1" customFormat="1" ht="14.4" customHeight="1">
      <c r="B48" s="21"/>
      <c r="L48" s="21"/>
    </row>
    <row r="49" s="1" customFormat="1" ht="14.4" customHeight="1">
      <c r="B49" s="21"/>
      <c r="L49" s="21"/>
    </row>
    <row r="50" s="2" customFormat="1" ht="14.4" customHeight="1">
      <c r="B50" s="64"/>
      <c r="D50" s="174" t="s">
        <v>50</v>
      </c>
      <c r="E50" s="175"/>
      <c r="F50" s="175"/>
      <c r="G50" s="174" t="s">
        <v>51</v>
      </c>
      <c r="H50" s="175"/>
      <c r="I50" s="175"/>
      <c r="J50" s="175"/>
      <c r="K50" s="175"/>
      <c r="L50" s="64"/>
    </row>
    <row r="51">
      <c r="B51" s="21"/>
      <c r="L51" s="21"/>
    </row>
    <row r="52">
      <c r="B52" s="21"/>
      <c r="L52" s="21"/>
    </row>
    <row r="53">
      <c r="B53" s="21"/>
      <c r="L53" s="21"/>
    </row>
    <row r="54">
      <c r="B54" s="21"/>
      <c r="L54" s="21"/>
    </row>
    <row r="55">
      <c r="B55" s="21"/>
      <c r="L55" s="21"/>
    </row>
    <row r="56">
      <c r="B56" s="21"/>
      <c r="L56" s="21"/>
    </row>
    <row r="57">
      <c r="B57" s="21"/>
      <c r="L57" s="21"/>
    </row>
    <row r="58">
      <c r="B58" s="21"/>
      <c r="L58" s="21"/>
    </row>
    <row r="59">
      <c r="B59" s="21"/>
      <c r="L59" s="21"/>
    </row>
    <row r="60">
      <c r="B60" s="21"/>
      <c r="L60" s="21"/>
    </row>
    <row r="61" s="2" customFormat="1">
      <c r="A61" s="39"/>
      <c r="B61" s="45"/>
      <c r="C61" s="39"/>
      <c r="D61" s="176" t="s">
        <v>52</v>
      </c>
      <c r="E61" s="177"/>
      <c r="F61" s="178" t="s">
        <v>53</v>
      </c>
      <c r="G61" s="176" t="s">
        <v>52</v>
      </c>
      <c r="H61" s="177"/>
      <c r="I61" s="177"/>
      <c r="J61" s="179" t="s">
        <v>53</v>
      </c>
      <c r="K61" s="177"/>
      <c r="L61" s="64"/>
      <c r="S61" s="39"/>
      <c r="T61" s="39"/>
      <c r="U61" s="39"/>
      <c r="V61" s="39"/>
      <c r="W61" s="39"/>
      <c r="X61" s="39"/>
      <c r="Y61" s="39"/>
      <c r="Z61" s="39"/>
      <c r="AA61" s="39"/>
      <c r="AB61" s="39"/>
      <c r="AC61" s="39"/>
      <c r="AD61" s="39"/>
      <c r="AE61" s="39"/>
    </row>
    <row r="62">
      <c r="B62" s="21"/>
      <c r="L62" s="21"/>
    </row>
    <row r="63">
      <c r="B63" s="21"/>
      <c r="L63" s="21"/>
    </row>
    <row r="64">
      <c r="B64" s="21"/>
      <c r="L64" s="21"/>
    </row>
    <row r="65" s="2" customFormat="1">
      <c r="A65" s="39"/>
      <c r="B65" s="45"/>
      <c r="C65" s="39"/>
      <c r="D65" s="174" t="s">
        <v>54</v>
      </c>
      <c r="E65" s="180"/>
      <c r="F65" s="180"/>
      <c r="G65" s="174" t="s">
        <v>55</v>
      </c>
      <c r="H65" s="180"/>
      <c r="I65" s="180"/>
      <c r="J65" s="180"/>
      <c r="K65" s="180"/>
      <c r="L65" s="64"/>
      <c r="S65" s="39"/>
      <c r="T65" s="39"/>
      <c r="U65" s="39"/>
      <c r="V65" s="39"/>
      <c r="W65" s="39"/>
      <c r="X65" s="39"/>
      <c r="Y65" s="39"/>
      <c r="Z65" s="39"/>
      <c r="AA65" s="39"/>
      <c r="AB65" s="39"/>
      <c r="AC65" s="39"/>
      <c r="AD65" s="39"/>
      <c r="AE65" s="39"/>
    </row>
    <row r="66">
      <c r="B66" s="21"/>
      <c r="L66" s="21"/>
    </row>
    <row r="67">
      <c r="B67" s="21"/>
      <c r="L67" s="21"/>
    </row>
    <row r="68">
      <c r="B68" s="21"/>
      <c r="L68" s="21"/>
    </row>
    <row r="69">
      <c r="B69" s="21"/>
      <c r="L69" s="21"/>
    </row>
    <row r="70">
      <c r="B70" s="21"/>
      <c r="L70" s="21"/>
    </row>
    <row r="71">
      <c r="B71" s="21"/>
      <c r="L71" s="21"/>
    </row>
    <row r="72">
      <c r="B72" s="21"/>
      <c r="L72" s="21"/>
    </row>
    <row r="73">
      <c r="B73" s="21"/>
      <c r="L73" s="21"/>
    </row>
    <row r="74">
      <c r="B74" s="21"/>
      <c r="L74" s="21"/>
    </row>
    <row r="75">
      <c r="B75" s="21"/>
      <c r="L75" s="21"/>
    </row>
    <row r="76" s="2" customFormat="1">
      <c r="A76" s="39"/>
      <c r="B76" s="45"/>
      <c r="C76" s="39"/>
      <c r="D76" s="176" t="s">
        <v>52</v>
      </c>
      <c r="E76" s="177"/>
      <c r="F76" s="178" t="s">
        <v>53</v>
      </c>
      <c r="G76" s="176" t="s">
        <v>52</v>
      </c>
      <c r="H76" s="177"/>
      <c r="I76" s="177"/>
      <c r="J76" s="179" t="s">
        <v>53</v>
      </c>
      <c r="K76" s="177"/>
      <c r="L76" s="64"/>
      <c r="S76" s="39"/>
      <c r="T76" s="39"/>
      <c r="U76" s="39"/>
      <c r="V76" s="39"/>
      <c r="W76" s="39"/>
      <c r="X76" s="39"/>
      <c r="Y76" s="39"/>
      <c r="Z76" s="39"/>
      <c r="AA76" s="39"/>
      <c r="AB76" s="39"/>
      <c r="AC76" s="39"/>
      <c r="AD76" s="39"/>
      <c r="AE76" s="39"/>
    </row>
    <row r="77" s="2" customFormat="1" ht="14.4" customHeight="1">
      <c r="A77" s="39"/>
      <c r="B77" s="181"/>
      <c r="C77" s="182"/>
      <c r="D77" s="182"/>
      <c r="E77" s="182"/>
      <c r="F77" s="182"/>
      <c r="G77" s="182"/>
      <c r="H77" s="182"/>
      <c r="I77" s="182"/>
      <c r="J77" s="182"/>
      <c r="K77" s="182"/>
      <c r="L77" s="64"/>
      <c r="S77" s="39"/>
      <c r="T77" s="39"/>
      <c r="U77" s="39"/>
      <c r="V77" s="39"/>
      <c r="W77" s="39"/>
      <c r="X77" s="39"/>
      <c r="Y77" s="39"/>
      <c r="Z77" s="39"/>
      <c r="AA77" s="39"/>
      <c r="AB77" s="39"/>
      <c r="AC77" s="39"/>
      <c r="AD77" s="39"/>
      <c r="AE77" s="39"/>
    </row>
    <row r="81" s="2" customFormat="1" ht="6.96" customHeight="1">
      <c r="A81" s="39"/>
      <c r="B81" s="183"/>
      <c r="C81" s="184"/>
      <c r="D81" s="184"/>
      <c r="E81" s="184"/>
      <c r="F81" s="184"/>
      <c r="G81" s="184"/>
      <c r="H81" s="184"/>
      <c r="I81" s="184"/>
      <c r="J81" s="184"/>
      <c r="K81" s="184"/>
      <c r="L81" s="64"/>
      <c r="S81" s="39"/>
      <c r="T81" s="39"/>
      <c r="U81" s="39"/>
      <c r="V81" s="39"/>
      <c r="W81" s="39"/>
      <c r="X81" s="39"/>
      <c r="Y81" s="39"/>
      <c r="Z81" s="39"/>
      <c r="AA81" s="39"/>
      <c r="AB81" s="39"/>
      <c r="AC81" s="39"/>
      <c r="AD81" s="39"/>
      <c r="AE81" s="39"/>
    </row>
    <row r="82" s="2" customFormat="1" ht="24.96" customHeight="1">
      <c r="A82" s="39"/>
      <c r="B82" s="40"/>
      <c r="C82" s="24" t="s">
        <v>225</v>
      </c>
      <c r="D82" s="41"/>
      <c r="E82" s="41"/>
      <c r="F82" s="41"/>
      <c r="G82" s="41"/>
      <c r="H82" s="41"/>
      <c r="I82" s="41"/>
      <c r="J82" s="41"/>
      <c r="K82" s="41"/>
      <c r="L82" s="64"/>
      <c r="S82" s="39"/>
      <c r="T82" s="39"/>
      <c r="U82" s="39"/>
      <c r="V82" s="39"/>
      <c r="W82" s="39"/>
      <c r="X82" s="39"/>
      <c r="Y82" s="39"/>
      <c r="Z82" s="39"/>
      <c r="AA82" s="39"/>
      <c r="AB82" s="39"/>
      <c r="AC82" s="39"/>
      <c r="AD82" s="39"/>
      <c r="AE82" s="39"/>
    </row>
    <row r="83" s="2" customFormat="1" ht="6.96" customHeight="1">
      <c r="A83" s="39"/>
      <c r="B83" s="40"/>
      <c r="C83" s="41"/>
      <c r="D83" s="41"/>
      <c r="E83" s="41"/>
      <c r="F83" s="41"/>
      <c r="G83" s="41"/>
      <c r="H83" s="41"/>
      <c r="I83" s="41"/>
      <c r="J83" s="41"/>
      <c r="K83" s="41"/>
      <c r="L83" s="64"/>
      <c r="S83" s="39"/>
      <c r="T83" s="39"/>
      <c r="U83" s="39"/>
      <c r="V83" s="39"/>
      <c r="W83" s="39"/>
      <c r="X83" s="39"/>
      <c r="Y83" s="39"/>
      <c r="Z83" s="39"/>
      <c r="AA83" s="39"/>
      <c r="AB83" s="39"/>
      <c r="AC83" s="39"/>
      <c r="AD83" s="39"/>
      <c r="AE83" s="39"/>
    </row>
    <row r="84" s="2" customFormat="1" ht="12" customHeight="1">
      <c r="A84" s="39"/>
      <c r="B84" s="40"/>
      <c r="C84" s="33" t="s">
        <v>16</v>
      </c>
      <c r="D84" s="41"/>
      <c r="E84" s="41"/>
      <c r="F84" s="41"/>
      <c r="G84" s="41"/>
      <c r="H84" s="41"/>
      <c r="I84" s="41"/>
      <c r="J84" s="41"/>
      <c r="K84" s="41"/>
      <c r="L84" s="64"/>
      <c r="S84" s="39"/>
      <c r="T84" s="39"/>
      <c r="U84" s="39"/>
      <c r="V84" s="39"/>
      <c r="W84" s="39"/>
      <c r="X84" s="39"/>
      <c r="Y84" s="39"/>
      <c r="Z84" s="39"/>
      <c r="AA84" s="39"/>
      <c r="AB84" s="39"/>
      <c r="AC84" s="39"/>
      <c r="AD84" s="39"/>
      <c r="AE84" s="39"/>
    </row>
    <row r="85" s="2" customFormat="1" ht="16.5" customHeight="1">
      <c r="A85" s="39"/>
      <c r="B85" s="40"/>
      <c r="C85" s="41"/>
      <c r="D85" s="41"/>
      <c r="E85" s="185" t="str">
        <f>E7</f>
        <v>Oprava trati v úseku Františkovy Lázně - Hazlov</v>
      </c>
      <c r="F85" s="33"/>
      <c r="G85" s="33"/>
      <c r="H85" s="33"/>
      <c r="I85" s="41"/>
      <c r="J85" s="41"/>
      <c r="K85" s="41"/>
      <c r="L85" s="64"/>
      <c r="S85" s="39"/>
      <c r="T85" s="39"/>
      <c r="U85" s="39"/>
      <c r="V85" s="39"/>
      <c r="W85" s="39"/>
      <c r="X85" s="39"/>
      <c r="Y85" s="39"/>
      <c r="Z85" s="39"/>
      <c r="AA85" s="39"/>
      <c r="AB85" s="39"/>
      <c r="AC85" s="39"/>
      <c r="AD85" s="39"/>
      <c r="AE85" s="39"/>
    </row>
    <row r="86" s="1" customFormat="1" ht="12" customHeight="1">
      <c r="B86" s="22"/>
      <c r="C86" s="33" t="s">
        <v>221</v>
      </c>
      <c r="D86" s="23"/>
      <c r="E86" s="23"/>
      <c r="F86" s="23"/>
      <c r="G86" s="23"/>
      <c r="H86" s="23"/>
      <c r="I86" s="23"/>
      <c r="J86" s="23"/>
      <c r="K86" s="23"/>
      <c r="L86" s="21"/>
    </row>
    <row r="87" s="1" customFormat="1" ht="16.5" customHeight="1">
      <c r="B87" s="22"/>
      <c r="C87" s="23"/>
      <c r="D87" s="23"/>
      <c r="E87" s="185" t="s">
        <v>714</v>
      </c>
      <c r="F87" s="23"/>
      <c r="G87" s="23"/>
      <c r="H87" s="23"/>
      <c r="I87" s="23"/>
      <c r="J87" s="23"/>
      <c r="K87" s="23"/>
      <c r="L87" s="21"/>
    </row>
    <row r="88" s="1" customFormat="1" ht="12" customHeight="1">
      <c r="B88" s="22"/>
      <c r="C88" s="33" t="s">
        <v>223</v>
      </c>
      <c r="D88" s="23"/>
      <c r="E88" s="23"/>
      <c r="F88" s="23"/>
      <c r="G88" s="23"/>
      <c r="H88" s="23"/>
      <c r="I88" s="23"/>
      <c r="J88" s="23"/>
      <c r="K88" s="23"/>
      <c r="L88" s="21"/>
    </row>
    <row r="89" s="2" customFormat="1" ht="16.5" customHeight="1">
      <c r="A89" s="39"/>
      <c r="B89" s="40"/>
      <c r="C89" s="41"/>
      <c r="D89" s="41"/>
      <c r="E89" s="297" t="s">
        <v>1010</v>
      </c>
      <c r="F89" s="41"/>
      <c r="G89" s="41"/>
      <c r="H89" s="41"/>
      <c r="I89" s="41"/>
      <c r="J89" s="41"/>
      <c r="K89" s="41"/>
      <c r="L89" s="64"/>
      <c r="S89" s="39"/>
      <c r="T89" s="39"/>
      <c r="U89" s="39"/>
      <c r="V89" s="39"/>
      <c r="W89" s="39"/>
      <c r="X89" s="39"/>
      <c r="Y89" s="39"/>
      <c r="Z89" s="39"/>
      <c r="AA89" s="39"/>
      <c r="AB89" s="39"/>
      <c r="AC89" s="39"/>
      <c r="AD89" s="39"/>
      <c r="AE89" s="39"/>
    </row>
    <row r="90" s="2" customFormat="1" ht="12" customHeight="1">
      <c r="A90" s="39"/>
      <c r="B90" s="40"/>
      <c r="C90" s="33" t="s">
        <v>775</v>
      </c>
      <c r="D90" s="41"/>
      <c r="E90" s="41"/>
      <c r="F90" s="41"/>
      <c r="G90" s="41"/>
      <c r="H90" s="41"/>
      <c r="I90" s="41"/>
      <c r="J90" s="41"/>
      <c r="K90" s="41"/>
      <c r="L90" s="64"/>
      <c r="S90" s="39"/>
      <c r="T90" s="39"/>
      <c r="U90" s="39"/>
      <c r="V90" s="39"/>
      <c r="W90" s="39"/>
      <c r="X90" s="39"/>
      <c r="Y90" s="39"/>
      <c r="Z90" s="39"/>
      <c r="AA90" s="39"/>
      <c r="AB90" s="39"/>
      <c r="AC90" s="39"/>
      <c r="AD90" s="39"/>
      <c r="AE90" s="39"/>
    </row>
    <row r="91" s="2" customFormat="1" ht="16.5" customHeight="1">
      <c r="A91" s="39"/>
      <c r="B91" s="40"/>
      <c r="C91" s="41"/>
      <c r="D91" s="41"/>
      <c r="E91" s="77" t="str">
        <f>E13</f>
        <v>002 (2) - VRN - km 3,135</v>
      </c>
      <c r="F91" s="41"/>
      <c r="G91" s="41"/>
      <c r="H91" s="41"/>
      <c r="I91" s="41"/>
      <c r="J91" s="41"/>
      <c r="K91" s="41"/>
      <c r="L91" s="64"/>
      <c r="S91" s="39"/>
      <c r="T91" s="39"/>
      <c r="U91" s="39"/>
      <c r="V91" s="39"/>
      <c r="W91" s="39"/>
      <c r="X91" s="39"/>
      <c r="Y91" s="39"/>
      <c r="Z91" s="39"/>
      <c r="AA91" s="39"/>
      <c r="AB91" s="39"/>
      <c r="AC91" s="39"/>
      <c r="AD91" s="39"/>
      <c r="AE91" s="39"/>
    </row>
    <row r="92" s="2" customFormat="1" ht="6.96" customHeight="1">
      <c r="A92" s="39"/>
      <c r="B92" s="40"/>
      <c r="C92" s="41"/>
      <c r="D92" s="41"/>
      <c r="E92" s="41"/>
      <c r="F92" s="41"/>
      <c r="G92" s="41"/>
      <c r="H92" s="41"/>
      <c r="I92" s="41"/>
      <c r="J92" s="41"/>
      <c r="K92" s="41"/>
      <c r="L92" s="64"/>
      <c r="S92" s="39"/>
      <c r="T92" s="39"/>
      <c r="U92" s="39"/>
      <c r="V92" s="39"/>
      <c r="W92" s="39"/>
      <c r="X92" s="39"/>
      <c r="Y92" s="39"/>
      <c r="Z92" s="39"/>
      <c r="AA92" s="39"/>
      <c r="AB92" s="39"/>
      <c r="AC92" s="39"/>
      <c r="AD92" s="39"/>
      <c r="AE92" s="39"/>
    </row>
    <row r="93" s="2" customFormat="1" ht="12" customHeight="1">
      <c r="A93" s="39"/>
      <c r="B93" s="40"/>
      <c r="C93" s="33" t="s">
        <v>20</v>
      </c>
      <c r="D93" s="41"/>
      <c r="E93" s="41"/>
      <c r="F93" s="28" t="str">
        <f>F16</f>
        <v xml:space="preserve"> </v>
      </c>
      <c r="G93" s="41"/>
      <c r="H93" s="41"/>
      <c r="I93" s="33" t="s">
        <v>22</v>
      </c>
      <c r="J93" s="80" t="str">
        <f>IF(J16="","",J16)</f>
        <v>7. 1. 2021</v>
      </c>
      <c r="K93" s="41"/>
      <c r="L93" s="64"/>
      <c r="S93" s="39"/>
      <c r="T93" s="39"/>
      <c r="U93" s="39"/>
      <c r="V93" s="39"/>
      <c r="W93" s="39"/>
      <c r="X93" s="39"/>
      <c r="Y93" s="39"/>
      <c r="Z93" s="39"/>
      <c r="AA93" s="39"/>
      <c r="AB93" s="39"/>
      <c r="AC93" s="39"/>
      <c r="AD93" s="39"/>
      <c r="AE93" s="39"/>
    </row>
    <row r="94" s="2" customFormat="1" ht="6.96" customHeight="1">
      <c r="A94" s="39"/>
      <c r="B94" s="40"/>
      <c r="C94" s="41"/>
      <c r="D94" s="41"/>
      <c r="E94" s="41"/>
      <c r="F94" s="41"/>
      <c r="G94" s="41"/>
      <c r="H94" s="41"/>
      <c r="I94" s="41"/>
      <c r="J94" s="41"/>
      <c r="K94" s="41"/>
      <c r="L94" s="64"/>
      <c r="S94" s="39"/>
      <c r="T94" s="39"/>
      <c r="U94" s="39"/>
      <c r="V94" s="39"/>
      <c r="W94" s="39"/>
      <c r="X94" s="39"/>
      <c r="Y94" s="39"/>
      <c r="Z94" s="39"/>
      <c r="AA94" s="39"/>
      <c r="AB94" s="39"/>
      <c r="AC94" s="39"/>
      <c r="AD94" s="39"/>
      <c r="AE94" s="39"/>
    </row>
    <row r="95" s="2" customFormat="1" ht="15.15" customHeight="1">
      <c r="A95" s="39"/>
      <c r="B95" s="40"/>
      <c r="C95" s="33" t="s">
        <v>24</v>
      </c>
      <c r="D95" s="41"/>
      <c r="E95" s="41"/>
      <c r="F95" s="28" t="str">
        <f>E19</f>
        <v>Správa železnic,s.o.;OŘ ÚNL - ST K.Vary</v>
      </c>
      <c r="G95" s="41"/>
      <c r="H95" s="41"/>
      <c r="I95" s="33" t="s">
        <v>32</v>
      </c>
      <c r="J95" s="37" t="str">
        <f>E25</f>
        <v xml:space="preserve"> </v>
      </c>
      <c r="K95" s="41"/>
      <c r="L95" s="64"/>
      <c r="S95" s="39"/>
      <c r="T95" s="39"/>
      <c r="U95" s="39"/>
      <c r="V95" s="39"/>
      <c r="W95" s="39"/>
      <c r="X95" s="39"/>
      <c r="Y95" s="39"/>
      <c r="Z95" s="39"/>
      <c r="AA95" s="39"/>
      <c r="AB95" s="39"/>
      <c r="AC95" s="39"/>
      <c r="AD95" s="39"/>
      <c r="AE95" s="39"/>
    </row>
    <row r="96" s="2" customFormat="1" ht="15.15" customHeight="1">
      <c r="A96" s="39"/>
      <c r="B96" s="40"/>
      <c r="C96" s="33" t="s">
        <v>30</v>
      </c>
      <c r="D96" s="41"/>
      <c r="E96" s="41"/>
      <c r="F96" s="28" t="str">
        <f>IF(E22="","",E22)</f>
        <v>Vyplň údaj</v>
      </c>
      <c r="G96" s="41"/>
      <c r="H96" s="41"/>
      <c r="I96" s="33" t="s">
        <v>34</v>
      </c>
      <c r="J96" s="37" t="str">
        <f>E28</f>
        <v>Liprtová Pavlína</v>
      </c>
      <c r="K96" s="41"/>
      <c r="L96" s="64"/>
      <c r="S96" s="39"/>
      <c r="T96" s="39"/>
      <c r="U96" s="39"/>
      <c r="V96" s="39"/>
      <c r="W96" s="39"/>
      <c r="X96" s="39"/>
      <c r="Y96" s="39"/>
      <c r="Z96" s="39"/>
      <c r="AA96" s="39"/>
      <c r="AB96" s="39"/>
      <c r="AC96" s="39"/>
      <c r="AD96" s="39"/>
      <c r="AE96" s="39"/>
    </row>
    <row r="97" s="2" customFormat="1" ht="10.32" customHeight="1">
      <c r="A97" s="39"/>
      <c r="B97" s="40"/>
      <c r="C97" s="41"/>
      <c r="D97" s="41"/>
      <c r="E97" s="41"/>
      <c r="F97" s="41"/>
      <c r="G97" s="41"/>
      <c r="H97" s="41"/>
      <c r="I97" s="41"/>
      <c r="J97" s="41"/>
      <c r="K97" s="41"/>
      <c r="L97" s="64"/>
      <c r="S97" s="39"/>
      <c r="T97" s="39"/>
      <c r="U97" s="39"/>
      <c r="V97" s="39"/>
      <c r="W97" s="39"/>
      <c r="X97" s="39"/>
      <c r="Y97" s="39"/>
      <c r="Z97" s="39"/>
      <c r="AA97" s="39"/>
      <c r="AB97" s="39"/>
      <c r="AC97" s="39"/>
      <c r="AD97" s="39"/>
      <c r="AE97" s="39"/>
    </row>
    <row r="98" s="2" customFormat="1" ht="29.28" customHeight="1">
      <c r="A98" s="39"/>
      <c r="B98" s="40"/>
      <c r="C98" s="186" t="s">
        <v>226</v>
      </c>
      <c r="D98" s="187"/>
      <c r="E98" s="187"/>
      <c r="F98" s="187"/>
      <c r="G98" s="187"/>
      <c r="H98" s="187"/>
      <c r="I98" s="187"/>
      <c r="J98" s="188" t="s">
        <v>227</v>
      </c>
      <c r="K98" s="187"/>
      <c r="L98" s="64"/>
      <c r="S98" s="39"/>
      <c r="T98" s="39"/>
      <c r="U98" s="39"/>
      <c r="V98" s="39"/>
      <c r="W98" s="39"/>
      <c r="X98" s="39"/>
      <c r="Y98" s="39"/>
      <c r="Z98" s="39"/>
      <c r="AA98" s="39"/>
      <c r="AB98" s="39"/>
      <c r="AC98" s="39"/>
      <c r="AD98" s="39"/>
      <c r="AE98" s="39"/>
    </row>
    <row r="99" s="2" customFormat="1" ht="10.32" customHeight="1">
      <c r="A99" s="39"/>
      <c r="B99" s="40"/>
      <c r="C99" s="41"/>
      <c r="D99" s="41"/>
      <c r="E99" s="41"/>
      <c r="F99" s="41"/>
      <c r="G99" s="41"/>
      <c r="H99" s="41"/>
      <c r="I99" s="41"/>
      <c r="J99" s="41"/>
      <c r="K99" s="41"/>
      <c r="L99" s="64"/>
      <c r="S99" s="39"/>
      <c r="T99" s="39"/>
      <c r="U99" s="39"/>
      <c r="V99" s="39"/>
      <c r="W99" s="39"/>
      <c r="X99" s="39"/>
      <c r="Y99" s="39"/>
      <c r="Z99" s="39"/>
      <c r="AA99" s="39"/>
      <c r="AB99" s="39"/>
      <c r="AC99" s="39"/>
      <c r="AD99" s="39"/>
      <c r="AE99" s="39"/>
    </row>
    <row r="100" s="2" customFormat="1" ht="22.8" customHeight="1">
      <c r="A100" s="39"/>
      <c r="B100" s="40"/>
      <c r="C100" s="189" t="s">
        <v>228</v>
      </c>
      <c r="D100" s="41"/>
      <c r="E100" s="41"/>
      <c r="F100" s="41"/>
      <c r="G100" s="41"/>
      <c r="H100" s="41"/>
      <c r="I100" s="41"/>
      <c r="J100" s="111">
        <f>J128</f>
        <v>0</v>
      </c>
      <c r="K100" s="41"/>
      <c r="L100" s="64"/>
      <c r="S100" s="39"/>
      <c r="T100" s="39"/>
      <c r="U100" s="39"/>
      <c r="V100" s="39"/>
      <c r="W100" s="39"/>
      <c r="X100" s="39"/>
      <c r="Y100" s="39"/>
      <c r="Z100" s="39"/>
      <c r="AA100" s="39"/>
      <c r="AB100" s="39"/>
      <c r="AC100" s="39"/>
      <c r="AD100" s="39"/>
      <c r="AE100" s="39"/>
      <c r="AU100" s="18" t="s">
        <v>229</v>
      </c>
    </row>
    <row r="101" s="9" customFormat="1" ht="24.96" customHeight="1">
      <c r="A101" s="9"/>
      <c r="B101" s="190"/>
      <c r="C101" s="191"/>
      <c r="D101" s="192" t="s">
        <v>777</v>
      </c>
      <c r="E101" s="193"/>
      <c r="F101" s="193"/>
      <c r="G101" s="193"/>
      <c r="H101" s="193"/>
      <c r="I101" s="193"/>
      <c r="J101" s="194">
        <f>J129</f>
        <v>0</v>
      </c>
      <c r="K101" s="191"/>
      <c r="L101" s="195"/>
      <c r="S101" s="9"/>
      <c r="T101" s="9"/>
      <c r="U101" s="9"/>
      <c r="V101" s="9"/>
      <c r="W101" s="9"/>
      <c r="X101" s="9"/>
      <c r="Y101" s="9"/>
      <c r="Z101" s="9"/>
      <c r="AA101" s="9"/>
      <c r="AB101" s="9"/>
      <c r="AC101" s="9"/>
      <c r="AD101" s="9"/>
      <c r="AE101" s="9"/>
    </row>
    <row r="102" s="14" customFormat="1" ht="19.92" customHeight="1">
      <c r="A102" s="14"/>
      <c r="B102" s="280"/>
      <c r="C102" s="134"/>
      <c r="D102" s="281" t="s">
        <v>999</v>
      </c>
      <c r="E102" s="282"/>
      <c r="F102" s="282"/>
      <c r="G102" s="282"/>
      <c r="H102" s="282"/>
      <c r="I102" s="282"/>
      <c r="J102" s="283">
        <f>J130</f>
        <v>0</v>
      </c>
      <c r="K102" s="134"/>
      <c r="L102" s="284"/>
      <c r="S102" s="14"/>
      <c r="T102" s="14"/>
      <c r="U102" s="14"/>
      <c r="V102" s="14"/>
      <c r="W102" s="14"/>
      <c r="X102" s="14"/>
      <c r="Y102" s="14"/>
      <c r="Z102" s="14"/>
      <c r="AA102" s="14"/>
      <c r="AB102" s="14"/>
      <c r="AC102" s="14"/>
      <c r="AD102" s="14"/>
      <c r="AE102" s="14"/>
    </row>
    <row r="103" s="14" customFormat="1" ht="19.92" customHeight="1">
      <c r="A103" s="14"/>
      <c r="B103" s="280"/>
      <c r="C103" s="134"/>
      <c r="D103" s="281" t="s">
        <v>778</v>
      </c>
      <c r="E103" s="282"/>
      <c r="F103" s="282"/>
      <c r="G103" s="282"/>
      <c r="H103" s="282"/>
      <c r="I103" s="282"/>
      <c r="J103" s="283">
        <f>J134</f>
        <v>0</v>
      </c>
      <c r="K103" s="134"/>
      <c r="L103" s="284"/>
      <c r="S103" s="14"/>
      <c r="T103" s="14"/>
      <c r="U103" s="14"/>
      <c r="V103" s="14"/>
      <c r="W103" s="14"/>
      <c r="X103" s="14"/>
      <c r="Y103" s="14"/>
      <c r="Z103" s="14"/>
      <c r="AA103" s="14"/>
      <c r="AB103" s="14"/>
      <c r="AC103" s="14"/>
      <c r="AD103" s="14"/>
      <c r="AE103" s="14"/>
    </row>
    <row r="104" s="14" customFormat="1" ht="19.92" customHeight="1">
      <c r="A104" s="14"/>
      <c r="B104" s="280"/>
      <c r="C104" s="134"/>
      <c r="D104" s="281" t="s">
        <v>1000</v>
      </c>
      <c r="E104" s="282"/>
      <c r="F104" s="282"/>
      <c r="G104" s="282"/>
      <c r="H104" s="282"/>
      <c r="I104" s="282"/>
      <c r="J104" s="283">
        <f>J138</f>
        <v>0</v>
      </c>
      <c r="K104" s="134"/>
      <c r="L104" s="284"/>
      <c r="S104" s="14"/>
      <c r="T104" s="14"/>
      <c r="U104" s="14"/>
      <c r="V104" s="14"/>
      <c r="W104" s="14"/>
      <c r="X104" s="14"/>
      <c r="Y104" s="14"/>
      <c r="Z104" s="14"/>
      <c r="AA104" s="14"/>
      <c r="AB104" s="14"/>
      <c r="AC104" s="14"/>
      <c r="AD104" s="14"/>
      <c r="AE104" s="14"/>
    </row>
    <row r="105" s="2" customFormat="1" ht="21.84" customHeight="1">
      <c r="A105" s="39"/>
      <c r="B105" s="40"/>
      <c r="C105" s="41"/>
      <c r="D105" s="41"/>
      <c r="E105" s="41"/>
      <c r="F105" s="41"/>
      <c r="G105" s="41"/>
      <c r="H105" s="41"/>
      <c r="I105" s="41"/>
      <c r="J105" s="41"/>
      <c r="K105" s="41"/>
      <c r="L105" s="64"/>
      <c r="S105" s="39"/>
      <c r="T105" s="39"/>
      <c r="U105" s="39"/>
      <c r="V105" s="39"/>
      <c r="W105" s="39"/>
      <c r="X105" s="39"/>
      <c r="Y105" s="39"/>
      <c r="Z105" s="39"/>
      <c r="AA105" s="39"/>
      <c r="AB105" s="39"/>
      <c r="AC105" s="39"/>
      <c r="AD105" s="39"/>
      <c r="AE105" s="39"/>
    </row>
    <row r="106" s="2" customFormat="1" ht="6.96" customHeight="1">
      <c r="A106" s="39"/>
      <c r="B106" s="67"/>
      <c r="C106" s="68"/>
      <c r="D106" s="68"/>
      <c r="E106" s="68"/>
      <c r="F106" s="68"/>
      <c r="G106" s="68"/>
      <c r="H106" s="68"/>
      <c r="I106" s="68"/>
      <c r="J106" s="68"/>
      <c r="K106" s="68"/>
      <c r="L106" s="64"/>
      <c r="S106" s="39"/>
      <c r="T106" s="39"/>
      <c r="U106" s="39"/>
      <c r="V106" s="39"/>
      <c r="W106" s="39"/>
      <c r="X106" s="39"/>
      <c r="Y106" s="39"/>
      <c r="Z106" s="39"/>
      <c r="AA106" s="39"/>
      <c r="AB106" s="39"/>
      <c r="AC106" s="39"/>
      <c r="AD106" s="39"/>
      <c r="AE106" s="39"/>
    </row>
    <row r="110" s="2" customFormat="1" ht="6.96" customHeight="1">
      <c r="A110" s="39"/>
      <c r="B110" s="69"/>
      <c r="C110" s="70"/>
      <c r="D110" s="70"/>
      <c r="E110" s="70"/>
      <c r="F110" s="70"/>
      <c r="G110" s="70"/>
      <c r="H110" s="70"/>
      <c r="I110" s="70"/>
      <c r="J110" s="70"/>
      <c r="K110" s="70"/>
      <c r="L110" s="64"/>
      <c r="S110" s="39"/>
      <c r="T110" s="39"/>
      <c r="U110" s="39"/>
      <c r="V110" s="39"/>
      <c r="W110" s="39"/>
      <c r="X110" s="39"/>
      <c r="Y110" s="39"/>
      <c r="Z110" s="39"/>
      <c r="AA110" s="39"/>
      <c r="AB110" s="39"/>
      <c r="AC110" s="39"/>
      <c r="AD110" s="39"/>
      <c r="AE110" s="39"/>
    </row>
    <row r="111" s="2" customFormat="1" ht="24.96" customHeight="1">
      <c r="A111" s="39"/>
      <c r="B111" s="40"/>
      <c r="C111" s="24" t="s">
        <v>231</v>
      </c>
      <c r="D111" s="41"/>
      <c r="E111" s="41"/>
      <c r="F111" s="41"/>
      <c r="G111" s="41"/>
      <c r="H111" s="41"/>
      <c r="I111" s="41"/>
      <c r="J111" s="41"/>
      <c r="K111" s="41"/>
      <c r="L111" s="64"/>
      <c r="S111" s="39"/>
      <c r="T111" s="39"/>
      <c r="U111" s="39"/>
      <c r="V111" s="39"/>
      <c r="W111" s="39"/>
      <c r="X111" s="39"/>
      <c r="Y111" s="39"/>
      <c r="Z111" s="39"/>
      <c r="AA111" s="39"/>
      <c r="AB111" s="39"/>
      <c r="AC111" s="39"/>
      <c r="AD111" s="39"/>
      <c r="AE111" s="39"/>
    </row>
    <row r="112" s="2" customFormat="1" ht="6.96" customHeight="1">
      <c r="A112" s="39"/>
      <c r="B112" s="40"/>
      <c r="C112" s="41"/>
      <c r="D112" s="41"/>
      <c r="E112" s="41"/>
      <c r="F112" s="41"/>
      <c r="G112" s="41"/>
      <c r="H112" s="41"/>
      <c r="I112" s="41"/>
      <c r="J112" s="41"/>
      <c r="K112" s="41"/>
      <c r="L112" s="64"/>
      <c r="S112" s="39"/>
      <c r="T112" s="39"/>
      <c r="U112" s="39"/>
      <c r="V112" s="39"/>
      <c r="W112" s="39"/>
      <c r="X112" s="39"/>
      <c r="Y112" s="39"/>
      <c r="Z112" s="39"/>
      <c r="AA112" s="39"/>
      <c r="AB112" s="39"/>
      <c r="AC112" s="39"/>
      <c r="AD112" s="39"/>
      <c r="AE112" s="39"/>
    </row>
    <row r="113" s="2" customFormat="1" ht="12" customHeight="1">
      <c r="A113" s="39"/>
      <c r="B113" s="40"/>
      <c r="C113" s="33" t="s">
        <v>16</v>
      </c>
      <c r="D113" s="41"/>
      <c r="E113" s="41"/>
      <c r="F113" s="41"/>
      <c r="G113" s="41"/>
      <c r="H113" s="41"/>
      <c r="I113" s="41"/>
      <c r="J113" s="41"/>
      <c r="K113" s="41"/>
      <c r="L113" s="64"/>
      <c r="S113" s="39"/>
      <c r="T113" s="39"/>
      <c r="U113" s="39"/>
      <c r="V113" s="39"/>
      <c r="W113" s="39"/>
      <c r="X113" s="39"/>
      <c r="Y113" s="39"/>
      <c r="Z113" s="39"/>
      <c r="AA113" s="39"/>
      <c r="AB113" s="39"/>
      <c r="AC113" s="39"/>
      <c r="AD113" s="39"/>
      <c r="AE113" s="39"/>
    </row>
    <row r="114" s="2" customFormat="1" ht="16.5" customHeight="1">
      <c r="A114" s="39"/>
      <c r="B114" s="40"/>
      <c r="C114" s="41"/>
      <c r="D114" s="41"/>
      <c r="E114" s="185" t="str">
        <f>E7</f>
        <v>Oprava trati v úseku Františkovy Lázně - Hazlov</v>
      </c>
      <c r="F114" s="33"/>
      <c r="G114" s="33"/>
      <c r="H114" s="33"/>
      <c r="I114" s="41"/>
      <c r="J114" s="41"/>
      <c r="K114" s="41"/>
      <c r="L114" s="64"/>
      <c r="S114" s="39"/>
      <c r="T114" s="39"/>
      <c r="U114" s="39"/>
      <c r="V114" s="39"/>
      <c r="W114" s="39"/>
      <c r="X114" s="39"/>
      <c r="Y114" s="39"/>
      <c r="Z114" s="39"/>
      <c r="AA114" s="39"/>
      <c r="AB114" s="39"/>
      <c r="AC114" s="39"/>
      <c r="AD114" s="39"/>
      <c r="AE114" s="39"/>
    </row>
    <row r="115" s="1" customFormat="1" ht="12" customHeight="1">
      <c r="B115" s="22"/>
      <c r="C115" s="33" t="s">
        <v>221</v>
      </c>
      <c r="D115" s="23"/>
      <c r="E115" s="23"/>
      <c r="F115" s="23"/>
      <c r="G115" s="23"/>
      <c r="H115" s="23"/>
      <c r="I115" s="23"/>
      <c r="J115" s="23"/>
      <c r="K115" s="23"/>
      <c r="L115" s="21"/>
    </row>
    <row r="116" s="1" customFormat="1" ht="16.5" customHeight="1">
      <c r="B116" s="22"/>
      <c r="C116" s="23"/>
      <c r="D116" s="23"/>
      <c r="E116" s="185" t="s">
        <v>714</v>
      </c>
      <c r="F116" s="23"/>
      <c r="G116" s="23"/>
      <c r="H116" s="23"/>
      <c r="I116" s="23"/>
      <c r="J116" s="23"/>
      <c r="K116" s="23"/>
      <c r="L116" s="21"/>
    </row>
    <row r="117" s="1" customFormat="1" ht="12" customHeight="1">
      <c r="B117" s="22"/>
      <c r="C117" s="33" t="s">
        <v>223</v>
      </c>
      <c r="D117" s="23"/>
      <c r="E117" s="23"/>
      <c r="F117" s="23"/>
      <c r="G117" s="23"/>
      <c r="H117" s="23"/>
      <c r="I117" s="23"/>
      <c r="J117" s="23"/>
      <c r="K117" s="23"/>
      <c r="L117" s="21"/>
    </row>
    <row r="118" s="2" customFormat="1" ht="16.5" customHeight="1">
      <c r="A118" s="39"/>
      <c r="B118" s="40"/>
      <c r="C118" s="41"/>
      <c r="D118" s="41"/>
      <c r="E118" s="297" t="s">
        <v>1010</v>
      </c>
      <c r="F118" s="41"/>
      <c r="G118" s="41"/>
      <c r="H118" s="41"/>
      <c r="I118" s="41"/>
      <c r="J118" s="41"/>
      <c r="K118" s="41"/>
      <c r="L118" s="64"/>
      <c r="S118" s="39"/>
      <c r="T118" s="39"/>
      <c r="U118" s="39"/>
      <c r="V118" s="39"/>
      <c r="W118" s="39"/>
      <c r="X118" s="39"/>
      <c r="Y118" s="39"/>
      <c r="Z118" s="39"/>
      <c r="AA118" s="39"/>
      <c r="AB118" s="39"/>
      <c r="AC118" s="39"/>
      <c r="AD118" s="39"/>
      <c r="AE118" s="39"/>
    </row>
    <row r="119" s="2" customFormat="1" ht="12" customHeight="1">
      <c r="A119" s="39"/>
      <c r="B119" s="40"/>
      <c r="C119" s="33" t="s">
        <v>775</v>
      </c>
      <c r="D119" s="41"/>
      <c r="E119" s="41"/>
      <c r="F119" s="41"/>
      <c r="G119" s="41"/>
      <c r="H119" s="41"/>
      <c r="I119" s="41"/>
      <c r="J119" s="41"/>
      <c r="K119" s="41"/>
      <c r="L119" s="64"/>
      <c r="S119" s="39"/>
      <c r="T119" s="39"/>
      <c r="U119" s="39"/>
      <c r="V119" s="39"/>
      <c r="W119" s="39"/>
      <c r="X119" s="39"/>
      <c r="Y119" s="39"/>
      <c r="Z119" s="39"/>
      <c r="AA119" s="39"/>
      <c r="AB119" s="39"/>
      <c r="AC119" s="39"/>
      <c r="AD119" s="39"/>
      <c r="AE119" s="39"/>
    </row>
    <row r="120" s="2" customFormat="1" ht="16.5" customHeight="1">
      <c r="A120" s="39"/>
      <c r="B120" s="40"/>
      <c r="C120" s="41"/>
      <c r="D120" s="41"/>
      <c r="E120" s="77" t="str">
        <f>E13</f>
        <v>002 (2) - VRN - km 3,135</v>
      </c>
      <c r="F120" s="41"/>
      <c r="G120" s="41"/>
      <c r="H120" s="41"/>
      <c r="I120" s="41"/>
      <c r="J120" s="41"/>
      <c r="K120" s="41"/>
      <c r="L120" s="64"/>
      <c r="S120" s="39"/>
      <c r="T120" s="39"/>
      <c r="U120" s="39"/>
      <c r="V120" s="39"/>
      <c r="W120" s="39"/>
      <c r="X120" s="39"/>
      <c r="Y120" s="39"/>
      <c r="Z120" s="39"/>
      <c r="AA120" s="39"/>
      <c r="AB120" s="39"/>
      <c r="AC120" s="39"/>
      <c r="AD120" s="39"/>
      <c r="AE120" s="39"/>
    </row>
    <row r="121" s="2" customFormat="1" ht="6.96" customHeight="1">
      <c r="A121" s="39"/>
      <c r="B121" s="40"/>
      <c r="C121" s="41"/>
      <c r="D121" s="41"/>
      <c r="E121" s="41"/>
      <c r="F121" s="41"/>
      <c r="G121" s="41"/>
      <c r="H121" s="41"/>
      <c r="I121" s="41"/>
      <c r="J121" s="41"/>
      <c r="K121" s="41"/>
      <c r="L121" s="64"/>
      <c r="S121" s="39"/>
      <c r="T121" s="39"/>
      <c r="U121" s="39"/>
      <c r="V121" s="39"/>
      <c r="W121" s="39"/>
      <c r="X121" s="39"/>
      <c r="Y121" s="39"/>
      <c r="Z121" s="39"/>
      <c r="AA121" s="39"/>
      <c r="AB121" s="39"/>
      <c r="AC121" s="39"/>
      <c r="AD121" s="39"/>
      <c r="AE121" s="39"/>
    </row>
    <row r="122" s="2" customFormat="1" ht="12" customHeight="1">
      <c r="A122" s="39"/>
      <c r="B122" s="40"/>
      <c r="C122" s="33" t="s">
        <v>20</v>
      </c>
      <c r="D122" s="41"/>
      <c r="E122" s="41"/>
      <c r="F122" s="28" t="str">
        <f>F16</f>
        <v xml:space="preserve"> </v>
      </c>
      <c r="G122" s="41"/>
      <c r="H122" s="41"/>
      <c r="I122" s="33" t="s">
        <v>22</v>
      </c>
      <c r="J122" s="80" t="str">
        <f>IF(J16="","",J16)</f>
        <v>7. 1. 2021</v>
      </c>
      <c r="K122" s="41"/>
      <c r="L122" s="64"/>
      <c r="S122" s="39"/>
      <c r="T122" s="39"/>
      <c r="U122" s="39"/>
      <c r="V122" s="39"/>
      <c r="W122" s="39"/>
      <c r="X122" s="39"/>
      <c r="Y122" s="39"/>
      <c r="Z122" s="39"/>
      <c r="AA122" s="39"/>
      <c r="AB122" s="39"/>
      <c r="AC122" s="39"/>
      <c r="AD122" s="39"/>
      <c r="AE122" s="39"/>
    </row>
    <row r="123" s="2" customFormat="1" ht="6.96" customHeight="1">
      <c r="A123" s="39"/>
      <c r="B123" s="40"/>
      <c r="C123" s="41"/>
      <c r="D123" s="41"/>
      <c r="E123" s="41"/>
      <c r="F123" s="41"/>
      <c r="G123" s="41"/>
      <c r="H123" s="41"/>
      <c r="I123" s="41"/>
      <c r="J123" s="41"/>
      <c r="K123" s="41"/>
      <c r="L123" s="64"/>
      <c r="S123" s="39"/>
      <c r="T123" s="39"/>
      <c r="U123" s="39"/>
      <c r="V123" s="39"/>
      <c r="W123" s="39"/>
      <c r="X123" s="39"/>
      <c r="Y123" s="39"/>
      <c r="Z123" s="39"/>
      <c r="AA123" s="39"/>
      <c r="AB123" s="39"/>
      <c r="AC123" s="39"/>
      <c r="AD123" s="39"/>
      <c r="AE123" s="39"/>
    </row>
    <row r="124" s="2" customFormat="1" ht="15.15" customHeight="1">
      <c r="A124" s="39"/>
      <c r="B124" s="40"/>
      <c r="C124" s="33" t="s">
        <v>24</v>
      </c>
      <c r="D124" s="41"/>
      <c r="E124" s="41"/>
      <c r="F124" s="28" t="str">
        <f>E19</f>
        <v>Správa železnic,s.o.;OŘ ÚNL - ST K.Vary</v>
      </c>
      <c r="G124" s="41"/>
      <c r="H124" s="41"/>
      <c r="I124" s="33" t="s">
        <v>32</v>
      </c>
      <c r="J124" s="37" t="str">
        <f>E25</f>
        <v xml:space="preserve"> </v>
      </c>
      <c r="K124" s="41"/>
      <c r="L124" s="64"/>
      <c r="S124" s="39"/>
      <c r="T124" s="39"/>
      <c r="U124" s="39"/>
      <c r="V124" s="39"/>
      <c r="W124" s="39"/>
      <c r="X124" s="39"/>
      <c r="Y124" s="39"/>
      <c r="Z124" s="39"/>
      <c r="AA124" s="39"/>
      <c r="AB124" s="39"/>
      <c r="AC124" s="39"/>
      <c r="AD124" s="39"/>
      <c r="AE124" s="39"/>
    </row>
    <row r="125" s="2" customFormat="1" ht="15.15" customHeight="1">
      <c r="A125" s="39"/>
      <c r="B125" s="40"/>
      <c r="C125" s="33" t="s">
        <v>30</v>
      </c>
      <c r="D125" s="41"/>
      <c r="E125" s="41"/>
      <c r="F125" s="28" t="str">
        <f>IF(E22="","",E22)</f>
        <v>Vyplň údaj</v>
      </c>
      <c r="G125" s="41"/>
      <c r="H125" s="41"/>
      <c r="I125" s="33" t="s">
        <v>34</v>
      </c>
      <c r="J125" s="37" t="str">
        <f>E28</f>
        <v>Liprtová Pavlína</v>
      </c>
      <c r="K125" s="41"/>
      <c r="L125" s="64"/>
      <c r="S125" s="39"/>
      <c r="T125" s="39"/>
      <c r="U125" s="39"/>
      <c r="V125" s="39"/>
      <c r="W125" s="39"/>
      <c r="X125" s="39"/>
      <c r="Y125" s="39"/>
      <c r="Z125" s="39"/>
      <c r="AA125" s="39"/>
      <c r="AB125" s="39"/>
      <c r="AC125" s="39"/>
      <c r="AD125" s="39"/>
      <c r="AE125" s="39"/>
    </row>
    <row r="126" s="2" customFormat="1" ht="10.32" customHeight="1">
      <c r="A126" s="39"/>
      <c r="B126" s="40"/>
      <c r="C126" s="41"/>
      <c r="D126" s="41"/>
      <c r="E126" s="41"/>
      <c r="F126" s="41"/>
      <c r="G126" s="41"/>
      <c r="H126" s="41"/>
      <c r="I126" s="41"/>
      <c r="J126" s="41"/>
      <c r="K126" s="41"/>
      <c r="L126" s="64"/>
      <c r="S126" s="39"/>
      <c r="T126" s="39"/>
      <c r="U126" s="39"/>
      <c r="V126" s="39"/>
      <c r="W126" s="39"/>
      <c r="X126" s="39"/>
      <c r="Y126" s="39"/>
      <c r="Z126" s="39"/>
      <c r="AA126" s="39"/>
      <c r="AB126" s="39"/>
      <c r="AC126" s="39"/>
      <c r="AD126" s="39"/>
      <c r="AE126" s="39"/>
    </row>
    <row r="127" s="10" customFormat="1" ht="29.28" customHeight="1">
      <c r="A127" s="196"/>
      <c r="B127" s="197"/>
      <c r="C127" s="198" t="s">
        <v>232</v>
      </c>
      <c r="D127" s="199" t="s">
        <v>62</v>
      </c>
      <c r="E127" s="199" t="s">
        <v>58</v>
      </c>
      <c r="F127" s="199" t="s">
        <v>59</v>
      </c>
      <c r="G127" s="199" t="s">
        <v>233</v>
      </c>
      <c r="H127" s="199" t="s">
        <v>234</v>
      </c>
      <c r="I127" s="199" t="s">
        <v>235</v>
      </c>
      <c r="J127" s="199" t="s">
        <v>227</v>
      </c>
      <c r="K127" s="200" t="s">
        <v>236</v>
      </c>
      <c r="L127" s="201"/>
      <c r="M127" s="101" t="s">
        <v>1</v>
      </c>
      <c r="N127" s="102" t="s">
        <v>41</v>
      </c>
      <c r="O127" s="102" t="s">
        <v>237</v>
      </c>
      <c r="P127" s="102" t="s">
        <v>238</v>
      </c>
      <c r="Q127" s="102" t="s">
        <v>239</v>
      </c>
      <c r="R127" s="102" t="s">
        <v>240</v>
      </c>
      <c r="S127" s="102" t="s">
        <v>241</v>
      </c>
      <c r="T127" s="103" t="s">
        <v>242</v>
      </c>
      <c r="U127" s="196"/>
      <c r="V127" s="196"/>
      <c r="W127" s="196"/>
      <c r="X127" s="196"/>
      <c r="Y127" s="196"/>
      <c r="Z127" s="196"/>
      <c r="AA127" s="196"/>
      <c r="AB127" s="196"/>
      <c r="AC127" s="196"/>
      <c r="AD127" s="196"/>
      <c r="AE127" s="196"/>
    </row>
    <row r="128" s="2" customFormat="1" ht="22.8" customHeight="1">
      <c r="A128" s="39"/>
      <c r="B128" s="40"/>
      <c r="C128" s="108" t="s">
        <v>243</v>
      </c>
      <c r="D128" s="41"/>
      <c r="E128" s="41"/>
      <c r="F128" s="41"/>
      <c r="G128" s="41"/>
      <c r="H128" s="41"/>
      <c r="I128" s="41"/>
      <c r="J128" s="202">
        <f>BK128</f>
        <v>0</v>
      </c>
      <c r="K128" s="41"/>
      <c r="L128" s="45"/>
      <c r="M128" s="104"/>
      <c r="N128" s="203"/>
      <c r="O128" s="105"/>
      <c r="P128" s="204">
        <f>P129</f>
        <v>0</v>
      </c>
      <c r="Q128" s="105"/>
      <c r="R128" s="204">
        <f>R129</f>
        <v>0</v>
      </c>
      <c r="S128" s="105"/>
      <c r="T128" s="205">
        <f>T129</f>
        <v>0</v>
      </c>
      <c r="U128" s="39"/>
      <c r="V128" s="39"/>
      <c r="W128" s="39"/>
      <c r="X128" s="39"/>
      <c r="Y128" s="39"/>
      <c r="Z128" s="39"/>
      <c r="AA128" s="39"/>
      <c r="AB128" s="39"/>
      <c r="AC128" s="39"/>
      <c r="AD128" s="39"/>
      <c r="AE128" s="39"/>
      <c r="AT128" s="18" t="s">
        <v>76</v>
      </c>
      <c r="AU128" s="18" t="s">
        <v>229</v>
      </c>
      <c r="BK128" s="206">
        <f>BK129</f>
        <v>0</v>
      </c>
    </row>
    <row r="129" s="11" customFormat="1" ht="25.92" customHeight="1">
      <c r="A129" s="11"/>
      <c r="B129" s="207"/>
      <c r="C129" s="208"/>
      <c r="D129" s="209" t="s">
        <v>76</v>
      </c>
      <c r="E129" s="210" t="s">
        <v>779</v>
      </c>
      <c r="F129" s="210" t="s">
        <v>780</v>
      </c>
      <c r="G129" s="208"/>
      <c r="H129" s="208"/>
      <c r="I129" s="211"/>
      <c r="J129" s="212">
        <f>BK129</f>
        <v>0</v>
      </c>
      <c r="K129" s="208"/>
      <c r="L129" s="213"/>
      <c r="M129" s="214"/>
      <c r="N129" s="215"/>
      <c r="O129" s="215"/>
      <c r="P129" s="216">
        <f>P130+P134+P138</f>
        <v>0</v>
      </c>
      <c r="Q129" s="215"/>
      <c r="R129" s="216">
        <f>R130+R134+R138</f>
        <v>0</v>
      </c>
      <c r="S129" s="215"/>
      <c r="T129" s="217">
        <f>T130+T134+T138</f>
        <v>0</v>
      </c>
      <c r="U129" s="11"/>
      <c r="V129" s="11"/>
      <c r="W129" s="11"/>
      <c r="X129" s="11"/>
      <c r="Y129" s="11"/>
      <c r="Z129" s="11"/>
      <c r="AA129" s="11"/>
      <c r="AB129" s="11"/>
      <c r="AC129" s="11"/>
      <c r="AD129" s="11"/>
      <c r="AE129" s="11"/>
      <c r="AR129" s="218" t="s">
        <v>282</v>
      </c>
      <c r="AT129" s="219" t="s">
        <v>76</v>
      </c>
      <c r="AU129" s="219" t="s">
        <v>77</v>
      </c>
      <c r="AY129" s="218" t="s">
        <v>246</v>
      </c>
      <c r="BK129" s="220">
        <f>BK130+BK134+BK138</f>
        <v>0</v>
      </c>
    </row>
    <row r="130" s="11" customFormat="1" ht="22.8" customHeight="1">
      <c r="A130" s="11"/>
      <c r="B130" s="207"/>
      <c r="C130" s="208"/>
      <c r="D130" s="209" t="s">
        <v>76</v>
      </c>
      <c r="E130" s="285" t="s">
        <v>1001</v>
      </c>
      <c r="F130" s="285" t="s">
        <v>1002</v>
      </c>
      <c r="G130" s="208"/>
      <c r="H130" s="208"/>
      <c r="I130" s="211"/>
      <c r="J130" s="286">
        <f>BK130</f>
        <v>0</v>
      </c>
      <c r="K130" s="208"/>
      <c r="L130" s="213"/>
      <c r="M130" s="214"/>
      <c r="N130" s="215"/>
      <c r="O130" s="215"/>
      <c r="P130" s="216">
        <f>SUM(P131:P133)</f>
        <v>0</v>
      </c>
      <c r="Q130" s="215"/>
      <c r="R130" s="216">
        <f>SUM(R131:R133)</f>
        <v>0</v>
      </c>
      <c r="S130" s="215"/>
      <c r="T130" s="217">
        <f>SUM(T131:T133)</f>
        <v>0</v>
      </c>
      <c r="U130" s="11"/>
      <c r="V130" s="11"/>
      <c r="W130" s="11"/>
      <c r="X130" s="11"/>
      <c r="Y130" s="11"/>
      <c r="Z130" s="11"/>
      <c r="AA130" s="11"/>
      <c r="AB130" s="11"/>
      <c r="AC130" s="11"/>
      <c r="AD130" s="11"/>
      <c r="AE130" s="11"/>
      <c r="AR130" s="218" t="s">
        <v>282</v>
      </c>
      <c r="AT130" s="219" t="s">
        <v>76</v>
      </c>
      <c r="AU130" s="219" t="s">
        <v>84</v>
      </c>
      <c r="AY130" s="218" t="s">
        <v>246</v>
      </c>
      <c r="BK130" s="220">
        <f>SUM(BK131:BK133)</f>
        <v>0</v>
      </c>
    </row>
    <row r="131" s="2" customFormat="1" ht="16.5" customHeight="1">
      <c r="A131" s="39"/>
      <c r="B131" s="40"/>
      <c r="C131" s="221" t="s">
        <v>84</v>
      </c>
      <c r="D131" s="221" t="s">
        <v>247</v>
      </c>
      <c r="E131" s="222" t="s">
        <v>1003</v>
      </c>
      <c r="F131" s="223" t="s">
        <v>1004</v>
      </c>
      <c r="G131" s="224" t="s">
        <v>784</v>
      </c>
      <c r="H131" s="225">
        <v>1</v>
      </c>
      <c r="I131" s="226"/>
      <c r="J131" s="227">
        <f>ROUND(I131*H131,2)</f>
        <v>0</v>
      </c>
      <c r="K131" s="223" t="s">
        <v>725</v>
      </c>
      <c r="L131" s="45"/>
      <c r="M131" s="228" t="s">
        <v>1</v>
      </c>
      <c r="N131" s="229" t="s">
        <v>42</v>
      </c>
      <c r="O131" s="92"/>
      <c r="P131" s="230">
        <f>O131*H131</f>
        <v>0</v>
      </c>
      <c r="Q131" s="230">
        <v>0</v>
      </c>
      <c r="R131" s="230">
        <f>Q131*H131</f>
        <v>0</v>
      </c>
      <c r="S131" s="230">
        <v>0</v>
      </c>
      <c r="T131" s="231">
        <f>S131*H131</f>
        <v>0</v>
      </c>
      <c r="U131" s="39"/>
      <c r="V131" s="39"/>
      <c r="W131" s="39"/>
      <c r="X131" s="39"/>
      <c r="Y131" s="39"/>
      <c r="Z131" s="39"/>
      <c r="AA131" s="39"/>
      <c r="AB131" s="39"/>
      <c r="AC131" s="39"/>
      <c r="AD131" s="39"/>
      <c r="AE131" s="39"/>
      <c r="AR131" s="232" t="s">
        <v>262</v>
      </c>
      <c r="AT131" s="232" t="s">
        <v>247</v>
      </c>
      <c r="AU131" s="232" t="s">
        <v>86</v>
      </c>
      <c r="AY131" s="18" t="s">
        <v>246</v>
      </c>
      <c r="BE131" s="233">
        <f>IF(N131="základní",J131,0)</f>
        <v>0</v>
      </c>
      <c r="BF131" s="233">
        <f>IF(N131="snížená",J131,0)</f>
        <v>0</v>
      </c>
      <c r="BG131" s="233">
        <f>IF(N131="zákl. přenesená",J131,0)</f>
        <v>0</v>
      </c>
      <c r="BH131" s="233">
        <f>IF(N131="sníž. přenesená",J131,0)</f>
        <v>0</v>
      </c>
      <c r="BI131" s="233">
        <f>IF(N131="nulová",J131,0)</f>
        <v>0</v>
      </c>
      <c r="BJ131" s="18" t="s">
        <v>84</v>
      </c>
      <c r="BK131" s="233">
        <f>ROUND(I131*H131,2)</f>
        <v>0</v>
      </c>
      <c r="BL131" s="18" t="s">
        <v>262</v>
      </c>
      <c r="BM131" s="232" t="s">
        <v>86</v>
      </c>
    </row>
    <row r="132" s="2" customFormat="1">
      <c r="A132" s="39"/>
      <c r="B132" s="40"/>
      <c r="C132" s="41"/>
      <c r="D132" s="234" t="s">
        <v>254</v>
      </c>
      <c r="E132" s="41"/>
      <c r="F132" s="235" t="s">
        <v>1004</v>
      </c>
      <c r="G132" s="41"/>
      <c r="H132" s="41"/>
      <c r="I132" s="236"/>
      <c r="J132" s="41"/>
      <c r="K132" s="41"/>
      <c r="L132" s="45"/>
      <c r="M132" s="237"/>
      <c r="N132" s="238"/>
      <c r="O132" s="92"/>
      <c r="P132" s="92"/>
      <c r="Q132" s="92"/>
      <c r="R132" s="92"/>
      <c r="S132" s="92"/>
      <c r="T132" s="93"/>
      <c r="U132" s="39"/>
      <c r="V132" s="39"/>
      <c r="W132" s="39"/>
      <c r="X132" s="39"/>
      <c r="Y132" s="39"/>
      <c r="Z132" s="39"/>
      <c r="AA132" s="39"/>
      <c r="AB132" s="39"/>
      <c r="AC132" s="39"/>
      <c r="AD132" s="39"/>
      <c r="AE132" s="39"/>
      <c r="AT132" s="18" t="s">
        <v>254</v>
      </c>
      <c r="AU132" s="18" t="s">
        <v>86</v>
      </c>
    </row>
    <row r="133" s="2" customFormat="1">
      <c r="A133" s="39"/>
      <c r="B133" s="40"/>
      <c r="C133" s="41"/>
      <c r="D133" s="234" t="s">
        <v>256</v>
      </c>
      <c r="E133" s="41"/>
      <c r="F133" s="239" t="s">
        <v>1005</v>
      </c>
      <c r="G133" s="41"/>
      <c r="H133" s="41"/>
      <c r="I133" s="236"/>
      <c r="J133" s="41"/>
      <c r="K133" s="41"/>
      <c r="L133" s="45"/>
      <c r="M133" s="237"/>
      <c r="N133" s="238"/>
      <c r="O133" s="92"/>
      <c r="P133" s="92"/>
      <c r="Q133" s="92"/>
      <c r="R133" s="92"/>
      <c r="S133" s="92"/>
      <c r="T133" s="93"/>
      <c r="U133" s="39"/>
      <c r="V133" s="39"/>
      <c r="W133" s="39"/>
      <c r="X133" s="39"/>
      <c r="Y133" s="39"/>
      <c r="Z133" s="39"/>
      <c r="AA133" s="39"/>
      <c r="AB133" s="39"/>
      <c r="AC133" s="39"/>
      <c r="AD133" s="39"/>
      <c r="AE133" s="39"/>
      <c r="AT133" s="18" t="s">
        <v>256</v>
      </c>
      <c r="AU133" s="18" t="s">
        <v>86</v>
      </c>
    </row>
    <row r="134" s="11" customFormat="1" ht="22.8" customHeight="1">
      <c r="A134" s="11"/>
      <c r="B134" s="207"/>
      <c r="C134" s="208"/>
      <c r="D134" s="209" t="s">
        <v>76</v>
      </c>
      <c r="E134" s="285" t="s">
        <v>781</v>
      </c>
      <c r="F134" s="285" t="s">
        <v>782</v>
      </c>
      <c r="G134" s="208"/>
      <c r="H134" s="208"/>
      <c r="I134" s="211"/>
      <c r="J134" s="286">
        <f>BK134</f>
        <v>0</v>
      </c>
      <c r="K134" s="208"/>
      <c r="L134" s="213"/>
      <c r="M134" s="214"/>
      <c r="N134" s="215"/>
      <c r="O134" s="215"/>
      <c r="P134" s="216">
        <f>SUM(P135:P137)</f>
        <v>0</v>
      </c>
      <c r="Q134" s="215"/>
      <c r="R134" s="216">
        <f>SUM(R135:R137)</f>
        <v>0</v>
      </c>
      <c r="S134" s="215"/>
      <c r="T134" s="217">
        <f>SUM(T135:T137)</f>
        <v>0</v>
      </c>
      <c r="U134" s="11"/>
      <c r="V134" s="11"/>
      <c r="W134" s="11"/>
      <c r="X134" s="11"/>
      <c r="Y134" s="11"/>
      <c r="Z134" s="11"/>
      <c r="AA134" s="11"/>
      <c r="AB134" s="11"/>
      <c r="AC134" s="11"/>
      <c r="AD134" s="11"/>
      <c r="AE134" s="11"/>
      <c r="AR134" s="218" t="s">
        <v>282</v>
      </c>
      <c r="AT134" s="219" t="s">
        <v>76</v>
      </c>
      <c r="AU134" s="219" t="s">
        <v>84</v>
      </c>
      <c r="AY134" s="218" t="s">
        <v>246</v>
      </c>
      <c r="BK134" s="220">
        <f>SUM(BK135:BK137)</f>
        <v>0</v>
      </c>
    </row>
    <row r="135" s="2" customFormat="1" ht="16.5" customHeight="1">
      <c r="A135" s="39"/>
      <c r="B135" s="40"/>
      <c r="C135" s="221" t="s">
        <v>86</v>
      </c>
      <c r="D135" s="221" t="s">
        <v>247</v>
      </c>
      <c r="E135" s="222" t="s">
        <v>783</v>
      </c>
      <c r="F135" s="223" t="s">
        <v>782</v>
      </c>
      <c r="G135" s="224" t="s">
        <v>784</v>
      </c>
      <c r="H135" s="225">
        <v>1</v>
      </c>
      <c r="I135" s="226"/>
      <c r="J135" s="227">
        <f>ROUND(I135*H135,2)</f>
        <v>0</v>
      </c>
      <c r="K135" s="223" t="s">
        <v>725</v>
      </c>
      <c r="L135" s="45"/>
      <c r="M135" s="228" t="s">
        <v>1</v>
      </c>
      <c r="N135" s="229" t="s">
        <v>42</v>
      </c>
      <c r="O135" s="92"/>
      <c r="P135" s="230">
        <f>O135*H135</f>
        <v>0</v>
      </c>
      <c r="Q135" s="230">
        <v>0</v>
      </c>
      <c r="R135" s="230">
        <f>Q135*H135</f>
        <v>0</v>
      </c>
      <c r="S135" s="230">
        <v>0</v>
      </c>
      <c r="T135" s="231">
        <f>S135*H135</f>
        <v>0</v>
      </c>
      <c r="U135" s="39"/>
      <c r="V135" s="39"/>
      <c r="W135" s="39"/>
      <c r="X135" s="39"/>
      <c r="Y135" s="39"/>
      <c r="Z135" s="39"/>
      <c r="AA135" s="39"/>
      <c r="AB135" s="39"/>
      <c r="AC135" s="39"/>
      <c r="AD135" s="39"/>
      <c r="AE135" s="39"/>
      <c r="AR135" s="232" t="s">
        <v>262</v>
      </c>
      <c r="AT135" s="232" t="s">
        <v>247</v>
      </c>
      <c r="AU135" s="232" t="s">
        <v>86</v>
      </c>
      <c r="AY135" s="18" t="s">
        <v>246</v>
      </c>
      <c r="BE135" s="233">
        <f>IF(N135="základní",J135,0)</f>
        <v>0</v>
      </c>
      <c r="BF135" s="233">
        <f>IF(N135="snížená",J135,0)</f>
        <v>0</v>
      </c>
      <c r="BG135" s="233">
        <f>IF(N135="zákl. přenesená",J135,0)</f>
        <v>0</v>
      </c>
      <c r="BH135" s="233">
        <f>IF(N135="sníž. přenesená",J135,0)</f>
        <v>0</v>
      </c>
      <c r="BI135" s="233">
        <f>IF(N135="nulová",J135,0)</f>
        <v>0</v>
      </c>
      <c r="BJ135" s="18" t="s">
        <v>84</v>
      </c>
      <c r="BK135" s="233">
        <f>ROUND(I135*H135,2)</f>
        <v>0</v>
      </c>
      <c r="BL135" s="18" t="s">
        <v>262</v>
      </c>
      <c r="BM135" s="232" t="s">
        <v>262</v>
      </c>
    </row>
    <row r="136" s="2" customFormat="1">
      <c r="A136" s="39"/>
      <c r="B136" s="40"/>
      <c r="C136" s="41"/>
      <c r="D136" s="234" t="s">
        <v>254</v>
      </c>
      <c r="E136" s="41"/>
      <c r="F136" s="235" t="s">
        <v>782</v>
      </c>
      <c r="G136" s="41"/>
      <c r="H136" s="41"/>
      <c r="I136" s="236"/>
      <c r="J136" s="41"/>
      <c r="K136" s="41"/>
      <c r="L136" s="45"/>
      <c r="M136" s="237"/>
      <c r="N136" s="238"/>
      <c r="O136" s="92"/>
      <c r="P136" s="92"/>
      <c r="Q136" s="92"/>
      <c r="R136" s="92"/>
      <c r="S136" s="92"/>
      <c r="T136" s="93"/>
      <c r="U136" s="39"/>
      <c r="V136" s="39"/>
      <c r="W136" s="39"/>
      <c r="X136" s="39"/>
      <c r="Y136" s="39"/>
      <c r="Z136" s="39"/>
      <c r="AA136" s="39"/>
      <c r="AB136" s="39"/>
      <c r="AC136" s="39"/>
      <c r="AD136" s="39"/>
      <c r="AE136" s="39"/>
      <c r="AT136" s="18" t="s">
        <v>254</v>
      </c>
      <c r="AU136" s="18" t="s">
        <v>86</v>
      </c>
    </row>
    <row r="137" s="2" customFormat="1">
      <c r="A137" s="39"/>
      <c r="B137" s="40"/>
      <c r="C137" s="41"/>
      <c r="D137" s="234" t="s">
        <v>256</v>
      </c>
      <c r="E137" s="41"/>
      <c r="F137" s="239" t="s">
        <v>785</v>
      </c>
      <c r="G137" s="41"/>
      <c r="H137" s="41"/>
      <c r="I137" s="236"/>
      <c r="J137" s="41"/>
      <c r="K137" s="41"/>
      <c r="L137" s="45"/>
      <c r="M137" s="237"/>
      <c r="N137" s="238"/>
      <c r="O137" s="92"/>
      <c r="P137" s="92"/>
      <c r="Q137" s="92"/>
      <c r="R137" s="92"/>
      <c r="S137" s="92"/>
      <c r="T137" s="93"/>
      <c r="U137" s="39"/>
      <c r="V137" s="39"/>
      <c r="W137" s="39"/>
      <c r="X137" s="39"/>
      <c r="Y137" s="39"/>
      <c r="Z137" s="39"/>
      <c r="AA137" s="39"/>
      <c r="AB137" s="39"/>
      <c r="AC137" s="39"/>
      <c r="AD137" s="39"/>
      <c r="AE137" s="39"/>
      <c r="AT137" s="18" t="s">
        <v>256</v>
      </c>
      <c r="AU137" s="18" t="s">
        <v>86</v>
      </c>
    </row>
    <row r="138" s="11" customFormat="1" ht="22.8" customHeight="1">
      <c r="A138" s="11"/>
      <c r="B138" s="207"/>
      <c r="C138" s="208"/>
      <c r="D138" s="209" t="s">
        <v>76</v>
      </c>
      <c r="E138" s="285" t="s">
        <v>1006</v>
      </c>
      <c r="F138" s="285" t="s">
        <v>1007</v>
      </c>
      <c r="G138" s="208"/>
      <c r="H138" s="208"/>
      <c r="I138" s="211"/>
      <c r="J138" s="286">
        <f>BK138</f>
        <v>0</v>
      </c>
      <c r="K138" s="208"/>
      <c r="L138" s="213"/>
      <c r="M138" s="214"/>
      <c r="N138" s="215"/>
      <c r="O138" s="215"/>
      <c r="P138" s="216">
        <f>SUM(P139:P141)</f>
        <v>0</v>
      </c>
      <c r="Q138" s="215"/>
      <c r="R138" s="216">
        <f>SUM(R139:R141)</f>
        <v>0</v>
      </c>
      <c r="S138" s="215"/>
      <c r="T138" s="217">
        <f>SUM(T139:T141)</f>
        <v>0</v>
      </c>
      <c r="U138" s="11"/>
      <c r="V138" s="11"/>
      <c r="W138" s="11"/>
      <c r="X138" s="11"/>
      <c r="Y138" s="11"/>
      <c r="Z138" s="11"/>
      <c r="AA138" s="11"/>
      <c r="AB138" s="11"/>
      <c r="AC138" s="11"/>
      <c r="AD138" s="11"/>
      <c r="AE138" s="11"/>
      <c r="AR138" s="218" t="s">
        <v>282</v>
      </c>
      <c r="AT138" s="219" t="s">
        <v>76</v>
      </c>
      <c r="AU138" s="219" t="s">
        <v>84</v>
      </c>
      <c r="AY138" s="218" t="s">
        <v>246</v>
      </c>
      <c r="BK138" s="220">
        <f>SUM(BK139:BK141)</f>
        <v>0</v>
      </c>
    </row>
    <row r="139" s="2" customFormat="1" ht="16.5" customHeight="1">
      <c r="A139" s="39"/>
      <c r="B139" s="40"/>
      <c r="C139" s="221" t="s">
        <v>113</v>
      </c>
      <c r="D139" s="221" t="s">
        <v>247</v>
      </c>
      <c r="E139" s="222" t="s">
        <v>1008</v>
      </c>
      <c r="F139" s="223" t="s">
        <v>1007</v>
      </c>
      <c r="G139" s="224" t="s">
        <v>784</v>
      </c>
      <c r="H139" s="225">
        <v>1</v>
      </c>
      <c r="I139" s="226"/>
      <c r="J139" s="227">
        <f>ROUND(I139*H139,2)</f>
        <v>0</v>
      </c>
      <c r="K139" s="223" t="s">
        <v>725</v>
      </c>
      <c r="L139" s="45"/>
      <c r="M139" s="228" t="s">
        <v>1</v>
      </c>
      <c r="N139" s="229" t="s">
        <v>42</v>
      </c>
      <c r="O139" s="92"/>
      <c r="P139" s="230">
        <f>O139*H139</f>
        <v>0</v>
      </c>
      <c r="Q139" s="230">
        <v>0</v>
      </c>
      <c r="R139" s="230">
        <f>Q139*H139</f>
        <v>0</v>
      </c>
      <c r="S139" s="230">
        <v>0</v>
      </c>
      <c r="T139" s="231">
        <f>S139*H139</f>
        <v>0</v>
      </c>
      <c r="U139" s="39"/>
      <c r="V139" s="39"/>
      <c r="W139" s="39"/>
      <c r="X139" s="39"/>
      <c r="Y139" s="39"/>
      <c r="Z139" s="39"/>
      <c r="AA139" s="39"/>
      <c r="AB139" s="39"/>
      <c r="AC139" s="39"/>
      <c r="AD139" s="39"/>
      <c r="AE139" s="39"/>
      <c r="AR139" s="232" t="s">
        <v>262</v>
      </c>
      <c r="AT139" s="232" t="s">
        <v>247</v>
      </c>
      <c r="AU139" s="232" t="s">
        <v>86</v>
      </c>
      <c r="AY139" s="18" t="s">
        <v>246</v>
      </c>
      <c r="BE139" s="233">
        <f>IF(N139="základní",J139,0)</f>
        <v>0</v>
      </c>
      <c r="BF139" s="233">
        <f>IF(N139="snížená",J139,0)</f>
        <v>0</v>
      </c>
      <c r="BG139" s="233">
        <f>IF(N139="zákl. přenesená",J139,0)</f>
        <v>0</v>
      </c>
      <c r="BH139" s="233">
        <f>IF(N139="sníž. přenesená",J139,0)</f>
        <v>0</v>
      </c>
      <c r="BI139" s="233">
        <f>IF(N139="nulová",J139,0)</f>
        <v>0</v>
      </c>
      <c r="BJ139" s="18" t="s">
        <v>84</v>
      </c>
      <c r="BK139" s="233">
        <f>ROUND(I139*H139,2)</f>
        <v>0</v>
      </c>
      <c r="BL139" s="18" t="s">
        <v>262</v>
      </c>
      <c r="BM139" s="232" t="s">
        <v>290</v>
      </c>
    </row>
    <row r="140" s="2" customFormat="1">
      <c r="A140" s="39"/>
      <c r="B140" s="40"/>
      <c r="C140" s="41"/>
      <c r="D140" s="234" t="s">
        <v>254</v>
      </c>
      <c r="E140" s="41"/>
      <c r="F140" s="235" t="s">
        <v>1007</v>
      </c>
      <c r="G140" s="41"/>
      <c r="H140" s="41"/>
      <c r="I140" s="236"/>
      <c r="J140" s="41"/>
      <c r="K140" s="41"/>
      <c r="L140" s="45"/>
      <c r="M140" s="237"/>
      <c r="N140" s="238"/>
      <c r="O140" s="92"/>
      <c r="P140" s="92"/>
      <c r="Q140" s="92"/>
      <c r="R140" s="92"/>
      <c r="S140" s="92"/>
      <c r="T140" s="93"/>
      <c r="U140" s="39"/>
      <c r="V140" s="39"/>
      <c r="W140" s="39"/>
      <c r="X140" s="39"/>
      <c r="Y140" s="39"/>
      <c r="Z140" s="39"/>
      <c r="AA140" s="39"/>
      <c r="AB140" s="39"/>
      <c r="AC140" s="39"/>
      <c r="AD140" s="39"/>
      <c r="AE140" s="39"/>
      <c r="AT140" s="18" t="s">
        <v>254</v>
      </c>
      <c r="AU140" s="18" t="s">
        <v>86</v>
      </c>
    </row>
    <row r="141" s="2" customFormat="1">
      <c r="A141" s="39"/>
      <c r="B141" s="40"/>
      <c r="C141" s="41"/>
      <c r="D141" s="234" t="s">
        <v>256</v>
      </c>
      <c r="E141" s="41"/>
      <c r="F141" s="239" t="s">
        <v>1052</v>
      </c>
      <c r="G141" s="41"/>
      <c r="H141" s="41"/>
      <c r="I141" s="236"/>
      <c r="J141" s="41"/>
      <c r="K141" s="41"/>
      <c r="L141" s="45"/>
      <c r="M141" s="272"/>
      <c r="N141" s="273"/>
      <c r="O141" s="274"/>
      <c r="P141" s="274"/>
      <c r="Q141" s="274"/>
      <c r="R141" s="274"/>
      <c r="S141" s="274"/>
      <c r="T141" s="275"/>
      <c r="U141" s="39"/>
      <c r="V141" s="39"/>
      <c r="W141" s="39"/>
      <c r="X141" s="39"/>
      <c r="Y141" s="39"/>
      <c r="Z141" s="39"/>
      <c r="AA141" s="39"/>
      <c r="AB141" s="39"/>
      <c r="AC141" s="39"/>
      <c r="AD141" s="39"/>
      <c r="AE141" s="39"/>
      <c r="AT141" s="18" t="s">
        <v>256</v>
      </c>
      <c r="AU141" s="18" t="s">
        <v>86</v>
      </c>
    </row>
    <row r="142" s="2" customFormat="1" ht="6.96" customHeight="1">
      <c r="A142" s="39"/>
      <c r="B142" s="67"/>
      <c r="C142" s="68"/>
      <c r="D142" s="68"/>
      <c r="E142" s="68"/>
      <c r="F142" s="68"/>
      <c r="G142" s="68"/>
      <c r="H142" s="68"/>
      <c r="I142" s="68"/>
      <c r="J142" s="68"/>
      <c r="K142" s="68"/>
      <c r="L142" s="45"/>
      <c r="M142" s="39"/>
      <c r="O142" s="39"/>
      <c r="P142" s="39"/>
      <c r="Q142" s="39"/>
      <c r="R142" s="39"/>
      <c r="S142" s="39"/>
      <c r="T142" s="39"/>
      <c r="U142" s="39"/>
      <c r="V142" s="39"/>
      <c r="W142" s="39"/>
      <c r="X142" s="39"/>
      <c r="Y142" s="39"/>
      <c r="Z142" s="39"/>
      <c r="AA142" s="39"/>
      <c r="AB142" s="39"/>
      <c r="AC142" s="39"/>
      <c r="AD142" s="39"/>
      <c r="AE142" s="39"/>
    </row>
  </sheetData>
  <sheetProtection sheet="1" autoFilter="0" formatColumns="0" formatRows="0" objects="1" scenarios="1" spinCount="100000" saltValue="RRJi444F4lu5vl1CdaQxo/lGz1cOSzR5gdwVkWtHFnH63eeQqWAikSO91JhccLUhKCWDPYNR96uM2S7h3SRHnw==" hashValue="Cxr7l9oIokb0Cb/d+aYQT0D6qB2lwe5gHREjZOI+ZZHhC/oJrdfBf9fHTAYmVXfHGHxzG90Vk3FHBJsqDRWd4g==" algorithmName="SHA-512" password="CC35"/>
  <autoFilter ref="C127:K141"/>
  <mergeCells count="15">
    <mergeCell ref="E7:H7"/>
    <mergeCell ref="E11:H11"/>
    <mergeCell ref="E9:H9"/>
    <mergeCell ref="E13:H13"/>
    <mergeCell ref="E22:H22"/>
    <mergeCell ref="E31:H31"/>
    <mergeCell ref="E85:H85"/>
    <mergeCell ref="E89:H89"/>
    <mergeCell ref="E87:H87"/>
    <mergeCell ref="E91:H91"/>
    <mergeCell ref="E114:H114"/>
    <mergeCell ref="E118:H118"/>
    <mergeCell ref="E116:H116"/>
    <mergeCell ref="E120:H120"/>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14.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8" t="s">
        <v>132</v>
      </c>
    </row>
    <row r="3" s="1" customFormat="1" ht="6.96" customHeight="1">
      <c r="B3" s="148"/>
      <c r="C3" s="149"/>
      <c r="D3" s="149"/>
      <c r="E3" s="149"/>
      <c r="F3" s="149"/>
      <c r="G3" s="149"/>
      <c r="H3" s="149"/>
      <c r="I3" s="149"/>
      <c r="J3" s="149"/>
      <c r="K3" s="149"/>
      <c r="L3" s="21"/>
      <c r="AT3" s="18" t="s">
        <v>86</v>
      </c>
    </row>
    <row r="4" s="1" customFormat="1" ht="24.96" customHeight="1">
      <c r="B4" s="21"/>
      <c r="D4" s="150" t="s">
        <v>220</v>
      </c>
      <c r="L4" s="21"/>
      <c r="M4" s="151" t="s">
        <v>10</v>
      </c>
      <c r="AT4" s="18" t="s">
        <v>4</v>
      </c>
    </row>
    <row r="5" s="1" customFormat="1" ht="6.96" customHeight="1">
      <c r="B5" s="21"/>
      <c r="L5" s="21"/>
    </row>
    <row r="6" s="1" customFormat="1" ht="12" customHeight="1">
      <c r="B6" s="21"/>
      <c r="D6" s="152" t="s">
        <v>16</v>
      </c>
      <c r="L6" s="21"/>
    </row>
    <row r="7" s="1" customFormat="1" ht="16.5" customHeight="1">
      <c r="B7" s="21"/>
      <c r="E7" s="153" t="str">
        <f>'Rekapitulace zakázky'!K6</f>
        <v>Oprava trati v úseku Františkovy Lázně - Hazlov</v>
      </c>
      <c r="F7" s="152"/>
      <c r="G7" s="152"/>
      <c r="H7" s="152"/>
      <c r="L7" s="21"/>
    </row>
    <row r="8" s="1" customFormat="1" ht="12" customHeight="1">
      <c r="B8" s="21"/>
      <c r="D8" s="152" t="s">
        <v>221</v>
      </c>
      <c r="L8" s="21"/>
    </row>
    <row r="9" s="2" customFormat="1" ht="16.5" customHeight="1">
      <c r="A9" s="39"/>
      <c r="B9" s="45"/>
      <c r="C9" s="39"/>
      <c r="D9" s="39"/>
      <c r="E9" s="153" t="s">
        <v>714</v>
      </c>
      <c r="F9" s="39"/>
      <c r="G9" s="39"/>
      <c r="H9" s="39"/>
      <c r="I9" s="39"/>
      <c r="J9" s="39"/>
      <c r="K9" s="39"/>
      <c r="L9" s="64"/>
      <c r="S9" s="39"/>
      <c r="T9" s="39"/>
      <c r="U9" s="39"/>
      <c r="V9" s="39"/>
      <c r="W9" s="39"/>
      <c r="X9" s="39"/>
      <c r="Y9" s="39"/>
      <c r="Z9" s="39"/>
      <c r="AA9" s="39"/>
      <c r="AB9" s="39"/>
      <c r="AC9" s="39"/>
      <c r="AD9" s="39"/>
      <c r="AE9" s="39"/>
    </row>
    <row r="10" s="2" customFormat="1" ht="12" customHeight="1">
      <c r="A10" s="39"/>
      <c r="B10" s="45"/>
      <c r="C10" s="39"/>
      <c r="D10" s="152" t="s">
        <v>223</v>
      </c>
      <c r="E10" s="39"/>
      <c r="F10" s="39"/>
      <c r="G10" s="39"/>
      <c r="H10" s="39"/>
      <c r="I10" s="39"/>
      <c r="J10" s="39"/>
      <c r="K10" s="39"/>
      <c r="L10" s="64"/>
      <c r="S10" s="39"/>
      <c r="T10" s="39"/>
      <c r="U10" s="39"/>
      <c r="V10" s="39"/>
      <c r="W10" s="39"/>
      <c r="X10" s="39"/>
      <c r="Y10" s="39"/>
      <c r="Z10" s="39"/>
      <c r="AA10" s="39"/>
      <c r="AB10" s="39"/>
      <c r="AC10" s="39"/>
      <c r="AD10" s="39"/>
      <c r="AE10" s="39"/>
    </row>
    <row r="11" s="2" customFormat="1" ht="16.5" customHeight="1">
      <c r="A11" s="39"/>
      <c r="B11" s="45"/>
      <c r="C11" s="39"/>
      <c r="D11" s="39"/>
      <c r="E11" s="154" t="s">
        <v>1053</v>
      </c>
      <c r="F11" s="39"/>
      <c r="G11" s="39"/>
      <c r="H11" s="39"/>
      <c r="I11" s="39"/>
      <c r="J11" s="39"/>
      <c r="K11" s="39"/>
      <c r="L11" s="64"/>
      <c r="S11" s="39"/>
      <c r="T11" s="39"/>
      <c r="U11" s="39"/>
      <c r="V11" s="39"/>
      <c r="W11" s="39"/>
      <c r="X11" s="39"/>
      <c r="Y11" s="39"/>
      <c r="Z11" s="39"/>
      <c r="AA11" s="39"/>
      <c r="AB11" s="39"/>
      <c r="AC11" s="39"/>
      <c r="AD11" s="39"/>
      <c r="AE11" s="39"/>
    </row>
    <row r="12" s="2" customFormat="1">
      <c r="A12" s="39"/>
      <c r="B12" s="45"/>
      <c r="C12" s="39"/>
      <c r="D12" s="39"/>
      <c r="E12" s="39"/>
      <c r="F12" s="39"/>
      <c r="G12" s="39"/>
      <c r="H12" s="39"/>
      <c r="I12" s="39"/>
      <c r="J12" s="39"/>
      <c r="K12" s="39"/>
      <c r="L12" s="64"/>
      <c r="S12" s="39"/>
      <c r="T12" s="39"/>
      <c r="U12" s="39"/>
      <c r="V12" s="39"/>
      <c r="W12" s="39"/>
      <c r="X12" s="39"/>
      <c r="Y12" s="39"/>
      <c r="Z12" s="39"/>
      <c r="AA12" s="39"/>
      <c r="AB12" s="39"/>
      <c r="AC12" s="39"/>
      <c r="AD12" s="39"/>
      <c r="AE12" s="39"/>
    </row>
    <row r="13" s="2" customFormat="1" ht="12" customHeight="1">
      <c r="A13" s="39"/>
      <c r="B13" s="45"/>
      <c r="C13" s="39"/>
      <c r="D13" s="152" t="s">
        <v>18</v>
      </c>
      <c r="E13" s="39"/>
      <c r="F13" s="142" t="s">
        <v>1</v>
      </c>
      <c r="G13" s="39"/>
      <c r="H13" s="39"/>
      <c r="I13" s="152" t="s">
        <v>19</v>
      </c>
      <c r="J13" s="142" t="s">
        <v>1</v>
      </c>
      <c r="K13" s="39"/>
      <c r="L13" s="64"/>
      <c r="S13" s="39"/>
      <c r="T13" s="39"/>
      <c r="U13" s="39"/>
      <c r="V13" s="39"/>
      <c r="W13" s="39"/>
      <c r="X13" s="39"/>
      <c r="Y13" s="39"/>
      <c r="Z13" s="39"/>
      <c r="AA13" s="39"/>
      <c r="AB13" s="39"/>
      <c r="AC13" s="39"/>
      <c r="AD13" s="39"/>
      <c r="AE13" s="39"/>
    </row>
    <row r="14" s="2" customFormat="1" ht="12" customHeight="1">
      <c r="A14" s="39"/>
      <c r="B14" s="45"/>
      <c r="C14" s="39"/>
      <c r="D14" s="152" t="s">
        <v>20</v>
      </c>
      <c r="E14" s="39"/>
      <c r="F14" s="142" t="s">
        <v>21</v>
      </c>
      <c r="G14" s="39"/>
      <c r="H14" s="39"/>
      <c r="I14" s="152" t="s">
        <v>22</v>
      </c>
      <c r="J14" s="155" t="str">
        <f>'Rekapitulace zakázky'!AN8</f>
        <v>7. 1. 2021</v>
      </c>
      <c r="K14" s="39"/>
      <c r="L14" s="64"/>
      <c r="S14" s="39"/>
      <c r="T14" s="39"/>
      <c r="U14" s="39"/>
      <c r="V14" s="39"/>
      <c r="W14" s="39"/>
      <c r="X14" s="39"/>
      <c r="Y14" s="39"/>
      <c r="Z14" s="39"/>
      <c r="AA14" s="39"/>
      <c r="AB14" s="39"/>
      <c r="AC14" s="39"/>
      <c r="AD14" s="39"/>
      <c r="AE14" s="39"/>
    </row>
    <row r="15" s="2" customFormat="1" ht="10.8" customHeight="1">
      <c r="A15" s="39"/>
      <c r="B15" s="45"/>
      <c r="C15" s="39"/>
      <c r="D15" s="39"/>
      <c r="E15" s="39"/>
      <c r="F15" s="39"/>
      <c r="G15" s="39"/>
      <c r="H15" s="39"/>
      <c r="I15" s="39"/>
      <c r="J15" s="39"/>
      <c r="K15" s="39"/>
      <c r="L15" s="64"/>
      <c r="S15" s="39"/>
      <c r="T15" s="39"/>
      <c r="U15" s="39"/>
      <c r="V15" s="39"/>
      <c r="W15" s="39"/>
      <c r="X15" s="39"/>
      <c r="Y15" s="39"/>
      <c r="Z15" s="39"/>
      <c r="AA15" s="39"/>
      <c r="AB15" s="39"/>
      <c r="AC15" s="39"/>
      <c r="AD15" s="39"/>
      <c r="AE15" s="39"/>
    </row>
    <row r="16" s="2" customFormat="1" ht="12" customHeight="1">
      <c r="A16" s="39"/>
      <c r="B16" s="45"/>
      <c r="C16" s="39"/>
      <c r="D16" s="152" t="s">
        <v>24</v>
      </c>
      <c r="E16" s="39"/>
      <c r="F16" s="39"/>
      <c r="G16" s="39"/>
      <c r="H16" s="39"/>
      <c r="I16" s="152" t="s">
        <v>25</v>
      </c>
      <c r="J16" s="142" t="str">
        <f>IF('Rekapitulace zakázky'!AN10="","",'Rekapitulace zakázky'!AN10)</f>
        <v>70994234</v>
      </c>
      <c r="K16" s="39"/>
      <c r="L16" s="64"/>
      <c r="S16" s="39"/>
      <c r="T16" s="39"/>
      <c r="U16" s="39"/>
      <c r="V16" s="39"/>
      <c r="W16" s="39"/>
      <c r="X16" s="39"/>
      <c r="Y16" s="39"/>
      <c r="Z16" s="39"/>
      <c r="AA16" s="39"/>
      <c r="AB16" s="39"/>
      <c r="AC16" s="39"/>
      <c r="AD16" s="39"/>
      <c r="AE16" s="39"/>
    </row>
    <row r="17" s="2" customFormat="1" ht="18" customHeight="1">
      <c r="A17" s="39"/>
      <c r="B17" s="45"/>
      <c r="C17" s="39"/>
      <c r="D17" s="39"/>
      <c r="E17" s="142" t="str">
        <f>IF('Rekapitulace zakázky'!E11="","",'Rekapitulace zakázky'!E11)</f>
        <v>Správa železnic,s.o.;OŘ ÚNL - ST K.Vary</v>
      </c>
      <c r="F17" s="39"/>
      <c r="G17" s="39"/>
      <c r="H17" s="39"/>
      <c r="I17" s="152" t="s">
        <v>28</v>
      </c>
      <c r="J17" s="142" t="str">
        <f>IF('Rekapitulace zakázky'!AN11="","",'Rekapitulace zakázky'!AN11)</f>
        <v>CZ70994234</v>
      </c>
      <c r="K17" s="39"/>
      <c r="L17" s="64"/>
      <c r="S17" s="39"/>
      <c r="T17" s="39"/>
      <c r="U17" s="39"/>
      <c r="V17" s="39"/>
      <c r="W17" s="39"/>
      <c r="X17" s="39"/>
      <c r="Y17" s="39"/>
      <c r="Z17" s="39"/>
      <c r="AA17" s="39"/>
      <c r="AB17" s="39"/>
      <c r="AC17" s="39"/>
      <c r="AD17" s="39"/>
      <c r="AE17" s="39"/>
    </row>
    <row r="18" s="2" customFormat="1" ht="6.96" customHeight="1">
      <c r="A18" s="39"/>
      <c r="B18" s="45"/>
      <c r="C18" s="39"/>
      <c r="D18" s="39"/>
      <c r="E18" s="39"/>
      <c r="F18" s="39"/>
      <c r="G18" s="39"/>
      <c r="H18" s="39"/>
      <c r="I18" s="39"/>
      <c r="J18" s="39"/>
      <c r="K18" s="39"/>
      <c r="L18" s="64"/>
      <c r="S18" s="39"/>
      <c r="T18" s="39"/>
      <c r="U18" s="39"/>
      <c r="V18" s="39"/>
      <c r="W18" s="39"/>
      <c r="X18" s="39"/>
      <c r="Y18" s="39"/>
      <c r="Z18" s="39"/>
      <c r="AA18" s="39"/>
      <c r="AB18" s="39"/>
      <c r="AC18" s="39"/>
      <c r="AD18" s="39"/>
      <c r="AE18" s="39"/>
    </row>
    <row r="19" s="2" customFormat="1" ht="12" customHeight="1">
      <c r="A19" s="39"/>
      <c r="B19" s="45"/>
      <c r="C19" s="39"/>
      <c r="D19" s="152" t="s">
        <v>30</v>
      </c>
      <c r="E19" s="39"/>
      <c r="F19" s="39"/>
      <c r="G19" s="39"/>
      <c r="H19" s="39"/>
      <c r="I19" s="152" t="s">
        <v>25</v>
      </c>
      <c r="J19" s="34" t="str">
        <f>'Rekapitulace zakázky'!AN13</f>
        <v>Vyplň údaj</v>
      </c>
      <c r="K19" s="39"/>
      <c r="L19" s="64"/>
      <c r="S19" s="39"/>
      <c r="T19" s="39"/>
      <c r="U19" s="39"/>
      <c r="V19" s="39"/>
      <c r="W19" s="39"/>
      <c r="X19" s="39"/>
      <c r="Y19" s="39"/>
      <c r="Z19" s="39"/>
      <c r="AA19" s="39"/>
      <c r="AB19" s="39"/>
      <c r="AC19" s="39"/>
      <c r="AD19" s="39"/>
      <c r="AE19" s="39"/>
    </row>
    <row r="20" s="2" customFormat="1" ht="18" customHeight="1">
      <c r="A20" s="39"/>
      <c r="B20" s="45"/>
      <c r="C20" s="39"/>
      <c r="D20" s="39"/>
      <c r="E20" s="34" t="str">
        <f>'Rekapitulace zakázky'!E14</f>
        <v>Vyplň údaj</v>
      </c>
      <c r="F20" s="142"/>
      <c r="G20" s="142"/>
      <c r="H20" s="142"/>
      <c r="I20" s="152" t="s">
        <v>28</v>
      </c>
      <c r="J20" s="34" t="str">
        <f>'Rekapitulace zakázky'!AN14</f>
        <v>Vyplň údaj</v>
      </c>
      <c r="K20" s="39"/>
      <c r="L20" s="64"/>
      <c r="S20" s="39"/>
      <c r="T20" s="39"/>
      <c r="U20" s="39"/>
      <c r="V20" s="39"/>
      <c r="W20" s="39"/>
      <c r="X20" s="39"/>
      <c r="Y20" s="39"/>
      <c r="Z20" s="39"/>
      <c r="AA20" s="39"/>
      <c r="AB20" s="39"/>
      <c r="AC20" s="39"/>
      <c r="AD20" s="39"/>
      <c r="AE20" s="39"/>
    </row>
    <row r="21" s="2" customFormat="1" ht="6.96" customHeight="1">
      <c r="A21" s="39"/>
      <c r="B21" s="45"/>
      <c r="C21" s="39"/>
      <c r="D21" s="39"/>
      <c r="E21" s="39"/>
      <c r="F21" s="39"/>
      <c r="G21" s="39"/>
      <c r="H21" s="39"/>
      <c r="I21" s="39"/>
      <c r="J21" s="39"/>
      <c r="K21" s="39"/>
      <c r="L21" s="64"/>
      <c r="S21" s="39"/>
      <c r="T21" s="39"/>
      <c r="U21" s="39"/>
      <c r="V21" s="39"/>
      <c r="W21" s="39"/>
      <c r="X21" s="39"/>
      <c r="Y21" s="39"/>
      <c r="Z21" s="39"/>
      <c r="AA21" s="39"/>
      <c r="AB21" s="39"/>
      <c r="AC21" s="39"/>
      <c r="AD21" s="39"/>
      <c r="AE21" s="39"/>
    </row>
    <row r="22" s="2" customFormat="1" ht="12" customHeight="1">
      <c r="A22" s="39"/>
      <c r="B22" s="45"/>
      <c r="C22" s="39"/>
      <c r="D22" s="152" t="s">
        <v>32</v>
      </c>
      <c r="E22" s="39"/>
      <c r="F22" s="39"/>
      <c r="G22" s="39"/>
      <c r="H22" s="39"/>
      <c r="I22" s="152" t="s">
        <v>25</v>
      </c>
      <c r="J22" s="142" t="str">
        <f>IF('Rekapitulace zakázky'!AN16="","",'Rekapitulace zakázky'!AN16)</f>
        <v/>
      </c>
      <c r="K22" s="39"/>
      <c r="L22" s="64"/>
      <c r="S22" s="39"/>
      <c r="T22" s="39"/>
      <c r="U22" s="39"/>
      <c r="V22" s="39"/>
      <c r="W22" s="39"/>
      <c r="X22" s="39"/>
      <c r="Y22" s="39"/>
      <c r="Z22" s="39"/>
      <c r="AA22" s="39"/>
      <c r="AB22" s="39"/>
      <c r="AC22" s="39"/>
      <c r="AD22" s="39"/>
      <c r="AE22" s="39"/>
    </row>
    <row r="23" s="2" customFormat="1" ht="18" customHeight="1">
      <c r="A23" s="39"/>
      <c r="B23" s="45"/>
      <c r="C23" s="39"/>
      <c r="D23" s="39"/>
      <c r="E23" s="142" t="str">
        <f>IF('Rekapitulace zakázky'!E17="","",'Rekapitulace zakázky'!E17)</f>
        <v xml:space="preserve"> </v>
      </c>
      <c r="F23" s="39"/>
      <c r="G23" s="39"/>
      <c r="H23" s="39"/>
      <c r="I23" s="152" t="s">
        <v>28</v>
      </c>
      <c r="J23" s="142" t="str">
        <f>IF('Rekapitulace zakázky'!AN17="","",'Rekapitulace zakázky'!AN17)</f>
        <v/>
      </c>
      <c r="K23" s="39"/>
      <c r="L23" s="64"/>
      <c r="S23" s="39"/>
      <c r="T23" s="39"/>
      <c r="U23" s="39"/>
      <c r="V23" s="39"/>
      <c r="W23" s="39"/>
      <c r="X23" s="39"/>
      <c r="Y23" s="39"/>
      <c r="Z23" s="39"/>
      <c r="AA23" s="39"/>
      <c r="AB23" s="39"/>
      <c r="AC23" s="39"/>
      <c r="AD23" s="39"/>
      <c r="AE23" s="39"/>
    </row>
    <row r="24" s="2" customFormat="1" ht="6.96" customHeight="1">
      <c r="A24" s="39"/>
      <c r="B24" s="45"/>
      <c r="C24" s="39"/>
      <c r="D24" s="39"/>
      <c r="E24" s="39"/>
      <c r="F24" s="39"/>
      <c r="G24" s="39"/>
      <c r="H24" s="39"/>
      <c r="I24" s="39"/>
      <c r="J24" s="39"/>
      <c r="K24" s="39"/>
      <c r="L24" s="64"/>
      <c r="S24" s="39"/>
      <c r="T24" s="39"/>
      <c r="U24" s="39"/>
      <c r="V24" s="39"/>
      <c r="W24" s="39"/>
      <c r="X24" s="39"/>
      <c r="Y24" s="39"/>
      <c r="Z24" s="39"/>
      <c r="AA24" s="39"/>
      <c r="AB24" s="39"/>
      <c r="AC24" s="39"/>
      <c r="AD24" s="39"/>
      <c r="AE24" s="39"/>
    </row>
    <row r="25" s="2" customFormat="1" ht="12" customHeight="1">
      <c r="A25" s="39"/>
      <c r="B25" s="45"/>
      <c r="C25" s="39"/>
      <c r="D25" s="152" t="s">
        <v>34</v>
      </c>
      <c r="E25" s="39"/>
      <c r="F25" s="39"/>
      <c r="G25" s="39"/>
      <c r="H25" s="39"/>
      <c r="I25" s="152" t="s">
        <v>25</v>
      </c>
      <c r="J25" s="142" t="str">
        <f>IF('Rekapitulace zakázky'!AN19="","",'Rekapitulace zakázky'!AN19)</f>
        <v/>
      </c>
      <c r="K25" s="39"/>
      <c r="L25" s="64"/>
      <c r="S25" s="39"/>
      <c r="T25" s="39"/>
      <c r="U25" s="39"/>
      <c r="V25" s="39"/>
      <c r="W25" s="39"/>
      <c r="X25" s="39"/>
      <c r="Y25" s="39"/>
      <c r="Z25" s="39"/>
      <c r="AA25" s="39"/>
      <c r="AB25" s="39"/>
      <c r="AC25" s="39"/>
      <c r="AD25" s="39"/>
      <c r="AE25" s="39"/>
    </row>
    <row r="26" s="2" customFormat="1" ht="18" customHeight="1">
      <c r="A26" s="39"/>
      <c r="B26" s="45"/>
      <c r="C26" s="39"/>
      <c r="D26" s="39"/>
      <c r="E26" s="142" t="str">
        <f>IF('Rekapitulace zakázky'!E20="","",'Rekapitulace zakázky'!E20)</f>
        <v>Liprtová Pavlína</v>
      </c>
      <c r="F26" s="39"/>
      <c r="G26" s="39"/>
      <c r="H26" s="39"/>
      <c r="I26" s="152" t="s">
        <v>28</v>
      </c>
      <c r="J26" s="142" t="str">
        <f>IF('Rekapitulace zakázky'!AN20="","",'Rekapitulace zakázky'!AN20)</f>
        <v/>
      </c>
      <c r="K26" s="39"/>
      <c r="L26" s="64"/>
      <c r="S26" s="39"/>
      <c r="T26" s="39"/>
      <c r="U26" s="39"/>
      <c r="V26" s="39"/>
      <c r="W26" s="39"/>
      <c r="X26" s="39"/>
      <c r="Y26" s="39"/>
      <c r="Z26" s="39"/>
      <c r="AA26" s="39"/>
      <c r="AB26" s="39"/>
      <c r="AC26" s="39"/>
      <c r="AD26" s="39"/>
      <c r="AE26" s="39"/>
    </row>
    <row r="27" s="2" customFormat="1" ht="6.96" customHeight="1">
      <c r="A27" s="39"/>
      <c r="B27" s="45"/>
      <c r="C27" s="39"/>
      <c r="D27" s="39"/>
      <c r="E27" s="39"/>
      <c r="F27" s="39"/>
      <c r="G27" s="39"/>
      <c r="H27" s="39"/>
      <c r="I27" s="39"/>
      <c r="J27" s="39"/>
      <c r="K27" s="39"/>
      <c r="L27" s="64"/>
      <c r="S27" s="39"/>
      <c r="T27" s="39"/>
      <c r="U27" s="39"/>
      <c r="V27" s="39"/>
      <c r="W27" s="39"/>
      <c r="X27" s="39"/>
      <c r="Y27" s="39"/>
      <c r="Z27" s="39"/>
      <c r="AA27" s="39"/>
      <c r="AB27" s="39"/>
      <c r="AC27" s="39"/>
      <c r="AD27" s="39"/>
      <c r="AE27" s="39"/>
    </row>
    <row r="28" s="2" customFormat="1" ht="12" customHeight="1">
      <c r="A28" s="39"/>
      <c r="B28" s="45"/>
      <c r="C28" s="39"/>
      <c r="D28" s="152" t="s">
        <v>36</v>
      </c>
      <c r="E28" s="39"/>
      <c r="F28" s="39"/>
      <c r="G28" s="39"/>
      <c r="H28" s="39"/>
      <c r="I28" s="39"/>
      <c r="J28" s="39"/>
      <c r="K28" s="39"/>
      <c r="L28" s="64"/>
      <c r="S28" s="39"/>
      <c r="T28" s="39"/>
      <c r="U28" s="39"/>
      <c r="V28" s="39"/>
      <c r="W28" s="39"/>
      <c r="X28" s="39"/>
      <c r="Y28" s="39"/>
      <c r="Z28" s="39"/>
      <c r="AA28" s="39"/>
      <c r="AB28" s="39"/>
      <c r="AC28" s="39"/>
      <c r="AD28" s="39"/>
      <c r="AE28" s="39"/>
    </row>
    <row r="29" s="8" customFormat="1" ht="16.5" customHeight="1">
      <c r="A29" s="156"/>
      <c r="B29" s="157"/>
      <c r="C29" s="156"/>
      <c r="D29" s="156"/>
      <c r="E29" s="158" t="s">
        <v>1</v>
      </c>
      <c r="F29" s="158"/>
      <c r="G29" s="158"/>
      <c r="H29" s="158"/>
      <c r="I29" s="156"/>
      <c r="J29" s="156"/>
      <c r="K29" s="156"/>
      <c r="L29" s="159"/>
      <c r="S29" s="156"/>
      <c r="T29" s="156"/>
      <c r="U29" s="156"/>
      <c r="V29" s="156"/>
      <c r="W29" s="156"/>
      <c r="X29" s="156"/>
      <c r="Y29" s="156"/>
      <c r="Z29" s="156"/>
      <c r="AA29" s="156"/>
      <c r="AB29" s="156"/>
      <c r="AC29" s="156"/>
      <c r="AD29" s="156"/>
      <c r="AE29" s="156"/>
    </row>
    <row r="30" s="2" customFormat="1" ht="6.96" customHeight="1">
      <c r="A30" s="39"/>
      <c r="B30" s="45"/>
      <c r="C30" s="39"/>
      <c r="D30" s="39"/>
      <c r="E30" s="39"/>
      <c r="F30" s="39"/>
      <c r="G30" s="39"/>
      <c r="H30" s="39"/>
      <c r="I30" s="39"/>
      <c r="J30" s="39"/>
      <c r="K30" s="39"/>
      <c r="L30" s="64"/>
      <c r="S30" s="39"/>
      <c r="T30" s="39"/>
      <c r="U30" s="39"/>
      <c r="V30" s="39"/>
      <c r="W30" s="39"/>
      <c r="X30" s="39"/>
      <c r="Y30" s="39"/>
      <c r="Z30" s="39"/>
      <c r="AA30" s="39"/>
      <c r="AB30" s="39"/>
      <c r="AC30" s="39"/>
      <c r="AD30" s="39"/>
      <c r="AE30" s="39"/>
    </row>
    <row r="31" s="2" customFormat="1" ht="6.96" customHeight="1">
      <c r="A31" s="39"/>
      <c r="B31" s="45"/>
      <c r="C31" s="39"/>
      <c r="D31" s="160"/>
      <c r="E31" s="160"/>
      <c r="F31" s="160"/>
      <c r="G31" s="160"/>
      <c r="H31" s="160"/>
      <c r="I31" s="160"/>
      <c r="J31" s="160"/>
      <c r="K31" s="160"/>
      <c r="L31" s="64"/>
      <c r="S31" s="39"/>
      <c r="T31" s="39"/>
      <c r="U31" s="39"/>
      <c r="V31" s="39"/>
      <c r="W31" s="39"/>
      <c r="X31" s="39"/>
      <c r="Y31" s="39"/>
      <c r="Z31" s="39"/>
      <c r="AA31" s="39"/>
      <c r="AB31" s="39"/>
      <c r="AC31" s="39"/>
      <c r="AD31" s="39"/>
      <c r="AE31" s="39"/>
    </row>
    <row r="32" s="2" customFormat="1" ht="25.44" customHeight="1">
      <c r="A32" s="39"/>
      <c r="B32" s="45"/>
      <c r="C32" s="39"/>
      <c r="D32" s="161" t="s">
        <v>37</v>
      </c>
      <c r="E32" s="39"/>
      <c r="F32" s="39"/>
      <c r="G32" s="39"/>
      <c r="H32" s="39"/>
      <c r="I32" s="39"/>
      <c r="J32" s="162">
        <f>ROUND(J127, 2)</f>
        <v>0</v>
      </c>
      <c r="K32" s="39"/>
      <c r="L32" s="64"/>
      <c r="S32" s="39"/>
      <c r="T32" s="39"/>
      <c r="U32" s="39"/>
      <c r="V32" s="39"/>
      <c r="W32" s="39"/>
      <c r="X32" s="39"/>
      <c r="Y32" s="39"/>
      <c r="Z32" s="39"/>
      <c r="AA32" s="39"/>
      <c r="AB32" s="39"/>
      <c r="AC32" s="39"/>
      <c r="AD32" s="39"/>
      <c r="AE32" s="39"/>
    </row>
    <row r="33" s="2" customFormat="1" ht="6.96" customHeight="1">
      <c r="A33" s="39"/>
      <c r="B33" s="45"/>
      <c r="C33" s="39"/>
      <c r="D33" s="160"/>
      <c r="E33" s="160"/>
      <c r="F33" s="160"/>
      <c r="G33" s="160"/>
      <c r="H33" s="160"/>
      <c r="I33" s="160"/>
      <c r="J33" s="160"/>
      <c r="K33" s="160"/>
      <c r="L33" s="64"/>
      <c r="S33" s="39"/>
      <c r="T33" s="39"/>
      <c r="U33" s="39"/>
      <c r="V33" s="39"/>
      <c r="W33" s="39"/>
      <c r="X33" s="39"/>
      <c r="Y33" s="39"/>
      <c r="Z33" s="39"/>
      <c r="AA33" s="39"/>
      <c r="AB33" s="39"/>
      <c r="AC33" s="39"/>
      <c r="AD33" s="39"/>
      <c r="AE33" s="39"/>
    </row>
    <row r="34" s="2" customFormat="1" ht="14.4" customHeight="1">
      <c r="A34" s="39"/>
      <c r="B34" s="45"/>
      <c r="C34" s="39"/>
      <c r="D34" s="39"/>
      <c r="E34" s="39"/>
      <c r="F34" s="163" t="s">
        <v>39</v>
      </c>
      <c r="G34" s="39"/>
      <c r="H34" s="39"/>
      <c r="I34" s="163" t="s">
        <v>38</v>
      </c>
      <c r="J34" s="163" t="s">
        <v>40</v>
      </c>
      <c r="K34" s="39"/>
      <c r="L34" s="64"/>
      <c r="S34" s="39"/>
      <c r="T34" s="39"/>
      <c r="U34" s="39"/>
      <c r="V34" s="39"/>
      <c r="W34" s="39"/>
      <c r="X34" s="39"/>
      <c r="Y34" s="39"/>
      <c r="Z34" s="39"/>
      <c r="AA34" s="39"/>
      <c r="AB34" s="39"/>
      <c r="AC34" s="39"/>
      <c r="AD34" s="39"/>
      <c r="AE34" s="39"/>
    </row>
    <row r="35" s="2" customFormat="1" ht="14.4" customHeight="1">
      <c r="A35" s="39"/>
      <c r="B35" s="45"/>
      <c r="C35" s="39"/>
      <c r="D35" s="164" t="s">
        <v>41</v>
      </c>
      <c r="E35" s="152" t="s">
        <v>42</v>
      </c>
      <c r="F35" s="165">
        <f>ROUND((SUM(BE127:BE326)),  2)</f>
        <v>0</v>
      </c>
      <c r="G35" s="39"/>
      <c r="H35" s="39"/>
      <c r="I35" s="166">
        <v>0.20999999999999999</v>
      </c>
      <c r="J35" s="165">
        <f>ROUND(((SUM(BE127:BE326))*I35),  2)</f>
        <v>0</v>
      </c>
      <c r="K35" s="39"/>
      <c r="L35" s="64"/>
      <c r="S35" s="39"/>
      <c r="T35" s="39"/>
      <c r="U35" s="39"/>
      <c r="V35" s="39"/>
      <c r="W35" s="39"/>
      <c r="X35" s="39"/>
      <c r="Y35" s="39"/>
      <c r="Z35" s="39"/>
      <c r="AA35" s="39"/>
      <c r="AB35" s="39"/>
      <c r="AC35" s="39"/>
      <c r="AD35" s="39"/>
      <c r="AE35" s="39"/>
    </row>
    <row r="36" s="2" customFormat="1" ht="14.4" customHeight="1">
      <c r="A36" s="39"/>
      <c r="B36" s="45"/>
      <c r="C36" s="39"/>
      <c r="D36" s="39"/>
      <c r="E36" s="152" t="s">
        <v>43</v>
      </c>
      <c r="F36" s="165">
        <f>ROUND((SUM(BF127:BF326)),  2)</f>
        <v>0</v>
      </c>
      <c r="G36" s="39"/>
      <c r="H36" s="39"/>
      <c r="I36" s="166">
        <v>0.14999999999999999</v>
      </c>
      <c r="J36" s="165">
        <f>ROUND(((SUM(BF127:BF326))*I36),  2)</f>
        <v>0</v>
      </c>
      <c r="K36" s="39"/>
      <c r="L36" s="64"/>
      <c r="S36" s="39"/>
      <c r="T36" s="39"/>
      <c r="U36" s="39"/>
      <c r="V36" s="39"/>
      <c r="W36" s="39"/>
      <c r="X36" s="39"/>
      <c r="Y36" s="39"/>
      <c r="Z36" s="39"/>
      <c r="AA36" s="39"/>
      <c r="AB36" s="39"/>
      <c r="AC36" s="39"/>
      <c r="AD36" s="39"/>
      <c r="AE36" s="39"/>
    </row>
    <row r="37" hidden="1" s="2" customFormat="1" ht="14.4" customHeight="1">
      <c r="A37" s="39"/>
      <c r="B37" s="45"/>
      <c r="C37" s="39"/>
      <c r="D37" s="39"/>
      <c r="E37" s="152" t="s">
        <v>44</v>
      </c>
      <c r="F37" s="165">
        <f>ROUND((SUM(BG127:BG326)),  2)</f>
        <v>0</v>
      </c>
      <c r="G37" s="39"/>
      <c r="H37" s="39"/>
      <c r="I37" s="166">
        <v>0.20999999999999999</v>
      </c>
      <c r="J37" s="165">
        <f>0</f>
        <v>0</v>
      </c>
      <c r="K37" s="39"/>
      <c r="L37" s="64"/>
      <c r="S37" s="39"/>
      <c r="T37" s="39"/>
      <c r="U37" s="39"/>
      <c r="V37" s="39"/>
      <c r="W37" s="39"/>
      <c r="X37" s="39"/>
      <c r="Y37" s="39"/>
      <c r="Z37" s="39"/>
      <c r="AA37" s="39"/>
      <c r="AB37" s="39"/>
      <c r="AC37" s="39"/>
      <c r="AD37" s="39"/>
      <c r="AE37" s="39"/>
    </row>
    <row r="38" hidden="1" s="2" customFormat="1" ht="14.4" customHeight="1">
      <c r="A38" s="39"/>
      <c r="B38" s="45"/>
      <c r="C38" s="39"/>
      <c r="D38" s="39"/>
      <c r="E38" s="152" t="s">
        <v>45</v>
      </c>
      <c r="F38" s="165">
        <f>ROUND((SUM(BH127:BH326)),  2)</f>
        <v>0</v>
      </c>
      <c r="G38" s="39"/>
      <c r="H38" s="39"/>
      <c r="I38" s="166">
        <v>0.14999999999999999</v>
      </c>
      <c r="J38" s="165">
        <f>0</f>
        <v>0</v>
      </c>
      <c r="K38" s="39"/>
      <c r="L38" s="64"/>
      <c r="S38" s="39"/>
      <c r="T38" s="39"/>
      <c r="U38" s="39"/>
      <c r="V38" s="39"/>
      <c r="W38" s="39"/>
      <c r="X38" s="39"/>
      <c r="Y38" s="39"/>
      <c r="Z38" s="39"/>
      <c r="AA38" s="39"/>
      <c r="AB38" s="39"/>
      <c r="AC38" s="39"/>
      <c r="AD38" s="39"/>
      <c r="AE38" s="39"/>
    </row>
    <row r="39" hidden="1" s="2" customFormat="1" ht="14.4" customHeight="1">
      <c r="A39" s="39"/>
      <c r="B39" s="45"/>
      <c r="C39" s="39"/>
      <c r="D39" s="39"/>
      <c r="E39" s="152" t="s">
        <v>46</v>
      </c>
      <c r="F39" s="165">
        <f>ROUND((SUM(BI127:BI326)),  2)</f>
        <v>0</v>
      </c>
      <c r="G39" s="39"/>
      <c r="H39" s="39"/>
      <c r="I39" s="166">
        <v>0</v>
      </c>
      <c r="J39" s="165">
        <f>0</f>
        <v>0</v>
      </c>
      <c r="K39" s="39"/>
      <c r="L39" s="64"/>
      <c r="S39" s="39"/>
      <c r="T39" s="39"/>
      <c r="U39" s="39"/>
      <c r="V39" s="39"/>
      <c r="W39" s="39"/>
      <c r="X39" s="39"/>
      <c r="Y39" s="39"/>
      <c r="Z39" s="39"/>
      <c r="AA39" s="39"/>
      <c r="AB39" s="39"/>
      <c r="AC39" s="39"/>
      <c r="AD39" s="39"/>
      <c r="AE39" s="39"/>
    </row>
    <row r="40" s="2" customFormat="1" ht="6.96" customHeight="1">
      <c r="A40" s="39"/>
      <c r="B40" s="45"/>
      <c r="C40" s="39"/>
      <c r="D40" s="39"/>
      <c r="E40" s="39"/>
      <c r="F40" s="39"/>
      <c r="G40" s="39"/>
      <c r="H40" s="39"/>
      <c r="I40" s="39"/>
      <c r="J40" s="39"/>
      <c r="K40" s="39"/>
      <c r="L40" s="64"/>
      <c r="S40" s="39"/>
      <c r="T40" s="39"/>
      <c r="U40" s="39"/>
      <c r="V40" s="39"/>
      <c r="W40" s="39"/>
      <c r="X40" s="39"/>
      <c r="Y40" s="39"/>
      <c r="Z40" s="39"/>
      <c r="AA40" s="39"/>
      <c r="AB40" s="39"/>
      <c r="AC40" s="39"/>
      <c r="AD40" s="39"/>
      <c r="AE40" s="39"/>
    </row>
    <row r="41" s="2" customFormat="1" ht="25.44" customHeight="1">
      <c r="A41" s="39"/>
      <c r="B41" s="45"/>
      <c r="C41" s="167"/>
      <c r="D41" s="168" t="s">
        <v>47</v>
      </c>
      <c r="E41" s="169"/>
      <c r="F41" s="169"/>
      <c r="G41" s="170" t="s">
        <v>48</v>
      </c>
      <c r="H41" s="171" t="s">
        <v>49</v>
      </c>
      <c r="I41" s="169"/>
      <c r="J41" s="172">
        <f>SUM(J32:J39)</f>
        <v>0</v>
      </c>
      <c r="K41" s="173"/>
      <c r="L41" s="64"/>
      <c r="S41" s="39"/>
      <c r="T41" s="39"/>
      <c r="U41" s="39"/>
      <c r="V41" s="39"/>
      <c r="W41" s="39"/>
      <c r="X41" s="39"/>
      <c r="Y41" s="39"/>
      <c r="Z41" s="39"/>
      <c r="AA41" s="39"/>
      <c r="AB41" s="39"/>
      <c r="AC41" s="39"/>
      <c r="AD41" s="39"/>
      <c r="AE41" s="39"/>
    </row>
    <row r="42" s="2" customFormat="1" ht="14.4" customHeight="1">
      <c r="A42" s="39"/>
      <c r="B42" s="45"/>
      <c r="C42" s="39"/>
      <c r="D42" s="39"/>
      <c r="E42" s="39"/>
      <c r="F42" s="39"/>
      <c r="G42" s="39"/>
      <c r="H42" s="39"/>
      <c r="I42" s="39"/>
      <c r="J42" s="39"/>
      <c r="K42" s="39"/>
      <c r="L42" s="64"/>
      <c r="S42" s="39"/>
      <c r="T42" s="39"/>
      <c r="U42" s="39"/>
      <c r="V42" s="39"/>
      <c r="W42" s="39"/>
      <c r="X42" s="39"/>
      <c r="Y42" s="39"/>
      <c r="Z42" s="39"/>
      <c r="AA42" s="39"/>
      <c r="AB42" s="39"/>
      <c r="AC42" s="39"/>
      <c r="AD42" s="39"/>
      <c r="AE42" s="39"/>
    </row>
    <row r="43" s="1" customFormat="1" ht="14.4" customHeight="1">
      <c r="B43" s="21"/>
      <c r="L43" s="21"/>
    </row>
    <row r="44" s="1" customFormat="1" ht="14.4" customHeight="1">
      <c r="B44" s="21"/>
      <c r="L44" s="21"/>
    </row>
    <row r="45" s="1" customFormat="1" ht="14.4" customHeight="1">
      <c r="B45" s="21"/>
      <c r="L45" s="21"/>
    </row>
    <row r="46" s="1" customFormat="1" ht="14.4" customHeight="1">
      <c r="B46" s="21"/>
      <c r="L46" s="21"/>
    </row>
    <row r="47" s="1" customFormat="1" ht="14.4" customHeight="1">
      <c r="B47" s="21"/>
      <c r="L47" s="21"/>
    </row>
    <row r="48" s="1" customFormat="1" ht="14.4" customHeight="1">
      <c r="B48" s="21"/>
      <c r="L48" s="21"/>
    </row>
    <row r="49" s="1" customFormat="1" ht="14.4" customHeight="1">
      <c r="B49" s="21"/>
      <c r="L49" s="21"/>
    </row>
    <row r="50" s="2" customFormat="1" ht="14.4" customHeight="1">
      <c r="B50" s="64"/>
      <c r="D50" s="174" t="s">
        <v>50</v>
      </c>
      <c r="E50" s="175"/>
      <c r="F50" s="175"/>
      <c r="G50" s="174" t="s">
        <v>51</v>
      </c>
      <c r="H50" s="175"/>
      <c r="I50" s="175"/>
      <c r="J50" s="175"/>
      <c r="K50" s="175"/>
      <c r="L50" s="64"/>
    </row>
    <row r="51">
      <c r="B51" s="21"/>
      <c r="L51" s="21"/>
    </row>
    <row r="52">
      <c r="B52" s="21"/>
      <c r="L52" s="21"/>
    </row>
    <row r="53">
      <c r="B53" s="21"/>
      <c r="L53" s="21"/>
    </row>
    <row r="54">
      <c r="B54" s="21"/>
      <c r="L54" s="21"/>
    </row>
    <row r="55">
      <c r="B55" s="21"/>
      <c r="L55" s="21"/>
    </row>
    <row r="56">
      <c r="B56" s="21"/>
      <c r="L56" s="21"/>
    </row>
    <row r="57">
      <c r="B57" s="21"/>
      <c r="L57" s="21"/>
    </row>
    <row r="58">
      <c r="B58" s="21"/>
      <c r="L58" s="21"/>
    </row>
    <row r="59">
      <c r="B59" s="21"/>
      <c r="L59" s="21"/>
    </row>
    <row r="60">
      <c r="B60" s="21"/>
      <c r="L60" s="21"/>
    </row>
    <row r="61" s="2" customFormat="1">
      <c r="A61" s="39"/>
      <c r="B61" s="45"/>
      <c r="C61" s="39"/>
      <c r="D61" s="176" t="s">
        <v>52</v>
      </c>
      <c r="E61" s="177"/>
      <c r="F61" s="178" t="s">
        <v>53</v>
      </c>
      <c r="G61" s="176" t="s">
        <v>52</v>
      </c>
      <c r="H61" s="177"/>
      <c r="I61" s="177"/>
      <c r="J61" s="179" t="s">
        <v>53</v>
      </c>
      <c r="K61" s="177"/>
      <c r="L61" s="64"/>
      <c r="S61" s="39"/>
      <c r="T61" s="39"/>
      <c r="U61" s="39"/>
      <c r="V61" s="39"/>
      <c r="W61" s="39"/>
      <c r="X61" s="39"/>
      <c r="Y61" s="39"/>
      <c r="Z61" s="39"/>
      <c r="AA61" s="39"/>
      <c r="AB61" s="39"/>
      <c r="AC61" s="39"/>
      <c r="AD61" s="39"/>
      <c r="AE61" s="39"/>
    </row>
    <row r="62">
      <c r="B62" s="21"/>
      <c r="L62" s="21"/>
    </row>
    <row r="63">
      <c r="B63" s="21"/>
      <c r="L63" s="21"/>
    </row>
    <row r="64">
      <c r="B64" s="21"/>
      <c r="L64" s="21"/>
    </row>
    <row r="65" s="2" customFormat="1">
      <c r="A65" s="39"/>
      <c r="B65" s="45"/>
      <c r="C65" s="39"/>
      <c r="D65" s="174" t="s">
        <v>54</v>
      </c>
      <c r="E65" s="180"/>
      <c r="F65" s="180"/>
      <c r="G65" s="174" t="s">
        <v>55</v>
      </c>
      <c r="H65" s="180"/>
      <c r="I65" s="180"/>
      <c r="J65" s="180"/>
      <c r="K65" s="180"/>
      <c r="L65" s="64"/>
      <c r="S65" s="39"/>
      <c r="T65" s="39"/>
      <c r="U65" s="39"/>
      <c r="V65" s="39"/>
      <c r="W65" s="39"/>
      <c r="X65" s="39"/>
      <c r="Y65" s="39"/>
      <c r="Z65" s="39"/>
      <c r="AA65" s="39"/>
      <c r="AB65" s="39"/>
      <c r="AC65" s="39"/>
      <c r="AD65" s="39"/>
      <c r="AE65" s="39"/>
    </row>
    <row r="66">
      <c r="B66" s="21"/>
      <c r="L66" s="21"/>
    </row>
    <row r="67">
      <c r="B67" s="21"/>
      <c r="L67" s="21"/>
    </row>
    <row r="68">
      <c r="B68" s="21"/>
      <c r="L68" s="21"/>
    </row>
    <row r="69">
      <c r="B69" s="21"/>
      <c r="L69" s="21"/>
    </row>
    <row r="70">
      <c r="B70" s="21"/>
      <c r="L70" s="21"/>
    </row>
    <row r="71">
      <c r="B71" s="21"/>
      <c r="L71" s="21"/>
    </row>
    <row r="72">
      <c r="B72" s="21"/>
      <c r="L72" s="21"/>
    </row>
    <row r="73">
      <c r="B73" s="21"/>
      <c r="L73" s="21"/>
    </row>
    <row r="74">
      <c r="B74" s="21"/>
      <c r="L74" s="21"/>
    </row>
    <row r="75">
      <c r="B75" s="21"/>
      <c r="L75" s="21"/>
    </row>
    <row r="76" s="2" customFormat="1">
      <c r="A76" s="39"/>
      <c r="B76" s="45"/>
      <c r="C76" s="39"/>
      <c r="D76" s="176" t="s">
        <v>52</v>
      </c>
      <c r="E76" s="177"/>
      <c r="F76" s="178" t="s">
        <v>53</v>
      </c>
      <c r="G76" s="176" t="s">
        <v>52</v>
      </c>
      <c r="H76" s="177"/>
      <c r="I76" s="177"/>
      <c r="J76" s="179" t="s">
        <v>53</v>
      </c>
      <c r="K76" s="177"/>
      <c r="L76" s="64"/>
      <c r="S76" s="39"/>
      <c r="T76" s="39"/>
      <c r="U76" s="39"/>
      <c r="V76" s="39"/>
      <c r="W76" s="39"/>
      <c r="X76" s="39"/>
      <c r="Y76" s="39"/>
      <c r="Z76" s="39"/>
      <c r="AA76" s="39"/>
      <c r="AB76" s="39"/>
      <c r="AC76" s="39"/>
      <c r="AD76" s="39"/>
      <c r="AE76" s="39"/>
    </row>
    <row r="77" s="2" customFormat="1" ht="14.4" customHeight="1">
      <c r="A77" s="39"/>
      <c r="B77" s="181"/>
      <c r="C77" s="182"/>
      <c r="D77" s="182"/>
      <c r="E77" s="182"/>
      <c r="F77" s="182"/>
      <c r="G77" s="182"/>
      <c r="H77" s="182"/>
      <c r="I77" s="182"/>
      <c r="J77" s="182"/>
      <c r="K77" s="182"/>
      <c r="L77" s="64"/>
      <c r="S77" s="39"/>
      <c r="T77" s="39"/>
      <c r="U77" s="39"/>
      <c r="V77" s="39"/>
      <c r="W77" s="39"/>
      <c r="X77" s="39"/>
      <c r="Y77" s="39"/>
      <c r="Z77" s="39"/>
      <c r="AA77" s="39"/>
      <c r="AB77" s="39"/>
      <c r="AC77" s="39"/>
      <c r="AD77" s="39"/>
      <c r="AE77" s="39"/>
    </row>
    <row r="81" s="2" customFormat="1" ht="6.96" customHeight="1">
      <c r="A81" s="39"/>
      <c r="B81" s="183"/>
      <c r="C81" s="184"/>
      <c r="D81" s="184"/>
      <c r="E81" s="184"/>
      <c r="F81" s="184"/>
      <c r="G81" s="184"/>
      <c r="H81" s="184"/>
      <c r="I81" s="184"/>
      <c r="J81" s="184"/>
      <c r="K81" s="184"/>
      <c r="L81" s="64"/>
      <c r="S81" s="39"/>
      <c r="T81" s="39"/>
      <c r="U81" s="39"/>
      <c r="V81" s="39"/>
      <c r="W81" s="39"/>
      <c r="X81" s="39"/>
      <c r="Y81" s="39"/>
      <c r="Z81" s="39"/>
      <c r="AA81" s="39"/>
      <c r="AB81" s="39"/>
      <c r="AC81" s="39"/>
      <c r="AD81" s="39"/>
      <c r="AE81" s="39"/>
    </row>
    <row r="82" s="2" customFormat="1" ht="24.96" customHeight="1">
      <c r="A82" s="39"/>
      <c r="B82" s="40"/>
      <c r="C82" s="24" t="s">
        <v>225</v>
      </c>
      <c r="D82" s="41"/>
      <c r="E82" s="41"/>
      <c r="F82" s="41"/>
      <c r="G82" s="41"/>
      <c r="H82" s="41"/>
      <c r="I82" s="41"/>
      <c r="J82" s="41"/>
      <c r="K82" s="41"/>
      <c r="L82" s="64"/>
      <c r="S82" s="39"/>
      <c r="T82" s="39"/>
      <c r="U82" s="39"/>
      <c r="V82" s="39"/>
      <c r="W82" s="39"/>
      <c r="X82" s="39"/>
      <c r="Y82" s="39"/>
      <c r="Z82" s="39"/>
      <c r="AA82" s="39"/>
      <c r="AB82" s="39"/>
      <c r="AC82" s="39"/>
      <c r="AD82" s="39"/>
      <c r="AE82" s="39"/>
    </row>
    <row r="83" s="2" customFormat="1" ht="6.96" customHeight="1">
      <c r="A83" s="39"/>
      <c r="B83" s="40"/>
      <c r="C83" s="41"/>
      <c r="D83" s="41"/>
      <c r="E83" s="41"/>
      <c r="F83" s="41"/>
      <c r="G83" s="41"/>
      <c r="H83" s="41"/>
      <c r="I83" s="41"/>
      <c r="J83" s="41"/>
      <c r="K83" s="41"/>
      <c r="L83" s="64"/>
      <c r="S83" s="39"/>
      <c r="T83" s="39"/>
      <c r="U83" s="39"/>
      <c r="V83" s="39"/>
      <c r="W83" s="39"/>
      <c r="X83" s="39"/>
      <c r="Y83" s="39"/>
      <c r="Z83" s="39"/>
      <c r="AA83" s="39"/>
      <c r="AB83" s="39"/>
      <c r="AC83" s="39"/>
      <c r="AD83" s="39"/>
      <c r="AE83" s="39"/>
    </row>
    <row r="84" s="2" customFormat="1" ht="12" customHeight="1">
      <c r="A84" s="39"/>
      <c r="B84" s="40"/>
      <c r="C84" s="33" t="s">
        <v>16</v>
      </c>
      <c r="D84" s="41"/>
      <c r="E84" s="41"/>
      <c r="F84" s="41"/>
      <c r="G84" s="41"/>
      <c r="H84" s="41"/>
      <c r="I84" s="41"/>
      <c r="J84" s="41"/>
      <c r="K84" s="41"/>
      <c r="L84" s="64"/>
      <c r="S84" s="39"/>
      <c r="T84" s="39"/>
      <c r="U84" s="39"/>
      <c r="V84" s="39"/>
      <c r="W84" s="39"/>
      <c r="X84" s="39"/>
      <c r="Y84" s="39"/>
      <c r="Z84" s="39"/>
      <c r="AA84" s="39"/>
      <c r="AB84" s="39"/>
      <c r="AC84" s="39"/>
      <c r="AD84" s="39"/>
      <c r="AE84" s="39"/>
    </row>
    <row r="85" s="2" customFormat="1" ht="16.5" customHeight="1">
      <c r="A85" s="39"/>
      <c r="B85" s="40"/>
      <c r="C85" s="41"/>
      <c r="D85" s="41"/>
      <c r="E85" s="185" t="str">
        <f>E7</f>
        <v>Oprava trati v úseku Františkovy Lázně - Hazlov</v>
      </c>
      <c r="F85" s="33"/>
      <c r="G85" s="33"/>
      <c r="H85" s="33"/>
      <c r="I85" s="41"/>
      <c r="J85" s="41"/>
      <c r="K85" s="41"/>
      <c r="L85" s="64"/>
      <c r="S85" s="39"/>
      <c r="T85" s="39"/>
      <c r="U85" s="39"/>
      <c r="V85" s="39"/>
      <c r="W85" s="39"/>
      <c r="X85" s="39"/>
      <c r="Y85" s="39"/>
      <c r="Z85" s="39"/>
      <c r="AA85" s="39"/>
      <c r="AB85" s="39"/>
      <c r="AC85" s="39"/>
      <c r="AD85" s="39"/>
      <c r="AE85" s="39"/>
    </row>
    <row r="86" s="1" customFormat="1" ht="12" customHeight="1">
      <c r="B86" s="22"/>
      <c r="C86" s="33" t="s">
        <v>221</v>
      </c>
      <c r="D86" s="23"/>
      <c r="E86" s="23"/>
      <c r="F86" s="23"/>
      <c r="G86" s="23"/>
      <c r="H86" s="23"/>
      <c r="I86" s="23"/>
      <c r="J86" s="23"/>
      <c r="K86" s="23"/>
      <c r="L86" s="21"/>
    </row>
    <row r="87" s="2" customFormat="1" ht="16.5" customHeight="1">
      <c r="A87" s="39"/>
      <c r="B87" s="40"/>
      <c r="C87" s="41"/>
      <c r="D87" s="41"/>
      <c r="E87" s="185" t="s">
        <v>714</v>
      </c>
      <c r="F87" s="41"/>
      <c r="G87" s="41"/>
      <c r="H87" s="41"/>
      <c r="I87" s="41"/>
      <c r="J87" s="41"/>
      <c r="K87" s="41"/>
      <c r="L87" s="64"/>
      <c r="S87" s="39"/>
      <c r="T87" s="39"/>
      <c r="U87" s="39"/>
      <c r="V87" s="39"/>
      <c r="W87" s="39"/>
      <c r="X87" s="39"/>
      <c r="Y87" s="39"/>
      <c r="Z87" s="39"/>
      <c r="AA87" s="39"/>
      <c r="AB87" s="39"/>
      <c r="AC87" s="39"/>
      <c r="AD87" s="39"/>
      <c r="AE87" s="39"/>
    </row>
    <row r="88" s="2" customFormat="1" ht="12" customHeight="1">
      <c r="A88" s="39"/>
      <c r="B88" s="40"/>
      <c r="C88" s="33" t="s">
        <v>223</v>
      </c>
      <c r="D88" s="41"/>
      <c r="E88" s="41"/>
      <c r="F88" s="41"/>
      <c r="G88" s="41"/>
      <c r="H88" s="41"/>
      <c r="I88" s="41"/>
      <c r="J88" s="41"/>
      <c r="K88" s="41"/>
      <c r="L88" s="64"/>
      <c r="S88" s="39"/>
      <c r="T88" s="39"/>
      <c r="U88" s="39"/>
      <c r="V88" s="39"/>
      <c r="W88" s="39"/>
      <c r="X88" s="39"/>
      <c r="Y88" s="39"/>
      <c r="Z88" s="39"/>
      <c r="AA88" s="39"/>
      <c r="AB88" s="39"/>
      <c r="AC88" s="39"/>
      <c r="AD88" s="39"/>
      <c r="AE88" s="39"/>
    </row>
    <row r="89" s="2" customFormat="1" ht="16.5" customHeight="1">
      <c r="A89" s="39"/>
      <c r="B89" s="40"/>
      <c r="C89" s="41"/>
      <c r="D89" s="41"/>
      <c r="E89" s="77" t="str">
        <f>E11</f>
        <v xml:space="preserve">A.3.4 - Oprava propustku v km 4,609 </v>
      </c>
      <c r="F89" s="41"/>
      <c r="G89" s="41"/>
      <c r="H89" s="41"/>
      <c r="I89" s="41"/>
      <c r="J89" s="41"/>
      <c r="K89" s="41"/>
      <c r="L89" s="64"/>
      <c r="S89" s="39"/>
      <c r="T89" s="39"/>
      <c r="U89" s="39"/>
      <c r="V89" s="39"/>
      <c r="W89" s="39"/>
      <c r="X89" s="39"/>
      <c r="Y89" s="39"/>
      <c r="Z89" s="39"/>
      <c r="AA89" s="39"/>
      <c r="AB89" s="39"/>
      <c r="AC89" s="39"/>
      <c r="AD89" s="39"/>
      <c r="AE89" s="39"/>
    </row>
    <row r="90" s="2" customFormat="1" ht="6.96" customHeight="1">
      <c r="A90" s="39"/>
      <c r="B90" s="40"/>
      <c r="C90" s="41"/>
      <c r="D90" s="41"/>
      <c r="E90" s="41"/>
      <c r="F90" s="41"/>
      <c r="G90" s="41"/>
      <c r="H90" s="41"/>
      <c r="I90" s="41"/>
      <c r="J90" s="41"/>
      <c r="K90" s="41"/>
      <c r="L90" s="64"/>
      <c r="S90" s="39"/>
      <c r="T90" s="39"/>
      <c r="U90" s="39"/>
      <c r="V90" s="39"/>
      <c r="W90" s="39"/>
      <c r="X90" s="39"/>
      <c r="Y90" s="39"/>
      <c r="Z90" s="39"/>
      <c r="AA90" s="39"/>
      <c r="AB90" s="39"/>
      <c r="AC90" s="39"/>
      <c r="AD90" s="39"/>
      <c r="AE90" s="39"/>
    </row>
    <row r="91" s="2" customFormat="1" ht="12" customHeight="1">
      <c r="A91" s="39"/>
      <c r="B91" s="40"/>
      <c r="C91" s="33" t="s">
        <v>20</v>
      </c>
      <c r="D91" s="41"/>
      <c r="E91" s="41"/>
      <c r="F91" s="28" t="str">
        <f>F14</f>
        <v xml:space="preserve"> </v>
      </c>
      <c r="G91" s="41"/>
      <c r="H91" s="41"/>
      <c r="I91" s="33" t="s">
        <v>22</v>
      </c>
      <c r="J91" s="80" t="str">
        <f>IF(J14="","",J14)</f>
        <v>7. 1. 2021</v>
      </c>
      <c r="K91" s="41"/>
      <c r="L91" s="64"/>
      <c r="S91" s="39"/>
      <c r="T91" s="39"/>
      <c r="U91" s="39"/>
      <c r="V91" s="39"/>
      <c r="W91" s="39"/>
      <c r="X91" s="39"/>
      <c r="Y91" s="39"/>
      <c r="Z91" s="39"/>
      <c r="AA91" s="39"/>
      <c r="AB91" s="39"/>
      <c r="AC91" s="39"/>
      <c r="AD91" s="39"/>
      <c r="AE91" s="39"/>
    </row>
    <row r="92" s="2" customFormat="1" ht="6.96" customHeight="1">
      <c r="A92" s="39"/>
      <c r="B92" s="40"/>
      <c r="C92" s="41"/>
      <c r="D92" s="41"/>
      <c r="E92" s="41"/>
      <c r="F92" s="41"/>
      <c r="G92" s="41"/>
      <c r="H92" s="41"/>
      <c r="I92" s="41"/>
      <c r="J92" s="41"/>
      <c r="K92" s="41"/>
      <c r="L92" s="64"/>
      <c r="S92" s="39"/>
      <c r="T92" s="39"/>
      <c r="U92" s="39"/>
      <c r="V92" s="39"/>
      <c r="W92" s="39"/>
      <c r="X92" s="39"/>
      <c r="Y92" s="39"/>
      <c r="Z92" s="39"/>
      <c r="AA92" s="39"/>
      <c r="AB92" s="39"/>
      <c r="AC92" s="39"/>
      <c r="AD92" s="39"/>
      <c r="AE92" s="39"/>
    </row>
    <row r="93" s="2" customFormat="1" ht="15.15" customHeight="1">
      <c r="A93" s="39"/>
      <c r="B93" s="40"/>
      <c r="C93" s="33" t="s">
        <v>24</v>
      </c>
      <c r="D93" s="41"/>
      <c r="E93" s="41"/>
      <c r="F93" s="28" t="str">
        <f>E17</f>
        <v>Správa železnic,s.o.;OŘ ÚNL - ST K.Vary</v>
      </c>
      <c r="G93" s="41"/>
      <c r="H93" s="41"/>
      <c r="I93" s="33" t="s">
        <v>32</v>
      </c>
      <c r="J93" s="37" t="str">
        <f>E23</f>
        <v xml:space="preserve"> </v>
      </c>
      <c r="K93" s="41"/>
      <c r="L93" s="64"/>
      <c r="S93" s="39"/>
      <c r="T93" s="39"/>
      <c r="U93" s="39"/>
      <c r="V93" s="39"/>
      <c r="W93" s="39"/>
      <c r="X93" s="39"/>
      <c r="Y93" s="39"/>
      <c r="Z93" s="39"/>
      <c r="AA93" s="39"/>
      <c r="AB93" s="39"/>
      <c r="AC93" s="39"/>
      <c r="AD93" s="39"/>
      <c r="AE93" s="39"/>
    </row>
    <row r="94" s="2" customFormat="1" ht="15.15" customHeight="1">
      <c r="A94" s="39"/>
      <c r="B94" s="40"/>
      <c r="C94" s="33" t="s">
        <v>30</v>
      </c>
      <c r="D94" s="41"/>
      <c r="E94" s="41"/>
      <c r="F94" s="28" t="str">
        <f>IF(E20="","",E20)</f>
        <v>Vyplň údaj</v>
      </c>
      <c r="G94" s="41"/>
      <c r="H94" s="41"/>
      <c r="I94" s="33" t="s">
        <v>34</v>
      </c>
      <c r="J94" s="37" t="str">
        <f>E26</f>
        <v>Liprtová Pavlína</v>
      </c>
      <c r="K94" s="41"/>
      <c r="L94" s="64"/>
      <c r="S94" s="39"/>
      <c r="T94" s="39"/>
      <c r="U94" s="39"/>
      <c r="V94" s="39"/>
      <c r="W94" s="39"/>
      <c r="X94" s="39"/>
      <c r="Y94" s="39"/>
      <c r="Z94" s="39"/>
      <c r="AA94" s="39"/>
      <c r="AB94" s="39"/>
      <c r="AC94" s="39"/>
      <c r="AD94" s="39"/>
      <c r="AE94" s="39"/>
    </row>
    <row r="95" s="2" customFormat="1" ht="10.32" customHeight="1">
      <c r="A95" s="39"/>
      <c r="B95" s="40"/>
      <c r="C95" s="41"/>
      <c r="D95" s="41"/>
      <c r="E95" s="41"/>
      <c r="F95" s="41"/>
      <c r="G95" s="41"/>
      <c r="H95" s="41"/>
      <c r="I95" s="41"/>
      <c r="J95" s="41"/>
      <c r="K95" s="41"/>
      <c r="L95" s="64"/>
      <c r="S95" s="39"/>
      <c r="T95" s="39"/>
      <c r="U95" s="39"/>
      <c r="V95" s="39"/>
      <c r="W95" s="39"/>
      <c r="X95" s="39"/>
      <c r="Y95" s="39"/>
      <c r="Z95" s="39"/>
      <c r="AA95" s="39"/>
      <c r="AB95" s="39"/>
      <c r="AC95" s="39"/>
      <c r="AD95" s="39"/>
      <c r="AE95" s="39"/>
    </row>
    <row r="96" s="2" customFormat="1" ht="29.28" customHeight="1">
      <c r="A96" s="39"/>
      <c r="B96" s="40"/>
      <c r="C96" s="186" t="s">
        <v>226</v>
      </c>
      <c r="D96" s="187"/>
      <c r="E96" s="187"/>
      <c r="F96" s="187"/>
      <c r="G96" s="187"/>
      <c r="H96" s="187"/>
      <c r="I96" s="187"/>
      <c r="J96" s="188" t="s">
        <v>227</v>
      </c>
      <c r="K96" s="187"/>
      <c r="L96" s="64"/>
      <c r="S96" s="39"/>
      <c r="T96" s="39"/>
      <c r="U96" s="39"/>
      <c r="V96" s="39"/>
      <c r="W96" s="39"/>
      <c r="X96" s="39"/>
      <c r="Y96" s="39"/>
      <c r="Z96" s="39"/>
      <c r="AA96" s="39"/>
      <c r="AB96" s="39"/>
      <c r="AC96" s="39"/>
      <c r="AD96" s="39"/>
      <c r="AE96" s="39"/>
    </row>
    <row r="97" s="2" customFormat="1" ht="10.32" customHeight="1">
      <c r="A97" s="39"/>
      <c r="B97" s="40"/>
      <c r="C97" s="41"/>
      <c r="D97" s="41"/>
      <c r="E97" s="41"/>
      <c r="F97" s="41"/>
      <c r="G97" s="41"/>
      <c r="H97" s="41"/>
      <c r="I97" s="41"/>
      <c r="J97" s="41"/>
      <c r="K97" s="41"/>
      <c r="L97" s="64"/>
      <c r="S97" s="39"/>
      <c r="T97" s="39"/>
      <c r="U97" s="39"/>
      <c r="V97" s="39"/>
      <c r="W97" s="39"/>
      <c r="X97" s="39"/>
      <c r="Y97" s="39"/>
      <c r="Z97" s="39"/>
      <c r="AA97" s="39"/>
      <c r="AB97" s="39"/>
      <c r="AC97" s="39"/>
      <c r="AD97" s="39"/>
      <c r="AE97" s="39"/>
    </row>
    <row r="98" s="2" customFormat="1" ht="22.8" customHeight="1">
      <c r="A98" s="39"/>
      <c r="B98" s="40"/>
      <c r="C98" s="189" t="s">
        <v>228</v>
      </c>
      <c r="D98" s="41"/>
      <c r="E98" s="41"/>
      <c r="F98" s="41"/>
      <c r="G98" s="41"/>
      <c r="H98" s="41"/>
      <c r="I98" s="41"/>
      <c r="J98" s="111">
        <f>J127</f>
        <v>0</v>
      </c>
      <c r="K98" s="41"/>
      <c r="L98" s="64"/>
      <c r="S98" s="39"/>
      <c r="T98" s="39"/>
      <c r="U98" s="39"/>
      <c r="V98" s="39"/>
      <c r="W98" s="39"/>
      <c r="X98" s="39"/>
      <c r="Y98" s="39"/>
      <c r="Z98" s="39"/>
      <c r="AA98" s="39"/>
      <c r="AB98" s="39"/>
      <c r="AC98" s="39"/>
      <c r="AD98" s="39"/>
      <c r="AE98" s="39"/>
      <c r="AU98" s="18" t="s">
        <v>229</v>
      </c>
    </row>
    <row r="99" s="9" customFormat="1" ht="24.96" customHeight="1">
      <c r="A99" s="9"/>
      <c r="B99" s="190"/>
      <c r="C99" s="191"/>
      <c r="D99" s="192" t="s">
        <v>230</v>
      </c>
      <c r="E99" s="193"/>
      <c r="F99" s="193"/>
      <c r="G99" s="193"/>
      <c r="H99" s="193"/>
      <c r="I99" s="193"/>
      <c r="J99" s="194">
        <f>J128</f>
        <v>0</v>
      </c>
      <c r="K99" s="191"/>
      <c r="L99" s="195"/>
      <c r="S99" s="9"/>
      <c r="T99" s="9"/>
      <c r="U99" s="9"/>
      <c r="V99" s="9"/>
      <c r="W99" s="9"/>
      <c r="X99" s="9"/>
      <c r="Y99" s="9"/>
      <c r="Z99" s="9"/>
      <c r="AA99" s="9"/>
      <c r="AB99" s="9"/>
      <c r="AC99" s="9"/>
      <c r="AD99" s="9"/>
      <c r="AE99" s="9"/>
    </row>
    <row r="100" s="14" customFormat="1" ht="19.92" customHeight="1">
      <c r="A100" s="14"/>
      <c r="B100" s="280"/>
      <c r="C100" s="134"/>
      <c r="D100" s="281" t="s">
        <v>716</v>
      </c>
      <c r="E100" s="282"/>
      <c r="F100" s="282"/>
      <c r="G100" s="282"/>
      <c r="H100" s="282"/>
      <c r="I100" s="282"/>
      <c r="J100" s="283">
        <f>J129</f>
        <v>0</v>
      </c>
      <c r="K100" s="134"/>
      <c r="L100" s="284"/>
      <c r="S100" s="14"/>
      <c r="T100" s="14"/>
      <c r="U100" s="14"/>
      <c r="V100" s="14"/>
      <c r="W100" s="14"/>
      <c r="X100" s="14"/>
      <c r="Y100" s="14"/>
      <c r="Z100" s="14"/>
      <c r="AA100" s="14"/>
      <c r="AB100" s="14"/>
      <c r="AC100" s="14"/>
      <c r="AD100" s="14"/>
      <c r="AE100" s="14"/>
    </row>
    <row r="101" s="14" customFormat="1" ht="19.92" customHeight="1">
      <c r="A101" s="14"/>
      <c r="B101" s="280"/>
      <c r="C101" s="134"/>
      <c r="D101" s="281" t="s">
        <v>717</v>
      </c>
      <c r="E101" s="282"/>
      <c r="F101" s="282"/>
      <c r="G101" s="282"/>
      <c r="H101" s="282"/>
      <c r="I101" s="282"/>
      <c r="J101" s="283">
        <f>J211</f>
        <v>0</v>
      </c>
      <c r="K101" s="134"/>
      <c r="L101" s="284"/>
      <c r="S101" s="14"/>
      <c r="T101" s="14"/>
      <c r="U101" s="14"/>
      <c r="V101" s="14"/>
      <c r="W101" s="14"/>
      <c r="X101" s="14"/>
      <c r="Y101" s="14"/>
      <c r="Z101" s="14"/>
      <c r="AA101" s="14"/>
      <c r="AB101" s="14"/>
      <c r="AC101" s="14"/>
      <c r="AD101" s="14"/>
      <c r="AE101" s="14"/>
    </row>
    <row r="102" s="14" customFormat="1" ht="19.92" customHeight="1">
      <c r="A102" s="14"/>
      <c r="B102" s="280"/>
      <c r="C102" s="134"/>
      <c r="D102" s="281" t="s">
        <v>787</v>
      </c>
      <c r="E102" s="282"/>
      <c r="F102" s="282"/>
      <c r="G102" s="282"/>
      <c r="H102" s="282"/>
      <c r="I102" s="282"/>
      <c r="J102" s="283">
        <f>J247</f>
        <v>0</v>
      </c>
      <c r="K102" s="134"/>
      <c r="L102" s="284"/>
      <c r="S102" s="14"/>
      <c r="T102" s="14"/>
      <c r="U102" s="14"/>
      <c r="V102" s="14"/>
      <c r="W102" s="14"/>
      <c r="X102" s="14"/>
      <c r="Y102" s="14"/>
      <c r="Z102" s="14"/>
      <c r="AA102" s="14"/>
      <c r="AB102" s="14"/>
      <c r="AC102" s="14"/>
      <c r="AD102" s="14"/>
      <c r="AE102" s="14"/>
    </row>
    <row r="103" s="14" customFormat="1" ht="19.92" customHeight="1">
      <c r="A103" s="14"/>
      <c r="B103" s="280"/>
      <c r="C103" s="134"/>
      <c r="D103" s="281" t="s">
        <v>719</v>
      </c>
      <c r="E103" s="282"/>
      <c r="F103" s="282"/>
      <c r="G103" s="282"/>
      <c r="H103" s="282"/>
      <c r="I103" s="282"/>
      <c r="J103" s="283">
        <f>J260</f>
        <v>0</v>
      </c>
      <c r="K103" s="134"/>
      <c r="L103" s="284"/>
      <c r="S103" s="14"/>
      <c r="T103" s="14"/>
      <c r="U103" s="14"/>
      <c r="V103" s="14"/>
      <c r="W103" s="14"/>
      <c r="X103" s="14"/>
      <c r="Y103" s="14"/>
      <c r="Z103" s="14"/>
      <c r="AA103" s="14"/>
      <c r="AB103" s="14"/>
      <c r="AC103" s="14"/>
      <c r="AD103" s="14"/>
      <c r="AE103" s="14"/>
    </row>
    <row r="104" s="14" customFormat="1" ht="19.92" customHeight="1">
      <c r="A104" s="14"/>
      <c r="B104" s="280"/>
      <c r="C104" s="134"/>
      <c r="D104" s="281" t="s">
        <v>720</v>
      </c>
      <c r="E104" s="282"/>
      <c r="F104" s="282"/>
      <c r="G104" s="282"/>
      <c r="H104" s="282"/>
      <c r="I104" s="282"/>
      <c r="J104" s="283">
        <f>J305</f>
        <v>0</v>
      </c>
      <c r="K104" s="134"/>
      <c r="L104" s="284"/>
      <c r="S104" s="14"/>
      <c r="T104" s="14"/>
      <c r="U104" s="14"/>
      <c r="V104" s="14"/>
      <c r="W104" s="14"/>
      <c r="X104" s="14"/>
      <c r="Y104" s="14"/>
      <c r="Z104" s="14"/>
      <c r="AA104" s="14"/>
      <c r="AB104" s="14"/>
      <c r="AC104" s="14"/>
      <c r="AD104" s="14"/>
      <c r="AE104" s="14"/>
    </row>
    <row r="105" s="14" customFormat="1" ht="19.92" customHeight="1">
      <c r="A105" s="14"/>
      <c r="B105" s="280"/>
      <c r="C105" s="134"/>
      <c r="D105" s="281" t="s">
        <v>721</v>
      </c>
      <c r="E105" s="282"/>
      <c r="F105" s="282"/>
      <c r="G105" s="282"/>
      <c r="H105" s="282"/>
      <c r="I105" s="282"/>
      <c r="J105" s="283">
        <f>J321</f>
        <v>0</v>
      </c>
      <c r="K105" s="134"/>
      <c r="L105" s="284"/>
      <c r="S105" s="14"/>
      <c r="T105" s="14"/>
      <c r="U105" s="14"/>
      <c r="V105" s="14"/>
      <c r="W105" s="14"/>
      <c r="X105" s="14"/>
      <c r="Y105" s="14"/>
      <c r="Z105" s="14"/>
      <c r="AA105" s="14"/>
      <c r="AB105" s="14"/>
      <c r="AC105" s="14"/>
      <c r="AD105" s="14"/>
      <c r="AE105" s="14"/>
    </row>
    <row r="106" s="2" customFormat="1" ht="21.84" customHeight="1">
      <c r="A106" s="39"/>
      <c r="B106" s="40"/>
      <c r="C106" s="41"/>
      <c r="D106" s="41"/>
      <c r="E106" s="41"/>
      <c r="F106" s="41"/>
      <c r="G106" s="41"/>
      <c r="H106" s="41"/>
      <c r="I106" s="41"/>
      <c r="J106" s="41"/>
      <c r="K106" s="41"/>
      <c r="L106" s="64"/>
      <c r="S106" s="39"/>
      <c r="T106" s="39"/>
      <c r="U106" s="39"/>
      <c r="V106" s="39"/>
      <c r="W106" s="39"/>
      <c r="X106" s="39"/>
      <c r="Y106" s="39"/>
      <c r="Z106" s="39"/>
      <c r="AA106" s="39"/>
      <c r="AB106" s="39"/>
      <c r="AC106" s="39"/>
      <c r="AD106" s="39"/>
      <c r="AE106" s="39"/>
    </row>
    <row r="107" s="2" customFormat="1" ht="6.96" customHeight="1">
      <c r="A107" s="39"/>
      <c r="B107" s="67"/>
      <c r="C107" s="68"/>
      <c r="D107" s="68"/>
      <c r="E107" s="68"/>
      <c r="F107" s="68"/>
      <c r="G107" s="68"/>
      <c r="H107" s="68"/>
      <c r="I107" s="68"/>
      <c r="J107" s="68"/>
      <c r="K107" s="68"/>
      <c r="L107" s="64"/>
      <c r="S107" s="39"/>
      <c r="T107" s="39"/>
      <c r="U107" s="39"/>
      <c r="V107" s="39"/>
      <c r="W107" s="39"/>
      <c r="X107" s="39"/>
      <c r="Y107" s="39"/>
      <c r="Z107" s="39"/>
      <c r="AA107" s="39"/>
      <c r="AB107" s="39"/>
      <c r="AC107" s="39"/>
      <c r="AD107" s="39"/>
      <c r="AE107" s="39"/>
    </row>
    <row r="111" s="2" customFormat="1" ht="6.96" customHeight="1">
      <c r="A111" s="39"/>
      <c r="B111" s="69"/>
      <c r="C111" s="70"/>
      <c r="D111" s="70"/>
      <c r="E111" s="70"/>
      <c r="F111" s="70"/>
      <c r="G111" s="70"/>
      <c r="H111" s="70"/>
      <c r="I111" s="70"/>
      <c r="J111" s="70"/>
      <c r="K111" s="70"/>
      <c r="L111" s="64"/>
      <c r="S111" s="39"/>
      <c r="T111" s="39"/>
      <c r="U111" s="39"/>
      <c r="V111" s="39"/>
      <c r="W111" s="39"/>
      <c r="X111" s="39"/>
      <c r="Y111" s="39"/>
      <c r="Z111" s="39"/>
      <c r="AA111" s="39"/>
      <c r="AB111" s="39"/>
      <c r="AC111" s="39"/>
      <c r="AD111" s="39"/>
      <c r="AE111" s="39"/>
    </row>
    <row r="112" s="2" customFormat="1" ht="24.96" customHeight="1">
      <c r="A112" s="39"/>
      <c r="B112" s="40"/>
      <c r="C112" s="24" t="s">
        <v>231</v>
      </c>
      <c r="D112" s="41"/>
      <c r="E112" s="41"/>
      <c r="F112" s="41"/>
      <c r="G112" s="41"/>
      <c r="H112" s="41"/>
      <c r="I112" s="41"/>
      <c r="J112" s="41"/>
      <c r="K112" s="41"/>
      <c r="L112" s="64"/>
      <c r="S112" s="39"/>
      <c r="T112" s="39"/>
      <c r="U112" s="39"/>
      <c r="V112" s="39"/>
      <c r="W112" s="39"/>
      <c r="X112" s="39"/>
      <c r="Y112" s="39"/>
      <c r="Z112" s="39"/>
      <c r="AA112" s="39"/>
      <c r="AB112" s="39"/>
      <c r="AC112" s="39"/>
      <c r="AD112" s="39"/>
      <c r="AE112" s="39"/>
    </row>
    <row r="113" s="2" customFormat="1" ht="6.96" customHeight="1">
      <c r="A113" s="39"/>
      <c r="B113" s="40"/>
      <c r="C113" s="41"/>
      <c r="D113" s="41"/>
      <c r="E113" s="41"/>
      <c r="F113" s="41"/>
      <c r="G113" s="41"/>
      <c r="H113" s="41"/>
      <c r="I113" s="41"/>
      <c r="J113" s="41"/>
      <c r="K113" s="41"/>
      <c r="L113" s="64"/>
      <c r="S113" s="39"/>
      <c r="T113" s="39"/>
      <c r="U113" s="39"/>
      <c r="V113" s="39"/>
      <c r="W113" s="39"/>
      <c r="X113" s="39"/>
      <c r="Y113" s="39"/>
      <c r="Z113" s="39"/>
      <c r="AA113" s="39"/>
      <c r="AB113" s="39"/>
      <c r="AC113" s="39"/>
      <c r="AD113" s="39"/>
      <c r="AE113" s="39"/>
    </row>
    <row r="114" s="2" customFormat="1" ht="12" customHeight="1">
      <c r="A114" s="39"/>
      <c r="B114" s="40"/>
      <c r="C114" s="33" t="s">
        <v>16</v>
      </c>
      <c r="D114" s="41"/>
      <c r="E114" s="41"/>
      <c r="F114" s="41"/>
      <c r="G114" s="41"/>
      <c r="H114" s="41"/>
      <c r="I114" s="41"/>
      <c r="J114" s="41"/>
      <c r="K114" s="41"/>
      <c r="L114" s="64"/>
      <c r="S114" s="39"/>
      <c r="T114" s="39"/>
      <c r="U114" s="39"/>
      <c r="V114" s="39"/>
      <c r="W114" s="39"/>
      <c r="X114" s="39"/>
      <c r="Y114" s="39"/>
      <c r="Z114" s="39"/>
      <c r="AA114" s="39"/>
      <c r="AB114" s="39"/>
      <c r="AC114" s="39"/>
      <c r="AD114" s="39"/>
      <c r="AE114" s="39"/>
    </row>
    <row r="115" s="2" customFormat="1" ht="16.5" customHeight="1">
      <c r="A115" s="39"/>
      <c r="B115" s="40"/>
      <c r="C115" s="41"/>
      <c r="D115" s="41"/>
      <c r="E115" s="185" t="str">
        <f>E7</f>
        <v>Oprava trati v úseku Františkovy Lázně - Hazlov</v>
      </c>
      <c r="F115" s="33"/>
      <c r="G115" s="33"/>
      <c r="H115" s="33"/>
      <c r="I115" s="41"/>
      <c r="J115" s="41"/>
      <c r="K115" s="41"/>
      <c r="L115" s="64"/>
      <c r="S115" s="39"/>
      <c r="T115" s="39"/>
      <c r="U115" s="39"/>
      <c r="V115" s="39"/>
      <c r="W115" s="39"/>
      <c r="X115" s="39"/>
      <c r="Y115" s="39"/>
      <c r="Z115" s="39"/>
      <c r="AA115" s="39"/>
      <c r="AB115" s="39"/>
      <c r="AC115" s="39"/>
      <c r="AD115" s="39"/>
      <c r="AE115" s="39"/>
    </row>
    <row r="116" s="1" customFormat="1" ht="12" customHeight="1">
      <c r="B116" s="22"/>
      <c r="C116" s="33" t="s">
        <v>221</v>
      </c>
      <c r="D116" s="23"/>
      <c r="E116" s="23"/>
      <c r="F116" s="23"/>
      <c r="G116" s="23"/>
      <c r="H116" s="23"/>
      <c r="I116" s="23"/>
      <c r="J116" s="23"/>
      <c r="K116" s="23"/>
      <c r="L116" s="21"/>
    </row>
    <row r="117" s="2" customFormat="1" ht="16.5" customHeight="1">
      <c r="A117" s="39"/>
      <c r="B117" s="40"/>
      <c r="C117" s="41"/>
      <c r="D117" s="41"/>
      <c r="E117" s="185" t="s">
        <v>714</v>
      </c>
      <c r="F117" s="41"/>
      <c r="G117" s="41"/>
      <c r="H117" s="41"/>
      <c r="I117" s="41"/>
      <c r="J117" s="41"/>
      <c r="K117" s="41"/>
      <c r="L117" s="64"/>
      <c r="S117" s="39"/>
      <c r="T117" s="39"/>
      <c r="U117" s="39"/>
      <c r="V117" s="39"/>
      <c r="W117" s="39"/>
      <c r="X117" s="39"/>
      <c r="Y117" s="39"/>
      <c r="Z117" s="39"/>
      <c r="AA117" s="39"/>
      <c r="AB117" s="39"/>
      <c r="AC117" s="39"/>
      <c r="AD117" s="39"/>
      <c r="AE117" s="39"/>
    </row>
    <row r="118" s="2" customFormat="1" ht="12" customHeight="1">
      <c r="A118" s="39"/>
      <c r="B118" s="40"/>
      <c r="C118" s="33" t="s">
        <v>223</v>
      </c>
      <c r="D118" s="41"/>
      <c r="E118" s="41"/>
      <c r="F118" s="41"/>
      <c r="G118" s="41"/>
      <c r="H118" s="41"/>
      <c r="I118" s="41"/>
      <c r="J118" s="41"/>
      <c r="K118" s="41"/>
      <c r="L118" s="64"/>
      <c r="S118" s="39"/>
      <c r="T118" s="39"/>
      <c r="U118" s="39"/>
      <c r="V118" s="39"/>
      <c r="W118" s="39"/>
      <c r="X118" s="39"/>
      <c r="Y118" s="39"/>
      <c r="Z118" s="39"/>
      <c r="AA118" s="39"/>
      <c r="AB118" s="39"/>
      <c r="AC118" s="39"/>
      <c r="AD118" s="39"/>
      <c r="AE118" s="39"/>
    </row>
    <row r="119" s="2" customFormat="1" ht="16.5" customHeight="1">
      <c r="A119" s="39"/>
      <c r="B119" s="40"/>
      <c r="C119" s="41"/>
      <c r="D119" s="41"/>
      <c r="E119" s="77" t="str">
        <f>E11</f>
        <v xml:space="preserve">A.3.4 - Oprava propustku v km 4,609 </v>
      </c>
      <c r="F119" s="41"/>
      <c r="G119" s="41"/>
      <c r="H119" s="41"/>
      <c r="I119" s="41"/>
      <c r="J119" s="41"/>
      <c r="K119" s="41"/>
      <c r="L119" s="64"/>
      <c r="S119" s="39"/>
      <c r="T119" s="39"/>
      <c r="U119" s="39"/>
      <c r="V119" s="39"/>
      <c r="W119" s="39"/>
      <c r="X119" s="39"/>
      <c r="Y119" s="39"/>
      <c r="Z119" s="39"/>
      <c r="AA119" s="39"/>
      <c r="AB119" s="39"/>
      <c r="AC119" s="39"/>
      <c r="AD119" s="39"/>
      <c r="AE119" s="39"/>
    </row>
    <row r="120" s="2" customFormat="1" ht="6.96" customHeight="1">
      <c r="A120" s="39"/>
      <c r="B120" s="40"/>
      <c r="C120" s="41"/>
      <c r="D120" s="41"/>
      <c r="E120" s="41"/>
      <c r="F120" s="41"/>
      <c r="G120" s="41"/>
      <c r="H120" s="41"/>
      <c r="I120" s="41"/>
      <c r="J120" s="41"/>
      <c r="K120" s="41"/>
      <c r="L120" s="64"/>
      <c r="S120" s="39"/>
      <c r="T120" s="39"/>
      <c r="U120" s="39"/>
      <c r="V120" s="39"/>
      <c r="W120" s="39"/>
      <c r="X120" s="39"/>
      <c r="Y120" s="39"/>
      <c r="Z120" s="39"/>
      <c r="AA120" s="39"/>
      <c r="AB120" s="39"/>
      <c r="AC120" s="39"/>
      <c r="AD120" s="39"/>
      <c r="AE120" s="39"/>
    </row>
    <row r="121" s="2" customFormat="1" ht="12" customHeight="1">
      <c r="A121" s="39"/>
      <c r="B121" s="40"/>
      <c r="C121" s="33" t="s">
        <v>20</v>
      </c>
      <c r="D121" s="41"/>
      <c r="E121" s="41"/>
      <c r="F121" s="28" t="str">
        <f>F14</f>
        <v xml:space="preserve"> </v>
      </c>
      <c r="G121" s="41"/>
      <c r="H121" s="41"/>
      <c r="I121" s="33" t="s">
        <v>22</v>
      </c>
      <c r="J121" s="80" t="str">
        <f>IF(J14="","",J14)</f>
        <v>7. 1. 2021</v>
      </c>
      <c r="K121" s="41"/>
      <c r="L121" s="64"/>
      <c r="S121" s="39"/>
      <c r="T121" s="39"/>
      <c r="U121" s="39"/>
      <c r="V121" s="39"/>
      <c r="W121" s="39"/>
      <c r="X121" s="39"/>
      <c r="Y121" s="39"/>
      <c r="Z121" s="39"/>
      <c r="AA121" s="39"/>
      <c r="AB121" s="39"/>
      <c r="AC121" s="39"/>
      <c r="AD121" s="39"/>
      <c r="AE121" s="39"/>
    </row>
    <row r="122" s="2" customFormat="1" ht="6.96" customHeight="1">
      <c r="A122" s="39"/>
      <c r="B122" s="40"/>
      <c r="C122" s="41"/>
      <c r="D122" s="41"/>
      <c r="E122" s="41"/>
      <c r="F122" s="41"/>
      <c r="G122" s="41"/>
      <c r="H122" s="41"/>
      <c r="I122" s="41"/>
      <c r="J122" s="41"/>
      <c r="K122" s="41"/>
      <c r="L122" s="64"/>
      <c r="S122" s="39"/>
      <c r="T122" s="39"/>
      <c r="U122" s="39"/>
      <c r="V122" s="39"/>
      <c r="W122" s="39"/>
      <c r="X122" s="39"/>
      <c r="Y122" s="39"/>
      <c r="Z122" s="39"/>
      <c r="AA122" s="39"/>
      <c r="AB122" s="39"/>
      <c r="AC122" s="39"/>
      <c r="AD122" s="39"/>
      <c r="AE122" s="39"/>
    </row>
    <row r="123" s="2" customFormat="1" ht="15.15" customHeight="1">
      <c r="A123" s="39"/>
      <c r="B123" s="40"/>
      <c r="C123" s="33" t="s">
        <v>24</v>
      </c>
      <c r="D123" s="41"/>
      <c r="E123" s="41"/>
      <c r="F123" s="28" t="str">
        <f>E17</f>
        <v>Správa železnic,s.o.;OŘ ÚNL - ST K.Vary</v>
      </c>
      <c r="G123" s="41"/>
      <c r="H123" s="41"/>
      <c r="I123" s="33" t="s">
        <v>32</v>
      </c>
      <c r="J123" s="37" t="str">
        <f>E23</f>
        <v xml:space="preserve"> </v>
      </c>
      <c r="K123" s="41"/>
      <c r="L123" s="64"/>
      <c r="S123" s="39"/>
      <c r="T123" s="39"/>
      <c r="U123" s="39"/>
      <c r="V123" s="39"/>
      <c r="W123" s="39"/>
      <c r="X123" s="39"/>
      <c r="Y123" s="39"/>
      <c r="Z123" s="39"/>
      <c r="AA123" s="39"/>
      <c r="AB123" s="39"/>
      <c r="AC123" s="39"/>
      <c r="AD123" s="39"/>
      <c r="AE123" s="39"/>
    </row>
    <row r="124" s="2" customFormat="1" ht="15.15" customHeight="1">
      <c r="A124" s="39"/>
      <c r="B124" s="40"/>
      <c r="C124" s="33" t="s">
        <v>30</v>
      </c>
      <c r="D124" s="41"/>
      <c r="E124" s="41"/>
      <c r="F124" s="28" t="str">
        <f>IF(E20="","",E20)</f>
        <v>Vyplň údaj</v>
      </c>
      <c r="G124" s="41"/>
      <c r="H124" s="41"/>
      <c r="I124" s="33" t="s">
        <v>34</v>
      </c>
      <c r="J124" s="37" t="str">
        <f>E26</f>
        <v>Liprtová Pavlína</v>
      </c>
      <c r="K124" s="41"/>
      <c r="L124" s="64"/>
      <c r="S124" s="39"/>
      <c r="T124" s="39"/>
      <c r="U124" s="39"/>
      <c r="V124" s="39"/>
      <c r="W124" s="39"/>
      <c r="X124" s="39"/>
      <c r="Y124" s="39"/>
      <c r="Z124" s="39"/>
      <c r="AA124" s="39"/>
      <c r="AB124" s="39"/>
      <c r="AC124" s="39"/>
      <c r="AD124" s="39"/>
      <c r="AE124" s="39"/>
    </row>
    <row r="125" s="2" customFormat="1" ht="10.32" customHeight="1">
      <c r="A125" s="39"/>
      <c r="B125" s="40"/>
      <c r="C125" s="41"/>
      <c r="D125" s="41"/>
      <c r="E125" s="41"/>
      <c r="F125" s="41"/>
      <c r="G125" s="41"/>
      <c r="H125" s="41"/>
      <c r="I125" s="41"/>
      <c r="J125" s="41"/>
      <c r="K125" s="41"/>
      <c r="L125" s="64"/>
      <c r="S125" s="39"/>
      <c r="T125" s="39"/>
      <c r="U125" s="39"/>
      <c r="V125" s="39"/>
      <c r="W125" s="39"/>
      <c r="X125" s="39"/>
      <c r="Y125" s="39"/>
      <c r="Z125" s="39"/>
      <c r="AA125" s="39"/>
      <c r="AB125" s="39"/>
      <c r="AC125" s="39"/>
      <c r="AD125" s="39"/>
      <c r="AE125" s="39"/>
    </row>
    <row r="126" s="10" customFormat="1" ht="29.28" customHeight="1">
      <c r="A126" s="196"/>
      <c r="B126" s="197"/>
      <c r="C126" s="198" t="s">
        <v>232</v>
      </c>
      <c r="D126" s="199" t="s">
        <v>62</v>
      </c>
      <c r="E126" s="199" t="s">
        <v>58</v>
      </c>
      <c r="F126" s="199" t="s">
        <v>59</v>
      </c>
      <c r="G126" s="199" t="s">
        <v>233</v>
      </c>
      <c r="H126" s="199" t="s">
        <v>234</v>
      </c>
      <c r="I126" s="199" t="s">
        <v>235</v>
      </c>
      <c r="J126" s="199" t="s">
        <v>227</v>
      </c>
      <c r="K126" s="200" t="s">
        <v>236</v>
      </c>
      <c r="L126" s="201"/>
      <c r="M126" s="101" t="s">
        <v>1</v>
      </c>
      <c r="N126" s="102" t="s">
        <v>41</v>
      </c>
      <c r="O126" s="102" t="s">
        <v>237</v>
      </c>
      <c r="P126" s="102" t="s">
        <v>238</v>
      </c>
      <c r="Q126" s="102" t="s">
        <v>239</v>
      </c>
      <c r="R126" s="102" t="s">
        <v>240</v>
      </c>
      <c r="S126" s="102" t="s">
        <v>241</v>
      </c>
      <c r="T126" s="103" t="s">
        <v>242</v>
      </c>
      <c r="U126" s="196"/>
      <c r="V126" s="196"/>
      <c r="W126" s="196"/>
      <c r="X126" s="196"/>
      <c r="Y126" s="196"/>
      <c r="Z126" s="196"/>
      <c r="AA126" s="196"/>
      <c r="AB126" s="196"/>
      <c r="AC126" s="196"/>
      <c r="AD126" s="196"/>
      <c r="AE126" s="196"/>
    </row>
    <row r="127" s="2" customFormat="1" ht="22.8" customHeight="1">
      <c r="A127" s="39"/>
      <c r="B127" s="40"/>
      <c r="C127" s="108" t="s">
        <v>243</v>
      </c>
      <c r="D127" s="41"/>
      <c r="E127" s="41"/>
      <c r="F127" s="41"/>
      <c r="G127" s="41"/>
      <c r="H127" s="41"/>
      <c r="I127" s="41"/>
      <c r="J127" s="202">
        <f>BK127</f>
        <v>0</v>
      </c>
      <c r="K127" s="41"/>
      <c r="L127" s="45"/>
      <c r="M127" s="104"/>
      <c r="N127" s="203"/>
      <c r="O127" s="105"/>
      <c r="P127" s="204">
        <f>P128</f>
        <v>0</v>
      </c>
      <c r="Q127" s="105"/>
      <c r="R127" s="204">
        <f>R128</f>
        <v>27.307854789851596</v>
      </c>
      <c r="S127" s="105"/>
      <c r="T127" s="205">
        <f>T128</f>
        <v>0.62036899999999995</v>
      </c>
      <c r="U127" s="39"/>
      <c r="V127" s="39"/>
      <c r="W127" s="39"/>
      <c r="X127" s="39"/>
      <c r="Y127" s="39"/>
      <c r="Z127" s="39"/>
      <c r="AA127" s="39"/>
      <c r="AB127" s="39"/>
      <c r="AC127" s="39"/>
      <c r="AD127" s="39"/>
      <c r="AE127" s="39"/>
      <c r="AT127" s="18" t="s">
        <v>76</v>
      </c>
      <c r="AU127" s="18" t="s">
        <v>229</v>
      </c>
      <c r="BK127" s="206">
        <f>BK128</f>
        <v>0</v>
      </c>
    </row>
    <row r="128" s="11" customFormat="1" ht="25.92" customHeight="1">
      <c r="A128" s="11"/>
      <c r="B128" s="207"/>
      <c r="C128" s="208"/>
      <c r="D128" s="209" t="s">
        <v>76</v>
      </c>
      <c r="E128" s="210" t="s">
        <v>244</v>
      </c>
      <c r="F128" s="210" t="s">
        <v>245</v>
      </c>
      <c r="G128" s="208"/>
      <c r="H128" s="208"/>
      <c r="I128" s="211"/>
      <c r="J128" s="212">
        <f>BK128</f>
        <v>0</v>
      </c>
      <c r="K128" s="208"/>
      <c r="L128" s="213"/>
      <c r="M128" s="214"/>
      <c r="N128" s="215"/>
      <c r="O128" s="215"/>
      <c r="P128" s="216">
        <f>P129+P211+P247+P260+P305+P321</f>
        <v>0</v>
      </c>
      <c r="Q128" s="215"/>
      <c r="R128" s="216">
        <f>R129+R211+R247+R260+R305+R321</f>
        <v>27.307854789851596</v>
      </c>
      <c r="S128" s="215"/>
      <c r="T128" s="217">
        <f>T129+T211+T247+T260+T305+T321</f>
        <v>0.62036899999999995</v>
      </c>
      <c r="U128" s="11"/>
      <c r="V128" s="11"/>
      <c r="W128" s="11"/>
      <c r="X128" s="11"/>
      <c r="Y128" s="11"/>
      <c r="Z128" s="11"/>
      <c r="AA128" s="11"/>
      <c r="AB128" s="11"/>
      <c r="AC128" s="11"/>
      <c r="AD128" s="11"/>
      <c r="AE128" s="11"/>
      <c r="AR128" s="218" t="s">
        <v>84</v>
      </c>
      <c r="AT128" s="219" t="s">
        <v>76</v>
      </c>
      <c r="AU128" s="219" t="s">
        <v>77</v>
      </c>
      <c r="AY128" s="218" t="s">
        <v>246</v>
      </c>
      <c r="BK128" s="220">
        <f>BK129+BK211+BK247+BK260+BK305+BK321</f>
        <v>0</v>
      </c>
    </row>
    <row r="129" s="11" customFormat="1" ht="22.8" customHeight="1">
      <c r="A129" s="11"/>
      <c r="B129" s="207"/>
      <c r="C129" s="208"/>
      <c r="D129" s="209" t="s">
        <v>76</v>
      </c>
      <c r="E129" s="285" t="s">
        <v>84</v>
      </c>
      <c r="F129" s="285" t="s">
        <v>722</v>
      </c>
      <c r="G129" s="208"/>
      <c r="H129" s="208"/>
      <c r="I129" s="211"/>
      <c r="J129" s="286">
        <f>BK129</f>
        <v>0</v>
      </c>
      <c r="K129" s="208"/>
      <c r="L129" s="213"/>
      <c r="M129" s="214"/>
      <c r="N129" s="215"/>
      <c r="O129" s="215"/>
      <c r="P129" s="216">
        <f>SUM(P130:P210)</f>
        <v>0</v>
      </c>
      <c r="Q129" s="215"/>
      <c r="R129" s="216">
        <f>SUM(R130:R210)</f>
        <v>0.0015600000000000002</v>
      </c>
      <c r="S129" s="215"/>
      <c r="T129" s="217">
        <f>SUM(T130:T210)</f>
        <v>0</v>
      </c>
      <c r="U129" s="11"/>
      <c r="V129" s="11"/>
      <c r="W129" s="11"/>
      <c r="X129" s="11"/>
      <c r="Y129" s="11"/>
      <c r="Z129" s="11"/>
      <c r="AA129" s="11"/>
      <c r="AB129" s="11"/>
      <c r="AC129" s="11"/>
      <c r="AD129" s="11"/>
      <c r="AE129" s="11"/>
      <c r="AR129" s="218" t="s">
        <v>84</v>
      </c>
      <c r="AT129" s="219" t="s">
        <v>76</v>
      </c>
      <c r="AU129" s="219" t="s">
        <v>84</v>
      </c>
      <c r="AY129" s="218" t="s">
        <v>246</v>
      </c>
      <c r="BK129" s="220">
        <f>SUM(BK130:BK210)</f>
        <v>0</v>
      </c>
    </row>
    <row r="130" s="2" customFormat="1">
      <c r="A130" s="39"/>
      <c r="B130" s="40"/>
      <c r="C130" s="221" t="s">
        <v>84</v>
      </c>
      <c r="D130" s="221" t="s">
        <v>247</v>
      </c>
      <c r="E130" s="222" t="s">
        <v>788</v>
      </c>
      <c r="F130" s="223" t="s">
        <v>789</v>
      </c>
      <c r="G130" s="224" t="s">
        <v>311</v>
      </c>
      <c r="H130" s="225">
        <v>86</v>
      </c>
      <c r="I130" s="226"/>
      <c r="J130" s="227">
        <f>ROUND(I130*H130,2)</f>
        <v>0</v>
      </c>
      <c r="K130" s="223" t="s">
        <v>725</v>
      </c>
      <c r="L130" s="45"/>
      <c r="M130" s="228" t="s">
        <v>1</v>
      </c>
      <c r="N130" s="229" t="s">
        <v>42</v>
      </c>
      <c r="O130" s="92"/>
      <c r="P130" s="230">
        <f>O130*H130</f>
        <v>0</v>
      </c>
      <c r="Q130" s="230">
        <v>0</v>
      </c>
      <c r="R130" s="230">
        <f>Q130*H130</f>
        <v>0</v>
      </c>
      <c r="S130" s="230">
        <v>0</v>
      </c>
      <c r="T130" s="231">
        <f>S130*H130</f>
        <v>0</v>
      </c>
      <c r="U130" s="39"/>
      <c r="V130" s="39"/>
      <c r="W130" s="39"/>
      <c r="X130" s="39"/>
      <c r="Y130" s="39"/>
      <c r="Z130" s="39"/>
      <c r="AA130" s="39"/>
      <c r="AB130" s="39"/>
      <c r="AC130" s="39"/>
      <c r="AD130" s="39"/>
      <c r="AE130" s="39"/>
      <c r="AR130" s="232" t="s">
        <v>262</v>
      </c>
      <c r="AT130" s="232" t="s">
        <v>247</v>
      </c>
      <c r="AU130" s="232" t="s">
        <v>86</v>
      </c>
      <c r="AY130" s="18" t="s">
        <v>246</v>
      </c>
      <c r="BE130" s="233">
        <f>IF(N130="základní",J130,0)</f>
        <v>0</v>
      </c>
      <c r="BF130" s="233">
        <f>IF(N130="snížená",J130,0)</f>
        <v>0</v>
      </c>
      <c r="BG130" s="233">
        <f>IF(N130="zákl. přenesená",J130,0)</f>
        <v>0</v>
      </c>
      <c r="BH130" s="233">
        <f>IF(N130="sníž. přenesená",J130,0)</f>
        <v>0</v>
      </c>
      <c r="BI130" s="233">
        <f>IF(N130="nulová",J130,0)</f>
        <v>0</v>
      </c>
      <c r="BJ130" s="18" t="s">
        <v>84</v>
      </c>
      <c r="BK130" s="233">
        <f>ROUND(I130*H130,2)</f>
        <v>0</v>
      </c>
      <c r="BL130" s="18" t="s">
        <v>262</v>
      </c>
      <c r="BM130" s="232" t="s">
        <v>86</v>
      </c>
    </row>
    <row r="131" s="2" customFormat="1">
      <c r="A131" s="39"/>
      <c r="B131" s="40"/>
      <c r="C131" s="41"/>
      <c r="D131" s="234" t="s">
        <v>254</v>
      </c>
      <c r="E131" s="41"/>
      <c r="F131" s="235" t="s">
        <v>790</v>
      </c>
      <c r="G131" s="41"/>
      <c r="H131" s="41"/>
      <c r="I131" s="236"/>
      <c r="J131" s="41"/>
      <c r="K131" s="41"/>
      <c r="L131" s="45"/>
      <c r="M131" s="237"/>
      <c r="N131" s="238"/>
      <c r="O131" s="92"/>
      <c r="P131" s="92"/>
      <c r="Q131" s="92"/>
      <c r="R131" s="92"/>
      <c r="S131" s="92"/>
      <c r="T131" s="93"/>
      <c r="U131" s="39"/>
      <c r="V131" s="39"/>
      <c r="W131" s="39"/>
      <c r="X131" s="39"/>
      <c r="Y131" s="39"/>
      <c r="Z131" s="39"/>
      <c r="AA131" s="39"/>
      <c r="AB131" s="39"/>
      <c r="AC131" s="39"/>
      <c r="AD131" s="39"/>
      <c r="AE131" s="39"/>
      <c r="AT131" s="18" t="s">
        <v>254</v>
      </c>
      <c r="AU131" s="18" t="s">
        <v>86</v>
      </c>
    </row>
    <row r="132" s="15" customFormat="1">
      <c r="A132" s="15"/>
      <c r="B132" s="287"/>
      <c r="C132" s="288"/>
      <c r="D132" s="234" t="s">
        <v>258</v>
      </c>
      <c r="E132" s="289" t="s">
        <v>1</v>
      </c>
      <c r="F132" s="290" t="s">
        <v>791</v>
      </c>
      <c r="G132" s="288"/>
      <c r="H132" s="289" t="s">
        <v>1</v>
      </c>
      <c r="I132" s="291"/>
      <c r="J132" s="288"/>
      <c r="K132" s="288"/>
      <c r="L132" s="292"/>
      <c r="M132" s="293"/>
      <c r="N132" s="294"/>
      <c r="O132" s="294"/>
      <c r="P132" s="294"/>
      <c r="Q132" s="294"/>
      <c r="R132" s="294"/>
      <c r="S132" s="294"/>
      <c r="T132" s="295"/>
      <c r="U132" s="15"/>
      <c r="V132" s="15"/>
      <c r="W132" s="15"/>
      <c r="X132" s="15"/>
      <c r="Y132" s="15"/>
      <c r="Z132" s="15"/>
      <c r="AA132" s="15"/>
      <c r="AB132" s="15"/>
      <c r="AC132" s="15"/>
      <c r="AD132" s="15"/>
      <c r="AE132" s="15"/>
      <c r="AT132" s="296" t="s">
        <v>258</v>
      </c>
      <c r="AU132" s="296" t="s">
        <v>86</v>
      </c>
      <c r="AV132" s="15" t="s">
        <v>84</v>
      </c>
      <c r="AW132" s="15" t="s">
        <v>33</v>
      </c>
      <c r="AX132" s="15" t="s">
        <v>77</v>
      </c>
      <c r="AY132" s="296" t="s">
        <v>246</v>
      </c>
    </row>
    <row r="133" s="12" customFormat="1">
      <c r="A133" s="12"/>
      <c r="B133" s="240"/>
      <c r="C133" s="241"/>
      <c r="D133" s="234" t="s">
        <v>258</v>
      </c>
      <c r="E133" s="242" t="s">
        <v>1</v>
      </c>
      <c r="F133" s="243" t="s">
        <v>1011</v>
      </c>
      <c r="G133" s="241"/>
      <c r="H133" s="244">
        <v>30</v>
      </c>
      <c r="I133" s="245"/>
      <c r="J133" s="241"/>
      <c r="K133" s="241"/>
      <c r="L133" s="246"/>
      <c r="M133" s="247"/>
      <c r="N133" s="248"/>
      <c r="O133" s="248"/>
      <c r="P133" s="248"/>
      <c r="Q133" s="248"/>
      <c r="R133" s="248"/>
      <c r="S133" s="248"/>
      <c r="T133" s="249"/>
      <c r="U133" s="12"/>
      <c r="V133" s="12"/>
      <c r="W133" s="12"/>
      <c r="X133" s="12"/>
      <c r="Y133" s="12"/>
      <c r="Z133" s="12"/>
      <c r="AA133" s="12"/>
      <c r="AB133" s="12"/>
      <c r="AC133" s="12"/>
      <c r="AD133" s="12"/>
      <c r="AE133" s="12"/>
      <c r="AT133" s="250" t="s">
        <v>258</v>
      </c>
      <c r="AU133" s="250" t="s">
        <v>86</v>
      </c>
      <c r="AV133" s="12" t="s">
        <v>86</v>
      </c>
      <c r="AW133" s="12" t="s">
        <v>33</v>
      </c>
      <c r="AX133" s="12" t="s">
        <v>77</v>
      </c>
      <c r="AY133" s="250" t="s">
        <v>246</v>
      </c>
    </row>
    <row r="134" s="15" customFormat="1">
      <c r="A134" s="15"/>
      <c r="B134" s="287"/>
      <c r="C134" s="288"/>
      <c r="D134" s="234" t="s">
        <v>258</v>
      </c>
      <c r="E134" s="289" t="s">
        <v>1</v>
      </c>
      <c r="F134" s="290" t="s">
        <v>793</v>
      </c>
      <c r="G134" s="288"/>
      <c r="H134" s="289" t="s">
        <v>1</v>
      </c>
      <c r="I134" s="291"/>
      <c r="J134" s="288"/>
      <c r="K134" s="288"/>
      <c r="L134" s="292"/>
      <c r="M134" s="293"/>
      <c r="N134" s="294"/>
      <c r="O134" s="294"/>
      <c r="P134" s="294"/>
      <c r="Q134" s="294"/>
      <c r="R134" s="294"/>
      <c r="S134" s="294"/>
      <c r="T134" s="295"/>
      <c r="U134" s="15"/>
      <c r="V134" s="15"/>
      <c r="W134" s="15"/>
      <c r="X134" s="15"/>
      <c r="Y134" s="15"/>
      <c r="Z134" s="15"/>
      <c r="AA134" s="15"/>
      <c r="AB134" s="15"/>
      <c r="AC134" s="15"/>
      <c r="AD134" s="15"/>
      <c r="AE134" s="15"/>
      <c r="AT134" s="296" t="s">
        <v>258</v>
      </c>
      <c r="AU134" s="296" t="s">
        <v>86</v>
      </c>
      <c r="AV134" s="15" t="s">
        <v>84</v>
      </c>
      <c r="AW134" s="15" t="s">
        <v>33</v>
      </c>
      <c r="AX134" s="15" t="s">
        <v>77</v>
      </c>
      <c r="AY134" s="296" t="s">
        <v>246</v>
      </c>
    </row>
    <row r="135" s="12" customFormat="1">
      <c r="A135" s="12"/>
      <c r="B135" s="240"/>
      <c r="C135" s="241"/>
      <c r="D135" s="234" t="s">
        <v>258</v>
      </c>
      <c r="E135" s="242" t="s">
        <v>1</v>
      </c>
      <c r="F135" s="243" t="s">
        <v>1012</v>
      </c>
      <c r="G135" s="241"/>
      <c r="H135" s="244">
        <v>40</v>
      </c>
      <c r="I135" s="245"/>
      <c r="J135" s="241"/>
      <c r="K135" s="241"/>
      <c r="L135" s="246"/>
      <c r="M135" s="247"/>
      <c r="N135" s="248"/>
      <c r="O135" s="248"/>
      <c r="P135" s="248"/>
      <c r="Q135" s="248"/>
      <c r="R135" s="248"/>
      <c r="S135" s="248"/>
      <c r="T135" s="249"/>
      <c r="U135" s="12"/>
      <c r="V135" s="12"/>
      <c r="W135" s="12"/>
      <c r="X135" s="12"/>
      <c r="Y135" s="12"/>
      <c r="Z135" s="12"/>
      <c r="AA135" s="12"/>
      <c r="AB135" s="12"/>
      <c r="AC135" s="12"/>
      <c r="AD135" s="12"/>
      <c r="AE135" s="12"/>
      <c r="AT135" s="250" t="s">
        <v>258</v>
      </c>
      <c r="AU135" s="250" t="s">
        <v>86</v>
      </c>
      <c r="AV135" s="12" t="s">
        <v>86</v>
      </c>
      <c r="AW135" s="12" t="s">
        <v>33</v>
      </c>
      <c r="AX135" s="12" t="s">
        <v>77</v>
      </c>
      <c r="AY135" s="250" t="s">
        <v>246</v>
      </c>
    </row>
    <row r="136" s="15" customFormat="1">
      <c r="A136" s="15"/>
      <c r="B136" s="287"/>
      <c r="C136" s="288"/>
      <c r="D136" s="234" t="s">
        <v>258</v>
      </c>
      <c r="E136" s="289" t="s">
        <v>1</v>
      </c>
      <c r="F136" s="290" t="s">
        <v>794</v>
      </c>
      <c r="G136" s="288"/>
      <c r="H136" s="289" t="s">
        <v>1</v>
      </c>
      <c r="I136" s="291"/>
      <c r="J136" s="288"/>
      <c r="K136" s="288"/>
      <c r="L136" s="292"/>
      <c r="M136" s="293"/>
      <c r="N136" s="294"/>
      <c r="O136" s="294"/>
      <c r="P136" s="294"/>
      <c r="Q136" s="294"/>
      <c r="R136" s="294"/>
      <c r="S136" s="294"/>
      <c r="T136" s="295"/>
      <c r="U136" s="15"/>
      <c r="V136" s="15"/>
      <c r="W136" s="15"/>
      <c r="X136" s="15"/>
      <c r="Y136" s="15"/>
      <c r="Z136" s="15"/>
      <c r="AA136" s="15"/>
      <c r="AB136" s="15"/>
      <c r="AC136" s="15"/>
      <c r="AD136" s="15"/>
      <c r="AE136" s="15"/>
      <c r="AT136" s="296" t="s">
        <v>258</v>
      </c>
      <c r="AU136" s="296" t="s">
        <v>86</v>
      </c>
      <c r="AV136" s="15" t="s">
        <v>84</v>
      </c>
      <c r="AW136" s="15" t="s">
        <v>33</v>
      </c>
      <c r="AX136" s="15" t="s">
        <v>77</v>
      </c>
      <c r="AY136" s="296" t="s">
        <v>246</v>
      </c>
    </row>
    <row r="137" s="12" customFormat="1">
      <c r="A137" s="12"/>
      <c r="B137" s="240"/>
      <c r="C137" s="241"/>
      <c r="D137" s="234" t="s">
        <v>258</v>
      </c>
      <c r="E137" s="242" t="s">
        <v>1</v>
      </c>
      <c r="F137" s="243" t="s">
        <v>1022</v>
      </c>
      <c r="G137" s="241"/>
      <c r="H137" s="244">
        <v>16</v>
      </c>
      <c r="I137" s="245"/>
      <c r="J137" s="241"/>
      <c r="K137" s="241"/>
      <c r="L137" s="246"/>
      <c r="M137" s="247"/>
      <c r="N137" s="248"/>
      <c r="O137" s="248"/>
      <c r="P137" s="248"/>
      <c r="Q137" s="248"/>
      <c r="R137" s="248"/>
      <c r="S137" s="248"/>
      <c r="T137" s="249"/>
      <c r="U137" s="12"/>
      <c r="V137" s="12"/>
      <c r="W137" s="12"/>
      <c r="X137" s="12"/>
      <c r="Y137" s="12"/>
      <c r="Z137" s="12"/>
      <c r="AA137" s="12"/>
      <c r="AB137" s="12"/>
      <c r="AC137" s="12"/>
      <c r="AD137" s="12"/>
      <c r="AE137" s="12"/>
      <c r="AT137" s="250" t="s">
        <v>258</v>
      </c>
      <c r="AU137" s="250" t="s">
        <v>86</v>
      </c>
      <c r="AV137" s="12" t="s">
        <v>86</v>
      </c>
      <c r="AW137" s="12" t="s">
        <v>33</v>
      </c>
      <c r="AX137" s="12" t="s">
        <v>77</v>
      </c>
      <c r="AY137" s="250" t="s">
        <v>246</v>
      </c>
    </row>
    <row r="138" s="13" customFormat="1">
      <c r="A138" s="13"/>
      <c r="B138" s="251"/>
      <c r="C138" s="252"/>
      <c r="D138" s="234" t="s">
        <v>258</v>
      </c>
      <c r="E138" s="253" t="s">
        <v>1</v>
      </c>
      <c r="F138" s="254" t="s">
        <v>336</v>
      </c>
      <c r="G138" s="252"/>
      <c r="H138" s="255">
        <v>86</v>
      </c>
      <c r="I138" s="256"/>
      <c r="J138" s="252"/>
      <c r="K138" s="252"/>
      <c r="L138" s="257"/>
      <c r="M138" s="258"/>
      <c r="N138" s="259"/>
      <c r="O138" s="259"/>
      <c r="P138" s="259"/>
      <c r="Q138" s="259"/>
      <c r="R138" s="259"/>
      <c r="S138" s="259"/>
      <c r="T138" s="260"/>
      <c r="U138" s="13"/>
      <c r="V138" s="13"/>
      <c r="W138" s="13"/>
      <c r="X138" s="13"/>
      <c r="Y138" s="13"/>
      <c r="Z138" s="13"/>
      <c r="AA138" s="13"/>
      <c r="AB138" s="13"/>
      <c r="AC138" s="13"/>
      <c r="AD138" s="13"/>
      <c r="AE138" s="13"/>
      <c r="AT138" s="261" t="s">
        <v>258</v>
      </c>
      <c r="AU138" s="261" t="s">
        <v>86</v>
      </c>
      <c r="AV138" s="13" t="s">
        <v>262</v>
      </c>
      <c r="AW138" s="13" t="s">
        <v>33</v>
      </c>
      <c r="AX138" s="13" t="s">
        <v>84</v>
      </c>
      <c r="AY138" s="261" t="s">
        <v>246</v>
      </c>
    </row>
    <row r="139" s="2" customFormat="1" ht="21.75" customHeight="1">
      <c r="A139" s="39"/>
      <c r="B139" s="40"/>
      <c r="C139" s="221" t="s">
        <v>86</v>
      </c>
      <c r="D139" s="221" t="s">
        <v>247</v>
      </c>
      <c r="E139" s="222" t="s">
        <v>1014</v>
      </c>
      <c r="F139" s="223" t="s">
        <v>1015</v>
      </c>
      <c r="G139" s="224" t="s">
        <v>311</v>
      </c>
      <c r="H139" s="225">
        <v>86</v>
      </c>
      <c r="I139" s="226"/>
      <c r="J139" s="227">
        <f>ROUND(I139*H139,2)</f>
        <v>0</v>
      </c>
      <c r="K139" s="223" t="s">
        <v>725</v>
      </c>
      <c r="L139" s="45"/>
      <c r="M139" s="228" t="s">
        <v>1</v>
      </c>
      <c r="N139" s="229" t="s">
        <v>42</v>
      </c>
      <c r="O139" s="92"/>
      <c r="P139" s="230">
        <f>O139*H139</f>
        <v>0</v>
      </c>
      <c r="Q139" s="230">
        <v>0</v>
      </c>
      <c r="R139" s="230">
        <f>Q139*H139</f>
        <v>0</v>
      </c>
      <c r="S139" s="230">
        <v>0</v>
      </c>
      <c r="T139" s="231">
        <f>S139*H139</f>
        <v>0</v>
      </c>
      <c r="U139" s="39"/>
      <c r="V139" s="39"/>
      <c r="W139" s="39"/>
      <c r="X139" s="39"/>
      <c r="Y139" s="39"/>
      <c r="Z139" s="39"/>
      <c r="AA139" s="39"/>
      <c r="AB139" s="39"/>
      <c r="AC139" s="39"/>
      <c r="AD139" s="39"/>
      <c r="AE139" s="39"/>
      <c r="AR139" s="232" t="s">
        <v>262</v>
      </c>
      <c r="AT139" s="232" t="s">
        <v>247</v>
      </c>
      <c r="AU139" s="232" t="s">
        <v>86</v>
      </c>
      <c r="AY139" s="18" t="s">
        <v>246</v>
      </c>
      <c r="BE139" s="233">
        <f>IF(N139="základní",J139,0)</f>
        <v>0</v>
      </c>
      <c r="BF139" s="233">
        <f>IF(N139="snížená",J139,0)</f>
        <v>0</v>
      </c>
      <c r="BG139" s="233">
        <f>IF(N139="zákl. přenesená",J139,0)</f>
        <v>0</v>
      </c>
      <c r="BH139" s="233">
        <f>IF(N139="sníž. přenesená",J139,0)</f>
        <v>0</v>
      </c>
      <c r="BI139" s="233">
        <f>IF(N139="nulová",J139,0)</f>
        <v>0</v>
      </c>
      <c r="BJ139" s="18" t="s">
        <v>84</v>
      </c>
      <c r="BK139" s="233">
        <f>ROUND(I139*H139,2)</f>
        <v>0</v>
      </c>
      <c r="BL139" s="18" t="s">
        <v>262</v>
      </c>
      <c r="BM139" s="232" t="s">
        <v>262</v>
      </c>
    </row>
    <row r="140" s="2" customFormat="1">
      <c r="A140" s="39"/>
      <c r="B140" s="40"/>
      <c r="C140" s="41"/>
      <c r="D140" s="234" t="s">
        <v>254</v>
      </c>
      <c r="E140" s="41"/>
      <c r="F140" s="235" t="s">
        <v>1016</v>
      </c>
      <c r="G140" s="41"/>
      <c r="H140" s="41"/>
      <c r="I140" s="236"/>
      <c r="J140" s="41"/>
      <c r="K140" s="41"/>
      <c r="L140" s="45"/>
      <c r="M140" s="237"/>
      <c r="N140" s="238"/>
      <c r="O140" s="92"/>
      <c r="P140" s="92"/>
      <c r="Q140" s="92"/>
      <c r="R140" s="92"/>
      <c r="S140" s="92"/>
      <c r="T140" s="93"/>
      <c r="U140" s="39"/>
      <c r="V140" s="39"/>
      <c r="W140" s="39"/>
      <c r="X140" s="39"/>
      <c r="Y140" s="39"/>
      <c r="Z140" s="39"/>
      <c r="AA140" s="39"/>
      <c r="AB140" s="39"/>
      <c r="AC140" s="39"/>
      <c r="AD140" s="39"/>
      <c r="AE140" s="39"/>
      <c r="AT140" s="18" t="s">
        <v>254</v>
      </c>
      <c r="AU140" s="18" t="s">
        <v>86</v>
      </c>
    </row>
    <row r="141" s="15" customFormat="1">
      <c r="A141" s="15"/>
      <c r="B141" s="287"/>
      <c r="C141" s="288"/>
      <c r="D141" s="234" t="s">
        <v>258</v>
      </c>
      <c r="E141" s="289" t="s">
        <v>1</v>
      </c>
      <c r="F141" s="290" t="s">
        <v>791</v>
      </c>
      <c r="G141" s="288"/>
      <c r="H141" s="289" t="s">
        <v>1</v>
      </c>
      <c r="I141" s="291"/>
      <c r="J141" s="288"/>
      <c r="K141" s="288"/>
      <c r="L141" s="292"/>
      <c r="M141" s="293"/>
      <c r="N141" s="294"/>
      <c r="O141" s="294"/>
      <c r="P141" s="294"/>
      <c r="Q141" s="294"/>
      <c r="R141" s="294"/>
      <c r="S141" s="294"/>
      <c r="T141" s="295"/>
      <c r="U141" s="15"/>
      <c r="V141" s="15"/>
      <c r="W141" s="15"/>
      <c r="X141" s="15"/>
      <c r="Y141" s="15"/>
      <c r="Z141" s="15"/>
      <c r="AA141" s="15"/>
      <c r="AB141" s="15"/>
      <c r="AC141" s="15"/>
      <c r="AD141" s="15"/>
      <c r="AE141" s="15"/>
      <c r="AT141" s="296" t="s">
        <v>258</v>
      </c>
      <c r="AU141" s="296" t="s">
        <v>86</v>
      </c>
      <c r="AV141" s="15" t="s">
        <v>84</v>
      </c>
      <c r="AW141" s="15" t="s">
        <v>33</v>
      </c>
      <c r="AX141" s="15" t="s">
        <v>77</v>
      </c>
      <c r="AY141" s="296" t="s">
        <v>246</v>
      </c>
    </row>
    <row r="142" s="12" customFormat="1">
      <c r="A142" s="12"/>
      <c r="B142" s="240"/>
      <c r="C142" s="241"/>
      <c r="D142" s="234" t="s">
        <v>258</v>
      </c>
      <c r="E142" s="242" t="s">
        <v>1</v>
      </c>
      <c r="F142" s="243" t="s">
        <v>1011</v>
      </c>
      <c r="G142" s="241"/>
      <c r="H142" s="244">
        <v>30</v>
      </c>
      <c r="I142" s="245"/>
      <c r="J142" s="241"/>
      <c r="K142" s="241"/>
      <c r="L142" s="246"/>
      <c r="M142" s="247"/>
      <c r="N142" s="248"/>
      <c r="O142" s="248"/>
      <c r="P142" s="248"/>
      <c r="Q142" s="248"/>
      <c r="R142" s="248"/>
      <c r="S142" s="248"/>
      <c r="T142" s="249"/>
      <c r="U142" s="12"/>
      <c r="V142" s="12"/>
      <c r="W142" s="12"/>
      <c r="X142" s="12"/>
      <c r="Y142" s="12"/>
      <c r="Z142" s="12"/>
      <c r="AA142" s="12"/>
      <c r="AB142" s="12"/>
      <c r="AC142" s="12"/>
      <c r="AD142" s="12"/>
      <c r="AE142" s="12"/>
      <c r="AT142" s="250" t="s">
        <v>258</v>
      </c>
      <c r="AU142" s="250" t="s">
        <v>86</v>
      </c>
      <c r="AV142" s="12" t="s">
        <v>86</v>
      </c>
      <c r="AW142" s="12" t="s">
        <v>33</v>
      </c>
      <c r="AX142" s="12" t="s">
        <v>77</v>
      </c>
      <c r="AY142" s="250" t="s">
        <v>246</v>
      </c>
    </row>
    <row r="143" s="15" customFormat="1">
      <c r="A143" s="15"/>
      <c r="B143" s="287"/>
      <c r="C143" s="288"/>
      <c r="D143" s="234" t="s">
        <v>258</v>
      </c>
      <c r="E143" s="289" t="s">
        <v>1</v>
      </c>
      <c r="F143" s="290" t="s">
        <v>793</v>
      </c>
      <c r="G143" s="288"/>
      <c r="H143" s="289" t="s">
        <v>1</v>
      </c>
      <c r="I143" s="291"/>
      <c r="J143" s="288"/>
      <c r="K143" s="288"/>
      <c r="L143" s="292"/>
      <c r="M143" s="293"/>
      <c r="N143" s="294"/>
      <c r="O143" s="294"/>
      <c r="P143" s="294"/>
      <c r="Q143" s="294"/>
      <c r="R143" s="294"/>
      <c r="S143" s="294"/>
      <c r="T143" s="295"/>
      <c r="U143" s="15"/>
      <c r="V143" s="15"/>
      <c r="W143" s="15"/>
      <c r="X143" s="15"/>
      <c r="Y143" s="15"/>
      <c r="Z143" s="15"/>
      <c r="AA143" s="15"/>
      <c r="AB143" s="15"/>
      <c r="AC143" s="15"/>
      <c r="AD143" s="15"/>
      <c r="AE143" s="15"/>
      <c r="AT143" s="296" t="s">
        <v>258</v>
      </c>
      <c r="AU143" s="296" t="s">
        <v>86</v>
      </c>
      <c r="AV143" s="15" t="s">
        <v>84</v>
      </c>
      <c r="AW143" s="15" t="s">
        <v>33</v>
      </c>
      <c r="AX143" s="15" t="s">
        <v>77</v>
      </c>
      <c r="AY143" s="296" t="s">
        <v>246</v>
      </c>
    </row>
    <row r="144" s="12" customFormat="1">
      <c r="A144" s="12"/>
      <c r="B144" s="240"/>
      <c r="C144" s="241"/>
      <c r="D144" s="234" t="s">
        <v>258</v>
      </c>
      <c r="E144" s="242" t="s">
        <v>1</v>
      </c>
      <c r="F144" s="243" t="s">
        <v>1012</v>
      </c>
      <c r="G144" s="241"/>
      <c r="H144" s="244">
        <v>40</v>
      </c>
      <c r="I144" s="245"/>
      <c r="J144" s="241"/>
      <c r="K144" s="241"/>
      <c r="L144" s="246"/>
      <c r="M144" s="247"/>
      <c r="N144" s="248"/>
      <c r="O144" s="248"/>
      <c r="P144" s="248"/>
      <c r="Q144" s="248"/>
      <c r="R144" s="248"/>
      <c r="S144" s="248"/>
      <c r="T144" s="249"/>
      <c r="U144" s="12"/>
      <c r="V144" s="12"/>
      <c r="W144" s="12"/>
      <c r="X144" s="12"/>
      <c r="Y144" s="12"/>
      <c r="Z144" s="12"/>
      <c r="AA144" s="12"/>
      <c r="AB144" s="12"/>
      <c r="AC144" s="12"/>
      <c r="AD144" s="12"/>
      <c r="AE144" s="12"/>
      <c r="AT144" s="250" t="s">
        <v>258</v>
      </c>
      <c r="AU144" s="250" t="s">
        <v>86</v>
      </c>
      <c r="AV144" s="12" t="s">
        <v>86</v>
      </c>
      <c r="AW144" s="12" t="s">
        <v>33</v>
      </c>
      <c r="AX144" s="12" t="s">
        <v>77</v>
      </c>
      <c r="AY144" s="250" t="s">
        <v>246</v>
      </c>
    </row>
    <row r="145" s="15" customFormat="1">
      <c r="A145" s="15"/>
      <c r="B145" s="287"/>
      <c r="C145" s="288"/>
      <c r="D145" s="234" t="s">
        <v>258</v>
      </c>
      <c r="E145" s="289" t="s">
        <v>1</v>
      </c>
      <c r="F145" s="290" t="s">
        <v>794</v>
      </c>
      <c r="G145" s="288"/>
      <c r="H145" s="289" t="s">
        <v>1</v>
      </c>
      <c r="I145" s="291"/>
      <c r="J145" s="288"/>
      <c r="K145" s="288"/>
      <c r="L145" s="292"/>
      <c r="M145" s="293"/>
      <c r="N145" s="294"/>
      <c r="O145" s="294"/>
      <c r="P145" s="294"/>
      <c r="Q145" s="294"/>
      <c r="R145" s="294"/>
      <c r="S145" s="294"/>
      <c r="T145" s="295"/>
      <c r="U145" s="15"/>
      <c r="V145" s="15"/>
      <c r="W145" s="15"/>
      <c r="X145" s="15"/>
      <c r="Y145" s="15"/>
      <c r="Z145" s="15"/>
      <c r="AA145" s="15"/>
      <c r="AB145" s="15"/>
      <c r="AC145" s="15"/>
      <c r="AD145" s="15"/>
      <c r="AE145" s="15"/>
      <c r="AT145" s="296" t="s">
        <v>258</v>
      </c>
      <c r="AU145" s="296" t="s">
        <v>86</v>
      </c>
      <c r="AV145" s="15" t="s">
        <v>84</v>
      </c>
      <c r="AW145" s="15" t="s">
        <v>33</v>
      </c>
      <c r="AX145" s="15" t="s">
        <v>77</v>
      </c>
      <c r="AY145" s="296" t="s">
        <v>246</v>
      </c>
    </row>
    <row r="146" s="12" customFormat="1">
      <c r="A146" s="12"/>
      <c r="B146" s="240"/>
      <c r="C146" s="241"/>
      <c r="D146" s="234" t="s">
        <v>258</v>
      </c>
      <c r="E146" s="242" t="s">
        <v>1</v>
      </c>
      <c r="F146" s="243" t="s">
        <v>1022</v>
      </c>
      <c r="G146" s="241"/>
      <c r="H146" s="244">
        <v>16</v>
      </c>
      <c r="I146" s="245"/>
      <c r="J146" s="241"/>
      <c r="K146" s="241"/>
      <c r="L146" s="246"/>
      <c r="M146" s="247"/>
      <c r="N146" s="248"/>
      <c r="O146" s="248"/>
      <c r="P146" s="248"/>
      <c r="Q146" s="248"/>
      <c r="R146" s="248"/>
      <c r="S146" s="248"/>
      <c r="T146" s="249"/>
      <c r="U146" s="12"/>
      <c r="V146" s="12"/>
      <c r="W146" s="12"/>
      <c r="X146" s="12"/>
      <c r="Y146" s="12"/>
      <c r="Z146" s="12"/>
      <c r="AA146" s="12"/>
      <c r="AB146" s="12"/>
      <c r="AC146" s="12"/>
      <c r="AD146" s="12"/>
      <c r="AE146" s="12"/>
      <c r="AT146" s="250" t="s">
        <v>258</v>
      </c>
      <c r="AU146" s="250" t="s">
        <v>86</v>
      </c>
      <c r="AV146" s="12" t="s">
        <v>86</v>
      </c>
      <c r="AW146" s="12" t="s">
        <v>33</v>
      </c>
      <c r="AX146" s="12" t="s">
        <v>77</v>
      </c>
      <c r="AY146" s="250" t="s">
        <v>246</v>
      </c>
    </row>
    <row r="147" s="13" customFormat="1">
      <c r="A147" s="13"/>
      <c r="B147" s="251"/>
      <c r="C147" s="252"/>
      <c r="D147" s="234" t="s">
        <v>258</v>
      </c>
      <c r="E147" s="253" t="s">
        <v>1</v>
      </c>
      <c r="F147" s="254" t="s">
        <v>336</v>
      </c>
      <c r="G147" s="252"/>
      <c r="H147" s="255">
        <v>86</v>
      </c>
      <c r="I147" s="256"/>
      <c r="J147" s="252"/>
      <c r="K147" s="252"/>
      <c r="L147" s="257"/>
      <c r="M147" s="258"/>
      <c r="N147" s="259"/>
      <c r="O147" s="259"/>
      <c r="P147" s="259"/>
      <c r="Q147" s="259"/>
      <c r="R147" s="259"/>
      <c r="S147" s="259"/>
      <c r="T147" s="260"/>
      <c r="U147" s="13"/>
      <c r="V147" s="13"/>
      <c r="W147" s="13"/>
      <c r="X147" s="13"/>
      <c r="Y147" s="13"/>
      <c r="Z147" s="13"/>
      <c r="AA147" s="13"/>
      <c r="AB147" s="13"/>
      <c r="AC147" s="13"/>
      <c r="AD147" s="13"/>
      <c r="AE147" s="13"/>
      <c r="AT147" s="261" t="s">
        <v>258</v>
      </c>
      <c r="AU147" s="261" t="s">
        <v>86</v>
      </c>
      <c r="AV147" s="13" t="s">
        <v>262</v>
      </c>
      <c r="AW147" s="13" t="s">
        <v>33</v>
      </c>
      <c r="AX147" s="13" t="s">
        <v>84</v>
      </c>
      <c r="AY147" s="261" t="s">
        <v>246</v>
      </c>
    </row>
    <row r="148" s="2" customFormat="1">
      <c r="A148" s="39"/>
      <c r="B148" s="40"/>
      <c r="C148" s="221" t="s">
        <v>113</v>
      </c>
      <c r="D148" s="221" t="s">
        <v>247</v>
      </c>
      <c r="E148" s="222" t="s">
        <v>799</v>
      </c>
      <c r="F148" s="223" t="s">
        <v>800</v>
      </c>
      <c r="G148" s="224" t="s">
        <v>311</v>
      </c>
      <c r="H148" s="225">
        <v>52</v>
      </c>
      <c r="I148" s="226"/>
      <c r="J148" s="227">
        <f>ROUND(I148*H148,2)</f>
        <v>0</v>
      </c>
      <c r="K148" s="223" t="s">
        <v>725</v>
      </c>
      <c r="L148" s="45"/>
      <c r="M148" s="228" t="s">
        <v>1</v>
      </c>
      <c r="N148" s="229" t="s">
        <v>42</v>
      </c>
      <c r="O148" s="92"/>
      <c r="P148" s="230">
        <f>O148*H148</f>
        <v>0</v>
      </c>
      <c r="Q148" s="230">
        <v>0</v>
      </c>
      <c r="R148" s="230">
        <f>Q148*H148</f>
        <v>0</v>
      </c>
      <c r="S148" s="230">
        <v>0</v>
      </c>
      <c r="T148" s="231">
        <f>S148*H148</f>
        <v>0</v>
      </c>
      <c r="U148" s="39"/>
      <c r="V148" s="39"/>
      <c r="W148" s="39"/>
      <c r="X148" s="39"/>
      <c r="Y148" s="39"/>
      <c r="Z148" s="39"/>
      <c r="AA148" s="39"/>
      <c r="AB148" s="39"/>
      <c r="AC148" s="39"/>
      <c r="AD148" s="39"/>
      <c r="AE148" s="39"/>
      <c r="AR148" s="232" t="s">
        <v>262</v>
      </c>
      <c r="AT148" s="232" t="s">
        <v>247</v>
      </c>
      <c r="AU148" s="232" t="s">
        <v>86</v>
      </c>
      <c r="AY148" s="18" t="s">
        <v>246</v>
      </c>
      <c r="BE148" s="233">
        <f>IF(N148="základní",J148,0)</f>
        <v>0</v>
      </c>
      <c r="BF148" s="233">
        <f>IF(N148="snížená",J148,0)</f>
        <v>0</v>
      </c>
      <c r="BG148" s="233">
        <f>IF(N148="zákl. přenesená",J148,0)</f>
        <v>0</v>
      </c>
      <c r="BH148" s="233">
        <f>IF(N148="sníž. přenesená",J148,0)</f>
        <v>0</v>
      </c>
      <c r="BI148" s="233">
        <f>IF(N148="nulová",J148,0)</f>
        <v>0</v>
      </c>
      <c r="BJ148" s="18" t="s">
        <v>84</v>
      </c>
      <c r="BK148" s="233">
        <f>ROUND(I148*H148,2)</f>
        <v>0</v>
      </c>
      <c r="BL148" s="18" t="s">
        <v>262</v>
      </c>
      <c r="BM148" s="232" t="s">
        <v>290</v>
      </c>
    </row>
    <row r="149" s="2" customFormat="1">
      <c r="A149" s="39"/>
      <c r="B149" s="40"/>
      <c r="C149" s="41"/>
      <c r="D149" s="234" t="s">
        <v>254</v>
      </c>
      <c r="E149" s="41"/>
      <c r="F149" s="235" t="s">
        <v>801</v>
      </c>
      <c r="G149" s="41"/>
      <c r="H149" s="41"/>
      <c r="I149" s="236"/>
      <c r="J149" s="41"/>
      <c r="K149" s="41"/>
      <c r="L149" s="45"/>
      <c r="M149" s="237"/>
      <c r="N149" s="238"/>
      <c r="O149" s="92"/>
      <c r="P149" s="92"/>
      <c r="Q149" s="92"/>
      <c r="R149" s="92"/>
      <c r="S149" s="92"/>
      <c r="T149" s="93"/>
      <c r="U149" s="39"/>
      <c r="V149" s="39"/>
      <c r="W149" s="39"/>
      <c r="X149" s="39"/>
      <c r="Y149" s="39"/>
      <c r="Z149" s="39"/>
      <c r="AA149" s="39"/>
      <c r="AB149" s="39"/>
      <c r="AC149" s="39"/>
      <c r="AD149" s="39"/>
      <c r="AE149" s="39"/>
      <c r="AT149" s="18" t="s">
        <v>254</v>
      </c>
      <c r="AU149" s="18" t="s">
        <v>86</v>
      </c>
    </row>
    <row r="150" s="15" customFormat="1">
      <c r="A150" s="15"/>
      <c r="B150" s="287"/>
      <c r="C150" s="288"/>
      <c r="D150" s="234" t="s">
        <v>258</v>
      </c>
      <c r="E150" s="289" t="s">
        <v>1</v>
      </c>
      <c r="F150" s="290" t="s">
        <v>802</v>
      </c>
      <c r="G150" s="288"/>
      <c r="H150" s="289" t="s">
        <v>1</v>
      </c>
      <c r="I150" s="291"/>
      <c r="J150" s="288"/>
      <c r="K150" s="288"/>
      <c r="L150" s="292"/>
      <c r="M150" s="293"/>
      <c r="N150" s="294"/>
      <c r="O150" s="294"/>
      <c r="P150" s="294"/>
      <c r="Q150" s="294"/>
      <c r="R150" s="294"/>
      <c r="S150" s="294"/>
      <c r="T150" s="295"/>
      <c r="U150" s="15"/>
      <c r="V150" s="15"/>
      <c r="W150" s="15"/>
      <c r="X150" s="15"/>
      <c r="Y150" s="15"/>
      <c r="Z150" s="15"/>
      <c r="AA150" s="15"/>
      <c r="AB150" s="15"/>
      <c r="AC150" s="15"/>
      <c r="AD150" s="15"/>
      <c r="AE150" s="15"/>
      <c r="AT150" s="296" t="s">
        <v>258</v>
      </c>
      <c r="AU150" s="296" t="s">
        <v>86</v>
      </c>
      <c r="AV150" s="15" t="s">
        <v>84</v>
      </c>
      <c r="AW150" s="15" t="s">
        <v>33</v>
      </c>
      <c r="AX150" s="15" t="s">
        <v>77</v>
      </c>
      <c r="AY150" s="296" t="s">
        <v>246</v>
      </c>
    </row>
    <row r="151" s="15" customFormat="1">
      <c r="A151" s="15"/>
      <c r="B151" s="287"/>
      <c r="C151" s="288"/>
      <c r="D151" s="234" t="s">
        <v>258</v>
      </c>
      <c r="E151" s="289" t="s">
        <v>1</v>
      </c>
      <c r="F151" s="290" t="s">
        <v>871</v>
      </c>
      <c r="G151" s="288"/>
      <c r="H151" s="289" t="s">
        <v>1</v>
      </c>
      <c r="I151" s="291"/>
      <c r="J151" s="288"/>
      <c r="K151" s="288"/>
      <c r="L151" s="292"/>
      <c r="M151" s="293"/>
      <c r="N151" s="294"/>
      <c r="O151" s="294"/>
      <c r="P151" s="294"/>
      <c r="Q151" s="294"/>
      <c r="R151" s="294"/>
      <c r="S151" s="294"/>
      <c r="T151" s="295"/>
      <c r="U151" s="15"/>
      <c r="V151" s="15"/>
      <c r="W151" s="15"/>
      <c r="X151" s="15"/>
      <c r="Y151" s="15"/>
      <c r="Z151" s="15"/>
      <c r="AA151" s="15"/>
      <c r="AB151" s="15"/>
      <c r="AC151" s="15"/>
      <c r="AD151" s="15"/>
      <c r="AE151" s="15"/>
      <c r="AT151" s="296" t="s">
        <v>258</v>
      </c>
      <c r="AU151" s="296" t="s">
        <v>86</v>
      </c>
      <c r="AV151" s="15" t="s">
        <v>84</v>
      </c>
      <c r="AW151" s="15" t="s">
        <v>33</v>
      </c>
      <c r="AX151" s="15" t="s">
        <v>77</v>
      </c>
      <c r="AY151" s="296" t="s">
        <v>246</v>
      </c>
    </row>
    <row r="152" s="12" customFormat="1">
      <c r="A152" s="12"/>
      <c r="B152" s="240"/>
      <c r="C152" s="241"/>
      <c r="D152" s="234" t="s">
        <v>258</v>
      </c>
      <c r="E152" s="242" t="s">
        <v>1</v>
      </c>
      <c r="F152" s="243" t="s">
        <v>1054</v>
      </c>
      <c r="G152" s="241"/>
      <c r="H152" s="244">
        <v>18</v>
      </c>
      <c r="I152" s="245"/>
      <c r="J152" s="241"/>
      <c r="K152" s="241"/>
      <c r="L152" s="246"/>
      <c r="M152" s="247"/>
      <c r="N152" s="248"/>
      <c r="O152" s="248"/>
      <c r="P152" s="248"/>
      <c r="Q152" s="248"/>
      <c r="R152" s="248"/>
      <c r="S152" s="248"/>
      <c r="T152" s="249"/>
      <c r="U152" s="12"/>
      <c r="V152" s="12"/>
      <c r="W152" s="12"/>
      <c r="X152" s="12"/>
      <c r="Y152" s="12"/>
      <c r="Z152" s="12"/>
      <c r="AA152" s="12"/>
      <c r="AB152" s="12"/>
      <c r="AC152" s="12"/>
      <c r="AD152" s="12"/>
      <c r="AE152" s="12"/>
      <c r="AT152" s="250" t="s">
        <v>258</v>
      </c>
      <c r="AU152" s="250" t="s">
        <v>86</v>
      </c>
      <c r="AV152" s="12" t="s">
        <v>86</v>
      </c>
      <c r="AW152" s="12" t="s">
        <v>33</v>
      </c>
      <c r="AX152" s="12" t="s">
        <v>77</v>
      </c>
      <c r="AY152" s="250" t="s">
        <v>246</v>
      </c>
    </row>
    <row r="153" s="15" customFormat="1">
      <c r="A153" s="15"/>
      <c r="B153" s="287"/>
      <c r="C153" s="288"/>
      <c r="D153" s="234" t="s">
        <v>258</v>
      </c>
      <c r="E153" s="289" t="s">
        <v>1</v>
      </c>
      <c r="F153" s="290" t="s">
        <v>805</v>
      </c>
      <c r="G153" s="288"/>
      <c r="H153" s="289" t="s">
        <v>1</v>
      </c>
      <c r="I153" s="291"/>
      <c r="J153" s="288"/>
      <c r="K153" s="288"/>
      <c r="L153" s="292"/>
      <c r="M153" s="293"/>
      <c r="N153" s="294"/>
      <c r="O153" s="294"/>
      <c r="P153" s="294"/>
      <c r="Q153" s="294"/>
      <c r="R153" s="294"/>
      <c r="S153" s="294"/>
      <c r="T153" s="295"/>
      <c r="U153" s="15"/>
      <c r="V153" s="15"/>
      <c r="W153" s="15"/>
      <c r="X153" s="15"/>
      <c r="Y153" s="15"/>
      <c r="Z153" s="15"/>
      <c r="AA153" s="15"/>
      <c r="AB153" s="15"/>
      <c r="AC153" s="15"/>
      <c r="AD153" s="15"/>
      <c r="AE153" s="15"/>
      <c r="AT153" s="296" t="s">
        <v>258</v>
      </c>
      <c r="AU153" s="296" t="s">
        <v>86</v>
      </c>
      <c r="AV153" s="15" t="s">
        <v>84</v>
      </c>
      <c r="AW153" s="15" t="s">
        <v>33</v>
      </c>
      <c r="AX153" s="15" t="s">
        <v>77</v>
      </c>
      <c r="AY153" s="296" t="s">
        <v>246</v>
      </c>
    </row>
    <row r="154" s="12" customFormat="1">
      <c r="A154" s="12"/>
      <c r="B154" s="240"/>
      <c r="C154" s="241"/>
      <c r="D154" s="234" t="s">
        <v>258</v>
      </c>
      <c r="E154" s="242" t="s">
        <v>1</v>
      </c>
      <c r="F154" s="243" t="s">
        <v>1054</v>
      </c>
      <c r="G154" s="241"/>
      <c r="H154" s="244">
        <v>18</v>
      </c>
      <c r="I154" s="245"/>
      <c r="J154" s="241"/>
      <c r="K154" s="241"/>
      <c r="L154" s="246"/>
      <c r="M154" s="247"/>
      <c r="N154" s="248"/>
      <c r="O154" s="248"/>
      <c r="P154" s="248"/>
      <c r="Q154" s="248"/>
      <c r="R154" s="248"/>
      <c r="S154" s="248"/>
      <c r="T154" s="249"/>
      <c r="U154" s="12"/>
      <c r="V154" s="12"/>
      <c r="W154" s="12"/>
      <c r="X154" s="12"/>
      <c r="Y154" s="12"/>
      <c r="Z154" s="12"/>
      <c r="AA154" s="12"/>
      <c r="AB154" s="12"/>
      <c r="AC154" s="12"/>
      <c r="AD154" s="12"/>
      <c r="AE154" s="12"/>
      <c r="AT154" s="250" t="s">
        <v>258</v>
      </c>
      <c r="AU154" s="250" t="s">
        <v>86</v>
      </c>
      <c r="AV154" s="12" t="s">
        <v>86</v>
      </c>
      <c r="AW154" s="12" t="s">
        <v>33</v>
      </c>
      <c r="AX154" s="12" t="s">
        <v>77</v>
      </c>
      <c r="AY154" s="250" t="s">
        <v>246</v>
      </c>
    </row>
    <row r="155" s="15" customFormat="1">
      <c r="A155" s="15"/>
      <c r="B155" s="287"/>
      <c r="C155" s="288"/>
      <c r="D155" s="234" t="s">
        <v>258</v>
      </c>
      <c r="E155" s="289" t="s">
        <v>1</v>
      </c>
      <c r="F155" s="290" t="s">
        <v>1021</v>
      </c>
      <c r="G155" s="288"/>
      <c r="H155" s="289" t="s">
        <v>1</v>
      </c>
      <c r="I155" s="291"/>
      <c r="J155" s="288"/>
      <c r="K155" s="288"/>
      <c r="L155" s="292"/>
      <c r="M155" s="293"/>
      <c r="N155" s="294"/>
      <c r="O155" s="294"/>
      <c r="P155" s="294"/>
      <c r="Q155" s="294"/>
      <c r="R155" s="294"/>
      <c r="S155" s="294"/>
      <c r="T155" s="295"/>
      <c r="U155" s="15"/>
      <c r="V155" s="15"/>
      <c r="W155" s="15"/>
      <c r="X155" s="15"/>
      <c r="Y155" s="15"/>
      <c r="Z155" s="15"/>
      <c r="AA155" s="15"/>
      <c r="AB155" s="15"/>
      <c r="AC155" s="15"/>
      <c r="AD155" s="15"/>
      <c r="AE155" s="15"/>
      <c r="AT155" s="296" t="s">
        <v>258</v>
      </c>
      <c r="AU155" s="296" t="s">
        <v>86</v>
      </c>
      <c r="AV155" s="15" t="s">
        <v>84</v>
      </c>
      <c r="AW155" s="15" t="s">
        <v>33</v>
      </c>
      <c r="AX155" s="15" t="s">
        <v>77</v>
      </c>
      <c r="AY155" s="296" t="s">
        <v>246</v>
      </c>
    </row>
    <row r="156" s="12" customFormat="1">
      <c r="A156" s="12"/>
      <c r="B156" s="240"/>
      <c r="C156" s="241"/>
      <c r="D156" s="234" t="s">
        <v>258</v>
      </c>
      <c r="E156" s="242" t="s">
        <v>1</v>
      </c>
      <c r="F156" s="243" t="s">
        <v>1022</v>
      </c>
      <c r="G156" s="241"/>
      <c r="H156" s="244">
        <v>16</v>
      </c>
      <c r="I156" s="245"/>
      <c r="J156" s="241"/>
      <c r="K156" s="241"/>
      <c r="L156" s="246"/>
      <c r="M156" s="247"/>
      <c r="N156" s="248"/>
      <c r="O156" s="248"/>
      <c r="P156" s="248"/>
      <c r="Q156" s="248"/>
      <c r="R156" s="248"/>
      <c r="S156" s="248"/>
      <c r="T156" s="249"/>
      <c r="U156" s="12"/>
      <c r="V156" s="12"/>
      <c r="W156" s="12"/>
      <c r="X156" s="12"/>
      <c r="Y156" s="12"/>
      <c r="Z156" s="12"/>
      <c r="AA156" s="12"/>
      <c r="AB156" s="12"/>
      <c r="AC156" s="12"/>
      <c r="AD156" s="12"/>
      <c r="AE156" s="12"/>
      <c r="AT156" s="250" t="s">
        <v>258</v>
      </c>
      <c r="AU156" s="250" t="s">
        <v>86</v>
      </c>
      <c r="AV156" s="12" t="s">
        <v>86</v>
      </c>
      <c r="AW156" s="12" t="s">
        <v>33</v>
      </c>
      <c r="AX156" s="12" t="s">
        <v>77</v>
      </c>
      <c r="AY156" s="250" t="s">
        <v>246</v>
      </c>
    </row>
    <row r="157" s="13" customFormat="1">
      <c r="A157" s="13"/>
      <c r="B157" s="251"/>
      <c r="C157" s="252"/>
      <c r="D157" s="234" t="s">
        <v>258</v>
      </c>
      <c r="E157" s="253" t="s">
        <v>1</v>
      </c>
      <c r="F157" s="254" t="s">
        <v>336</v>
      </c>
      <c r="G157" s="252"/>
      <c r="H157" s="255">
        <v>52</v>
      </c>
      <c r="I157" s="256"/>
      <c r="J157" s="252"/>
      <c r="K157" s="252"/>
      <c r="L157" s="257"/>
      <c r="M157" s="258"/>
      <c r="N157" s="259"/>
      <c r="O157" s="259"/>
      <c r="P157" s="259"/>
      <c r="Q157" s="259"/>
      <c r="R157" s="259"/>
      <c r="S157" s="259"/>
      <c r="T157" s="260"/>
      <c r="U157" s="13"/>
      <c r="V157" s="13"/>
      <c r="W157" s="13"/>
      <c r="X157" s="13"/>
      <c r="Y157" s="13"/>
      <c r="Z157" s="13"/>
      <c r="AA157" s="13"/>
      <c r="AB157" s="13"/>
      <c r="AC157" s="13"/>
      <c r="AD157" s="13"/>
      <c r="AE157" s="13"/>
      <c r="AT157" s="261" t="s">
        <v>258</v>
      </c>
      <c r="AU157" s="261" t="s">
        <v>86</v>
      </c>
      <c r="AV157" s="13" t="s">
        <v>262</v>
      </c>
      <c r="AW157" s="13" t="s">
        <v>33</v>
      </c>
      <c r="AX157" s="13" t="s">
        <v>84</v>
      </c>
      <c r="AY157" s="261" t="s">
        <v>246</v>
      </c>
    </row>
    <row r="158" s="2" customFormat="1">
      <c r="A158" s="39"/>
      <c r="B158" s="40"/>
      <c r="C158" s="221" t="s">
        <v>262</v>
      </c>
      <c r="D158" s="221" t="s">
        <v>247</v>
      </c>
      <c r="E158" s="222" t="s">
        <v>1055</v>
      </c>
      <c r="F158" s="223" t="s">
        <v>1056</v>
      </c>
      <c r="G158" s="224" t="s">
        <v>340</v>
      </c>
      <c r="H158" s="225">
        <v>44</v>
      </c>
      <c r="I158" s="226"/>
      <c r="J158" s="227">
        <f>ROUND(I158*H158,2)</f>
        <v>0</v>
      </c>
      <c r="K158" s="223" t="s">
        <v>725</v>
      </c>
      <c r="L158" s="45"/>
      <c r="M158" s="228" t="s">
        <v>1</v>
      </c>
      <c r="N158" s="229" t="s">
        <v>42</v>
      </c>
      <c r="O158" s="92"/>
      <c r="P158" s="230">
        <f>O158*H158</f>
        <v>0</v>
      </c>
      <c r="Q158" s="230">
        <v>0</v>
      </c>
      <c r="R158" s="230">
        <f>Q158*H158</f>
        <v>0</v>
      </c>
      <c r="S158" s="230">
        <v>0</v>
      </c>
      <c r="T158" s="231">
        <f>S158*H158</f>
        <v>0</v>
      </c>
      <c r="U158" s="39"/>
      <c r="V158" s="39"/>
      <c r="W158" s="39"/>
      <c r="X158" s="39"/>
      <c r="Y158" s="39"/>
      <c r="Z158" s="39"/>
      <c r="AA158" s="39"/>
      <c r="AB158" s="39"/>
      <c r="AC158" s="39"/>
      <c r="AD158" s="39"/>
      <c r="AE158" s="39"/>
      <c r="AR158" s="232" t="s">
        <v>262</v>
      </c>
      <c r="AT158" s="232" t="s">
        <v>247</v>
      </c>
      <c r="AU158" s="232" t="s">
        <v>86</v>
      </c>
      <c r="AY158" s="18" t="s">
        <v>246</v>
      </c>
      <c r="BE158" s="233">
        <f>IF(N158="základní",J158,0)</f>
        <v>0</v>
      </c>
      <c r="BF158" s="233">
        <f>IF(N158="snížená",J158,0)</f>
        <v>0</v>
      </c>
      <c r="BG158" s="233">
        <f>IF(N158="zákl. přenesená",J158,0)</f>
        <v>0</v>
      </c>
      <c r="BH158" s="233">
        <f>IF(N158="sníž. přenesená",J158,0)</f>
        <v>0</v>
      </c>
      <c r="BI158" s="233">
        <f>IF(N158="nulová",J158,0)</f>
        <v>0</v>
      </c>
      <c r="BJ158" s="18" t="s">
        <v>84</v>
      </c>
      <c r="BK158" s="233">
        <f>ROUND(I158*H158,2)</f>
        <v>0</v>
      </c>
      <c r="BL158" s="18" t="s">
        <v>262</v>
      </c>
      <c r="BM158" s="232" t="s">
        <v>302</v>
      </c>
    </row>
    <row r="159" s="2" customFormat="1">
      <c r="A159" s="39"/>
      <c r="B159" s="40"/>
      <c r="C159" s="41"/>
      <c r="D159" s="234" t="s">
        <v>254</v>
      </c>
      <c r="E159" s="41"/>
      <c r="F159" s="235" t="s">
        <v>1057</v>
      </c>
      <c r="G159" s="41"/>
      <c r="H159" s="41"/>
      <c r="I159" s="236"/>
      <c r="J159" s="41"/>
      <c r="K159" s="41"/>
      <c r="L159" s="45"/>
      <c r="M159" s="237"/>
      <c r="N159" s="238"/>
      <c r="O159" s="92"/>
      <c r="P159" s="92"/>
      <c r="Q159" s="92"/>
      <c r="R159" s="92"/>
      <c r="S159" s="92"/>
      <c r="T159" s="93"/>
      <c r="U159" s="39"/>
      <c r="V159" s="39"/>
      <c r="W159" s="39"/>
      <c r="X159" s="39"/>
      <c r="Y159" s="39"/>
      <c r="Z159" s="39"/>
      <c r="AA159" s="39"/>
      <c r="AB159" s="39"/>
      <c r="AC159" s="39"/>
      <c r="AD159" s="39"/>
      <c r="AE159" s="39"/>
      <c r="AT159" s="18" t="s">
        <v>254</v>
      </c>
      <c r="AU159" s="18" t="s">
        <v>86</v>
      </c>
    </row>
    <row r="160" s="15" customFormat="1">
      <c r="A160" s="15"/>
      <c r="B160" s="287"/>
      <c r="C160" s="288"/>
      <c r="D160" s="234" t="s">
        <v>258</v>
      </c>
      <c r="E160" s="289" t="s">
        <v>1</v>
      </c>
      <c r="F160" s="290" t="s">
        <v>802</v>
      </c>
      <c r="G160" s="288"/>
      <c r="H160" s="289" t="s">
        <v>1</v>
      </c>
      <c r="I160" s="291"/>
      <c r="J160" s="288"/>
      <c r="K160" s="288"/>
      <c r="L160" s="292"/>
      <c r="M160" s="293"/>
      <c r="N160" s="294"/>
      <c r="O160" s="294"/>
      <c r="P160" s="294"/>
      <c r="Q160" s="294"/>
      <c r="R160" s="294"/>
      <c r="S160" s="294"/>
      <c r="T160" s="295"/>
      <c r="U160" s="15"/>
      <c r="V160" s="15"/>
      <c r="W160" s="15"/>
      <c r="X160" s="15"/>
      <c r="Y160" s="15"/>
      <c r="Z160" s="15"/>
      <c r="AA160" s="15"/>
      <c r="AB160" s="15"/>
      <c r="AC160" s="15"/>
      <c r="AD160" s="15"/>
      <c r="AE160" s="15"/>
      <c r="AT160" s="296" t="s">
        <v>258</v>
      </c>
      <c r="AU160" s="296" t="s">
        <v>86</v>
      </c>
      <c r="AV160" s="15" t="s">
        <v>84</v>
      </c>
      <c r="AW160" s="15" t="s">
        <v>33</v>
      </c>
      <c r="AX160" s="15" t="s">
        <v>77</v>
      </c>
      <c r="AY160" s="296" t="s">
        <v>246</v>
      </c>
    </row>
    <row r="161" s="15" customFormat="1">
      <c r="A161" s="15"/>
      <c r="B161" s="287"/>
      <c r="C161" s="288"/>
      <c r="D161" s="234" t="s">
        <v>258</v>
      </c>
      <c r="E161" s="289" t="s">
        <v>1</v>
      </c>
      <c r="F161" s="290" t="s">
        <v>803</v>
      </c>
      <c r="G161" s="288"/>
      <c r="H161" s="289" t="s">
        <v>1</v>
      </c>
      <c r="I161" s="291"/>
      <c r="J161" s="288"/>
      <c r="K161" s="288"/>
      <c r="L161" s="292"/>
      <c r="M161" s="293"/>
      <c r="N161" s="294"/>
      <c r="O161" s="294"/>
      <c r="P161" s="294"/>
      <c r="Q161" s="294"/>
      <c r="R161" s="294"/>
      <c r="S161" s="294"/>
      <c r="T161" s="295"/>
      <c r="U161" s="15"/>
      <c r="V161" s="15"/>
      <c r="W161" s="15"/>
      <c r="X161" s="15"/>
      <c r="Y161" s="15"/>
      <c r="Z161" s="15"/>
      <c r="AA161" s="15"/>
      <c r="AB161" s="15"/>
      <c r="AC161" s="15"/>
      <c r="AD161" s="15"/>
      <c r="AE161" s="15"/>
      <c r="AT161" s="296" t="s">
        <v>258</v>
      </c>
      <c r="AU161" s="296" t="s">
        <v>86</v>
      </c>
      <c r="AV161" s="15" t="s">
        <v>84</v>
      </c>
      <c r="AW161" s="15" t="s">
        <v>33</v>
      </c>
      <c r="AX161" s="15" t="s">
        <v>77</v>
      </c>
      <c r="AY161" s="296" t="s">
        <v>246</v>
      </c>
    </row>
    <row r="162" s="12" customFormat="1">
      <c r="A162" s="12"/>
      <c r="B162" s="240"/>
      <c r="C162" s="241"/>
      <c r="D162" s="234" t="s">
        <v>258</v>
      </c>
      <c r="E162" s="242" t="s">
        <v>1</v>
      </c>
      <c r="F162" s="243" t="s">
        <v>1058</v>
      </c>
      <c r="G162" s="241"/>
      <c r="H162" s="244">
        <v>18</v>
      </c>
      <c r="I162" s="245"/>
      <c r="J162" s="241"/>
      <c r="K162" s="241"/>
      <c r="L162" s="246"/>
      <c r="M162" s="247"/>
      <c r="N162" s="248"/>
      <c r="O162" s="248"/>
      <c r="P162" s="248"/>
      <c r="Q162" s="248"/>
      <c r="R162" s="248"/>
      <c r="S162" s="248"/>
      <c r="T162" s="249"/>
      <c r="U162" s="12"/>
      <c r="V162" s="12"/>
      <c r="W162" s="12"/>
      <c r="X162" s="12"/>
      <c r="Y162" s="12"/>
      <c r="Z162" s="12"/>
      <c r="AA162" s="12"/>
      <c r="AB162" s="12"/>
      <c r="AC162" s="12"/>
      <c r="AD162" s="12"/>
      <c r="AE162" s="12"/>
      <c r="AT162" s="250" t="s">
        <v>258</v>
      </c>
      <c r="AU162" s="250" t="s">
        <v>86</v>
      </c>
      <c r="AV162" s="12" t="s">
        <v>86</v>
      </c>
      <c r="AW162" s="12" t="s">
        <v>33</v>
      </c>
      <c r="AX162" s="12" t="s">
        <v>77</v>
      </c>
      <c r="AY162" s="250" t="s">
        <v>246</v>
      </c>
    </row>
    <row r="163" s="15" customFormat="1">
      <c r="A163" s="15"/>
      <c r="B163" s="287"/>
      <c r="C163" s="288"/>
      <c r="D163" s="234" t="s">
        <v>258</v>
      </c>
      <c r="E163" s="289" t="s">
        <v>1</v>
      </c>
      <c r="F163" s="290" t="s">
        <v>805</v>
      </c>
      <c r="G163" s="288"/>
      <c r="H163" s="289" t="s">
        <v>1</v>
      </c>
      <c r="I163" s="291"/>
      <c r="J163" s="288"/>
      <c r="K163" s="288"/>
      <c r="L163" s="292"/>
      <c r="M163" s="293"/>
      <c r="N163" s="294"/>
      <c r="O163" s="294"/>
      <c r="P163" s="294"/>
      <c r="Q163" s="294"/>
      <c r="R163" s="294"/>
      <c r="S163" s="294"/>
      <c r="T163" s="295"/>
      <c r="U163" s="15"/>
      <c r="V163" s="15"/>
      <c r="W163" s="15"/>
      <c r="X163" s="15"/>
      <c r="Y163" s="15"/>
      <c r="Z163" s="15"/>
      <c r="AA163" s="15"/>
      <c r="AB163" s="15"/>
      <c r="AC163" s="15"/>
      <c r="AD163" s="15"/>
      <c r="AE163" s="15"/>
      <c r="AT163" s="296" t="s">
        <v>258</v>
      </c>
      <c r="AU163" s="296" t="s">
        <v>86</v>
      </c>
      <c r="AV163" s="15" t="s">
        <v>84</v>
      </c>
      <c r="AW163" s="15" t="s">
        <v>33</v>
      </c>
      <c r="AX163" s="15" t="s">
        <v>77</v>
      </c>
      <c r="AY163" s="296" t="s">
        <v>246</v>
      </c>
    </row>
    <row r="164" s="12" customFormat="1">
      <c r="A164" s="12"/>
      <c r="B164" s="240"/>
      <c r="C164" s="241"/>
      <c r="D164" s="234" t="s">
        <v>258</v>
      </c>
      <c r="E164" s="242" t="s">
        <v>1</v>
      </c>
      <c r="F164" s="243" t="s">
        <v>1058</v>
      </c>
      <c r="G164" s="241"/>
      <c r="H164" s="244">
        <v>18</v>
      </c>
      <c r="I164" s="245"/>
      <c r="J164" s="241"/>
      <c r="K164" s="241"/>
      <c r="L164" s="246"/>
      <c r="M164" s="247"/>
      <c r="N164" s="248"/>
      <c r="O164" s="248"/>
      <c r="P164" s="248"/>
      <c r="Q164" s="248"/>
      <c r="R164" s="248"/>
      <c r="S164" s="248"/>
      <c r="T164" s="249"/>
      <c r="U164" s="12"/>
      <c r="V164" s="12"/>
      <c r="W164" s="12"/>
      <c r="X164" s="12"/>
      <c r="Y164" s="12"/>
      <c r="Z164" s="12"/>
      <c r="AA164" s="12"/>
      <c r="AB164" s="12"/>
      <c r="AC164" s="12"/>
      <c r="AD164" s="12"/>
      <c r="AE164" s="12"/>
      <c r="AT164" s="250" t="s">
        <v>258</v>
      </c>
      <c r="AU164" s="250" t="s">
        <v>86</v>
      </c>
      <c r="AV164" s="12" t="s">
        <v>86</v>
      </c>
      <c r="AW164" s="12" t="s">
        <v>33</v>
      </c>
      <c r="AX164" s="12" t="s">
        <v>77</v>
      </c>
      <c r="AY164" s="250" t="s">
        <v>246</v>
      </c>
    </row>
    <row r="165" s="15" customFormat="1">
      <c r="A165" s="15"/>
      <c r="B165" s="287"/>
      <c r="C165" s="288"/>
      <c r="D165" s="234" t="s">
        <v>258</v>
      </c>
      <c r="E165" s="289" t="s">
        <v>1</v>
      </c>
      <c r="F165" s="290" t="s">
        <v>806</v>
      </c>
      <c r="G165" s="288"/>
      <c r="H165" s="289" t="s">
        <v>1</v>
      </c>
      <c r="I165" s="291"/>
      <c r="J165" s="288"/>
      <c r="K165" s="288"/>
      <c r="L165" s="292"/>
      <c r="M165" s="293"/>
      <c r="N165" s="294"/>
      <c r="O165" s="294"/>
      <c r="P165" s="294"/>
      <c r="Q165" s="294"/>
      <c r="R165" s="294"/>
      <c r="S165" s="294"/>
      <c r="T165" s="295"/>
      <c r="U165" s="15"/>
      <c r="V165" s="15"/>
      <c r="W165" s="15"/>
      <c r="X165" s="15"/>
      <c r="Y165" s="15"/>
      <c r="Z165" s="15"/>
      <c r="AA165" s="15"/>
      <c r="AB165" s="15"/>
      <c r="AC165" s="15"/>
      <c r="AD165" s="15"/>
      <c r="AE165" s="15"/>
      <c r="AT165" s="296" t="s">
        <v>258</v>
      </c>
      <c r="AU165" s="296" t="s">
        <v>86</v>
      </c>
      <c r="AV165" s="15" t="s">
        <v>84</v>
      </c>
      <c r="AW165" s="15" t="s">
        <v>33</v>
      </c>
      <c r="AX165" s="15" t="s">
        <v>77</v>
      </c>
      <c r="AY165" s="296" t="s">
        <v>246</v>
      </c>
    </row>
    <row r="166" s="12" customFormat="1">
      <c r="A166" s="12"/>
      <c r="B166" s="240"/>
      <c r="C166" s="241"/>
      <c r="D166" s="234" t="s">
        <v>258</v>
      </c>
      <c r="E166" s="242" t="s">
        <v>1</v>
      </c>
      <c r="F166" s="243" t="s">
        <v>1059</v>
      </c>
      <c r="G166" s="241"/>
      <c r="H166" s="244">
        <v>8</v>
      </c>
      <c r="I166" s="245"/>
      <c r="J166" s="241"/>
      <c r="K166" s="241"/>
      <c r="L166" s="246"/>
      <c r="M166" s="247"/>
      <c r="N166" s="248"/>
      <c r="O166" s="248"/>
      <c r="P166" s="248"/>
      <c r="Q166" s="248"/>
      <c r="R166" s="248"/>
      <c r="S166" s="248"/>
      <c r="T166" s="249"/>
      <c r="U166" s="12"/>
      <c r="V166" s="12"/>
      <c r="W166" s="12"/>
      <c r="X166" s="12"/>
      <c r="Y166" s="12"/>
      <c r="Z166" s="12"/>
      <c r="AA166" s="12"/>
      <c r="AB166" s="12"/>
      <c r="AC166" s="12"/>
      <c r="AD166" s="12"/>
      <c r="AE166" s="12"/>
      <c r="AT166" s="250" t="s">
        <v>258</v>
      </c>
      <c r="AU166" s="250" t="s">
        <v>86</v>
      </c>
      <c r="AV166" s="12" t="s">
        <v>86</v>
      </c>
      <c r="AW166" s="12" t="s">
        <v>33</v>
      </c>
      <c r="AX166" s="12" t="s">
        <v>77</v>
      </c>
      <c r="AY166" s="250" t="s">
        <v>246</v>
      </c>
    </row>
    <row r="167" s="13" customFormat="1">
      <c r="A167" s="13"/>
      <c r="B167" s="251"/>
      <c r="C167" s="252"/>
      <c r="D167" s="234" t="s">
        <v>258</v>
      </c>
      <c r="E167" s="253" t="s">
        <v>1</v>
      </c>
      <c r="F167" s="254" t="s">
        <v>336</v>
      </c>
      <c r="G167" s="252"/>
      <c r="H167" s="255">
        <v>44</v>
      </c>
      <c r="I167" s="256"/>
      <c r="J167" s="252"/>
      <c r="K167" s="252"/>
      <c r="L167" s="257"/>
      <c r="M167" s="258"/>
      <c r="N167" s="259"/>
      <c r="O167" s="259"/>
      <c r="P167" s="259"/>
      <c r="Q167" s="259"/>
      <c r="R167" s="259"/>
      <c r="S167" s="259"/>
      <c r="T167" s="260"/>
      <c r="U167" s="13"/>
      <c r="V167" s="13"/>
      <c r="W167" s="13"/>
      <c r="X167" s="13"/>
      <c r="Y167" s="13"/>
      <c r="Z167" s="13"/>
      <c r="AA167" s="13"/>
      <c r="AB167" s="13"/>
      <c r="AC167" s="13"/>
      <c r="AD167" s="13"/>
      <c r="AE167" s="13"/>
      <c r="AT167" s="261" t="s">
        <v>258</v>
      </c>
      <c r="AU167" s="261" t="s">
        <v>86</v>
      </c>
      <c r="AV167" s="13" t="s">
        <v>262</v>
      </c>
      <c r="AW167" s="13" t="s">
        <v>33</v>
      </c>
      <c r="AX167" s="13" t="s">
        <v>84</v>
      </c>
      <c r="AY167" s="261" t="s">
        <v>246</v>
      </c>
    </row>
    <row r="168" s="2" customFormat="1">
      <c r="A168" s="39"/>
      <c r="B168" s="40"/>
      <c r="C168" s="221" t="s">
        <v>282</v>
      </c>
      <c r="D168" s="221" t="s">
        <v>247</v>
      </c>
      <c r="E168" s="222" t="s">
        <v>822</v>
      </c>
      <c r="F168" s="223" t="s">
        <v>823</v>
      </c>
      <c r="G168" s="224" t="s">
        <v>250</v>
      </c>
      <c r="H168" s="225">
        <v>92.025999999999996</v>
      </c>
      <c r="I168" s="226"/>
      <c r="J168" s="227">
        <f>ROUND(I168*H168,2)</f>
        <v>0</v>
      </c>
      <c r="K168" s="223" t="s">
        <v>725</v>
      </c>
      <c r="L168" s="45"/>
      <c r="M168" s="228" t="s">
        <v>1</v>
      </c>
      <c r="N168" s="229" t="s">
        <v>42</v>
      </c>
      <c r="O168" s="92"/>
      <c r="P168" s="230">
        <f>O168*H168</f>
        <v>0</v>
      </c>
      <c r="Q168" s="230">
        <v>0</v>
      </c>
      <c r="R168" s="230">
        <f>Q168*H168</f>
        <v>0</v>
      </c>
      <c r="S168" s="230">
        <v>0</v>
      </c>
      <c r="T168" s="231">
        <f>S168*H168</f>
        <v>0</v>
      </c>
      <c r="U168" s="39"/>
      <c r="V168" s="39"/>
      <c r="W168" s="39"/>
      <c r="X168" s="39"/>
      <c r="Y168" s="39"/>
      <c r="Z168" s="39"/>
      <c r="AA168" s="39"/>
      <c r="AB168" s="39"/>
      <c r="AC168" s="39"/>
      <c r="AD168" s="39"/>
      <c r="AE168" s="39"/>
      <c r="AR168" s="232" t="s">
        <v>262</v>
      </c>
      <c r="AT168" s="232" t="s">
        <v>247</v>
      </c>
      <c r="AU168" s="232" t="s">
        <v>86</v>
      </c>
      <c r="AY168" s="18" t="s">
        <v>246</v>
      </c>
      <c r="BE168" s="233">
        <f>IF(N168="základní",J168,0)</f>
        <v>0</v>
      </c>
      <c r="BF168" s="233">
        <f>IF(N168="snížená",J168,0)</f>
        <v>0</v>
      </c>
      <c r="BG168" s="233">
        <f>IF(N168="zákl. přenesená",J168,0)</f>
        <v>0</v>
      </c>
      <c r="BH168" s="233">
        <f>IF(N168="sníž. přenesená",J168,0)</f>
        <v>0</v>
      </c>
      <c r="BI168" s="233">
        <f>IF(N168="nulová",J168,0)</f>
        <v>0</v>
      </c>
      <c r="BJ168" s="18" t="s">
        <v>84</v>
      </c>
      <c r="BK168" s="233">
        <f>ROUND(I168*H168,2)</f>
        <v>0</v>
      </c>
      <c r="BL168" s="18" t="s">
        <v>262</v>
      </c>
      <c r="BM168" s="232" t="s">
        <v>316</v>
      </c>
    </row>
    <row r="169" s="2" customFormat="1">
      <c r="A169" s="39"/>
      <c r="B169" s="40"/>
      <c r="C169" s="41"/>
      <c r="D169" s="234" t="s">
        <v>254</v>
      </c>
      <c r="E169" s="41"/>
      <c r="F169" s="235" t="s">
        <v>824</v>
      </c>
      <c r="G169" s="41"/>
      <c r="H169" s="41"/>
      <c r="I169" s="236"/>
      <c r="J169" s="41"/>
      <c r="K169" s="41"/>
      <c r="L169" s="45"/>
      <c r="M169" s="237"/>
      <c r="N169" s="238"/>
      <c r="O169" s="92"/>
      <c r="P169" s="92"/>
      <c r="Q169" s="92"/>
      <c r="R169" s="92"/>
      <c r="S169" s="92"/>
      <c r="T169" s="93"/>
      <c r="U169" s="39"/>
      <c r="V169" s="39"/>
      <c r="W169" s="39"/>
      <c r="X169" s="39"/>
      <c r="Y169" s="39"/>
      <c r="Z169" s="39"/>
      <c r="AA169" s="39"/>
      <c r="AB169" s="39"/>
      <c r="AC169" s="39"/>
      <c r="AD169" s="39"/>
      <c r="AE169" s="39"/>
      <c r="AT169" s="18" t="s">
        <v>254</v>
      </c>
      <c r="AU169" s="18" t="s">
        <v>86</v>
      </c>
    </row>
    <row r="170" s="2" customFormat="1">
      <c r="A170" s="39"/>
      <c r="B170" s="40"/>
      <c r="C170" s="41"/>
      <c r="D170" s="234" t="s">
        <v>256</v>
      </c>
      <c r="E170" s="41"/>
      <c r="F170" s="239" t="s">
        <v>1060</v>
      </c>
      <c r="G170" s="41"/>
      <c r="H170" s="41"/>
      <c r="I170" s="236"/>
      <c r="J170" s="41"/>
      <c r="K170" s="41"/>
      <c r="L170" s="45"/>
      <c r="M170" s="237"/>
      <c r="N170" s="238"/>
      <c r="O170" s="92"/>
      <c r="P170" s="92"/>
      <c r="Q170" s="92"/>
      <c r="R170" s="92"/>
      <c r="S170" s="92"/>
      <c r="T170" s="93"/>
      <c r="U170" s="39"/>
      <c r="V170" s="39"/>
      <c r="W170" s="39"/>
      <c r="X170" s="39"/>
      <c r="Y170" s="39"/>
      <c r="Z170" s="39"/>
      <c r="AA170" s="39"/>
      <c r="AB170" s="39"/>
      <c r="AC170" s="39"/>
      <c r="AD170" s="39"/>
      <c r="AE170" s="39"/>
      <c r="AT170" s="18" t="s">
        <v>256</v>
      </c>
      <c r="AU170" s="18" t="s">
        <v>86</v>
      </c>
    </row>
    <row r="171" s="15" customFormat="1">
      <c r="A171" s="15"/>
      <c r="B171" s="287"/>
      <c r="C171" s="288"/>
      <c r="D171" s="234" t="s">
        <v>258</v>
      </c>
      <c r="E171" s="289" t="s">
        <v>1</v>
      </c>
      <c r="F171" s="290" t="s">
        <v>826</v>
      </c>
      <c r="G171" s="288"/>
      <c r="H171" s="289" t="s">
        <v>1</v>
      </c>
      <c r="I171" s="291"/>
      <c r="J171" s="288"/>
      <c r="K171" s="288"/>
      <c r="L171" s="292"/>
      <c r="M171" s="293"/>
      <c r="N171" s="294"/>
      <c r="O171" s="294"/>
      <c r="P171" s="294"/>
      <c r="Q171" s="294"/>
      <c r="R171" s="294"/>
      <c r="S171" s="294"/>
      <c r="T171" s="295"/>
      <c r="U171" s="15"/>
      <c r="V171" s="15"/>
      <c r="W171" s="15"/>
      <c r="X171" s="15"/>
      <c r="Y171" s="15"/>
      <c r="Z171" s="15"/>
      <c r="AA171" s="15"/>
      <c r="AB171" s="15"/>
      <c r="AC171" s="15"/>
      <c r="AD171" s="15"/>
      <c r="AE171" s="15"/>
      <c r="AT171" s="296" t="s">
        <v>258</v>
      </c>
      <c r="AU171" s="296" t="s">
        <v>86</v>
      </c>
      <c r="AV171" s="15" t="s">
        <v>84</v>
      </c>
      <c r="AW171" s="15" t="s">
        <v>33</v>
      </c>
      <c r="AX171" s="15" t="s">
        <v>77</v>
      </c>
      <c r="AY171" s="296" t="s">
        <v>246</v>
      </c>
    </row>
    <row r="172" s="12" customFormat="1">
      <c r="A172" s="12"/>
      <c r="B172" s="240"/>
      <c r="C172" s="241"/>
      <c r="D172" s="234" t="s">
        <v>258</v>
      </c>
      <c r="E172" s="242" t="s">
        <v>1</v>
      </c>
      <c r="F172" s="243" t="s">
        <v>1061</v>
      </c>
      <c r="G172" s="241"/>
      <c r="H172" s="244">
        <v>91.406000000000006</v>
      </c>
      <c r="I172" s="245"/>
      <c r="J172" s="241"/>
      <c r="K172" s="241"/>
      <c r="L172" s="246"/>
      <c r="M172" s="247"/>
      <c r="N172" s="248"/>
      <c r="O172" s="248"/>
      <c r="P172" s="248"/>
      <c r="Q172" s="248"/>
      <c r="R172" s="248"/>
      <c r="S172" s="248"/>
      <c r="T172" s="249"/>
      <c r="U172" s="12"/>
      <c r="V172" s="12"/>
      <c r="W172" s="12"/>
      <c r="X172" s="12"/>
      <c r="Y172" s="12"/>
      <c r="Z172" s="12"/>
      <c r="AA172" s="12"/>
      <c r="AB172" s="12"/>
      <c r="AC172" s="12"/>
      <c r="AD172" s="12"/>
      <c r="AE172" s="12"/>
      <c r="AT172" s="250" t="s">
        <v>258</v>
      </c>
      <c r="AU172" s="250" t="s">
        <v>86</v>
      </c>
      <c r="AV172" s="12" t="s">
        <v>86</v>
      </c>
      <c r="AW172" s="12" t="s">
        <v>33</v>
      </c>
      <c r="AX172" s="12" t="s">
        <v>77</v>
      </c>
      <c r="AY172" s="250" t="s">
        <v>246</v>
      </c>
    </row>
    <row r="173" s="15" customFormat="1">
      <c r="A173" s="15"/>
      <c r="B173" s="287"/>
      <c r="C173" s="288"/>
      <c r="D173" s="234" t="s">
        <v>258</v>
      </c>
      <c r="E173" s="289" t="s">
        <v>1</v>
      </c>
      <c r="F173" s="290" t="s">
        <v>828</v>
      </c>
      <c r="G173" s="288"/>
      <c r="H173" s="289" t="s">
        <v>1</v>
      </c>
      <c r="I173" s="291"/>
      <c r="J173" s="288"/>
      <c r="K173" s="288"/>
      <c r="L173" s="292"/>
      <c r="M173" s="293"/>
      <c r="N173" s="294"/>
      <c r="O173" s="294"/>
      <c r="P173" s="294"/>
      <c r="Q173" s="294"/>
      <c r="R173" s="294"/>
      <c r="S173" s="294"/>
      <c r="T173" s="295"/>
      <c r="U173" s="15"/>
      <c r="V173" s="15"/>
      <c r="W173" s="15"/>
      <c r="X173" s="15"/>
      <c r="Y173" s="15"/>
      <c r="Z173" s="15"/>
      <c r="AA173" s="15"/>
      <c r="AB173" s="15"/>
      <c r="AC173" s="15"/>
      <c r="AD173" s="15"/>
      <c r="AE173" s="15"/>
      <c r="AT173" s="296" t="s">
        <v>258</v>
      </c>
      <c r="AU173" s="296" t="s">
        <v>86</v>
      </c>
      <c r="AV173" s="15" t="s">
        <v>84</v>
      </c>
      <c r="AW173" s="15" t="s">
        <v>33</v>
      </c>
      <c r="AX173" s="15" t="s">
        <v>77</v>
      </c>
      <c r="AY173" s="296" t="s">
        <v>246</v>
      </c>
    </row>
    <row r="174" s="12" customFormat="1">
      <c r="A174" s="12"/>
      <c r="B174" s="240"/>
      <c r="C174" s="241"/>
      <c r="D174" s="234" t="s">
        <v>258</v>
      </c>
      <c r="E174" s="242" t="s">
        <v>1</v>
      </c>
      <c r="F174" s="243" t="s">
        <v>1062</v>
      </c>
      <c r="G174" s="241"/>
      <c r="H174" s="244">
        <v>0.62</v>
      </c>
      <c r="I174" s="245"/>
      <c r="J174" s="241"/>
      <c r="K174" s="241"/>
      <c r="L174" s="246"/>
      <c r="M174" s="247"/>
      <c r="N174" s="248"/>
      <c r="O174" s="248"/>
      <c r="P174" s="248"/>
      <c r="Q174" s="248"/>
      <c r="R174" s="248"/>
      <c r="S174" s="248"/>
      <c r="T174" s="249"/>
      <c r="U174" s="12"/>
      <c r="V174" s="12"/>
      <c r="W174" s="12"/>
      <c r="X174" s="12"/>
      <c r="Y174" s="12"/>
      <c r="Z174" s="12"/>
      <c r="AA174" s="12"/>
      <c r="AB174" s="12"/>
      <c r="AC174" s="12"/>
      <c r="AD174" s="12"/>
      <c r="AE174" s="12"/>
      <c r="AT174" s="250" t="s">
        <v>258</v>
      </c>
      <c r="AU174" s="250" t="s">
        <v>86</v>
      </c>
      <c r="AV174" s="12" t="s">
        <v>86</v>
      </c>
      <c r="AW174" s="12" t="s">
        <v>33</v>
      </c>
      <c r="AX174" s="12" t="s">
        <v>77</v>
      </c>
      <c r="AY174" s="250" t="s">
        <v>246</v>
      </c>
    </row>
    <row r="175" s="13" customFormat="1">
      <c r="A175" s="13"/>
      <c r="B175" s="251"/>
      <c r="C175" s="252"/>
      <c r="D175" s="234" t="s">
        <v>258</v>
      </c>
      <c r="E175" s="253" t="s">
        <v>1</v>
      </c>
      <c r="F175" s="254" t="s">
        <v>336</v>
      </c>
      <c r="G175" s="252"/>
      <c r="H175" s="255">
        <v>92.02600000000001</v>
      </c>
      <c r="I175" s="256"/>
      <c r="J175" s="252"/>
      <c r="K175" s="252"/>
      <c r="L175" s="257"/>
      <c r="M175" s="258"/>
      <c r="N175" s="259"/>
      <c r="O175" s="259"/>
      <c r="P175" s="259"/>
      <c r="Q175" s="259"/>
      <c r="R175" s="259"/>
      <c r="S175" s="259"/>
      <c r="T175" s="260"/>
      <c r="U175" s="13"/>
      <c r="V175" s="13"/>
      <c r="W175" s="13"/>
      <c r="X175" s="13"/>
      <c r="Y175" s="13"/>
      <c r="Z175" s="13"/>
      <c r="AA175" s="13"/>
      <c r="AB175" s="13"/>
      <c r="AC175" s="13"/>
      <c r="AD175" s="13"/>
      <c r="AE175" s="13"/>
      <c r="AT175" s="261" t="s">
        <v>258</v>
      </c>
      <c r="AU175" s="261" t="s">
        <v>86</v>
      </c>
      <c r="AV175" s="13" t="s">
        <v>262</v>
      </c>
      <c r="AW175" s="13" t="s">
        <v>33</v>
      </c>
      <c r="AX175" s="13" t="s">
        <v>84</v>
      </c>
      <c r="AY175" s="261" t="s">
        <v>246</v>
      </c>
    </row>
    <row r="176" s="2" customFormat="1" ht="33" customHeight="1">
      <c r="A176" s="39"/>
      <c r="B176" s="40"/>
      <c r="C176" s="221" t="s">
        <v>290</v>
      </c>
      <c r="D176" s="221" t="s">
        <v>247</v>
      </c>
      <c r="E176" s="222" t="s">
        <v>830</v>
      </c>
      <c r="F176" s="223" t="s">
        <v>831</v>
      </c>
      <c r="G176" s="224" t="s">
        <v>340</v>
      </c>
      <c r="H176" s="225">
        <v>45.703000000000003</v>
      </c>
      <c r="I176" s="226"/>
      <c r="J176" s="227">
        <f>ROUND(I176*H176,2)</f>
        <v>0</v>
      </c>
      <c r="K176" s="223" t="s">
        <v>725</v>
      </c>
      <c r="L176" s="45"/>
      <c r="M176" s="228" t="s">
        <v>1</v>
      </c>
      <c r="N176" s="229" t="s">
        <v>42</v>
      </c>
      <c r="O176" s="92"/>
      <c r="P176" s="230">
        <f>O176*H176</f>
        <v>0</v>
      </c>
      <c r="Q176" s="230">
        <v>0</v>
      </c>
      <c r="R176" s="230">
        <f>Q176*H176</f>
        <v>0</v>
      </c>
      <c r="S176" s="230">
        <v>0</v>
      </c>
      <c r="T176" s="231">
        <f>S176*H176</f>
        <v>0</v>
      </c>
      <c r="U176" s="39"/>
      <c r="V176" s="39"/>
      <c r="W176" s="39"/>
      <c r="X176" s="39"/>
      <c r="Y176" s="39"/>
      <c r="Z176" s="39"/>
      <c r="AA176" s="39"/>
      <c r="AB176" s="39"/>
      <c r="AC176" s="39"/>
      <c r="AD176" s="39"/>
      <c r="AE176" s="39"/>
      <c r="AR176" s="232" t="s">
        <v>262</v>
      </c>
      <c r="AT176" s="232" t="s">
        <v>247</v>
      </c>
      <c r="AU176" s="232" t="s">
        <v>86</v>
      </c>
      <c r="AY176" s="18" t="s">
        <v>246</v>
      </c>
      <c r="BE176" s="233">
        <f>IF(N176="základní",J176,0)</f>
        <v>0</v>
      </c>
      <c r="BF176" s="233">
        <f>IF(N176="snížená",J176,0)</f>
        <v>0</v>
      </c>
      <c r="BG176" s="233">
        <f>IF(N176="zákl. přenesená",J176,0)</f>
        <v>0</v>
      </c>
      <c r="BH176" s="233">
        <f>IF(N176="sníž. přenesená",J176,0)</f>
        <v>0</v>
      </c>
      <c r="BI176" s="233">
        <f>IF(N176="nulová",J176,0)</f>
        <v>0</v>
      </c>
      <c r="BJ176" s="18" t="s">
        <v>84</v>
      </c>
      <c r="BK176" s="233">
        <f>ROUND(I176*H176,2)</f>
        <v>0</v>
      </c>
      <c r="BL176" s="18" t="s">
        <v>262</v>
      </c>
      <c r="BM176" s="232" t="s">
        <v>329</v>
      </c>
    </row>
    <row r="177" s="2" customFormat="1">
      <c r="A177" s="39"/>
      <c r="B177" s="40"/>
      <c r="C177" s="41"/>
      <c r="D177" s="234" t="s">
        <v>254</v>
      </c>
      <c r="E177" s="41"/>
      <c r="F177" s="235" t="s">
        <v>832</v>
      </c>
      <c r="G177" s="41"/>
      <c r="H177" s="41"/>
      <c r="I177" s="236"/>
      <c r="J177" s="41"/>
      <c r="K177" s="41"/>
      <c r="L177" s="45"/>
      <c r="M177" s="237"/>
      <c r="N177" s="238"/>
      <c r="O177" s="92"/>
      <c r="P177" s="92"/>
      <c r="Q177" s="92"/>
      <c r="R177" s="92"/>
      <c r="S177" s="92"/>
      <c r="T177" s="93"/>
      <c r="U177" s="39"/>
      <c r="V177" s="39"/>
      <c r="W177" s="39"/>
      <c r="X177" s="39"/>
      <c r="Y177" s="39"/>
      <c r="Z177" s="39"/>
      <c r="AA177" s="39"/>
      <c r="AB177" s="39"/>
      <c r="AC177" s="39"/>
      <c r="AD177" s="39"/>
      <c r="AE177" s="39"/>
      <c r="AT177" s="18" t="s">
        <v>254</v>
      </c>
      <c r="AU177" s="18" t="s">
        <v>86</v>
      </c>
    </row>
    <row r="178" s="12" customFormat="1">
      <c r="A178" s="12"/>
      <c r="B178" s="240"/>
      <c r="C178" s="241"/>
      <c r="D178" s="234" t="s">
        <v>258</v>
      </c>
      <c r="E178" s="242" t="s">
        <v>1</v>
      </c>
      <c r="F178" s="243" t="s">
        <v>1063</v>
      </c>
      <c r="G178" s="241"/>
      <c r="H178" s="244">
        <v>45.703000000000003</v>
      </c>
      <c r="I178" s="245"/>
      <c r="J178" s="241"/>
      <c r="K178" s="241"/>
      <c r="L178" s="246"/>
      <c r="M178" s="247"/>
      <c r="N178" s="248"/>
      <c r="O178" s="248"/>
      <c r="P178" s="248"/>
      <c r="Q178" s="248"/>
      <c r="R178" s="248"/>
      <c r="S178" s="248"/>
      <c r="T178" s="249"/>
      <c r="U178" s="12"/>
      <c r="V178" s="12"/>
      <c r="W178" s="12"/>
      <c r="X178" s="12"/>
      <c r="Y178" s="12"/>
      <c r="Z178" s="12"/>
      <c r="AA178" s="12"/>
      <c r="AB178" s="12"/>
      <c r="AC178" s="12"/>
      <c r="AD178" s="12"/>
      <c r="AE178" s="12"/>
      <c r="AT178" s="250" t="s">
        <v>258</v>
      </c>
      <c r="AU178" s="250" t="s">
        <v>86</v>
      </c>
      <c r="AV178" s="12" t="s">
        <v>86</v>
      </c>
      <c r="AW178" s="12" t="s">
        <v>33</v>
      </c>
      <c r="AX178" s="12" t="s">
        <v>77</v>
      </c>
      <c r="AY178" s="250" t="s">
        <v>246</v>
      </c>
    </row>
    <row r="179" s="13" customFormat="1">
      <c r="A179" s="13"/>
      <c r="B179" s="251"/>
      <c r="C179" s="252"/>
      <c r="D179" s="234" t="s">
        <v>258</v>
      </c>
      <c r="E179" s="253" t="s">
        <v>1</v>
      </c>
      <c r="F179" s="254" t="s">
        <v>336</v>
      </c>
      <c r="G179" s="252"/>
      <c r="H179" s="255">
        <v>45.703000000000003</v>
      </c>
      <c r="I179" s="256"/>
      <c r="J179" s="252"/>
      <c r="K179" s="252"/>
      <c r="L179" s="257"/>
      <c r="M179" s="258"/>
      <c r="N179" s="259"/>
      <c r="O179" s="259"/>
      <c r="P179" s="259"/>
      <c r="Q179" s="259"/>
      <c r="R179" s="259"/>
      <c r="S179" s="259"/>
      <c r="T179" s="260"/>
      <c r="U179" s="13"/>
      <c r="V179" s="13"/>
      <c r="W179" s="13"/>
      <c r="X179" s="13"/>
      <c r="Y179" s="13"/>
      <c r="Z179" s="13"/>
      <c r="AA179" s="13"/>
      <c r="AB179" s="13"/>
      <c r="AC179" s="13"/>
      <c r="AD179" s="13"/>
      <c r="AE179" s="13"/>
      <c r="AT179" s="261" t="s">
        <v>258</v>
      </c>
      <c r="AU179" s="261" t="s">
        <v>86</v>
      </c>
      <c r="AV179" s="13" t="s">
        <v>262</v>
      </c>
      <c r="AW179" s="13" t="s">
        <v>33</v>
      </c>
      <c r="AX179" s="13" t="s">
        <v>84</v>
      </c>
      <c r="AY179" s="261" t="s">
        <v>246</v>
      </c>
    </row>
    <row r="180" s="2" customFormat="1">
      <c r="A180" s="39"/>
      <c r="B180" s="40"/>
      <c r="C180" s="221" t="s">
        <v>296</v>
      </c>
      <c r="D180" s="221" t="s">
        <v>247</v>
      </c>
      <c r="E180" s="222" t="s">
        <v>834</v>
      </c>
      <c r="F180" s="223" t="s">
        <v>835</v>
      </c>
      <c r="G180" s="224" t="s">
        <v>340</v>
      </c>
      <c r="H180" s="225">
        <v>822.654</v>
      </c>
      <c r="I180" s="226"/>
      <c r="J180" s="227">
        <f>ROUND(I180*H180,2)</f>
        <v>0</v>
      </c>
      <c r="K180" s="223" t="s">
        <v>725</v>
      </c>
      <c r="L180" s="45"/>
      <c r="M180" s="228" t="s">
        <v>1</v>
      </c>
      <c r="N180" s="229" t="s">
        <v>42</v>
      </c>
      <c r="O180" s="92"/>
      <c r="P180" s="230">
        <f>O180*H180</f>
        <v>0</v>
      </c>
      <c r="Q180" s="230">
        <v>0</v>
      </c>
      <c r="R180" s="230">
        <f>Q180*H180</f>
        <v>0</v>
      </c>
      <c r="S180" s="230">
        <v>0</v>
      </c>
      <c r="T180" s="231">
        <f>S180*H180</f>
        <v>0</v>
      </c>
      <c r="U180" s="39"/>
      <c r="V180" s="39"/>
      <c r="W180" s="39"/>
      <c r="X180" s="39"/>
      <c r="Y180" s="39"/>
      <c r="Z180" s="39"/>
      <c r="AA180" s="39"/>
      <c r="AB180" s="39"/>
      <c r="AC180" s="39"/>
      <c r="AD180" s="39"/>
      <c r="AE180" s="39"/>
      <c r="AR180" s="232" t="s">
        <v>262</v>
      </c>
      <c r="AT180" s="232" t="s">
        <v>247</v>
      </c>
      <c r="AU180" s="232" t="s">
        <v>86</v>
      </c>
      <c r="AY180" s="18" t="s">
        <v>246</v>
      </c>
      <c r="BE180" s="233">
        <f>IF(N180="základní",J180,0)</f>
        <v>0</v>
      </c>
      <c r="BF180" s="233">
        <f>IF(N180="snížená",J180,0)</f>
        <v>0</v>
      </c>
      <c r="BG180" s="233">
        <f>IF(N180="zákl. přenesená",J180,0)</f>
        <v>0</v>
      </c>
      <c r="BH180" s="233">
        <f>IF(N180="sníž. přenesená",J180,0)</f>
        <v>0</v>
      </c>
      <c r="BI180" s="233">
        <f>IF(N180="nulová",J180,0)</f>
        <v>0</v>
      </c>
      <c r="BJ180" s="18" t="s">
        <v>84</v>
      </c>
      <c r="BK180" s="233">
        <f>ROUND(I180*H180,2)</f>
        <v>0</v>
      </c>
      <c r="BL180" s="18" t="s">
        <v>262</v>
      </c>
      <c r="BM180" s="232" t="s">
        <v>347</v>
      </c>
    </row>
    <row r="181" s="2" customFormat="1">
      <c r="A181" s="39"/>
      <c r="B181" s="40"/>
      <c r="C181" s="41"/>
      <c r="D181" s="234" t="s">
        <v>254</v>
      </c>
      <c r="E181" s="41"/>
      <c r="F181" s="235" t="s">
        <v>836</v>
      </c>
      <c r="G181" s="41"/>
      <c r="H181" s="41"/>
      <c r="I181" s="236"/>
      <c r="J181" s="41"/>
      <c r="K181" s="41"/>
      <c r="L181" s="45"/>
      <c r="M181" s="237"/>
      <c r="N181" s="238"/>
      <c r="O181" s="92"/>
      <c r="P181" s="92"/>
      <c r="Q181" s="92"/>
      <c r="R181" s="92"/>
      <c r="S181" s="92"/>
      <c r="T181" s="93"/>
      <c r="U181" s="39"/>
      <c r="V181" s="39"/>
      <c r="W181" s="39"/>
      <c r="X181" s="39"/>
      <c r="Y181" s="39"/>
      <c r="Z181" s="39"/>
      <c r="AA181" s="39"/>
      <c r="AB181" s="39"/>
      <c r="AC181" s="39"/>
      <c r="AD181" s="39"/>
      <c r="AE181" s="39"/>
      <c r="AT181" s="18" t="s">
        <v>254</v>
      </c>
      <c r="AU181" s="18" t="s">
        <v>86</v>
      </c>
    </row>
    <row r="182" s="2" customFormat="1">
      <c r="A182" s="39"/>
      <c r="B182" s="40"/>
      <c r="C182" s="41"/>
      <c r="D182" s="234" t="s">
        <v>256</v>
      </c>
      <c r="E182" s="41"/>
      <c r="F182" s="239" t="s">
        <v>837</v>
      </c>
      <c r="G182" s="41"/>
      <c r="H182" s="41"/>
      <c r="I182" s="236"/>
      <c r="J182" s="41"/>
      <c r="K182" s="41"/>
      <c r="L182" s="45"/>
      <c r="M182" s="237"/>
      <c r="N182" s="238"/>
      <c r="O182" s="92"/>
      <c r="P182" s="92"/>
      <c r="Q182" s="92"/>
      <c r="R182" s="92"/>
      <c r="S182" s="92"/>
      <c r="T182" s="93"/>
      <c r="U182" s="39"/>
      <c r="V182" s="39"/>
      <c r="W182" s="39"/>
      <c r="X182" s="39"/>
      <c r="Y182" s="39"/>
      <c r="Z182" s="39"/>
      <c r="AA182" s="39"/>
      <c r="AB182" s="39"/>
      <c r="AC182" s="39"/>
      <c r="AD182" s="39"/>
      <c r="AE182" s="39"/>
      <c r="AT182" s="18" t="s">
        <v>256</v>
      </c>
      <c r="AU182" s="18" t="s">
        <v>86</v>
      </c>
    </row>
    <row r="183" s="12" customFormat="1">
      <c r="A183" s="12"/>
      <c r="B183" s="240"/>
      <c r="C183" s="241"/>
      <c r="D183" s="234" t="s">
        <v>258</v>
      </c>
      <c r="E183" s="242" t="s">
        <v>1</v>
      </c>
      <c r="F183" s="243" t="s">
        <v>1064</v>
      </c>
      <c r="G183" s="241"/>
      <c r="H183" s="244">
        <v>822.654</v>
      </c>
      <c r="I183" s="245"/>
      <c r="J183" s="241"/>
      <c r="K183" s="241"/>
      <c r="L183" s="246"/>
      <c r="M183" s="247"/>
      <c r="N183" s="248"/>
      <c r="O183" s="248"/>
      <c r="P183" s="248"/>
      <c r="Q183" s="248"/>
      <c r="R183" s="248"/>
      <c r="S183" s="248"/>
      <c r="T183" s="249"/>
      <c r="U183" s="12"/>
      <c r="V183" s="12"/>
      <c r="W183" s="12"/>
      <c r="X183" s="12"/>
      <c r="Y183" s="12"/>
      <c r="Z183" s="12"/>
      <c r="AA183" s="12"/>
      <c r="AB183" s="12"/>
      <c r="AC183" s="12"/>
      <c r="AD183" s="12"/>
      <c r="AE183" s="12"/>
      <c r="AT183" s="250" t="s">
        <v>258</v>
      </c>
      <c r="AU183" s="250" t="s">
        <v>86</v>
      </c>
      <c r="AV183" s="12" t="s">
        <v>86</v>
      </c>
      <c r="AW183" s="12" t="s">
        <v>33</v>
      </c>
      <c r="AX183" s="12" t="s">
        <v>77</v>
      </c>
      <c r="AY183" s="250" t="s">
        <v>246</v>
      </c>
    </row>
    <row r="184" s="13" customFormat="1">
      <c r="A184" s="13"/>
      <c r="B184" s="251"/>
      <c r="C184" s="252"/>
      <c r="D184" s="234" t="s">
        <v>258</v>
      </c>
      <c r="E184" s="253" t="s">
        <v>1</v>
      </c>
      <c r="F184" s="254" t="s">
        <v>336</v>
      </c>
      <c r="G184" s="252"/>
      <c r="H184" s="255">
        <v>822.654</v>
      </c>
      <c r="I184" s="256"/>
      <c r="J184" s="252"/>
      <c r="K184" s="252"/>
      <c r="L184" s="257"/>
      <c r="M184" s="258"/>
      <c r="N184" s="259"/>
      <c r="O184" s="259"/>
      <c r="P184" s="259"/>
      <c r="Q184" s="259"/>
      <c r="R184" s="259"/>
      <c r="S184" s="259"/>
      <c r="T184" s="260"/>
      <c r="U184" s="13"/>
      <c r="V184" s="13"/>
      <c r="W184" s="13"/>
      <c r="X184" s="13"/>
      <c r="Y184" s="13"/>
      <c r="Z184" s="13"/>
      <c r="AA184" s="13"/>
      <c r="AB184" s="13"/>
      <c r="AC184" s="13"/>
      <c r="AD184" s="13"/>
      <c r="AE184" s="13"/>
      <c r="AT184" s="261" t="s">
        <v>258</v>
      </c>
      <c r="AU184" s="261" t="s">
        <v>86</v>
      </c>
      <c r="AV184" s="13" t="s">
        <v>262</v>
      </c>
      <c r="AW184" s="13" t="s">
        <v>33</v>
      </c>
      <c r="AX184" s="13" t="s">
        <v>84</v>
      </c>
      <c r="AY184" s="261" t="s">
        <v>246</v>
      </c>
    </row>
    <row r="185" s="2" customFormat="1">
      <c r="A185" s="39"/>
      <c r="B185" s="40"/>
      <c r="C185" s="221" t="s">
        <v>302</v>
      </c>
      <c r="D185" s="221" t="s">
        <v>247</v>
      </c>
      <c r="E185" s="222" t="s">
        <v>839</v>
      </c>
      <c r="F185" s="223" t="s">
        <v>840</v>
      </c>
      <c r="G185" s="224" t="s">
        <v>340</v>
      </c>
      <c r="H185" s="225">
        <v>45.703000000000003</v>
      </c>
      <c r="I185" s="226"/>
      <c r="J185" s="227">
        <f>ROUND(I185*H185,2)</f>
        <v>0</v>
      </c>
      <c r="K185" s="223" t="s">
        <v>725</v>
      </c>
      <c r="L185" s="45"/>
      <c r="M185" s="228" t="s">
        <v>1</v>
      </c>
      <c r="N185" s="229" t="s">
        <v>42</v>
      </c>
      <c r="O185" s="92"/>
      <c r="P185" s="230">
        <f>O185*H185</f>
        <v>0</v>
      </c>
      <c r="Q185" s="230">
        <v>0</v>
      </c>
      <c r="R185" s="230">
        <f>Q185*H185</f>
        <v>0</v>
      </c>
      <c r="S185" s="230">
        <v>0</v>
      </c>
      <c r="T185" s="231">
        <f>S185*H185</f>
        <v>0</v>
      </c>
      <c r="U185" s="39"/>
      <c r="V185" s="39"/>
      <c r="W185" s="39"/>
      <c r="X185" s="39"/>
      <c r="Y185" s="39"/>
      <c r="Z185" s="39"/>
      <c r="AA185" s="39"/>
      <c r="AB185" s="39"/>
      <c r="AC185" s="39"/>
      <c r="AD185" s="39"/>
      <c r="AE185" s="39"/>
      <c r="AR185" s="232" t="s">
        <v>262</v>
      </c>
      <c r="AT185" s="232" t="s">
        <v>247</v>
      </c>
      <c r="AU185" s="232" t="s">
        <v>86</v>
      </c>
      <c r="AY185" s="18" t="s">
        <v>246</v>
      </c>
      <c r="BE185" s="233">
        <f>IF(N185="základní",J185,0)</f>
        <v>0</v>
      </c>
      <c r="BF185" s="233">
        <f>IF(N185="snížená",J185,0)</f>
        <v>0</v>
      </c>
      <c r="BG185" s="233">
        <f>IF(N185="zákl. přenesená",J185,0)</f>
        <v>0</v>
      </c>
      <c r="BH185" s="233">
        <f>IF(N185="sníž. přenesená",J185,0)</f>
        <v>0</v>
      </c>
      <c r="BI185" s="233">
        <f>IF(N185="nulová",J185,0)</f>
        <v>0</v>
      </c>
      <c r="BJ185" s="18" t="s">
        <v>84</v>
      </c>
      <c r="BK185" s="233">
        <f>ROUND(I185*H185,2)</f>
        <v>0</v>
      </c>
      <c r="BL185" s="18" t="s">
        <v>262</v>
      </c>
      <c r="BM185" s="232" t="s">
        <v>359</v>
      </c>
    </row>
    <row r="186" s="2" customFormat="1">
      <c r="A186" s="39"/>
      <c r="B186" s="40"/>
      <c r="C186" s="41"/>
      <c r="D186" s="234" t="s">
        <v>254</v>
      </c>
      <c r="E186" s="41"/>
      <c r="F186" s="235" t="s">
        <v>841</v>
      </c>
      <c r="G186" s="41"/>
      <c r="H186" s="41"/>
      <c r="I186" s="236"/>
      <c r="J186" s="41"/>
      <c r="K186" s="41"/>
      <c r="L186" s="45"/>
      <c r="M186" s="237"/>
      <c r="N186" s="238"/>
      <c r="O186" s="92"/>
      <c r="P186" s="92"/>
      <c r="Q186" s="92"/>
      <c r="R186" s="92"/>
      <c r="S186" s="92"/>
      <c r="T186" s="93"/>
      <c r="U186" s="39"/>
      <c r="V186" s="39"/>
      <c r="W186" s="39"/>
      <c r="X186" s="39"/>
      <c r="Y186" s="39"/>
      <c r="Z186" s="39"/>
      <c r="AA186" s="39"/>
      <c r="AB186" s="39"/>
      <c r="AC186" s="39"/>
      <c r="AD186" s="39"/>
      <c r="AE186" s="39"/>
      <c r="AT186" s="18" t="s">
        <v>254</v>
      </c>
      <c r="AU186" s="18" t="s">
        <v>86</v>
      </c>
    </row>
    <row r="187" s="15" customFormat="1">
      <c r="A187" s="15"/>
      <c r="B187" s="287"/>
      <c r="C187" s="288"/>
      <c r="D187" s="234" t="s">
        <v>258</v>
      </c>
      <c r="E187" s="289" t="s">
        <v>1</v>
      </c>
      <c r="F187" s="290" t="s">
        <v>842</v>
      </c>
      <c r="G187" s="288"/>
      <c r="H187" s="289" t="s">
        <v>1</v>
      </c>
      <c r="I187" s="291"/>
      <c r="J187" s="288"/>
      <c r="K187" s="288"/>
      <c r="L187" s="292"/>
      <c r="M187" s="293"/>
      <c r="N187" s="294"/>
      <c r="O187" s="294"/>
      <c r="P187" s="294"/>
      <c r="Q187" s="294"/>
      <c r="R187" s="294"/>
      <c r="S187" s="294"/>
      <c r="T187" s="295"/>
      <c r="U187" s="15"/>
      <c r="V187" s="15"/>
      <c r="W187" s="15"/>
      <c r="X187" s="15"/>
      <c r="Y187" s="15"/>
      <c r="Z187" s="15"/>
      <c r="AA187" s="15"/>
      <c r="AB187" s="15"/>
      <c r="AC187" s="15"/>
      <c r="AD187" s="15"/>
      <c r="AE187" s="15"/>
      <c r="AT187" s="296" t="s">
        <v>258</v>
      </c>
      <c r="AU187" s="296" t="s">
        <v>86</v>
      </c>
      <c r="AV187" s="15" t="s">
        <v>84</v>
      </c>
      <c r="AW187" s="15" t="s">
        <v>33</v>
      </c>
      <c r="AX187" s="15" t="s">
        <v>77</v>
      </c>
      <c r="AY187" s="296" t="s">
        <v>246</v>
      </c>
    </row>
    <row r="188" s="12" customFormat="1">
      <c r="A188" s="12"/>
      <c r="B188" s="240"/>
      <c r="C188" s="241"/>
      <c r="D188" s="234" t="s">
        <v>258</v>
      </c>
      <c r="E188" s="242" t="s">
        <v>1</v>
      </c>
      <c r="F188" s="243" t="s">
        <v>1065</v>
      </c>
      <c r="G188" s="241"/>
      <c r="H188" s="244">
        <v>45.703000000000003</v>
      </c>
      <c r="I188" s="245"/>
      <c r="J188" s="241"/>
      <c r="K188" s="241"/>
      <c r="L188" s="246"/>
      <c r="M188" s="247"/>
      <c r="N188" s="248"/>
      <c r="O188" s="248"/>
      <c r="P188" s="248"/>
      <c r="Q188" s="248"/>
      <c r="R188" s="248"/>
      <c r="S188" s="248"/>
      <c r="T188" s="249"/>
      <c r="U188" s="12"/>
      <c r="V188" s="12"/>
      <c r="W188" s="12"/>
      <c r="X188" s="12"/>
      <c r="Y188" s="12"/>
      <c r="Z188" s="12"/>
      <c r="AA188" s="12"/>
      <c r="AB188" s="12"/>
      <c r="AC188" s="12"/>
      <c r="AD188" s="12"/>
      <c r="AE188" s="12"/>
      <c r="AT188" s="250" t="s">
        <v>258</v>
      </c>
      <c r="AU188" s="250" t="s">
        <v>86</v>
      </c>
      <c r="AV188" s="12" t="s">
        <v>86</v>
      </c>
      <c r="AW188" s="12" t="s">
        <v>33</v>
      </c>
      <c r="AX188" s="12" t="s">
        <v>77</v>
      </c>
      <c r="AY188" s="250" t="s">
        <v>246</v>
      </c>
    </row>
    <row r="189" s="13" customFormat="1">
      <c r="A189" s="13"/>
      <c r="B189" s="251"/>
      <c r="C189" s="252"/>
      <c r="D189" s="234" t="s">
        <v>258</v>
      </c>
      <c r="E189" s="253" t="s">
        <v>1</v>
      </c>
      <c r="F189" s="254" t="s">
        <v>336</v>
      </c>
      <c r="G189" s="252"/>
      <c r="H189" s="255">
        <v>45.703000000000003</v>
      </c>
      <c r="I189" s="256"/>
      <c r="J189" s="252"/>
      <c r="K189" s="252"/>
      <c r="L189" s="257"/>
      <c r="M189" s="258"/>
      <c r="N189" s="259"/>
      <c r="O189" s="259"/>
      <c r="P189" s="259"/>
      <c r="Q189" s="259"/>
      <c r="R189" s="259"/>
      <c r="S189" s="259"/>
      <c r="T189" s="260"/>
      <c r="U189" s="13"/>
      <c r="V189" s="13"/>
      <c r="W189" s="13"/>
      <c r="X189" s="13"/>
      <c r="Y189" s="13"/>
      <c r="Z189" s="13"/>
      <c r="AA189" s="13"/>
      <c r="AB189" s="13"/>
      <c r="AC189" s="13"/>
      <c r="AD189" s="13"/>
      <c r="AE189" s="13"/>
      <c r="AT189" s="261" t="s">
        <v>258</v>
      </c>
      <c r="AU189" s="261" t="s">
        <v>86</v>
      </c>
      <c r="AV189" s="13" t="s">
        <v>262</v>
      </c>
      <c r="AW189" s="13" t="s">
        <v>33</v>
      </c>
      <c r="AX189" s="13" t="s">
        <v>84</v>
      </c>
      <c r="AY189" s="261" t="s">
        <v>246</v>
      </c>
    </row>
    <row r="190" s="2" customFormat="1" ht="33" customHeight="1">
      <c r="A190" s="39"/>
      <c r="B190" s="40"/>
      <c r="C190" s="221" t="s">
        <v>308</v>
      </c>
      <c r="D190" s="221" t="s">
        <v>247</v>
      </c>
      <c r="E190" s="222" t="s">
        <v>844</v>
      </c>
      <c r="F190" s="223" t="s">
        <v>845</v>
      </c>
      <c r="G190" s="224" t="s">
        <v>250</v>
      </c>
      <c r="H190" s="225">
        <v>91.406000000000006</v>
      </c>
      <c r="I190" s="226"/>
      <c r="J190" s="227">
        <f>ROUND(I190*H190,2)</f>
        <v>0</v>
      </c>
      <c r="K190" s="223" t="s">
        <v>725</v>
      </c>
      <c r="L190" s="45"/>
      <c r="M190" s="228" t="s">
        <v>1</v>
      </c>
      <c r="N190" s="229" t="s">
        <v>42</v>
      </c>
      <c r="O190" s="92"/>
      <c r="P190" s="230">
        <f>O190*H190</f>
        <v>0</v>
      </c>
      <c r="Q190" s="230">
        <v>0</v>
      </c>
      <c r="R190" s="230">
        <f>Q190*H190</f>
        <v>0</v>
      </c>
      <c r="S190" s="230">
        <v>0</v>
      </c>
      <c r="T190" s="231">
        <f>S190*H190</f>
        <v>0</v>
      </c>
      <c r="U190" s="39"/>
      <c r="V190" s="39"/>
      <c r="W190" s="39"/>
      <c r="X190" s="39"/>
      <c r="Y190" s="39"/>
      <c r="Z190" s="39"/>
      <c r="AA190" s="39"/>
      <c r="AB190" s="39"/>
      <c r="AC190" s="39"/>
      <c r="AD190" s="39"/>
      <c r="AE190" s="39"/>
      <c r="AR190" s="232" t="s">
        <v>262</v>
      </c>
      <c r="AT190" s="232" t="s">
        <v>247</v>
      </c>
      <c r="AU190" s="232" t="s">
        <v>86</v>
      </c>
      <c r="AY190" s="18" t="s">
        <v>246</v>
      </c>
      <c r="BE190" s="233">
        <f>IF(N190="základní",J190,0)</f>
        <v>0</v>
      </c>
      <c r="BF190" s="233">
        <f>IF(N190="snížená",J190,0)</f>
        <v>0</v>
      </c>
      <c r="BG190" s="233">
        <f>IF(N190="zákl. přenesená",J190,0)</f>
        <v>0</v>
      </c>
      <c r="BH190" s="233">
        <f>IF(N190="sníž. přenesená",J190,0)</f>
        <v>0</v>
      </c>
      <c r="BI190" s="233">
        <f>IF(N190="nulová",J190,0)</f>
        <v>0</v>
      </c>
      <c r="BJ190" s="18" t="s">
        <v>84</v>
      </c>
      <c r="BK190" s="233">
        <f>ROUND(I190*H190,2)</f>
        <v>0</v>
      </c>
      <c r="BL190" s="18" t="s">
        <v>262</v>
      </c>
      <c r="BM190" s="232" t="s">
        <v>371</v>
      </c>
    </row>
    <row r="191" s="2" customFormat="1">
      <c r="A191" s="39"/>
      <c r="B191" s="40"/>
      <c r="C191" s="41"/>
      <c r="D191" s="234" t="s">
        <v>254</v>
      </c>
      <c r="E191" s="41"/>
      <c r="F191" s="235" t="s">
        <v>846</v>
      </c>
      <c r="G191" s="41"/>
      <c r="H191" s="41"/>
      <c r="I191" s="236"/>
      <c r="J191" s="41"/>
      <c r="K191" s="41"/>
      <c r="L191" s="45"/>
      <c r="M191" s="237"/>
      <c r="N191" s="238"/>
      <c r="O191" s="92"/>
      <c r="P191" s="92"/>
      <c r="Q191" s="92"/>
      <c r="R191" s="92"/>
      <c r="S191" s="92"/>
      <c r="T191" s="93"/>
      <c r="U191" s="39"/>
      <c r="V191" s="39"/>
      <c r="W191" s="39"/>
      <c r="X191" s="39"/>
      <c r="Y191" s="39"/>
      <c r="Z191" s="39"/>
      <c r="AA191" s="39"/>
      <c r="AB191" s="39"/>
      <c r="AC191" s="39"/>
      <c r="AD191" s="39"/>
      <c r="AE191" s="39"/>
      <c r="AT191" s="18" t="s">
        <v>254</v>
      </c>
      <c r="AU191" s="18" t="s">
        <v>86</v>
      </c>
    </row>
    <row r="192" s="2" customFormat="1">
      <c r="A192" s="39"/>
      <c r="B192" s="40"/>
      <c r="C192" s="41"/>
      <c r="D192" s="234" t="s">
        <v>256</v>
      </c>
      <c r="E192" s="41"/>
      <c r="F192" s="239" t="s">
        <v>837</v>
      </c>
      <c r="G192" s="41"/>
      <c r="H192" s="41"/>
      <c r="I192" s="236"/>
      <c r="J192" s="41"/>
      <c r="K192" s="41"/>
      <c r="L192" s="45"/>
      <c r="M192" s="237"/>
      <c r="N192" s="238"/>
      <c r="O192" s="92"/>
      <c r="P192" s="92"/>
      <c r="Q192" s="92"/>
      <c r="R192" s="92"/>
      <c r="S192" s="92"/>
      <c r="T192" s="93"/>
      <c r="U192" s="39"/>
      <c r="V192" s="39"/>
      <c r="W192" s="39"/>
      <c r="X192" s="39"/>
      <c r="Y192" s="39"/>
      <c r="Z192" s="39"/>
      <c r="AA192" s="39"/>
      <c r="AB192" s="39"/>
      <c r="AC192" s="39"/>
      <c r="AD192" s="39"/>
      <c r="AE192" s="39"/>
      <c r="AT192" s="18" t="s">
        <v>256</v>
      </c>
      <c r="AU192" s="18" t="s">
        <v>86</v>
      </c>
    </row>
    <row r="193" s="12" customFormat="1">
      <c r="A193" s="12"/>
      <c r="B193" s="240"/>
      <c r="C193" s="241"/>
      <c r="D193" s="234" t="s">
        <v>258</v>
      </c>
      <c r="E193" s="242" t="s">
        <v>1</v>
      </c>
      <c r="F193" s="243" t="s">
        <v>1061</v>
      </c>
      <c r="G193" s="241"/>
      <c r="H193" s="244">
        <v>91.406000000000006</v>
      </c>
      <c r="I193" s="245"/>
      <c r="J193" s="241"/>
      <c r="K193" s="241"/>
      <c r="L193" s="246"/>
      <c r="M193" s="247"/>
      <c r="N193" s="248"/>
      <c r="O193" s="248"/>
      <c r="P193" s="248"/>
      <c r="Q193" s="248"/>
      <c r="R193" s="248"/>
      <c r="S193" s="248"/>
      <c r="T193" s="249"/>
      <c r="U193" s="12"/>
      <c r="V193" s="12"/>
      <c r="W193" s="12"/>
      <c r="X193" s="12"/>
      <c r="Y193" s="12"/>
      <c r="Z193" s="12"/>
      <c r="AA193" s="12"/>
      <c r="AB193" s="12"/>
      <c r="AC193" s="12"/>
      <c r="AD193" s="12"/>
      <c r="AE193" s="12"/>
      <c r="AT193" s="250" t="s">
        <v>258</v>
      </c>
      <c r="AU193" s="250" t="s">
        <v>86</v>
      </c>
      <c r="AV193" s="12" t="s">
        <v>86</v>
      </c>
      <c r="AW193" s="12" t="s">
        <v>33</v>
      </c>
      <c r="AX193" s="12" t="s">
        <v>77</v>
      </c>
      <c r="AY193" s="250" t="s">
        <v>246</v>
      </c>
    </row>
    <row r="194" s="13" customFormat="1">
      <c r="A194" s="13"/>
      <c r="B194" s="251"/>
      <c r="C194" s="252"/>
      <c r="D194" s="234" t="s">
        <v>258</v>
      </c>
      <c r="E194" s="253" t="s">
        <v>1</v>
      </c>
      <c r="F194" s="254" t="s">
        <v>336</v>
      </c>
      <c r="G194" s="252"/>
      <c r="H194" s="255">
        <v>91.406000000000006</v>
      </c>
      <c r="I194" s="256"/>
      <c r="J194" s="252"/>
      <c r="K194" s="252"/>
      <c r="L194" s="257"/>
      <c r="M194" s="258"/>
      <c r="N194" s="259"/>
      <c r="O194" s="259"/>
      <c r="P194" s="259"/>
      <c r="Q194" s="259"/>
      <c r="R194" s="259"/>
      <c r="S194" s="259"/>
      <c r="T194" s="260"/>
      <c r="U194" s="13"/>
      <c r="V194" s="13"/>
      <c r="W194" s="13"/>
      <c r="X194" s="13"/>
      <c r="Y194" s="13"/>
      <c r="Z194" s="13"/>
      <c r="AA194" s="13"/>
      <c r="AB194" s="13"/>
      <c r="AC194" s="13"/>
      <c r="AD194" s="13"/>
      <c r="AE194" s="13"/>
      <c r="AT194" s="261" t="s">
        <v>258</v>
      </c>
      <c r="AU194" s="261" t="s">
        <v>86</v>
      </c>
      <c r="AV194" s="13" t="s">
        <v>262</v>
      </c>
      <c r="AW194" s="13" t="s">
        <v>33</v>
      </c>
      <c r="AX194" s="13" t="s">
        <v>84</v>
      </c>
      <c r="AY194" s="261" t="s">
        <v>246</v>
      </c>
    </row>
    <row r="195" s="2" customFormat="1">
      <c r="A195" s="39"/>
      <c r="B195" s="40"/>
      <c r="C195" s="221" t="s">
        <v>316</v>
      </c>
      <c r="D195" s="221" t="s">
        <v>247</v>
      </c>
      <c r="E195" s="222" t="s">
        <v>1066</v>
      </c>
      <c r="F195" s="223" t="s">
        <v>1067</v>
      </c>
      <c r="G195" s="224" t="s">
        <v>311</v>
      </c>
      <c r="H195" s="225">
        <v>52</v>
      </c>
      <c r="I195" s="226"/>
      <c r="J195" s="227">
        <f>ROUND(I195*H195,2)</f>
        <v>0</v>
      </c>
      <c r="K195" s="223" t="s">
        <v>725</v>
      </c>
      <c r="L195" s="45"/>
      <c r="M195" s="228" t="s">
        <v>1</v>
      </c>
      <c r="N195" s="229" t="s">
        <v>42</v>
      </c>
      <c r="O195" s="92"/>
      <c r="P195" s="230">
        <f>O195*H195</f>
        <v>0</v>
      </c>
      <c r="Q195" s="230">
        <v>0</v>
      </c>
      <c r="R195" s="230">
        <f>Q195*H195</f>
        <v>0</v>
      </c>
      <c r="S195" s="230">
        <v>0</v>
      </c>
      <c r="T195" s="231">
        <f>S195*H195</f>
        <v>0</v>
      </c>
      <c r="U195" s="39"/>
      <c r="V195" s="39"/>
      <c r="W195" s="39"/>
      <c r="X195" s="39"/>
      <c r="Y195" s="39"/>
      <c r="Z195" s="39"/>
      <c r="AA195" s="39"/>
      <c r="AB195" s="39"/>
      <c r="AC195" s="39"/>
      <c r="AD195" s="39"/>
      <c r="AE195" s="39"/>
      <c r="AR195" s="232" t="s">
        <v>262</v>
      </c>
      <c r="AT195" s="232" t="s">
        <v>247</v>
      </c>
      <c r="AU195" s="232" t="s">
        <v>86</v>
      </c>
      <c r="AY195" s="18" t="s">
        <v>246</v>
      </c>
      <c r="BE195" s="233">
        <f>IF(N195="základní",J195,0)</f>
        <v>0</v>
      </c>
      <c r="BF195" s="233">
        <f>IF(N195="snížená",J195,0)</f>
        <v>0</v>
      </c>
      <c r="BG195" s="233">
        <f>IF(N195="zákl. přenesená",J195,0)</f>
        <v>0</v>
      </c>
      <c r="BH195" s="233">
        <f>IF(N195="sníž. přenesená",J195,0)</f>
        <v>0</v>
      </c>
      <c r="BI195" s="233">
        <f>IF(N195="nulová",J195,0)</f>
        <v>0</v>
      </c>
      <c r="BJ195" s="18" t="s">
        <v>84</v>
      </c>
      <c r="BK195" s="233">
        <f>ROUND(I195*H195,2)</f>
        <v>0</v>
      </c>
      <c r="BL195" s="18" t="s">
        <v>262</v>
      </c>
      <c r="BM195" s="232" t="s">
        <v>382</v>
      </c>
    </row>
    <row r="196" s="2" customFormat="1">
      <c r="A196" s="39"/>
      <c r="B196" s="40"/>
      <c r="C196" s="41"/>
      <c r="D196" s="234" t="s">
        <v>254</v>
      </c>
      <c r="E196" s="41"/>
      <c r="F196" s="235" t="s">
        <v>1068</v>
      </c>
      <c r="G196" s="41"/>
      <c r="H196" s="41"/>
      <c r="I196" s="236"/>
      <c r="J196" s="41"/>
      <c r="K196" s="41"/>
      <c r="L196" s="45"/>
      <c r="M196" s="237"/>
      <c r="N196" s="238"/>
      <c r="O196" s="92"/>
      <c r="P196" s="92"/>
      <c r="Q196" s="92"/>
      <c r="R196" s="92"/>
      <c r="S196" s="92"/>
      <c r="T196" s="93"/>
      <c r="U196" s="39"/>
      <c r="V196" s="39"/>
      <c r="W196" s="39"/>
      <c r="X196" s="39"/>
      <c r="Y196" s="39"/>
      <c r="Z196" s="39"/>
      <c r="AA196" s="39"/>
      <c r="AB196" s="39"/>
      <c r="AC196" s="39"/>
      <c r="AD196" s="39"/>
      <c r="AE196" s="39"/>
      <c r="AT196" s="18" t="s">
        <v>254</v>
      </c>
      <c r="AU196" s="18" t="s">
        <v>86</v>
      </c>
    </row>
    <row r="197" s="15" customFormat="1">
      <c r="A197" s="15"/>
      <c r="B197" s="287"/>
      <c r="C197" s="288"/>
      <c r="D197" s="234" t="s">
        <v>258</v>
      </c>
      <c r="E197" s="289" t="s">
        <v>1</v>
      </c>
      <c r="F197" s="290" t="s">
        <v>857</v>
      </c>
      <c r="G197" s="288"/>
      <c r="H197" s="289" t="s">
        <v>1</v>
      </c>
      <c r="I197" s="291"/>
      <c r="J197" s="288"/>
      <c r="K197" s="288"/>
      <c r="L197" s="292"/>
      <c r="M197" s="293"/>
      <c r="N197" s="294"/>
      <c r="O197" s="294"/>
      <c r="P197" s="294"/>
      <c r="Q197" s="294"/>
      <c r="R197" s="294"/>
      <c r="S197" s="294"/>
      <c r="T197" s="295"/>
      <c r="U197" s="15"/>
      <c r="V197" s="15"/>
      <c r="W197" s="15"/>
      <c r="X197" s="15"/>
      <c r="Y197" s="15"/>
      <c r="Z197" s="15"/>
      <c r="AA197" s="15"/>
      <c r="AB197" s="15"/>
      <c r="AC197" s="15"/>
      <c r="AD197" s="15"/>
      <c r="AE197" s="15"/>
      <c r="AT197" s="296" t="s">
        <v>258</v>
      </c>
      <c r="AU197" s="296" t="s">
        <v>86</v>
      </c>
      <c r="AV197" s="15" t="s">
        <v>84</v>
      </c>
      <c r="AW197" s="15" t="s">
        <v>33</v>
      </c>
      <c r="AX197" s="15" t="s">
        <v>77</v>
      </c>
      <c r="AY197" s="296" t="s">
        <v>246</v>
      </c>
    </row>
    <row r="198" s="15" customFormat="1">
      <c r="A198" s="15"/>
      <c r="B198" s="287"/>
      <c r="C198" s="288"/>
      <c r="D198" s="234" t="s">
        <v>258</v>
      </c>
      <c r="E198" s="289" t="s">
        <v>1</v>
      </c>
      <c r="F198" s="290" t="s">
        <v>871</v>
      </c>
      <c r="G198" s="288"/>
      <c r="H198" s="289" t="s">
        <v>1</v>
      </c>
      <c r="I198" s="291"/>
      <c r="J198" s="288"/>
      <c r="K198" s="288"/>
      <c r="L198" s="292"/>
      <c r="M198" s="293"/>
      <c r="N198" s="294"/>
      <c r="O198" s="294"/>
      <c r="P198" s="294"/>
      <c r="Q198" s="294"/>
      <c r="R198" s="294"/>
      <c r="S198" s="294"/>
      <c r="T198" s="295"/>
      <c r="U198" s="15"/>
      <c r="V198" s="15"/>
      <c r="W198" s="15"/>
      <c r="X198" s="15"/>
      <c r="Y198" s="15"/>
      <c r="Z198" s="15"/>
      <c r="AA198" s="15"/>
      <c r="AB198" s="15"/>
      <c r="AC198" s="15"/>
      <c r="AD198" s="15"/>
      <c r="AE198" s="15"/>
      <c r="AT198" s="296" t="s">
        <v>258</v>
      </c>
      <c r="AU198" s="296" t="s">
        <v>86</v>
      </c>
      <c r="AV198" s="15" t="s">
        <v>84</v>
      </c>
      <c r="AW198" s="15" t="s">
        <v>33</v>
      </c>
      <c r="AX198" s="15" t="s">
        <v>77</v>
      </c>
      <c r="AY198" s="296" t="s">
        <v>246</v>
      </c>
    </row>
    <row r="199" s="12" customFormat="1">
      <c r="A199" s="12"/>
      <c r="B199" s="240"/>
      <c r="C199" s="241"/>
      <c r="D199" s="234" t="s">
        <v>258</v>
      </c>
      <c r="E199" s="242" t="s">
        <v>1</v>
      </c>
      <c r="F199" s="243" t="s">
        <v>1054</v>
      </c>
      <c r="G199" s="241"/>
      <c r="H199" s="244">
        <v>18</v>
      </c>
      <c r="I199" s="245"/>
      <c r="J199" s="241"/>
      <c r="K199" s="241"/>
      <c r="L199" s="246"/>
      <c r="M199" s="247"/>
      <c r="N199" s="248"/>
      <c r="O199" s="248"/>
      <c r="P199" s="248"/>
      <c r="Q199" s="248"/>
      <c r="R199" s="248"/>
      <c r="S199" s="248"/>
      <c r="T199" s="249"/>
      <c r="U199" s="12"/>
      <c r="V199" s="12"/>
      <c r="W199" s="12"/>
      <c r="X199" s="12"/>
      <c r="Y199" s="12"/>
      <c r="Z199" s="12"/>
      <c r="AA199" s="12"/>
      <c r="AB199" s="12"/>
      <c r="AC199" s="12"/>
      <c r="AD199" s="12"/>
      <c r="AE199" s="12"/>
      <c r="AT199" s="250" t="s">
        <v>258</v>
      </c>
      <c r="AU199" s="250" t="s">
        <v>86</v>
      </c>
      <c r="AV199" s="12" t="s">
        <v>86</v>
      </c>
      <c r="AW199" s="12" t="s">
        <v>33</v>
      </c>
      <c r="AX199" s="12" t="s">
        <v>77</v>
      </c>
      <c r="AY199" s="250" t="s">
        <v>246</v>
      </c>
    </row>
    <row r="200" s="15" customFormat="1">
      <c r="A200" s="15"/>
      <c r="B200" s="287"/>
      <c r="C200" s="288"/>
      <c r="D200" s="234" t="s">
        <v>258</v>
      </c>
      <c r="E200" s="289" t="s">
        <v>1</v>
      </c>
      <c r="F200" s="290" t="s">
        <v>805</v>
      </c>
      <c r="G200" s="288"/>
      <c r="H200" s="289" t="s">
        <v>1</v>
      </c>
      <c r="I200" s="291"/>
      <c r="J200" s="288"/>
      <c r="K200" s="288"/>
      <c r="L200" s="292"/>
      <c r="M200" s="293"/>
      <c r="N200" s="294"/>
      <c r="O200" s="294"/>
      <c r="P200" s="294"/>
      <c r="Q200" s="294"/>
      <c r="R200" s="294"/>
      <c r="S200" s="294"/>
      <c r="T200" s="295"/>
      <c r="U200" s="15"/>
      <c r="V200" s="15"/>
      <c r="W200" s="15"/>
      <c r="X200" s="15"/>
      <c r="Y200" s="15"/>
      <c r="Z200" s="15"/>
      <c r="AA200" s="15"/>
      <c r="AB200" s="15"/>
      <c r="AC200" s="15"/>
      <c r="AD200" s="15"/>
      <c r="AE200" s="15"/>
      <c r="AT200" s="296" t="s">
        <v>258</v>
      </c>
      <c r="AU200" s="296" t="s">
        <v>86</v>
      </c>
      <c r="AV200" s="15" t="s">
        <v>84</v>
      </c>
      <c r="AW200" s="15" t="s">
        <v>33</v>
      </c>
      <c r="AX200" s="15" t="s">
        <v>77</v>
      </c>
      <c r="AY200" s="296" t="s">
        <v>246</v>
      </c>
    </row>
    <row r="201" s="12" customFormat="1">
      <c r="A201" s="12"/>
      <c r="B201" s="240"/>
      <c r="C201" s="241"/>
      <c r="D201" s="234" t="s">
        <v>258</v>
      </c>
      <c r="E201" s="242" t="s">
        <v>1</v>
      </c>
      <c r="F201" s="243" t="s">
        <v>1054</v>
      </c>
      <c r="G201" s="241"/>
      <c r="H201" s="244">
        <v>18</v>
      </c>
      <c r="I201" s="245"/>
      <c r="J201" s="241"/>
      <c r="K201" s="241"/>
      <c r="L201" s="246"/>
      <c r="M201" s="247"/>
      <c r="N201" s="248"/>
      <c r="O201" s="248"/>
      <c r="P201" s="248"/>
      <c r="Q201" s="248"/>
      <c r="R201" s="248"/>
      <c r="S201" s="248"/>
      <c r="T201" s="249"/>
      <c r="U201" s="12"/>
      <c r="V201" s="12"/>
      <c r="W201" s="12"/>
      <c r="X201" s="12"/>
      <c r="Y201" s="12"/>
      <c r="Z201" s="12"/>
      <c r="AA201" s="12"/>
      <c r="AB201" s="12"/>
      <c r="AC201" s="12"/>
      <c r="AD201" s="12"/>
      <c r="AE201" s="12"/>
      <c r="AT201" s="250" t="s">
        <v>258</v>
      </c>
      <c r="AU201" s="250" t="s">
        <v>86</v>
      </c>
      <c r="AV201" s="12" t="s">
        <v>86</v>
      </c>
      <c r="AW201" s="12" t="s">
        <v>33</v>
      </c>
      <c r="AX201" s="12" t="s">
        <v>77</v>
      </c>
      <c r="AY201" s="250" t="s">
        <v>246</v>
      </c>
    </row>
    <row r="202" s="15" customFormat="1">
      <c r="A202" s="15"/>
      <c r="B202" s="287"/>
      <c r="C202" s="288"/>
      <c r="D202" s="234" t="s">
        <v>258</v>
      </c>
      <c r="E202" s="289" t="s">
        <v>1</v>
      </c>
      <c r="F202" s="290" t="s">
        <v>1021</v>
      </c>
      <c r="G202" s="288"/>
      <c r="H202" s="289" t="s">
        <v>1</v>
      </c>
      <c r="I202" s="291"/>
      <c r="J202" s="288"/>
      <c r="K202" s="288"/>
      <c r="L202" s="292"/>
      <c r="M202" s="293"/>
      <c r="N202" s="294"/>
      <c r="O202" s="294"/>
      <c r="P202" s="294"/>
      <c r="Q202" s="294"/>
      <c r="R202" s="294"/>
      <c r="S202" s="294"/>
      <c r="T202" s="295"/>
      <c r="U202" s="15"/>
      <c r="V202" s="15"/>
      <c r="W202" s="15"/>
      <c r="X202" s="15"/>
      <c r="Y202" s="15"/>
      <c r="Z202" s="15"/>
      <c r="AA202" s="15"/>
      <c r="AB202" s="15"/>
      <c r="AC202" s="15"/>
      <c r="AD202" s="15"/>
      <c r="AE202" s="15"/>
      <c r="AT202" s="296" t="s">
        <v>258</v>
      </c>
      <c r="AU202" s="296" t="s">
        <v>86</v>
      </c>
      <c r="AV202" s="15" t="s">
        <v>84</v>
      </c>
      <c r="AW202" s="15" t="s">
        <v>33</v>
      </c>
      <c r="AX202" s="15" t="s">
        <v>77</v>
      </c>
      <c r="AY202" s="296" t="s">
        <v>246</v>
      </c>
    </row>
    <row r="203" s="12" customFormat="1">
      <c r="A203" s="12"/>
      <c r="B203" s="240"/>
      <c r="C203" s="241"/>
      <c r="D203" s="234" t="s">
        <v>258</v>
      </c>
      <c r="E203" s="242" t="s">
        <v>1</v>
      </c>
      <c r="F203" s="243" t="s">
        <v>1022</v>
      </c>
      <c r="G203" s="241"/>
      <c r="H203" s="244">
        <v>16</v>
      </c>
      <c r="I203" s="245"/>
      <c r="J203" s="241"/>
      <c r="K203" s="241"/>
      <c r="L203" s="246"/>
      <c r="M203" s="247"/>
      <c r="N203" s="248"/>
      <c r="O203" s="248"/>
      <c r="P203" s="248"/>
      <c r="Q203" s="248"/>
      <c r="R203" s="248"/>
      <c r="S203" s="248"/>
      <c r="T203" s="249"/>
      <c r="U203" s="12"/>
      <c r="V203" s="12"/>
      <c r="W203" s="12"/>
      <c r="X203" s="12"/>
      <c r="Y203" s="12"/>
      <c r="Z203" s="12"/>
      <c r="AA203" s="12"/>
      <c r="AB203" s="12"/>
      <c r="AC203" s="12"/>
      <c r="AD203" s="12"/>
      <c r="AE203" s="12"/>
      <c r="AT203" s="250" t="s">
        <v>258</v>
      </c>
      <c r="AU203" s="250" t="s">
        <v>86</v>
      </c>
      <c r="AV203" s="12" t="s">
        <v>86</v>
      </c>
      <c r="AW203" s="12" t="s">
        <v>33</v>
      </c>
      <c r="AX203" s="12" t="s">
        <v>77</v>
      </c>
      <c r="AY203" s="250" t="s">
        <v>246</v>
      </c>
    </row>
    <row r="204" s="13" customFormat="1">
      <c r="A204" s="13"/>
      <c r="B204" s="251"/>
      <c r="C204" s="252"/>
      <c r="D204" s="234" t="s">
        <v>258</v>
      </c>
      <c r="E204" s="253" t="s">
        <v>1</v>
      </c>
      <c r="F204" s="254" t="s">
        <v>336</v>
      </c>
      <c r="G204" s="252"/>
      <c r="H204" s="255">
        <v>52</v>
      </c>
      <c r="I204" s="256"/>
      <c r="J204" s="252"/>
      <c r="K204" s="252"/>
      <c r="L204" s="257"/>
      <c r="M204" s="258"/>
      <c r="N204" s="259"/>
      <c r="O204" s="259"/>
      <c r="P204" s="259"/>
      <c r="Q204" s="259"/>
      <c r="R204" s="259"/>
      <c r="S204" s="259"/>
      <c r="T204" s="260"/>
      <c r="U204" s="13"/>
      <c r="V204" s="13"/>
      <c r="W204" s="13"/>
      <c r="X204" s="13"/>
      <c r="Y204" s="13"/>
      <c r="Z204" s="13"/>
      <c r="AA204" s="13"/>
      <c r="AB204" s="13"/>
      <c r="AC204" s="13"/>
      <c r="AD204" s="13"/>
      <c r="AE204" s="13"/>
      <c r="AT204" s="261" t="s">
        <v>258</v>
      </c>
      <c r="AU204" s="261" t="s">
        <v>86</v>
      </c>
      <c r="AV204" s="13" t="s">
        <v>262</v>
      </c>
      <c r="AW204" s="13" t="s">
        <v>33</v>
      </c>
      <c r="AX204" s="13" t="s">
        <v>84</v>
      </c>
      <c r="AY204" s="261" t="s">
        <v>246</v>
      </c>
    </row>
    <row r="205" s="2" customFormat="1">
      <c r="A205" s="39"/>
      <c r="B205" s="40"/>
      <c r="C205" s="221" t="s">
        <v>322</v>
      </c>
      <c r="D205" s="221" t="s">
        <v>247</v>
      </c>
      <c r="E205" s="222" t="s">
        <v>861</v>
      </c>
      <c r="F205" s="223" t="s">
        <v>862</v>
      </c>
      <c r="G205" s="224" t="s">
        <v>311</v>
      </c>
      <c r="H205" s="225">
        <v>52</v>
      </c>
      <c r="I205" s="226"/>
      <c r="J205" s="227">
        <f>ROUND(I205*H205,2)</f>
        <v>0</v>
      </c>
      <c r="K205" s="223" t="s">
        <v>725</v>
      </c>
      <c r="L205" s="45"/>
      <c r="M205" s="228" t="s">
        <v>1</v>
      </c>
      <c r="N205" s="229" t="s">
        <v>42</v>
      </c>
      <c r="O205" s="92"/>
      <c r="P205" s="230">
        <f>O205*H205</f>
        <v>0</v>
      </c>
      <c r="Q205" s="230">
        <v>0</v>
      </c>
      <c r="R205" s="230">
        <f>Q205*H205</f>
        <v>0</v>
      </c>
      <c r="S205" s="230">
        <v>0</v>
      </c>
      <c r="T205" s="231">
        <f>S205*H205</f>
        <v>0</v>
      </c>
      <c r="U205" s="39"/>
      <c r="V205" s="39"/>
      <c r="W205" s="39"/>
      <c r="X205" s="39"/>
      <c r="Y205" s="39"/>
      <c r="Z205" s="39"/>
      <c r="AA205" s="39"/>
      <c r="AB205" s="39"/>
      <c r="AC205" s="39"/>
      <c r="AD205" s="39"/>
      <c r="AE205" s="39"/>
      <c r="AR205" s="232" t="s">
        <v>262</v>
      </c>
      <c r="AT205" s="232" t="s">
        <v>247</v>
      </c>
      <c r="AU205" s="232" t="s">
        <v>86</v>
      </c>
      <c r="AY205" s="18" t="s">
        <v>246</v>
      </c>
      <c r="BE205" s="233">
        <f>IF(N205="základní",J205,0)</f>
        <v>0</v>
      </c>
      <c r="BF205" s="233">
        <f>IF(N205="snížená",J205,0)</f>
        <v>0</v>
      </c>
      <c r="BG205" s="233">
        <f>IF(N205="zákl. přenesená",J205,0)</f>
        <v>0</v>
      </c>
      <c r="BH205" s="233">
        <f>IF(N205="sníž. přenesená",J205,0)</f>
        <v>0</v>
      </c>
      <c r="BI205" s="233">
        <f>IF(N205="nulová",J205,0)</f>
        <v>0</v>
      </c>
      <c r="BJ205" s="18" t="s">
        <v>84</v>
      </c>
      <c r="BK205" s="233">
        <f>ROUND(I205*H205,2)</f>
        <v>0</v>
      </c>
      <c r="BL205" s="18" t="s">
        <v>262</v>
      </c>
      <c r="BM205" s="232" t="s">
        <v>393</v>
      </c>
    </row>
    <row r="206" s="2" customFormat="1">
      <c r="A206" s="39"/>
      <c r="B206" s="40"/>
      <c r="C206" s="41"/>
      <c r="D206" s="234" t="s">
        <v>254</v>
      </c>
      <c r="E206" s="41"/>
      <c r="F206" s="235" t="s">
        <v>863</v>
      </c>
      <c r="G206" s="41"/>
      <c r="H206" s="41"/>
      <c r="I206" s="236"/>
      <c r="J206" s="41"/>
      <c r="K206" s="41"/>
      <c r="L206" s="45"/>
      <c r="M206" s="237"/>
      <c r="N206" s="238"/>
      <c r="O206" s="92"/>
      <c r="P206" s="92"/>
      <c r="Q206" s="92"/>
      <c r="R206" s="92"/>
      <c r="S206" s="92"/>
      <c r="T206" s="93"/>
      <c r="U206" s="39"/>
      <c r="V206" s="39"/>
      <c r="W206" s="39"/>
      <c r="X206" s="39"/>
      <c r="Y206" s="39"/>
      <c r="Z206" s="39"/>
      <c r="AA206" s="39"/>
      <c r="AB206" s="39"/>
      <c r="AC206" s="39"/>
      <c r="AD206" s="39"/>
      <c r="AE206" s="39"/>
      <c r="AT206" s="18" t="s">
        <v>254</v>
      </c>
      <c r="AU206" s="18" t="s">
        <v>86</v>
      </c>
    </row>
    <row r="207" s="2" customFormat="1" ht="16.5" customHeight="1">
      <c r="A207" s="39"/>
      <c r="B207" s="40"/>
      <c r="C207" s="262" t="s">
        <v>329</v>
      </c>
      <c r="D207" s="262" t="s">
        <v>465</v>
      </c>
      <c r="E207" s="263" t="s">
        <v>864</v>
      </c>
      <c r="F207" s="264" t="s">
        <v>865</v>
      </c>
      <c r="G207" s="265" t="s">
        <v>866</v>
      </c>
      <c r="H207" s="266">
        <v>1.5600000000000001</v>
      </c>
      <c r="I207" s="267"/>
      <c r="J207" s="268">
        <f>ROUND(I207*H207,2)</f>
        <v>0</v>
      </c>
      <c r="K207" s="264" t="s">
        <v>725</v>
      </c>
      <c r="L207" s="269"/>
      <c r="M207" s="270" t="s">
        <v>1</v>
      </c>
      <c r="N207" s="271" t="s">
        <v>42</v>
      </c>
      <c r="O207" s="92"/>
      <c r="P207" s="230">
        <f>O207*H207</f>
        <v>0</v>
      </c>
      <c r="Q207" s="230">
        <v>0.001</v>
      </c>
      <c r="R207" s="230">
        <f>Q207*H207</f>
        <v>0.0015600000000000002</v>
      </c>
      <c r="S207" s="230">
        <v>0</v>
      </c>
      <c r="T207" s="231">
        <f>S207*H207</f>
        <v>0</v>
      </c>
      <c r="U207" s="39"/>
      <c r="V207" s="39"/>
      <c r="W207" s="39"/>
      <c r="X207" s="39"/>
      <c r="Y207" s="39"/>
      <c r="Z207" s="39"/>
      <c r="AA207" s="39"/>
      <c r="AB207" s="39"/>
      <c r="AC207" s="39"/>
      <c r="AD207" s="39"/>
      <c r="AE207" s="39"/>
      <c r="AR207" s="232" t="s">
        <v>302</v>
      </c>
      <c r="AT207" s="232" t="s">
        <v>465</v>
      </c>
      <c r="AU207" s="232" t="s">
        <v>86</v>
      </c>
      <c r="AY207" s="18" t="s">
        <v>246</v>
      </c>
      <c r="BE207" s="233">
        <f>IF(N207="základní",J207,0)</f>
        <v>0</v>
      </c>
      <c r="BF207" s="233">
        <f>IF(N207="snížená",J207,0)</f>
        <v>0</v>
      </c>
      <c r="BG207" s="233">
        <f>IF(N207="zákl. přenesená",J207,0)</f>
        <v>0</v>
      </c>
      <c r="BH207" s="233">
        <f>IF(N207="sníž. přenesená",J207,0)</f>
        <v>0</v>
      </c>
      <c r="BI207" s="233">
        <f>IF(N207="nulová",J207,0)</f>
        <v>0</v>
      </c>
      <c r="BJ207" s="18" t="s">
        <v>84</v>
      </c>
      <c r="BK207" s="233">
        <f>ROUND(I207*H207,2)</f>
        <v>0</v>
      </c>
      <c r="BL207" s="18" t="s">
        <v>262</v>
      </c>
      <c r="BM207" s="232" t="s">
        <v>405</v>
      </c>
    </row>
    <row r="208" s="2" customFormat="1">
      <c r="A208" s="39"/>
      <c r="B208" s="40"/>
      <c r="C208" s="41"/>
      <c r="D208" s="234" t="s">
        <v>254</v>
      </c>
      <c r="E208" s="41"/>
      <c r="F208" s="235" t="s">
        <v>865</v>
      </c>
      <c r="G208" s="41"/>
      <c r="H208" s="41"/>
      <c r="I208" s="236"/>
      <c r="J208" s="41"/>
      <c r="K208" s="41"/>
      <c r="L208" s="45"/>
      <c r="M208" s="237"/>
      <c r="N208" s="238"/>
      <c r="O208" s="92"/>
      <c r="P208" s="92"/>
      <c r="Q208" s="92"/>
      <c r="R208" s="92"/>
      <c r="S208" s="92"/>
      <c r="T208" s="93"/>
      <c r="U208" s="39"/>
      <c r="V208" s="39"/>
      <c r="W208" s="39"/>
      <c r="X208" s="39"/>
      <c r="Y208" s="39"/>
      <c r="Z208" s="39"/>
      <c r="AA208" s="39"/>
      <c r="AB208" s="39"/>
      <c r="AC208" s="39"/>
      <c r="AD208" s="39"/>
      <c r="AE208" s="39"/>
      <c r="AT208" s="18" t="s">
        <v>254</v>
      </c>
      <c r="AU208" s="18" t="s">
        <v>86</v>
      </c>
    </row>
    <row r="209" s="12" customFormat="1">
      <c r="A209" s="12"/>
      <c r="B209" s="240"/>
      <c r="C209" s="241"/>
      <c r="D209" s="234" t="s">
        <v>258</v>
      </c>
      <c r="E209" s="242" t="s">
        <v>1</v>
      </c>
      <c r="F209" s="243" t="s">
        <v>1069</v>
      </c>
      <c r="G209" s="241"/>
      <c r="H209" s="244">
        <v>1.5600000000000001</v>
      </c>
      <c r="I209" s="245"/>
      <c r="J209" s="241"/>
      <c r="K209" s="241"/>
      <c r="L209" s="246"/>
      <c r="M209" s="247"/>
      <c r="N209" s="248"/>
      <c r="O209" s="248"/>
      <c r="P209" s="248"/>
      <c r="Q209" s="248"/>
      <c r="R209" s="248"/>
      <c r="S209" s="248"/>
      <c r="T209" s="249"/>
      <c r="U209" s="12"/>
      <c r="V209" s="12"/>
      <c r="W209" s="12"/>
      <c r="X209" s="12"/>
      <c r="Y209" s="12"/>
      <c r="Z209" s="12"/>
      <c r="AA209" s="12"/>
      <c r="AB209" s="12"/>
      <c r="AC209" s="12"/>
      <c r="AD209" s="12"/>
      <c r="AE209" s="12"/>
      <c r="AT209" s="250" t="s">
        <v>258</v>
      </c>
      <c r="AU209" s="250" t="s">
        <v>86</v>
      </c>
      <c r="AV209" s="12" t="s">
        <v>86</v>
      </c>
      <c r="AW209" s="12" t="s">
        <v>33</v>
      </c>
      <c r="AX209" s="12" t="s">
        <v>77</v>
      </c>
      <c r="AY209" s="250" t="s">
        <v>246</v>
      </c>
    </row>
    <row r="210" s="13" customFormat="1">
      <c r="A210" s="13"/>
      <c r="B210" s="251"/>
      <c r="C210" s="252"/>
      <c r="D210" s="234" t="s">
        <v>258</v>
      </c>
      <c r="E210" s="253" t="s">
        <v>1</v>
      </c>
      <c r="F210" s="254" t="s">
        <v>336</v>
      </c>
      <c r="G210" s="252"/>
      <c r="H210" s="255">
        <v>1.5600000000000001</v>
      </c>
      <c r="I210" s="256"/>
      <c r="J210" s="252"/>
      <c r="K210" s="252"/>
      <c r="L210" s="257"/>
      <c r="M210" s="258"/>
      <c r="N210" s="259"/>
      <c r="O210" s="259"/>
      <c r="P210" s="259"/>
      <c r="Q210" s="259"/>
      <c r="R210" s="259"/>
      <c r="S210" s="259"/>
      <c r="T210" s="260"/>
      <c r="U210" s="13"/>
      <c r="V210" s="13"/>
      <c r="W210" s="13"/>
      <c r="X210" s="13"/>
      <c r="Y210" s="13"/>
      <c r="Z210" s="13"/>
      <c r="AA210" s="13"/>
      <c r="AB210" s="13"/>
      <c r="AC210" s="13"/>
      <c r="AD210" s="13"/>
      <c r="AE210" s="13"/>
      <c r="AT210" s="261" t="s">
        <v>258</v>
      </c>
      <c r="AU210" s="261" t="s">
        <v>86</v>
      </c>
      <c r="AV210" s="13" t="s">
        <v>262</v>
      </c>
      <c r="AW210" s="13" t="s">
        <v>33</v>
      </c>
      <c r="AX210" s="13" t="s">
        <v>84</v>
      </c>
      <c r="AY210" s="261" t="s">
        <v>246</v>
      </c>
    </row>
    <row r="211" s="11" customFormat="1" ht="22.8" customHeight="1">
      <c r="A211" s="11"/>
      <c r="B211" s="207"/>
      <c r="C211" s="208"/>
      <c r="D211" s="209" t="s">
        <v>76</v>
      </c>
      <c r="E211" s="285" t="s">
        <v>113</v>
      </c>
      <c r="F211" s="285" t="s">
        <v>733</v>
      </c>
      <c r="G211" s="208"/>
      <c r="H211" s="208"/>
      <c r="I211" s="211"/>
      <c r="J211" s="286">
        <f>BK211</f>
        <v>0</v>
      </c>
      <c r="K211" s="208"/>
      <c r="L211" s="213"/>
      <c r="M211" s="214"/>
      <c r="N211" s="215"/>
      <c r="O211" s="215"/>
      <c r="P211" s="216">
        <f>SUM(P212:P246)</f>
        <v>0</v>
      </c>
      <c r="Q211" s="215"/>
      <c r="R211" s="216">
        <f>SUM(R212:R246)</f>
        <v>3.2220831718516005</v>
      </c>
      <c r="S211" s="215"/>
      <c r="T211" s="217">
        <f>SUM(T212:T246)</f>
        <v>0</v>
      </c>
      <c r="U211" s="11"/>
      <c r="V211" s="11"/>
      <c r="W211" s="11"/>
      <c r="X211" s="11"/>
      <c r="Y211" s="11"/>
      <c r="Z211" s="11"/>
      <c r="AA211" s="11"/>
      <c r="AB211" s="11"/>
      <c r="AC211" s="11"/>
      <c r="AD211" s="11"/>
      <c r="AE211" s="11"/>
      <c r="AR211" s="218" t="s">
        <v>84</v>
      </c>
      <c r="AT211" s="219" t="s">
        <v>76</v>
      </c>
      <c r="AU211" s="219" t="s">
        <v>84</v>
      </c>
      <c r="AY211" s="218" t="s">
        <v>246</v>
      </c>
      <c r="BK211" s="220">
        <f>SUM(BK212:BK246)</f>
        <v>0</v>
      </c>
    </row>
    <row r="212" s="2" customFormat="1" ht="16.5" customHeight="1">
      <c r="A212" s="39"/>
      <c r="B212" s="40"/>
      <c r="C212" s="221" t="s">
        <v>337</v>
      </c>
      <c r="D212" s="221" t="s">
        <v>247</v>
      </c>
      <c r="E212" s="222" t="s">
        <v>868</v>
      </c>
      <c r="F212" s="223" t="s">
        <v>869</v>
      </c>
      <c r="G212" s="224" t="s">
        <v>340</v>
      </c>
      <c r="H212" s="225">
        <v>1.05</v>
      </c>
      <c r="I212" s="226"/>
      <c r="J212" s="227">
        <f>ROUND(I212*H212,2)</f>
        <v>0</v>
      </c>
      <c r="K212" s="223" t="s">
        <v>725</v>
      </c>
      <c r="L212" s="45"/>
      <c r="M212" s="228" t="s">
        <v>1</v>
      </c>
      <c r="N212" s="229" t="s">
        <v>42</v>
      </c>
      <c r="O212" s="92"/>
      <c r="P212" s="230">
        <f>O212*H212</f>
        <v>0</v>
      </c>
      <c r="Q212" s="230">
        <v>2.4778600000000002</v>
      </c>
      <c r="R212" s="230">
        <f>Q212*H212</f>
        <v>2.6017530000000004</v>
      </c>
      <c r="S212" s="230">
        <v>0</v>
      </c>
      <c r="T212" s="231">
        <f>S212*H212</f>
        <v>0</v>
      </c>
      <c r="U212" s="39"/>
      <c r="V212" s="39"/>
      <c r="W212" s="39"/>
      <c r="X212" s="39"/>
      <c r="Y212" s="39"/>
      <c r="Z212" s="39"/>
      <c r="AA212" s="39"/>
      <c r="AB212" s="39"/>
      <c r="AC212" s="39"/>
      <c r="AD212" s="39"/>
      <c r="AE212" s="39"/>
      <c r="AR212" s="232" t="s">
        <v>262</v>
      </c>
      <c r="AT212" s="232" t="s">
        <v>247</v>
      </c>
      <c r="AU212" s="232" t="s">
        <v>86</v>
      </c>
      <c r="AY212" s="18" t="s">
        <v>246</v>
      </c>
      <c r="BE212" s="233">
        <f>IF(N212="základní",J212,0)</f>
        <v>0</v>
      </c>
      <c r="BF212" s="233">
        <f>IF(N212="snížená",J212,0)</f>
        <v>0</v>
      </c>
      <c r="BG212" s="233">
        <f>IF(N212="zákl. přenesená",J212,0)</f>
        <v>0</v>
      </c>
      <c r="BH212" s="233">
        <f>IF(N212="sníž. přenesená",J212,0)</f>
        <v>0</v>
      </c>
      <c r="BI212" s="233">
        <f>IF(N212="nulová",J212,0)</f>
        <v>0</v>
      </c>
      <c r="BJ212" s="18" t="s">
        <v>84</v>
      </c>
      <c r="BK212" s="233">
        <f>ROUND(I212*H212,2)</f>
        <v>0</v>
      </c>
      <c r="BL212" s="18" t="s">
        <v>262</v>
      </c>
      <c r="BM212" s="232" t="s">
        <v>417</v>
      </c>
    </row>
    <row r="213" s="2" customFormat="1">
      <c r="A213" s="39"/>
      <c r="B213" s="40"/>
      <c r="C213" s="41"/>
      <c r="D213" s="234" t="s">
        <v>254</v>
      </c>
      <c r="E213" s="41"/>
      <c r="F213" s="235" t="s">
        <v>870</v>
      </c>
      <c r="G213" s="41"/>
      <c r="H213" s="41"/>
      <c r="I213" s="236"/>
      <c r="J213" s="41"/>
      <c r="K213" s="41"/>
      <c r="L213" s="45"/>
      <c r="M213" s="237"/>
      <c r="N213" s="238"/>
      <c r="O213" s="92"/>
      <c r="P213" s="92"/>
      <c r="Q213" s="92"/>
      <c r="R213" s="92"/>
      <c r="S213" s="92"/>
      <c r="T213" s="93"/>
      <c r="U213" s="39"/>
      <c r="V213" s="39"/>
      <c r="W213" s="39"/>
      <c r="X213" s="39"/>
      <c r="Y213" s="39"/>
      <c r="Z213" s="39"/>
      <c r="AA213" s="39"/>
      <c r="AB213" s="39"/>
      <c r="AC213" s="39"/>
      <c r="AD213" s="39"/>
      <c r="AE213" s="39"/>
      <c r="AT213" s="18" t="s">
        <v>254</v>
      </c>
      <c r="AU213" s="18" t="s">
        <v>86</v>
      </c>
    </row>
    <row r="214" s="15" customFormat="1">
      <c r="A214" s="15"/>
      <c r="B214" s="287"/>
      <c r="C214" s="288"/>
      <c r="D214" s="234" t="s">
        <v>258</v>
      </c>
      <c r="E214" s="289" t="s">
        <v>1</v>
      </c>
      <c r="F214" s="290" t="s">
        <v>871</v>
      </c>
      <c r="G214" s="288"/>
      <c r="H214" s="289" t="s">
        <v>1</v>
      </c>
      <c r="I214" s="291"/>
      <c r="J214" s="288"/>
      <c r="K214" s="288"/>
      <c r="L214" s="292"/>
      <c r="M214" s="293"/>
      <c r="N214" s="294"/>
      <c r="O214" s="294"/>
      <c r="P214" s="294"/>
      <c r="Q214" s="294"/>
      <c r="R214" s="294"/>
      <c r="S214" s="294"/>
      <c r="T214" s="295"/>
      <c r="U214" s="15"/>
      <c r="V214" s="15"/>
      <c r="W214" s="15"/>
      <c r="X214" s="15"/>
      <c r="Y214" s="15"/>
      <c r="Z214" s="15"/>
      <c r="AA214" s="15"/>
      <c r="AB214" s="15"/>
      <c r="AC214" s="15"/>
      <c r="AD214" s="15"/>
      <c r="AE214" s="15"/>
      <c r="AT214" s="296" t="s">
        <v>258</v>
      </c>
      <c r="AU214" s="296" t="s">
        <v>86</v>
      </c>
      <c r="AV214" s="15" t="s">
        <v>84</v>
      </c>
      <c r="AW214" s="15" t="s">
        <v>33</v>
      </c>
      <c r="AX214" s="15" t="s">
        <v>77</v>
      </c>
      <c r="AY214" s="296" t="s">
        <v>246</v>
      </c>
    </row>
    <row r="215" s="12" customFormat="1">
      <c r="A215" s="12"/>
      <c r="B215" s="240"/>
      <c r="C215" s="241"/>
      <c r="D215" s="234" t="s">
        <v>258</v>
      </c>
      <c r="E215" s="242" t="s">
        <v>1</v>
      </c>
      <c r="F215" s="243" t="s">
        <v>1070</v>
      </c>
      <c r="G215" s="241"/>
      <c r="H215" s="244">
        <v>0.52500000000000002</v>
      </c>
      <c r="I215" s="245"/>
      <c r="J215" s="241"/>
      <c r="K215" s="241"/>
      <c r="L215" s="246"/>
      <c r="M215" s="247"/>
      <c r="N215" s="248"/>
      <c r="O215" s="248"/>
      <c r="P215" s="248"/>
      <c r="Q215" s="248"/>
      <c r="R215" s="248"/>
      <c r="S215" s="248"/>
      <c r="T215" s="249"/>
      <c r="U215" s="12"/>
      <c r="V215" s="12"/>
      <c r="W215" s="12"/>
      <c r="X215" s="12"/>
      <c r="Y215" s="12"/>
      <c r="Z215" s="12"/>
      <c r="AA215" s="12"/>
      <c r="AB215" s="12"/>
      <c r="AC215" s="12"/>
      <c r="AD215" s="12"/>
      <c r="AE215" s="12"/>
      <c r="AT215" s="250" t="s">
        <v>258</v>
      </c>
      <c r="AU215" s="250" t="s">
        <v>86</v>
      </c>
      <c r="AV215" s="12" t="s">
        <v>86</v>
      </c>
      <c r="AW215" s="12" t="s">
        <v>33</v>
      </c>
      <c r="AX215" s="12" t="s">
        <v>77</v>
      </c>
      <c r="AY215" s="250" t="s">
        <v>246</v>
      </c>
    </row>
    <row r="216" s="15" customFormat="1">
      <c r="A216" s="15"/>
      <c r="B216" s="287"/>
      <c r="C216" s="288"/>
      <c r="D216" s="234" t="s">
        <v>258</v>
      </c>
      <c r="E216" s="289" t="s">
        <v>1</v>
      </c>
      <c r="F216" s="290" t="s">
        <v>805</v>
      </c>
      <c r="G216" s="288"/>
      <c r="H216" s="289" t="s">
        <v>1</v>
      </c>
      <c r="I216" s="291"/>
      <c r="J216" s="288"/>
      <c r="K216" s="288"/>
      <c r="L216" s="292"/>
      <c r="M216" s="293"/>
      <c r="N216" s="294"/>
      <c r="O216" s="294"/>
      <c r="P216" s="294"/>
      <c r="Q216" s="294"/>
      <c r="R216" s="294"/>
      <c r="S216" s="294"/>
      <c r="T216" s="295"/>
      <c r="U216" s="15"/>
      <c r="V216" s="15"/>
      <c r="W216" s="15"/>
      <c r="X216" s="15"/>
      <c r="Y216" s="15"/>
      <c r="Z216" s="15"/>
      <c r="AA216" s="15"/>
      <c r="AB216" s="15"/>
      <c r="AC216" s="15"/>
      <c r="AD216" s="15"/>
      <c r="AE216" s="15"/>
      <c r="AT216" s="296" t="s">
        <v>258</v>
      </c>
      <c r="AU216" s="296" t="s">
        <v>86</v>
      </c>
      <c r="AV216" s="15" t="s">
        <v>84</v>
      </c>
      <c r="AW216" s="15" t="s">
        <v>33</v>
      </c>
      <c r="AX216" s="15" t="s">
        <v>77</v>
      </c>
      <c r="AY216" s="296" t="s">
        <v>246</v>
      </c>
    </row>
    <row r="217" s="12" customFormat="1">
      <c r="A217" s="12"/>
      <c r="B217" s="240"/>
      <c r="C217" s="241"/>
      <c r="D217" s="234" t="s">
        <v>258</v>
      </c>
      <c r="E217" s="242" t="s">
        <v>1</v>
      </c>
      <c r="F217" s="243" t="s">
        <v>1070</v>
      </c>
      <c r="G217" s="241"/>
      <c r="H217" s="244">
        <v>0.52500000000000002</v>
      </c>
      <c r="I217" s="245"/>
      <c r="J217" s="241"/>
      <c r="K217" s="241"/>
      <c r="L217" s="246"/>
      <c r="M217" s="247"/>
      <c r="N217" s="248"/>
      <c r="O217" s="248"/>
      <c r="P217" s="248"/>
      <c r="Q217" s="248"/>
      <c r="R217" s="248"/>
      <c r="S217" s="248"/>
      <c r="T217" s="249"/>
      <c r="U217" s="12"/>
      <c r="V217" s="12"/>
      <c r="W217" s="12"/>
      <c r="X217" s="12"/>
      <c r="Y217" s="12"/>
      <c r="Z217" s="12"/>
      <c r="AA217" s="12"/>
      <c r="AB217" s="12"/>
      <c r="AC217" s="12"/>
      <c r="AD217" s="12"/>
      <c r="AE217" s="12"/>
      <c r="AT217" s="250" t="s">
        <v>258</v>
      </c>
      <c r="AU217" s="250" t="s">
        <v>86</v>
      </c>
      <c r="AV217" s="12" t="s">
        <v>86</v>
      </c>
      <c r="AW217" s="12" t="s">
        <v>33</v>
      </c>
      <c r="AX217" s="12" t="s">
        <v>77</v>
      </c>
      <c r="AY217" s="250" t="s">
        <v>246</v>
      </c>
    </row>
    <row r="218" s="13" customFormat="1">
      <c r="A218" s="13"/>
      <c r="B218" s="251"/>
      <c r="C218" s="252"/>
      <c r="D218" s="234" t="s">
        <v>258</v>
      </c>
      <c r="E218" s="253" t="s">
        <v>1</v>
      </c>
      <c r="F218" s="254" t="s">
        <v>336</v>
      </c>
      <c r="G218" s="252"/>
      <c r="H218" s="255">
        <v>1.05</v>
      </c>
      <c r="I218" s="256"/>
      <c r="J218" s="252"/>
      <c r="K218" s="252"/>
      <c r="L218" s="257"/>
      <c r="M218" s="258"/>
      <c r="N218" s="259"/>
      <c r="O218" s="259"/>
      <c r="P218" s="259"/>
      <c r="Q218" s="259"/>
      <c r="R218" s="259"/>
      <c r="S218" s="259"/>
      <c r="T218" s="260"/>
      <c r="U218" s="13"/>
      <c r="V218" s="13"/>
      <c r="W218" s="13"/>
      <c r="X218" s="13"/>
      <c r="Y218" s="13"/>
      <c r="Z218" s="13"/>
      <c r="AA218" s="13"/>
      <c r="AB218" s="13"/>
      <c r="AC218" s="13"/>
      <c r="AD218" s="13"/>
      <c r="AE218" s="13"/>
      <c r="AT218" s="261" t="s">
        <v>258</v>
      </c>
      <c r="AU218" s="261" t="s">
        <v>86</v>
      </c>
      <c r="AV218" s="13" t="s">
        <v>262</v>
      </c>
      <c r="AW218" s="13" t="s">
        <v>33</v>
      </c>
      <c r="AX218" s="13" t="s">
        <v>84</v>
      </c>
      <c r="AY218" s="261" t="s">
        <v>246</v>
      </c>
    </row>
    <row r="219" s="2" customFormat="1">
      <c r="A219" s="39"/>
      <c r="B219" s="40"/>
      <c r="C219" s="221" t="s">
        <v>347</v>
      </c>
      <c r="D219" s="221" t="s">
        <v>247</v>
      </c>
      <c r="E219" s="222" t="s">
        <v>873</v>
      </c>
      <c r="F219" s="223" t="s">
        <v>874</v>
      </c>
      <c r="G219" s="224" t="s">
        <v>340</v>
      </c>
      <c r="H219" s="225">
        <v>1.05</v>
      </c>
      <c r="I219" s="226"/>
      <c r="J219" s="227">
        <f>ROUND(I219*H219,2)</f>
        <v>0</v>
      </c>
      <c r="K219" s="223" t="s">
        <v>725</v>
      </c>
      <c r="L219" s="45"/>
      <c r="M219" s="228" t="s">
        <v>1</v>
      </c>
      <c r="N219" s="229" t="s">
        <v>42</v>
      </c>
      <c r="O219" s="92"/>
      <c r="P219" s="230">
        <f>O219*H219</f>
        <v>0</v>
      </c>
      <c r="Q219" s="230">
        <v>0.048579999999999998</v>
      </c>
      <c r="R219" s="230">
        <f>Q219*H219</f>
        <v>0.051008999999999999</v>
      </c>
      <c r="S219" s="230">
        <v>0</v>
      </c>
      <c r="T219" s="231">
        <f>S219*H219</f>
        <v>0</v>
      </c>
      <c r="U219" s="39"/>
      <c r="V219" s="39"/>
      <c r="W219" s="39"/>
      <c r="X219" s="39"/>
      <c r="Y219" s="39"/>
      <c r="Z219" s="39"/>
      <c r="AA219" s="39"/>
      <c r="AB219" s="39"/>
      <c r="AC219" s="39"/>
      <c r="AD219" s="39"/>
      <c r="AE219" s="39"/>
      <c r="AR219" s="232" t="s">
        <v>262</v>
      </c>
      <c r="AT219" s="232" t="s">
        <v>247</v>
      </c>
      <c r="AU219" s="232" t="s">
        <v>86</v>
      </c>
      <c r="AY219" s="18" t="s">
        <v>246</v>
      </c>
      <c r="BE219" s="233">
        <f>IF(N219="základní",J219,0)</f>
        <v>0</v>
      </c>
      <c r="BF219" s="233">
        <f>IF(N219="snížená",J219,0)</f>
        <v>0</v>
      </c>
      <c r="BG219" s="233">
        <f>IF(N219="zákl. přenesená",J219,0)</f>
        <v>0</v>
      </c>
      <c r="BH219" s="233">
        <f>IF(N219="sníž. přenesená",J219,0)</f>
        <v>0</v>
      </c>
      <c r="BI219" s="233">
        <f>IF(N219="nulová",J219,0)</f>
        <v>0</v>
      </c>
      <c r="BJ219" s="18" t="s">
        <v>84</v>
      </c>
      <c r="BK219" s="233">
        <f>ROUND(I219*H219,2)</f>
        <v>0</v>
      </c>
      <c r="BL219" s="18" t="s">
        <v>262</v>
      </c>
      <c r="BM219" s="232" t="s">
        <v>430</v>
      </c>
    </row>
    <row r="220" s="2" customFormat="1">
      <c r="A220" s="39"/>
      <c r="B220" s="40"/>
      <c r="C220" s="41"/>
      <c r="D220" s="234" t="s">
        <v>254</v>
      </c>
      <c r="E220" s="41"/>
      <c r="F220" s="235" t="s">
        <v>875</v>
      </c>
      <c r="G220" s="41"/>
      <c r="H220" s="41"/>
      <c r="I220" s="236"/>
      <c r="J220" s="41"/>
      <c r="K220" s="41"/>
      <c r="L220" s="45"/>
      <c r="M220" s="237"/>
      <c r="N220" s="238"/>
      <c r="O220" s="92"/>
      <c r="P220" s="92"/>
      <c r="Q220" s="92"/>
      <c r="R220" s="92"/>
      <c r="S220" s="92"/>
      <c r="T220" s="93"/>
      <c r="U220" s="39"/>
      <c r="V220" s="39"/>
      <c r="W220" s="39"/>
      <c r="X220" s="39"/>
      <c r="Y220" s="39"/>
      <c r="Z220" s="39"/>
      <c r="AA220" s="39"/>
      <c r="AB220" s="39"/>
      <c r="AC220" s="39"/>
      <c r="AD220" s="39"/>
      <c r="AE220" s="39"/>
      <c r="AT220" s="18" t="s">
        <v>254</v>
      </c>
      <c r="AU220" s="18" t="s">
        <v>86</v>
      </c>
    </row>
    <row r="221" s="2" customFormat="1" ht="16.5" customHeight="1">
      <c r="A221" s="39"/>
      <c r="B221" s="40"/>
      <c r="C221" s="221" t="s">
        <v>8</v>
      </c>
      <c r="D221" s="221" t="s">
        <v>247</v>
      </c>
      <c r="E221" s="222" t="s">
        <v>876</v>
      </c>
      <c r="F221" s="223" t="s">
        <v>877</v>
      </c>
      <c r="G221" s="224" t="s">
        <v>311</v>
      </c>
      <c r="H221" s="225">
        <v>6.0999999999999996</v>
      </c>
      <c r="I221" s="226"/>
      <c r="J221" s="227">
        <f>ROUND(I221*H221,2)</f>
        <v>0</v>
      </c>
      <c r="K221" s="223" t="s">
        <v>725</v>
      </c>
      <c r="L221" s="45"/>
      <c r="M221" s="228" t="s">
        <v>1</v>
      </c>
      <c r="N221" s="229" t="s">
        <v>42</v>
      </c>
      <c r="O221" s="92"/>
      <c r="P221" s="230">
        <f>O221*H221</f>
        <v>0</v>
      </c>
      <c r="Q221" s="230">
        <v>0.041744200000000002</v>
      </c>
      <c r="R221" s="230">
        <f>Q221*H221</f>
        <v>0.25463962000000001</v>
      </c>
      <c r="S221" s="230">
        <v>0</v>
      </c>
      <c r="T221" s="231">
        <f>S221*H221</f>
        <v>0</v>
      </c>
      <c r="U221" s="39"/>
      <c r="V221" s="39"/>
      <c r="W221" s="39"/>
      <c r="X221" s="39"/>
      <c r="Y221" s="39"/>
      <c r="Z221" s="39"/>
      <c r="AA221" s="39"/>
      <c r="AB221" s="39"/>
      <c r="AC221" s="39"/>
      <c r="AD221" s="39"/>
      <c r="AE221" s="39"/>
      <c r="AR221" s="232" t="s">
        <v>262</v>
      </c>
      <c r="AT221" s="232" t="s">
        <v>247</v>
      </c>
      <c r="AU221" s="232" t="s">
        <v>86</v>
      </c>
      <c r="AY221" s="18" t="s">
        <v>246</v>
      </c>
      <c r="BE221" s="233">
        <f>IF(N221="základní",J221,0)</f>
        <v>0</v>
      </c>
      <c r="BF221" s="233">
        <f>IF(N221="snížená",J221,0)</f>
        <v>0</v>
      </c>
      <c r="BG221" s="233">
        <f>IF(N221="zákl. přenesená",J221,0)</f>
        <v>0</v>
      </c>
      <c r="BH221" s="233">
        <f>IF(N221="sníž. přenesená",J221,0)</f>
        <v>0</v>
      </c>
      <c r="BI221" s="233">
        <f>IF(N221="nulová",J221,0)</f>
        <v>0</v>
      </c>
      <c r="BJ221" s="18" t="s">
        <v>84</v>
      </c>
      <c r="BK221" s="233">
        <f>ROUND(I221*H221,2)</f>
        <v>0</v>
      </c>
      <c r="BL221" s="18" t="s">
        <v>262</v>
      </c>
      <c r="BM221" s="232" t="s">
        <v>441</v>
      </c>
    </row>
    <row r="222" s="2" customFormat="1">
      <c r="A222" s="39"/>
      <c r="B222" s="40"/>
      <c r="C222" s="41"/>
      <c r="D222" s="234" t="s">
        <v>254</v>
      </c>
      <c r="E222" s="41"/>
      <c r="F222" s="235" t="s">
        <v>878</v>
      </c>
      <c r="G222" s="41"/>
      <c r="H222" s="41"/>
      <c r="I222" s="236"/>
      <c r="J222" s="41"/>
      <c r="K222" s="41"/>
      <c r="L222" s="45"/>
      <c r="M222" s="237"/>
      <c r="N222" s="238"/>
      <c r="O222" s="92"/>
      <c r="P222" s="92"/>
      <c r="Q222" s="92"/>
      <c r="R222" s="92"/>
      <c r="S222" s="92"/>
      <c r="T222" s="93"/>
      <c r="U222" s="39"/>
      <c r="V222" s="39"/>
      <c r="W222" s="39"/>
      <c r="X222" s="39"/>
      <c r="Y222" s="39"/>
      <c r="Z222" s="39"/>
      <c r="AA222" s="39"/>
      <c r="AB222" s="39"/>
      <c r="AC222" s="39"/>
      <c r="AD222" s="39"/>
      <c r="AE222" s="39"/>
      <c r="AT222" s="18" t="s">
        <v>254</v>
      </c>
      <c r="AU222" s="18" t="s">
        <v>86</v>
      </c>
    </row>
    <row r="223" s="15" customFormat="1">
      <c r="A223" s="15"/>
      <c r="B223" s="287"/>
      <c r="C223" s="288"/>
      <c r="D223" s="234" t="s">
        <v>258</v>
      </c>
      <c r="E223" s="289" t="s">
        <v>1</v>
      </c>
      <c r="F223" s="290" t="s">
        <v>879</v>
      </c>
      <c r="G223" s="288"/>
      <c r="H223" s="289" t="s">
        <v>1</v>
      </c>
      <c r="I223" s="291"/>
      <c r="J223" s="288"/>
      <c r="K223" s="288"/>
      <c r="L223" s="292"/>
      <c r="M223" s="293"/>
      <c r="N223" s="294"/>
      <c r="O223" s="294"/>
      <c r="P223" s="294"/>
      <c r="Q223" s="294"/>
      <c r="R223" s="294"/>
      <c r="S223" s="294"/>
      <c r="T223" s="295"/>
      <c r="U223" s="15"/>
      <c r="V223" s="15"/>
      <c r="W223" s="15"/>
      <c r="X223" s="15"/>
      <c r="Y223" s="15"/>
      <c r="Z223" s="15"/>
      <c r="AA223" s="15"/>
      <c r="AB223" s="15"/>
      <c r="AC223" s="15"/>
      <c r="AD223" s="15"/>
      <c r="AE223" s="15"/>
      <c r="AT223" s="296" t="s">
        <v>258</v>
      </c>
      <c r="AU223" s="296" t="s">
        <v>86</v>
      </c>
      <c r="AV223" s="15" t="s">
        <v>84</v>
      </c>
      <c r="AW223" s="15" t="s">
        <v>33</v>
      </c>
      <c r="AX223" s="15" t="s">
        <v>77</v>
      </c>
      <c r="AY223" s="296" t="s">
        <v>246</v>
      </c>
    </row>
    <row r="224" s="12" customFormat="1">
      <c r="A224" s="12"/>
      <c r="B224" s="240"/>
      <c r="C224" s="241"/>
      <c r="D224" s="234" t="s">
        <v>258</v>
      </c>
      <c r="E224" s="242" t="s">
        <v>1</v>
      </c>
      <c r="F224" s="243" t="s">
        <v>1071</v>
      </c>
      <c r="G224" s="241"/>
      <c r="H224" s="244">
        <v>2.4500000000000002</v>
      </c>
      <c r="I224" s="245"/>
      <c r="J224" s="241"/>
      <c r="K224" s="241"/>
      <c r="L224" s="246"/>
      <c r="M224" s="247"/>
      <c r="N224" s="248"/>
      <c r="O224" s="248"/>
      <c r="P224" s="248"/>
      <c r="Q224" s="248"/>
      <c r="R224" s="248"/>
      <c r="S224" s="248"/>
      <c r="T224" s="249"/>
      <c r="U224" s="12"/>
      <c r="V224" s="12"/>
      <c r="W224" s="12"/>
      <c r="X224" s="12"/>
      <c r="Y224" s="12"/>
      <c r="Z224" s="12"/>
      <c r="AA224" s="12"/>
      <c r="AB224" s="12"/>
      <c r="AC224" s="12"/>
      <c r="AD224" s="12"/>
      <c r="AE224" s="12"/>
      <c r="AT224" s="250" t="s">
        <v>258</v>
      </c>
      <c r="AU224" s="250" t="s">
        <v>86</v>
      </c>
      <c r="AV224" s="12" t="s">
        <v>86</v>
      </c>
      <c r="AW224" s="12" t="s">
        <v>33</v>
      </c>
      <c r="AX224" s="12" t="s">
        <v>77</v>
      </c>
      <c r="AY224" s="250" t="s">
        <v>246</v>
      </c>
    </row>
    <row r="225" s="12" customFormat="1">
      <c r="A225" s="12"/>
      <c r="B225" s="240"/>
      <c r="C225" s="241"/>
      <c r="D225" s="234" t="s">
        <v>258</v>
      </c>
      <c r="E225" s="242" t="s">
        <v>1</v>
      </c>
      <c r="F225" s="243" t="s">
        <v>881</v>
      </c>
      <c r="G225" s="241"/>
      <c r="H225" s="244">
        <v>0.59999999999999998</v>
      </c>
      <c r="I225" s="245"/>
      <c r="J225" s="241"/>
      <c r="K225" s="241"/>
      <c r="L225" s="246"/>
      <c r="M225" s="247"/>
      <c r="N225" s="248"/>
      <c r="O225" s="248"/>
      <c r="P225" s="248"/>
      <c r="Q225" s="248"/>
      <c r="R225" s="248"/>
      <c r="S225" s="248"/>
      <c r="T225" s="249"/>
      <c r="U225" s="12"/>
      <c r="V225" s="12"/>
      <c r="W225" s="12"/>
      <c r="X225" s="12"/>
      <c r="Y225" s="12"/>
      <c r="Z225" s="12"/>
      <c r="AA225" s="12"/>
      <c r="AB225" s="12"/>
      <c r="AC225" s="12"/>
      <c r="AD225" s="12"/>
      <c r="AE225" s="12"/>
      <c r="AT225" s="250" t="s">
        <v>258</v>
      </c>
      <c r="AU225" s="250" t="s">
        <v>86</v>
      </c>
      <c r="AV225" s="12" t="s">
        <v>86</v>
      </c>
      <c r="AW225" s="12" t="s">
        <v>33</v>
      </c>
      <c r="AX225" s="12" t="s">
        <v>77</v>
      </c>
      <c r="AY225" s="250" t="s">
        <v>246</v>
      </c>
    </row>
    <row r="226" s="15" customFormat="1">
      <c r="A226" s="15"/>
      <c r="B226" s="287"/>
      <c r="C226" s="288"/>
      <c r="D226" s="234" t="s">
        <v>258</v>
      </c>
      <c r="E226" s="289" t="s">
        <v>1</v>
      </c>
      <c r="F226" s="290" t="s">
        <v>793</v>
      </c>
      <c r="G226" s="288"/>
      <c r="H226" s="289" t="s">
        <v>1</v>
      </c>
      <c r="I226" s="291"/>
      <c r="J226" s="288"/>
      <c r="K226" s="288"/>
      <c r="L226" s="292"/>
      <c r="M226" s="293"/>
      <c r="N226" s="294"/>
      <c r="O226" s="294"/>
      <c r="P226" s="294"/>
      <c r="Q226" s="294"/>
      <c r="R226" s="294"/>
      <c r="S226" s="294"/>
      <c r="T226" s="295"/>
      <c r="U226" s="15"/>
      <c r="V226" s="15"/>
      <c r="W226" s="15"/>
      <c r="X226" s="15"/>
      <c r="Y226" s="15"/>
      <c r="Z226" s="15"/>
      <c r="AA226" s="15"/>
      <c r="AB226" s="15"/>
      <c r="AC226" s="15"/>
      <c r="AD226" s="15"/>
      <c r="AE226" s="15"/>
      <c r="AT226" s="296" t="s">
        <v>258</v>
      </c>
      <c r="AU226" s="296" t="s">
        <v>86</v>
      </c>
      <c r="AV226" s="15" t="s">
        <v>84</v>
      </c>
      <c r="AW226" s="15" t="s">
        <v>33</v>
      </c>
      <c r="AX226" s="15" t="s">
        <v>77</v>
      </c>
      <c r="AY226" s="296" t="s">
        <v>246</v>
      </c>
    </row>
    <row r="227" s="12" customFormat="1">
      <c r="A227" s="12"/>
      <c r="B227" s="240"/>
      <c r="C227" s="241"/>
      <c r="D227" s="234" t="s">
        <v>258</v>
      </c>
      <c r="E227" s="242" t="s">
        <v>1</v>
      </c>
      <c r="F227" s="243" t="s">
        <v>1071</v>
      </c>
      <c r="G227" s="241"/>
      <c r="H227" s="244">
        <v>2.4500000000000002</v>
      </c>
      <c r="I227" s="245"/>
      <c r="J227" s="241"/>
      <c r="K227" s="241"/>
      <c r="L227" s="246"/>
      <c r="M227" s="247"/>
      <c r="N227" s="248"/>
      <c r="O227" s="248"/>
      <c r="P227" s="248"/>
      <c r="Q227" s="248"/>
      <c r="R227" s="248"/>
      <c r="S227" s="248"/>
      <c r="T227" s="249"/>
      <c r="U227" s="12"/>
      <c r="V227" s="12"/>
      <c r="W227" s="12"/>
      <c r="X227" s="12"/>
      <c r="Y227" s="12"/>
      <c r="Z227" s="12"/>
      <c r="AA227" s="12"/>
      <c r="AB227" s="12"/>
      <c r="AC227" s="12"/>
      <c r="AD227" s="12"/>
      <c r="AE227" s="12"/>
      <c r="AT227" s="250" t="s">
        <v>258</v>
      </c>
      <c r="AU227" s="250" t="s">
        <v>86</v>
      </c>
      <c r="AV227" s="12" t="s">
        <v>86</v>
      </c>
      <c r="AW227" s="12" t="s">
        <v>33</v>
      </c>
      <c r="AX227" s="12" t="s">
        <v>77</v>
      </c>
      <c r="AY227" s="250" t="s">
        <v>246</v>
      </c>
    </row>
    <row r="228" s="12" customFormat="1">
      <c r="A228" s="12"/>
      <c r="B228" s="240"/>
      <c r="C228" s="241"/>
      <c r="D228" s="234" t="s">
        <v>258</v>
      </c>
      <c r="E228" s="242" t="s">
        <v>1</v>
      </c>
      <c r="F228" s="243" t="s">
        <v>881</v>
      </c>
      <c r="G228" s="241"/>
      <c r="H228" s="244">
        <v>0.59999999999999998</v>
      </c>
      <c r="I228" s="245"/>
      <c r="J228" s="241"/>
      <c r="K228" s="241"/>
      <c r="L228" s="246"/>
      <c r="M228" s="247"/>
      <c r="N228" s="248"/>
      <c r="O228" s="248"/>
      <c r="P228" s="248"/>
      <c r="Q228" s="248"/>
      <c r="R228" s="248"/>
      <c r="S228" s="248"/>
      <c r="T228" s="249"/>
      <c r="U228" s="12"/>
      <c r="V228" s="12"/>
      <c r="W228" s="12"/>
      <c r="X228" s="12"/>
      <c r="Y228" s="12"/>
      <c r="Z228" s="12"/>
      <c r="AA228" s="12"/>
      <c r="AB228" s="12"/>
      <c r="AC228" s="12"/>
      <c r="AD228" s="12"/>
      <c r="AE228" s="12"/>
      <c r="AT228" s="250" t="s">
        <v>258</v>
      </c>
      <c r="AU228" s="250" t="s">
        <v>86</v>
      </c>
      <c r="AV228" s="12" t="s">
        <v>86</v>
      </c>
      <c r="AW228" s="12" t="s">
        <v>33</v>
      </c>
      <c r="AX228" s="12" t="s">
        <v>77</v>
      </c>
      <c r="AY228" s="250" t="s">
        <v>246</v>
      </c>
    </row>
    <row r="229" s="13" customFormat="1">
      <c r="A229" s="13"/>
      <c r="B229" s="251"/>
      <c r="C229" s="252"/>
      <c r="D229" s="234" t="s">
        <v>258</v>
      </c>
      <c r="E229" s="253" t="s">
        <v>1</v>
      </c>
      <c r="F229" s="254" t="s">
        <v>336</v>
      </c>
      <c r="G229" s="252"/>
      <c r="H229" s="255">
        <v>6.0999999999999996</v>
      </c>
      <c r="I229" s="256"/>
      <c r="J229" s="252"/>
      <c r="K229" s="252"/>
      <c r="L229" s="257"/>
      <c r="M229" s="258"/>
      <c r="N229" s="259"/>
      <c r="O229" s="259"/>
      <c r="P229" s="259"/>
      <c r="Q229" s="259"/>
      <c r="R229" s="259"/>
      <c r="S229" s="259"/>
      <c r="T229" s="260"/>
      <c r="U229" s="13"/>
      <c r="V229" s="13"/>
      <c r="W229" s="13"/>
      <c r="X229" s="13"/>
      <c r="Y229" s="13"/>
      <c r="Z229" s="13"/>
      <c r="AA229" s="13"/>
      <c r="AB229" s="13"/>
      <c r="AC229" s="13"/>
      <c r="AD229" s="13"/>
      <c r="AE229" s="13"/>
      <c r="AT229" s="261" t="s">
        <v>258</v>
      </c>
      <c r="AU229" s="261" t="s">
        <v>86</v>
      </c>
      <c r="AV229" s="13" t="s">
        <v>262</v>
      </c>
      <c r="AW229" s="13" t="s">
        <v>33</v>
      </c>
      <c r="AX229" s="13" t="s">
        <v>84</v>
      </c>
      <c r="AY229" s="261" t="s">
        <v>246</v>
      </c>
    </row>
    <row r="230" s="2" customFormat="1" ht="16.5" customHeight="1">
      <c r="A230" s="39"/>
      <c r="B230" s="40"/>
      <c r="C230" s="221" t="s">
        <v>359</v>
      </c>
      <c r="D230" s="221" t="s">
        <v>247</v>
      </c>
      <c r="E230" s="222" t="s">
        <v>882</v>
      </c>
      <c r="F230" s="223" t="s">
        <v>883</v>
      </c>
      <c r="G230" s="224" t="s">
        <v>311</v>
      </c>
      <c r="H230" s="225">
        <v>6.0999999999999996</v>
      </c>
      <c r="I230" s="226"/>
      <c r="J230" s="227">
        <f>ROUND(I230*H230,2)</f>
        <v>0</v>
      </c>
      <c r="K230" s="223" t="s">
        <v>725</v>
      </c>
      <c r="L230" s="45"/>
      <c r="M230" s="228" t="s">
        <v>1</v>
      </c>
      <c r="N230" s="229" t="s">
        <v>42</v>
      </c>
      <c r="O230" s="92"/>
      <c r="P230" s="230">
        <f>O230*H230</f>
        <v>0</v>
      </c>
      <c r="Q230" s="230">
        <v>1.5E-05</v>
      </c>
      <c r="R230" s="230">
        <f>Q230*H230</f>
        <v>9.1500000000000001E-05</v>
      </c>
      <c r="S230" s="230">
        <v>0</v>
      </c>
      <c r="T230" s="231">
        <f>S230*H230</f>
        <v>0</v>
      </c>
      <c r="U230" s="39"/>
      <c r="V230" s="39"/>
      <c r="W230" s="39"/>
      <c r="X230" s="39"/>
      <c r="Y230" s="39"/>
      <c r="Z230" s="39"/>
      <c r="AA230" s="39"/>
      <c r="AB230" s="39"/>
      <c r="AC230" s="39"/>
      <c r="AD230" s="39"/>
      <c r="AE230" s="39"/>
      <c r="AR230" s="232" t="s">
        <v>262</v>
      </c>
      <c r="AT230" s="232" t="s">
        <v>247</v>
      </c>
      <c r="AU230" s="232" t="s">
        <v>86</v>
      </c>
      <c r="AY230" s="18" t="s">
        <v>246</v>
      </c>
      <c r="BE230" s="233">
        <f>IF(N230="základní",J230,0)</f>
        <v>0</v>
      </c>
      <c r="BF230" s="233">
        <f>IF(N230="snížená",J230,0)</f>
        <v>0</v>
      </c>
      <c r="BG230" s="233">
        <f>IF(N230="zákl. přenesená",J230,0)</f>
        <v>0</v>
      </c>
      <c r="BH230" s="233">
        <f>IF(N230="sníž. přenesená",J230,0)</f>
        <v>0</v>
      </c>
      <c r="BI230" s="233">
        <f>IF(N230="nulová",J230,0)</f>
        <v>0</v>
      </c>
      <c r="BJ230" s="18" t="s">
        <v>84</v>
      </c>
      <c r="BK230" s="233">
        <f>ROUND(I230*H230,2)</f>
        <v>0</v>
      </c>
      <c r="BL230" s="18" t="s">
        <v>262</v>
      </c>
      <c r="BM230" s="232" t="s">
        <v>453</v>
      </c>
    </row>
    <row r="231" s="2" customFormat="1">
      <c r="A231" s="39"/>
      <c r="B231" s="40"/>
      <c r="C231" s="41"/>
      <c r="D231" s="234" t="s">
        <v>254</v>
      </c>
      <c r="E231" s="41"/>
      <c r="F231" s="235" t="s">
        <v>885</v>
      </c>
      <c r="G231" s="41"/>
      <c r="H231" s="41"/>
      <c r="I231" s="236"/>
      <c r="J231" s="41"/>
      <c r="K231" s="41"/>
      <c r="L231" s="45"/>
      <c r="M231" s="237"/>
      <c r="N231" s="238"/>
      <c r="O231" s="92"/>
      <c r="P231" s="92"/>
      <c r="Q231" s="92"/>
      <c r="R231" s="92"/>
      <c r="S231" s="92"/>
      <c r="T231" s="93"/>
      <c r="U231" s="39"/>
      <c r="V231" s="39"/>
      <c r="W231" s="39"/>
      <c r="X231" s="39"/>
      <c r="Y231" s="39"/>
      <c r="Z231" s="39"/>
      <c r="AA231" s="39"/>
      <c r="AB231" s="39"/>
      <c r="AC231" s="39"/>
      <c r="AD231" s="39"/>
      <c r="AE231" s="39"/>
      <c r="AT231" s="18" t="s">
        <v>254</v>
      </c>
      <c r="AU231" s="18" t="s">
        <v>86</v>
      </c>
    </row>
    <row r="232" s="2" customFormat="1" ht="16.5" customHeight="1">
      <c r="A232" s="39"/>
      <c r="B232" s="40"/>
      <c r="C232" s="221" t="s">
        <v>364</v>
      </c>
      <c r="D232" s="221" t="s">
        <v>247</v>
      </c>
      <c r="E232" s="222" t="s">
        <v>886</v>
      </c>
      <c r="F232" s="223" t="s">
        <v>887</v>
      </c>
      <c r="G232" s="224" t="s">
        <v>250</v>
      </c>
      <c r="H232" s="225">
        <v>0.091999999999999998</v>
      </c>
      <c r="I232" s="226"/>
      <c r="J232" s="227">
        <f>ROUND(I232*H232,2)</f>
        <v>0</v>
      </c>
      <c r="K232" s="223" t="s">
        <v>725</v>
      </c>
      <c r="L232" s="45"/>
      <c r="M232" s="228" t="s">
        <v>1</v>
      </c>
      <c r="N232" s="229" t="s">
        <v>42</v>
      </c>
      <c r="O232" s="92"/>
      <c r="P232" s="230">
        <f>O232*H232</f>
        <v>0</v>
      </c>
      <c r="Q232" s="230">
        <v>1.0487652000000001</v>
      </c>
      <c r="R232" s="230">
        <f>Q232*H232</f>
        <v>0.096486398400000006</v>
      </c>
      <c r="S232" s="230">
        <v>0</v>
      </c>
      <c r="T232" s="231">
        <f>S232*H232</f>
        <v>0</v>
      </c>
      <c r="U232" s="39"/>
      <c r="V232" s="39"/>
      <c r="W232" s="39"/>
      <c r="X232" s="39"/>
      <c r="Y232" s="39"/>
      <c r="Z232" s="39"/>
      <c r="AA232" s="39"/>
      <c r="AB232" s="39"/>
      <c r="AC232" s="39"/>
      <c r="AD232" s="39"/>
      <c r="AE232" s="39"/>
      <c r="AR232" s="232" t="s">
        <v>262</v>
      </c>
      <c r="AT232" s="232" t="s">
        <v>247</v>
      </c>
      <c r="AU232" s="232" t="s">
        <v>86</v>
      </c>
      <c r="AY232" s="18" t="s">
        <v>246</v>
      </c>
      <c r="BE232" s="233">
        <f>IF(N232="základní",J232,0)</f>
        <v>0</v>
      </c>
      <c r="BF232" s="233">
        <f>IF(N232="snížená",J232,0)</f>
        <v>0</v>
      </c>
      <c r="BG232" s="233">
        <f>IF(N232="zákl. přenesená",J232,0)</f>
        <v>0</v>
      </c>
      <c r="BH232" s="233">
        <f>IF(N232="sníž. přenesená",J232,0)</f>
        <v>0</v>
      </c>
      <c r="BI232" s="233">
        <f>IF(N232="nulová",J232,0)</f>
        <v>0</v>
      </c>
      <c r="BJ232" s="18" t="s">
        <v>84</v>
      </c>
      <c r="BK232" s="233">
        <f>ROUND(I232*H232,2)</f>
        <v>0</v>
      </c>
      <c r="BL232" s="18" t="s">
        <v>262</v>
      </c>
      <c r="BM232" s="232" t="s">
        <v>464</v>
      </c>
    </row>
    <row r="233" s="2" customFormat="1">
      <c r="A233" s="39"/>
      <c r="B233" s="40"/>
      <c r="C233" s="41"/>
      <c r="D233" s="234" t="s">
        <v>254</v>
      </c>
      <c r="E233" s="41"/>
      <c r="F233" s="235" t="s">
        <v>889</v>
      </c>
      <c r="G233" s="41"/>
      <c r="H233" s="41"/>
      <c r="I233" s="236"/>
      <c r="J233" s="41"/>
      <c r="K233" s="41"/>
      <c r="L233" s="45"/>
      <c r="M233" s="237"/>
      <c r="N233" s="238"/>
      <c r="O233" s="92"/>
      <c r="P233" s="92"/>
      <c r="Q233" s="92"/>
      <c r="R233" s="92"/>
      <c r="S233" s="92"/>
      <c r="T233" s="93"/>
      <c r="U233" s="39"/>
      <c r="V233" s="39"/>
      <c r="W233" s="39"/>
      <c r="X233" s="39"/>
      <c r="Y233" s="39"/>
      <c r="Z233" s="39"/>
      <c r="AA233" s="39"/>
      <c r="AB233" s="39"/>
      <c r="AC233" s="39"/>
      <c r="AD233" s="39"/>
      <c r="AE233" s="39"/>
      <c r="AT233" s="18" t="s">
        <v>254</v>
      </c>
      <c r="AU233" s="18" t="s">
        <v>86</v>
      </c>
    </row>
    <row r="234" s="15" customFormat="1">
      <c r="A234" s="15"/>
      <c r="B234" s="287"/>
      <c r="C234" s="288"/>
      <c r="D234" s="234" t="s">
        <v>258</v>
      </c>
      <c r="E234" s="289" t="s">
        <v>1</v>
      </c>
      <c r="F234" s="290" t="s">
        <v>892</v>
      </c>
      <c r="G234" s="288"/>
      <c r="H234" s="289" t="s">
        <v>1</v>
      </c>
      <c r="I234" s="291"/>
      <c r="J234" s="288"/>
      <c r="K234" s="288"/>
      <c r="L234" s="292"/>
      <c r="M234" s="293"/>
      <c r="N234" s="294"/>
      <c r="O234" s="294"/>
      <c r="P234" s="294"/>
      <c r="Q234" s="294"/>
      <c r="R234" s="294"/>
      <c r="S234" s="294"/>
      <c r="T234" s="295"/>
      <c r="U234" s="15"/>
      <c r="V234" s="15"/>
      <c r="W234" s="15"/>
      <c r="X234" s="15"/>
      <c r="Y234" s="15"/>
      <c r="Z234" s="15"/>
      <c r="AA234" s="15"/>
      <c r="AB234" s="15"/>
      <c r="AC234" s="15"/>
      <c r="AD234" s="15"/>
      <c r="AE234" s="15"/>
      <c r="AT234" s="296" t="s">
        <v>258</v>
      </c>
      <c r="AU234" s="296" t="s">
        <v>86</v>
      </c>
      <c r="AV234" s="15" t="s">
        <v>84</v>
      </c>
      <c r="AW234" s="15" t="s">
        <v>33</v>
      </c>
      <c r="AX234" s="15" t="s">
        <v>77</v>
      </c>
      <c r="AY234" s="296" t="s">
        <v>246</v>
      </c>
    </row>
    <row r="235" s="12" customFormat="1">
      <c r="A235" s="12"/>
      <c r="B235" s="240"/>
      <c r="C235" s="241"/>
      <c r="D235" s="234" t="s">
        <v>258</v>
      </c>
      <c r="E235" s="242" t="s">
        <v>1</v>
      </c>
      <c r="F235" s="243" t="s">
        <v>891</v>
      </c>
      <c r="G235" s="241"/>
      <c r="H235" s="244">
        <v>0.012999999999999999</v>
      </c>
      <c r="I235" s="245"/>
      <c r="J235" s="241"/>
      <c r="K235" s="241"/>
      <c r="L235" s="246"/>
      <c r="M235" s="247"/>
      <c r="N235" s="248"/>
      <c r="O235" s="248"/>
      <c r="P235" s="248"/>
      <c r="Q235" s="248"/>
      <c r="R235" s="248"/>
      <c r="S235" s="248"/>
      <c r="T235" s="249"/>
      <c r="U235" s="12"/>
      <c r="V235" s="12"/>
      <c r="W235" s="12"/>
      <c r="X235" s="12"/>
      <c r="Y235" s="12"/>
      <c r="Z235" s="12"/>
      <c r="AA235" s="12"/>
      <c r="AB235" s="12"/>
      <c r="AC235" s="12"/>
      <c r="AD235" s="12"/>
      <c r="AE235" s="12"/>
      <c r="AT235" s="250" t="s">
        <v>258</v>
      </c>
      <c r="AU235" s="250" t="s">
        <v>86</v>
      </c>
      <c r="AV235" s="12" t="s">
        <v>86</v>
      </c>
      <c r="AW235" s="12" t="s">
        <v>33</v>
      </c>
      <c r="AX235" s="12" t="s">
        <v>77</v>
      </c>
      <c r="AY235" s="250" t="s">
        <v>246</v>
      </c>
    </row>
    <row r="236" s="15" customFormat="1">
      <c r="A236" s="15"/>
      <c r="B236" s="287"/>
      <c r="C236" s="288"/>
      <c r="D236" s="234" t="s">
        <v>258</v>
      </c>
      <c r="E236" s="289" t="s">
        <v>1</v>
      </c>
      <c r="F236" s="290" t="s">
        <v>893</v>
      </c>
      <c r="G236" s="288"/>
      <c r="H236" s="289" t="s">
        <v>1</v>
      </c>
      <c r="I236" s="291"/>
      <c r="J236" s="288"/>
      <c r="K236" s="288"/>
      <c r="L236" s="292"/>
      <c r="M236" s="293"/>
      <c r="N236" s="294"/>
      <c r="O236" s="294"/>
      <c r="P236" s="294"/>
      <c r="Q236" s="294"/>
      <c r="R236" s="294"/>
      <c r="S236" s="294"/>
      <c r="T236" s="295"/>
      <c r="U236" s="15"/>
      <c r="V236" s="15"/>
      <c r="W236" s="15"/>
      <c r="X236" s="15"/>
      <c r="Y236" s="15"/>
      <c r="Z236" s="15"/>
      <c r="AA236" s="15"/>
      <c r="AB236" s="15"/>
      <c r="AC236" s="15"/>
      <c r="AD236" s="15"/>
      <c r="AE236" s="15"/>
      <c r="AT236" s="296" t="s">
        <v>258</v>
      </c>
      <c r="AU236" s="296" t="s">
        <v>86</v>
      </c>
      <c r="AV236" s="15" t="s">
        <v>84</v>
      </c>
      <c r="AW236" s="15" t="s">
        <v>33</v>
      </c>
      <c r="AX236" s="15" t="s">
        <v>77</v>
      </c>
      <c r="AY236" s="296" t="s">
        <v>246</v>
      </c>
    </row>
    <row r="237" s="12" customFormat="1">
      <c r="A237" s="12"/>
      <c r="B237" s="240"/>
      <c r="C237" s="241"/>
      <c r="D237" s="234" t="s">
        <v>258</v>
      </c>
      <c r="E237" s="242" t="s">
        <v>1</v>
      </c>
      <c r="F237" s="243" t="s">
        <v>1072</v>
      </c>
      <c r="G237" s="241"/>
      <c r="H237" s="244">
        <v>0.079000000000000001</v>
      </c>
      <c r="I237" s="245"/>
      <c r="J237" s="241"/>
      <c r="K237" s="241"/>
      <c r="L237" s="246"/>
      <c r="M237" s="247"/>
      <c r="N237" s="248"/>
      <c r="O237" s="248"/>
      <c r="P237" s="248"/>
      <c r="Q237" s="248"/>
      <c r="R237" s="248"/>
      <c r="S237" s="248"/>
      <c r="T237" s="249"/>
      <c r="U237" s="12"/>
      <c r="V237" s="12"/>
      <c r="W237" s="12"/>
      <c r="X237" s="12"/>
      <c r="Y237" s="12"/>
      <c r="Z237" s="12"/>
      <c r="AA237" s="12"/>
      <c r="AB237" s="12"/>
      <c r="AC237" s="12"/>
      <c r="AD237" s="12"/>
      <c r="AE237" s="12"/>
      <c r="AT237" s="250" t="s">
        <v>258</v>
      </c>
      <c r="AU237" s="250" t="s">
        <v>86</v>
      </c>
      <c r="AV237" s="12" t="s">
        <v>86</v>
      </c>
      <c r="AW237" s="12" t="s">
        <v>33</v>
      </c>
      <c r="AX237" s="12" t="s">
        <v>77</v>
      </c>
      <c r="AY237" s="250" t="s">
        <v>246</v>
      </c>
    </row>
    <row r="238" s="13" customFormat="1">
      <c r="A238" s="13"/>
      <c r="B238" s="251"/>
      <c r="C238" s="252"/>
      <c r="D238" s="234" t="s">
        <v>258</v>
      </c>
      <c r="E238" s="253" t="s">
        <v>1</v>
      </c>
      <c r="F238" s="254" t="s">
        <v>336</v>
      </c>
      <c r="G238" s="252"/>
      <c r="H238" s="255">
        <v>0.091999999999999998</v>
      </c>
      <c r="I238" s="256"/>
      <c r="J238" s="252"/>
      <c r="K238" s="252"/>
      <c r="L238" s="257"/>
      <c r="M238" s="258"/>
      <c r="N238" s="259"/>
      <c r="O238" s="259"/>
      <c r="P238" s="259"/>
      <c r="Q238" s="259"/>
      <c r="R238" s="259"/>
      <c r="S238" s="259"/>
      <c r="T238" s="260"/>
      <c r="U238" s="13"/>
      <c r="V238" s="13"/>
      <c r="W238" s="13"/>
      <c r="X238" s="13"/>
      <c r="Y238" s="13"/>
      <c r="Z238" s="13"/>
      <c r="AA238" s="13"/>
      <c r="AB238" s="13"/>
      <c r="AC238" s="13"/>
      <c r="AD238" s="13"/>
      <c r="AE238" s="13"/>
      <c r="AT238" s="261" t="s">
        <v>258</v>
      </c>
      <c r="AU238" s="261" t="s">
        <v>86</v>
      </c>
      <c r="AV238" s="13" t="s">
        <v>262</v>
      </c>
      <c r="AW238" s="13" t="s">
        <v>33</v>
      </c>
      <c r="AX238" s="13" t="s">
        <v>84</v>
      </c>
      <c r="AY238" s="261" t="s">
        <v>246</v>
      </c>
    </row>
    <row r="239" s="2" customFormat="1" ht="21.75" customHeight="1">
      <c r="A239" s="39"/>
      <c r="B239" s="40"/>
      <c r="C239" s="221" t="s">
        <v>371</v>
      </c>
      <c r="D239" s="221" t="s">
        <v>247</v>
      </c>
      <c r="E239" s="222" t="s">
        <v>895</v>
      </c>
      <c r="F239" s="223" t="s">
        <v>896</v>
      </c>
      <c r="G239" s="224" t="s">
        <v>250</v>
      </c>
      <c r="H239" s="225">
        <v>0.19600000000000001</v>
      </c>
      <c r="I239" s="226"/>
      <c r="J239" s="227">
        <f>ROUND(I239*H239,2)</f>
        <v>0</v>
      </c>
      <c r="K239" s="223" t="s">
        <v>725</v>
      </c>
      <c r="L239" s="45"/>
      <c r="M239" s="228" t="s">
        <v>1</v>
      </c>
      <c r="N239" s="229" t="s">
        <v>42</v>
      </c>
      <c r="O239" s="92"/>
      <c r="P239" s="230">
        <f>O239*H239</f>
        <v>0</v>
      </c>
      <c r="Q239" s="230">
        <v>1.1127737420999999</v>
      </c>
      <c r="R239" s="230">
        <f>Q239*H239</f>
        <v>0.21810365345159999</v>
      </c>
      <c r="S239" s="230">
        <v>0</v>
      </c>
      <c r="T239" s="231">
        <f>S239*H239</f>
        <v>0</v>
      </c>
      <c r="U239" s="39"/>
      <c r="V239" s="39"/>
      <c r="W239" s="39"/>
      <c r="X239" s="39"/>
      <c r="Y239" s="39"/>
      <c r="Z239" s="39"/>
      <c r="AA239" s="39"/>
      <c r="AB239" s="39"/>
      <c r="AC239" s="39"/>
      <c r="AD239" s="39"/>
      <c r="AE239" s="39"/>
      <c r="AR239" s="232" t="s">
        <v>262</v>
      </c>
      <c r="AT239" s="232" t="s">
        <v>247</v>
      </c>
      <c r="AU239" s="232" t="s">
        <v>86</v>
      </c>
      <c r="AY239" s="18" t="s">
        <v>246</v>
      </c>
      <c r="BE239" s="233">
        <f>IF(N239="základní",J239,0)</f>
        <v>0</v>
      </c>
      <c r="BF239" s="233">
        <f>IF(N239="snížená",J239,0)</f>
        <v>0</v>
      </c>
      <c r="BG239" s="233">
        <f>IF(N239="zákl. přenesená",J239,0)</f>
        <v>0</v>
      </c>
      <c r="BH239" s="233">
        <f>IF(N239="sníž. přenesená",J239,0)</f>
        <v>0</v>
      </c>
      <c r="BI239" s="233">
        <f>IF(N239="nulová",J239,0)</f>
        <v>0</v>
      </c>
      <c r="BJ239" s="18" t="s">
        <v>84</v>
      </c>
      <c r="BK239" s="233">
        <f>ROUND(I239*H239,2)</f>
        <v>0</v>
      </c>
      <c r="BL239" s="18" t="s">
        <v>262</v>
      </c>
      <c r="BM239" s="232" t="s">
        <v>473</v>
      </c>
    </row>
    <row r="240" s="2" customFormat="1">
      <c r="A240" s="39"/>
      <c r="B240" s="40"/>
      <c r="C240" s="41"/>
      <c r="D240" s="234" t="s">
        <v>254</v>
      </c>
      <c r="E240" s="41"/>
      <c r="F240" s="235" t="s">
        <v>898</v>
      </c>
      <c r="G240" s="41"/>
      <c r="H240" s="41"/>
      <c r="I240" s="236"/>
      <c r="J240" s="41"/>
      <c r="K240" s="41"/>
      <c r="L240" s="45"/>
      <c r="M240" s="237"/>
      <c r="N240" s="238"/>
      <c r="O240" s="92"/>
      <c r="P240" s="92"/>
      <c r="Q240" s="92"/>
      <c r="R240" s="92"/>
      <c r="S240" s="92"/>
      <c r="T240" s="93"/>
      <c r="U240" s="39"/>
      <c r="V240" s="39"/>
      <c r="W240" s="39"/>
      <c r="X240" s="39"/>
      <c r="Y240" s="39"/>
      <c r="Z240" s="39"/>
      <c r="AA240" s="39"/>
      <c r="AB240" s="39"/>
      <c r="AC240" s="39"/>
      <c r="AD240" s="39"/>
      <c r="AE240" s="39"/>
      <c r="AT240" s="18" t="s">
        <v>254</v>
      </c>
      <c r="AU240" s="18" t="s">
        <v>86</v>
      </c>
    </row>
    <row r="241" s="15" customFormat="1">
      <c r="A241" s="15"/>
      <c r="B241" s="287"/>
      <c r="C241" s="288"/>
      <c r="D241" s="234" t="s">
        <v>258</v>
      </c>
      <c r="E241" s="289" t="s">
        <v>1</v>
      </c>
      <c r="F241" s="290" t="s">
        <v>899</v>
      </c>
      <c r="G241" s="288"/>
      <c r="H241" s="289" t="s">
        <v>1</v>
      </c>
      <c r="I241" s="291"/>
      <c r="J241" s="288"/>
      <c r="K241" s="288"/>
      <c r="L241" s="292"/>
      <c r="M241" s="293"/>
      <c r="N241" s="294"/>
      <c r="O241" s="294"/>
      <c r="P241" s="294"/>
      <c r="Q241" s="294"/>
      <c r="R241" s="294"/>
      <c r="S241" s="294"/>
      <c r="T241" s="295"/>
      <c r="U241" s="15"/>
      <c r="V241" s="15"/>
      <c r="W241" s="15"/>
      <c r="X241" s="15"/>
      <c r="Y241" s="15"/>
      <c r="Z241" s="15"/>
      <c r="AA241" s="15"/>
      <c r="AB241" s="15"/>
      <c r="AC241" s="15"/>
      <c r="AD241" s="15"/>
      <c r="AE241" s="15"/>
      <c r="AT241" s="296" t="s">
        <v>258</v>
      </c>
      <c r="AU241" s="296" t="s">
        <v>86</v>
      </c>
      <c r="AV241" s="15" t="s">
        <v>84</v>
      </c>
      <c r="AW241" s="15" t="s">
        <v>33</v>
      </c>
      <c r="AX241" s="15" t="s">
        <v>77</v>
      </c>
      <c r="AY241" s="296" t="s">
        <v>246</v>
      </c>
    </row>
    <row r="242" s="12" customFormat="1">
      <c r="A242" s="12"/>
      <c r="B242" s="240"/>
      <c r="C242" s="241"/>
      <c r="D242" s="234" t="s">
        <v>258</v>
      </c>
      <c r="E242" s="242" t="s">
        <v>1</v>
      </c>
      <c r="F242" s="243" t="s">
        <v>1039</v>
      </c>
      <c r="G242" s="241"/>
      <c r="H242" s="244">
        <v>0.092999999999999999</v>
      </c>
      <c r="I242" s="245"/>
      <c r="J242" s="241"/>
      <c r="K242" s="241"/>
      <c r="L242" s="246"/>
      <c r="M242" s="247"/>
      <c r="N242" s="248"/>
      <c r="O242" s="248"/>
      <c r="P242" s="248"/>
      <c r="Q242" s="248"/>
      <c r="R242" s="248"/>
      <c r="S242" s="248"/>
      <c r="T242" s="249"/>
      <c r="U242" s="12"/>
      <c r="V242" s="12"/>
      <c r="W242" s="12"/>
      <c r="X242" s="12"/>
      <c r="Y242" s="12"/>
      <c r="Z242" s="12"/>
      <c r="AA242" s="12"/>
      <c r="AB242" s="12"/>
      <c r="AC242" s="12"/>
      <c r="AD242" s="12"/>
      <c r="AE242" s="12"/>
      <c r="AT242" s="250" t="s">
        <v>258</v>
      </c>
      <c r="AU242" s="250" t="s">
        <v>86</v>
      </c>
      <c r="AV242" s="12" t="s">
        <v>86</v>
      </c>
      <c r="AW242" s="12" t="s">
        <v>33</v>
      </c>
      <c r="AX242" s="12" t="s">
        <v>77</v>
      </c>
      <c r="AY242" s="250" t="s">
        <v>246</v>
      </c>
    </row>
    <row r="243" s="12" customFormat="1">
      <c r="A243" s="12"/>
      <c r="B243" s="240"/>
      <c r="C243" s="241"/>
      <c r="D243" s="234" t="s">
        <v>258</v>
      </c>
      <c r="E243" s="242" t="s">
        <v>1</v>
      </c>
      <c r="F243" s="243" t="s">
        <v>901</v>
      </c>
      <c r="G243" s="241"/>
      <c r="H243" s="244">
        <v>0.0050000000000000001</v>
      </c>
      <c r="I243" s="245"/>
      <c r="J243" s="241"/>
      <c r="K243" s="241"/>
      <c r="L243" s="246"/>
      <c r="M243" s="247"/>
      <c r="N243" s="248"/>
      <c r="O243" s="248"/>
      <c r="P243" s="248"/>
      <c r="Q243" s="248"/>
      <c r="R243" s="248"/>
      <c r="S243" s="248"/>
      <c r="T243" s="249"/>
      <c r="U243" s="12"/>
      <c r="V243" s="12"/>
      <c r="W243" s="12"/>
      <c r="X243" s="12"/>
      <c r="Y243" s="12"/>
      <c r="Z243" s="12"/>
      <c r="AA243" s="12"/>
      <c r="AB243" s="12"/>
      <c r="AC243" s="12"/>
      <c r="AD243" s="12"/>
      <c r="AE243" s="12"/>
      <c r="AT243" s="250" t="s">
        <v>258</v>
      </c>
      <c r="AU243" s="250" t="s">
        <v>86</v>
      </c>
      <c r="AV243" s="12" t="s">
        <v>86</v>
      </c>
      <c r="AW243" s="12" t="s">
        <v>33</v>
      </c>
      <c r="AX243" s="12" t="s">
        <v>77</v>
      </c>
      <c r="AY243" s="250" t="s">
        <v>246</v>
      </c>
    </row>
    <row r="244" s="12" customFormat="1">
      <c r="A244" s="12"/>
      <c r="B244" s="240"/>
      <c r="C244" s="241"/>
      <c r="D244" s="234" t="s">
        <v>258</v>
      </c>
      <c r="E244" s="242" t="s">
        <v>1</v>
      </c>
      <c r="F244" s="243" t="s">
        <v>1039</v>
      </c>
      <c r="G244" s="241"/>
      <c r="H244" s="244">
        <v>0.092999999999999999</v>
      </c>
      <c r="I244" s="245"/>
      <c r="J244" s="241"/>
      <c r="K244" s="241"/>
      <c r="L244" s="246"/>
      <c r="M244" s="247"/>
      <c r="N244" s="248"/>
      <c r="O244" s="248"/>
      <c r="P244" s="248"/>
      <c r="Q244" s="248"/>
      <c r="R244" s="248"/>
      <c r="S244" s="248"/>
      <c r="T244" s="249"/>
      <c r="U244" s="12"/>
      <c r="V244" s="12"/>
      <c r="W244" s="12"/>
      <c r="X244" s="12"/>
      <c r="Y244" s="12"/>
      <c r="Z244" s="12"/>
      <c r="AA244" s="12"/>
      <c r="AB244" s="12"/>
      <c r="AC244" s="12"/>
      <c r="AD244" s="12"/>
      <c r="AE244" s="12"/>
      <c r="AT244" s="250" t="s">
        <v>258</v>
      </c>
      <c r="AU244" s="250" t="s">
        <v>86</v>
      </c>
      <c r="AV244" s="12" t="s">
        <v>86</v>
      </c>
      <c r="AW244" s="12" t="s">
        <v>33</v>
      </c>
      <c r="AX244" s="12" t="s">
        <v>77</v>
      </c>
      <c r="AY244" s="250" t="s">
        <v>246</v>
      </c>
    </row>
    <row r="245" s="12" customFormat="1">
      <c r="A245" s="12"/>
      <c r="B245" s="240"/>
      <c r="C245" s="241"/>
      <c r="D245" s="234" t="s">
        <v>258</v>
      </c>
      <c r="E245" s="242" t="s">
        <v>1</v>
      </c>
      <c r="F245" s="243" t="s">
        <v>901</v>
      </c>
      <c r="G245" s="241"/>
      <c r="H245" s="244">
        <v>0.0050000000000000001</v>
      </c>
      <c r="I245" s="245"/>
      <c r="J245" s="241"/>
      <c r="K245" s="241"/>
      <c r="L245" s="246"/>
      <c r="M245" s="247"/>
      <c r="N245" s="248"/>
      <c r="O245" s="248"/>
      <c r="P245" s="248"/>
      <c r="Q245" s="248"/>
      <c r="R245" s="248"/>
      <c r="S245" s="248"/>
      <c r="T245" s="249"/>
      <c r="U245" s="12"/>
      <c r="V245" s="12"/>
      <c r="W245" s="12"/>
      <c r="X245" s="12"/>
      <c r="Y245" s="12"/>
      <c r="Z245" s="12"/>
      <c r="AA245" s="12"/>
      <c r="AB245" s="12"/>
      <c r="AC245" s="12"/>
      <c r="AD245" s="12"/>
      <c r="AE245" s="12"/>
      <c r="AT245" s="250" t="s">
        <v>258</v>
      </c>
      <c r="AU245" s="250" t="s">
        <v>86</v>
      </c>
      <c r="AV245" s="12" t="s">
        <v>86</v>
      </c>
      <c r="AW245" s="12" t="s">
        <v>33</v>
      </c>
      <c r="AX245" s="12" t="s">
        <v>77</v>
      </c>
      <c r="AY245" s="250" t="s">
        <v>246</v>
      </c>
    </row>
    <row r="246" s="13" customFormat="1">
      <c r="A246" s="13"/>
      <c r="B246" s="251"/>
      <c r="C246" s="252"/>
      <c r="D246" s="234" t="s">
        <v>258</v>
      </c>
      <c r="E246" s="253" t="s">
        <v>1</v>
      </c>
      <c r="F246" s="254" t="s">
        <v>336</v>
      </c>
      <c r="G246" s="252"/>
      <c r="H246" s="255">
        <v>0.19600000000000001</v>
      </c>
      <c r="I246" s="256"/>
      <c r="J246" s="252"/>
      <c r="K246" s="252"/>
      <c r="L246" s="257"/>
      <c r="M246" s="258"/>
      <c r="N246" s="259"/>
      <c r="O246" s="259"/>
      <c r="P246" s="259"/>
      <c r="Q246" s="259"/>
      <c r="R246" s="259"/>
      <c r="S246" s="259"/>
      <c r="T246" s="260"/>
      <c r="U246" s="13"/>
      <c r="V246" s="13"/>
      <c r="W246" s="13"/>
      <c r="X246" s="13"/>
      <c r="Y246" s="13"/>
      <c r="Z246" s="13"/>
      <c r="AA246" s="13"/>
      <c r="AB246" s="13"/>
      <c r="AC246" s="13"/>
      <c r="AD246" s="13"/>
      <c r="AE246" s="13"/>
      <c r="AT246" s="261" t="s">
        <v>258</v>
      </c>
      <c r="AU246" s="261" t="s">
        <v>86</v>
      </c>
      <c r="AV246" s="13" t="s">
        <v>262</v>
      </c>
      <c r="AW246" s="13" t="s">
        <v>33</v>
      </c>
      <c r="AX246" s="13" t="s">
        <v>84</v>
      </c>
      <c r="AY246" s="261" t="s">
        <v>246</v>
      </c>
    </row>
    <row r="247" s="11" customFormat="1" ht="22.8" customHeight="1">
      <c r="A247" s="11"/>
      <c r="B247" s="207"/>
      <c r="C247" s="208"/>
      <c r="D247" s="209" t="s">
        <v>76</v>
      </c>
      <c r="E247" s="285" t="s">
        <v>262</v>
      </c>
      <c r="F247" s="285" t="s">
        <v>908</v>
      </c>
      <c r="G247" s="208"/>
      <c r="H247" s="208"/>
      <c r="I247" s="211"/>
      <c r="J247" s="286">
        <f>BK247</f>
        <v>0</v>
      </c>
      <c r="K247" s="208"/>
      <c r="L247" s="213"/>
      <c r="M247" s="214"/>
      <c r="N247" s="215"/>
      <c r="O247" s="215"/>
      <c r="P247" s="216">
        <f>SUM(P248:P259)</f>
        <v>0</v>
      </c>
      <c r="Q247" s="215"/>
      <c r="R247" s="216">
        <f>SUM(R248:R259)</f>
        <v>23.296294181999997</v>
      </c>
      <c r="S247" s="215"/>
      <c r="T247" s="217">
        <f>SUM(T248:T259)</f>
        <v>0</v>
      </c>
      <c r="U247" s="11"/>
      <c r="V247" s="11"/>
      <c r="W247" s="11"/>
      <c r="X247" s="11"/>
      <c r="Y247" s="11"/>
      <c r="Z247" s="11"/>
      <c r="AA247" s="11"/>
      <c r="AB247" s="11"/>
      <c r="AC247" s="11"/>
      <c r="AD247" s="11"/>
      <c r="AE247" s="11"/>
      <c r="AR247" s="218" t="s">
        <v>84</v>
      </c>
      <c r="AT247" s="219" t="s">
        <v>76</v>
      </c>
      <c r="AU247" s="219" t="s">
        <v>84</v>
      </c>
      <c r="AY247" s="218" t="s">
        <v>246</v>
      </c>
      <c r="BK247" s="220">
        <f>SUM(BK248:BK259)</f>
        <v>0</v>
      </c>
    </row>
    <row r="248" s="2" customFormat="1" ht="33" customHeight="1">
      <c r="A248" s="39"/>
      <c r="B248" s="40"/>
      <c r="C248" s="221" t="s">
        <v>377</v>
      </c>
      <c r="D248" s="221" t="s">
        <v>247</v>
      </c>
      <c r="E248" s="222" t="s">
        <v>909</v>
      </c>
      <c r="F248" s="223" t="s">
        <v>910</v>
      </c>
      <c r="G248" s="224" t="s">
        <v>311</v>
      </c>
      <c r="H248" s="225">
        <v>22.5</v>
      </c>
      <c r="I248" s="226"/>
      <c r="J248" s="227">
        <f>ROUND(I248*H248,2)</f>
        <v>0</v>
      </c>
      <c r="K248" s="223" t="s">
        <v>725</v>
      </c>
      <c r="L248" s="45"/>
      <c r="M248" s="228" t="s">
        <v>1</v>
      </c>
      <c r="N248" s="229" t="s">
        <v>42</v>
      </c>
      <c r="O248" s="92"/>
      <c r="P248" s="230">
        <f>O248*H248</f>
        <v>0</v>
      </c>
      <c r="Q248" s="230">
        <v>1.031199</v>
      </c>
      <c r="R248" s="230">
        <f>Q248*H248</f>
        <v>23.201977499999998</v>
      </c>
      <c r="S248" s="230">
        <v>0</v>
      </c>
      <c r="T248" s="231">
        <f>S248*H248</f>
        <v>0</v>
      </c>
      <c r="U248" s="39"/>
      <c r="V248" s="39"/>
      <c r="W248" s="39"/>
      <c r="X248" s="39"/>
      <c r="Y248" s="39"/>
      <c r="Z248" s="39"/>
      <c r="AA248" s="39"/>
      <c r="AB248" s="39"/>
      <c r="AC248" s="39"/>
      <c r="AD248" s="39"/>
      <c r="AE248" s="39"/>
      <c r="AR248" s="232" t="s">
        <v>262</v>
      </c>
      <c r="AT248" s="232" t="s">
        <v>247</v>
      </c>
      <c r="AU248" s="232" t="s">
        <v>86</v>
      </c>
      <c r="AY248" s="18" t="s">
        <v>246</v>
      </c>
      <c r="BE248" s="233">
        <f>IF(N248="základní",J248,0)</f>
        <v>0</v>
      </c>
      <c r="BF248" s="233">
        <f>IF(N248="snížená",J248,0)</f>
        <v>0</v>
      </c>
      <c r="BG248" s="233">
        <f>IF(N248="zákl. přenesená",J248,0)</f>
        <v>0</v>
      </c>
      <c r="BH248" s="233">
        <f>IF(N248="sníž. přenesená",J248,0)</f>
        <v>0</v>
      </c>
      <c r="BI248" s="233">
        <f>IF(N248="nulová",J248,0)</f>
        <v>0</v>
      </c>
      <c r="BJ248" s="18" t="s">
        <v>84</v>
      </c>
      <c r="BK248" s="233">
        <f>ROUND(I248*H248,2)</f>
        <v>0</v>
      </c>
      <c r="BL248" s="18" t="s">
        <v>262</v>
      </c>
      <c r="BM248" s="232" t="s">
        <v>481</v>
      </c>
    </row>
    <row r="249" s="2" customFormat="1">
      <c r="A249" s="39"/>
      <c r="B249" s="40"/>
      <c r="C249" s="41"/>
      <c r="D249" s="234" t="s">
        <v>254</v>
      </c>
      <c r="E249" s="41"/>
      <c r="F249" s="235" t="s">
        <v>912</v>
      </c>
      <c r="G249" s="41"/>
      <c r="H249" s="41"/>
      <c r="I249" s="236"/>
      <c r="J249" s="41"/>
      <c r="K249" s="41"/>
      <c r="L249" s="45"/>
      <c r="M249" s="237"/>
      <c r="N249" s="238"/>
      <c r="O249" s="92"/>
      <c r="P249" s="92"/>
      <c r="Q249" s="92"/>
      <c r="R249" s="92"/>
      <c r="S249" s="92"/>
      <c r="T249" s="93"/>
      <c r="U249" s="39"/>
      <c r="V249" s="39"/>
      <c r="W249" s="39"/>
      <c r="X249" s="39"/>
      <c r="Y249" s="39"/>
      <c r="Z249" s="39"/>
      <c r="AA249" s="39"/>
      <c r="AB249" s="39"/>
      <c r="AC249" s="39"/>
      <c r="AD249" s="39"/>
      <c r="AE249" s="39"/>
      <c r="AT249" s="18" t="s">
        <v>254</v>
      </c>
      <c r="AU249" s="18" t="s">
        <v>86</v>
      </c>
    </row>
    <row r="250" s="15" customFormat="1">
      <c r="A250" s="15"/>
      <c r="B250" s="287"/>
      <c r="C250" s="288"/>
      <c r="D250" s="234" t="s">
        <v>258</v>
      </c>
      <c r="E250" s="289" t="s">
        <v>1</v>
      </c>
      <c r="F250" s="290" t="s">
        <v>871</v>
      </c>
      <c r="G250" s="288"/>
      <c r="H250" s="289" t="s">
        <v>1</v>
      </c>
      <c r="I250" s="291"/>
      <c r="J250" s="288"/>
      <c r="K250" s="288"/>
      <c r="L250" s="292"/>
      <c r="M250" s="293"/>
      <c r="N250" s="294"/>
      <c r="O250" s="294"/>
      <c r="P250" s="294"/>
      <c r="Q250" s="294"/>
      <c r="R250" s="294"/>
      <c r="S250" s="294"/>
      <c r="T250" s="295"/>
      <c r="U250" s="15"/>
      <c r="V250" s="15"/>
      <c r="W250" s="15"/>
      <c r="X250" s="15"/>
      <c r="Y250" s="15"/>
      <c r="Z250" s="15"/>
      <c r="AA250" s="15"/>
      <c r="AB250" s="15"/>
      <c r="AC250" s="15"/>
      <c r="AD250" s="15"/>
      <c r="AE250" s="15"/>
      <c r="AT250" s="296" t="s">
        <v>258</v>
      </c>
      <c r="AU250" s="296" t="s">
        <v>86</v>
      </c>
      <c r="AV250" s="15" t="s">
        <v>84</v>
      </c>
      <c r="AW250" s="15" t="s">
        <v>33</v>
      </c>
      <c r="AX250" s="15" t="s">
        <v>77</v>
      </c>
      <c r="AY250" s="296" t="s">
        <v>246</v>
      </c>
    </row>
    <row r="251" s="12" customFormat="1">
      <c r="A251" s="12"/>
      <c r="B251" s="240"/>
      <c r="C251" s="241"/>
      <c r="D251" s="234" t="s">
        <v>258</v>
      </c>
      <c r="E251" s="242" t="s">
        <v>1</v>
      </c>
      <c r="F251" s="243" t="s">
        <v>1073</v>
      </c>
      <c r="G251" s="241"/>
      <c r="H251" s="244">
        <v>9</v>
      </c>
      <c r="I251" s="245"/>
      <c r="J251" s="241"/>
      <c r="K251" s="241"/>
      <c r="L251" s="246"/>
      <c r="M251" s="247"/>
      <c r="N251" s="248"/>
      <c r="O251" s="248"/>
      <c r="P251" s="248"/>
      <c r="Q251" s="248"/>
      <c r="R251" s="248"/>
      <c r="S251" s="248"/>
      <c r="T251" s="249"/>
      <c r="U251" s="12"/>
      <c r="V251" s="12"/>
      <c r="W251" s="12"/>
      <c r="X251" s="12"/>
      <c r="Y251" s="12"/>
      <c r="Z251" s="12"/>
      <c r="AA251" s="12"/>
      <c r="AB251" s="12"/>
      <c r="AC251" s="12"/>
      <c r="AD251" s="12"/>
      <c r="AE251" s="12"/>
      <c r="AT251" s="250" t="s">
        <v>258</v>
      </c>
      <c r="AU251" s="250" t="s">
        <v>86</v>
      </c>
      <c r="AV251" s="12" t="s">
        <v>86</v>
      </c>
      <c r="AW251" s="12" t="s">
        <v>33</v>
      </c>
      <c r="AX251" s="12" t="s">
        <v>77</v>
      </c>
      <c r="AY251" s="250" t="s">
        <v>246</v>
      </c>
    </row>
    <row r="252" s="15" customFormat="1">
      <c r="A252" s="15"/>
      <c r="B252" s="287"/>
      <c r="C252" s="288"/>
      <c r="D252" s="234" t="s">
        <v>258</v>
      </c>
      <c r="E252" s="289" t="s">
        <v>1</v>
      </c>
      <c r="F252" s="290" t="s">
        <v>805</v>
      </c>
      <c r="G252" s="288"/>
      <c r="H252" s="289" t="s">
        <v>1</v>
      </c>
      <c r="I252" s="291"/>
      <c r="J252" s="288"/>
      <c r="K252" s="288"/>
      <c r="L252" s="292"/>
      <c r="M252" s="293"/>
      <c r="N252" s="294"/>
      <c r="O252" s="294"/>
      <c r="P252" s="294"/>
      <c r="Q252" s="294"/>
      <c r="R252" s="294"/>
      <c r="S252" s="294"/>
      <c r="T252" s="295"/>
      <c r="U252" s="15"/>
      <c r="V252" s="15"/>
      <c r="W252" s="15"/>
      <c r="X252" s="15"/>
      <c r="Y252" s="15"/>
      <c r="Z252" s="15"/>
      <c r="AA252" s="15"/>
      <c r="AB252" s="15"/>
      <c r="AC252" s="15"/>
      <c r="AD252" s="15"/>
      <c r="AE252" s="15"/>
      <c r="AT252" s="296" t="s">
        <v>258</v>
      </c>
      <c r="AU252" s="296" t="s">
        <v>86</v>
      </c>
      <c r="AV252" s="15" t="s">
        <v>84</v>
      </c>
      <c r="AW252" s="15" t="s">
        <v>33</v>
      </c>
      <c r="AX252" s="15" t="s">
        <v>77</v>
      </c>
      <c r="AY252" s="296" t="s">
        <v>246</v>
      </c>
    </row>
    <row r="253" s="12" customFormat="1">
      <c r="A253" s="12"/>
      <c r="B253" s="240"/>
      <c r="C253" s="241"/>
      <c r="D253" s="234" t="s">
        <v>258</v>
      </c>
      <c r="E253" s="242" t="s">
        <v>1</v>
      </c>
      <c r="F253" s="243" t="s">
        <v>1074</v>
      </c>
      <c r="G253" s="241"/>
      <c r="H253" s="244">
        <v>13.5</v>
      </c>
      <c r="I253" s="245"/>
      <c r="J253" s="241"/>
      <c r="K253" s="241"/>
      <c r="L253" s="246"/>
      <c r="M253" s="247"/>
      <c r="N253" s="248"/>
      <c r="O253" s="248"/>
      <c r="P253" s="248"/>
      <c r="Q253" s="248"/>
      <c r="R253" s="248"/>
      <c r="S253" s="248"/>
      <c r="T253" s="249"/>
      <c r="U253" s="12"/>
      <c r="V253" s="12"/>
      <c r="W253" s="12"/>
      <c r="X253" s="12"/>
      <c r="Y253" s="12"/>
      <c r="Z253" s="12"/>
      <c r="AA253" s="12"/>
      <c r="AB253" s="12"/>
      <c r="AC253" s="12"/>
      <c r="AD253" s="12"/>
      <c r="AE253" s="12"/>
      <c r="AT253" s="250" t="s">
        <v>258</v>
      </c>
      <c r="AU253" s="250" t="s">
        <v>86</v>
      </c>
      <c r="AV253" s="12" t="s">
        <v>86</v>
      </c>
      <c r="AW253" s="12" t="s">
        <v>33</v>
      </c>
      <c r="AX253" s="12" t="s">
        <v>77</v>
      </c>
      <c r="AY253" s="250" t="s">
        <v>246</v>
      </c>
    </row>
    <row r="254" s="13" customFormat="1">
      <c r="A254" s="13"/>
      <c r="B254" s="251"/>
      <c r="C254" s="252"/>
      <c r="D254" s="234" t="s">
        <v>258</v>
      </c>
      <c r="E254" s="253" t="s">
        <v>1</v>
      </c>
      <c r="F254" s="254" t="s">
        <v>336</v>
      </c>
      <c r="G254" s="252"/>
      <c r="H254" s="255">
        <v>22.5</v>
      </c>
      <c r="I254" s="256"/>
      <c r="J254" s="252"/>
      <c r="K254" s="252"/>
      <c r="L254" s="257"/>
      <c r="M254" s="258"/>
      <c r="N254" s="259"/>
      <c r="O254" s="259"/>
      <c r="P254" s="259"/>
      <c r="Q254" s="259"/>
      <c r="R254" s="259"/>
      <c r="S254" s="259"/>
      <c r="T254" s="260"/>
      <c r="U254" s="13"/>
      <c r="V254" s="13"/>
      <c r="W254" s="13"/>
      <c r="X254" s="13"/>
      <c r="Y254" s="13"/>
      <c r="Z254" s="13"/>
      <c r="AA254" s="13"/>
      <c r="AB254" s="13"/>
      <c r="AC254" s="13"/>
      <c r="AD254" s="13"/>
      <c r="AE254" s="13"/>
      <c r="AT254" s="261" t="s">
        <v>258</v>
      </c>
      <c r="AU254" s="261" t="s">
        <v>86</v>
      </c>
      <c r="AV254" s="13" t="s">
        <v>262</v>
      </c>
      <c r="AW254" s="13" t="s">
        <v>33</v>
      </c>
      <c r="AX254" s="13" t="s">
        <v>84</v>
      </c>
      <c r="AY254" s="261" t="s">
        <v>246</v>
      </c>
    </row>
    <row r="255" s="2" customFormat="1">
      <c r="A255" s="39"/>
      <c r="B255" s="40"/>
      <c r="C255" s="221" t="s">
        <v>382</v>
      </c>
      <c r="D255" s="221" t="s">
        <v>247</v>
      </c>
      <c r="E255" s="222" t="s">
        <v>917</v>
      </c>
      <c r="F255" s="223" t="s">
        <v>918</v>
      </c>
      <c r="G255" s="224" t="s">
        <v>250</v>
      </c>
      <c r="H255" s="225">
        <v>0.088999999999999996</v>
      </c>
      <c r="I255" s="226"/>
      <c r="J255" s="227">
        <f>ROUND(I255*H255,2)</f>
        <v>0</v>
      </c>
      <c r="K255" s="223" t="s">
        <v>725</v>
      </c>
      <c r="L255" s="45"/>
      <c r="M255" s="228" t="s">
        <v>1</v>
      </c>
      <c r="N255" s="229" t="s">
        <v>42</v>
      </c>
      <c r="O255" s="92"/>
      <c r="P255" s="230">
        <f>O255*H255</f>
        <v>0</v>
      </c>
      <c r="Q255" s="230">
        <v>1.0597380000000001</v>
      </c>
      <c r="R255" s="230">
        <f>Q255*H255</f>
        <v>0.094316681999999999</v>
      </c>
      <c r="S255" s="230">
        <v>0</v>
      </c>
      <c r="T255" s="231">
        <f>S255*H255</f>
        <v>0</v>
      </c>
      <c r="U255" s="39"/>
      <c r="V255" s="39"/>
      <c r="W255" s="39"/>
      <c r="X255" s="39"/>
      <c r="Y255" s="39"/>
      <c r="Z255" s="39"/>
      <c r="AA255" s="39"/>
      <c r="AB255" s="39"/>
      <c r="AC255" s="39"/>
      <c r="AD255" s="39"/>
      <c r="AE255" s="39"/>
      <c r="AR255" s="232" t="s">
        <v>262</v>
      </c>
      <c r="AT255" s="232" t="s">
        <v>247</v>
      </c>
      <c r="AU255" s="232" t="s">
        <v>86</v>
      </c>
      <c r="AY255" s="18" t="s">
        <v>246</v>
      </c>
      <c r="BE255" s="233">
        <f>IF(N255="základní",J255,0)</f>
        <v>0</v>
      </c>
      <c r="BF255" s="233">
        <f>IF(N255="snížená",J255,0)</f>
        <v>0</v>
      </c>
      <c r="BG255" s="233">
        <f>IF(N255="zákl. přenesená",J255,0)</f>
        <v>0</v>
      </c>
      <c r="BH255" s="233">
        <f>IF(N255="sníž. přenesená",J255,0)</f>
        <v>0</v>
      </c>
      <c r="BI255" s="233">
        <f>IF(N255="nulová",J255,0)</f>
        <v>0</v>
      </c>
      <c r="BJ255" s="18" t="s">
        <v>84</v>
      </c>
      <c r="BK255" s="233">
        <f>ROUND(I255*H255,2)</f>
        <v>0</v>
      </c>
      <c r="BL255" s="18" t="s">
        <v>262</v>
      </c>
      <c r="BM255" s="232" t="s">
        <v>884</v>
      </c>
    </row>
    <row r="256" s="2" customFormat="1">
      <c r="A256" s="39"/>
      <c r="B256" s="40"/>
      <c r="C256" s="41"/>
      <c r="D256" s="234" t="s">
        <v>254</v>
      </c>
      <c r="E256" s="41"/>
      <c r="F256" s="235" t="s">
        <v>920</v>
      </c>
      <c r="G256" s="41"/>
      <c r="H256" s="41"/>
      <c r="I256" s="236"/>
      <c r="J256" s="41"/>
      <c r="K256" s="41"/>
      <c r="L256" s="45"/>
      <c r="M256" s="237"/>
      <c r="N256" s="238"/>
      <c r="O256" s="92"/>
      <c r="P256" s="92"/>
      <c r="Q256" s="92"/>
      <c r="R256" s="92"/>
      <c r="S256" s="92"/>
      <c r="T256" s="93"/>
      <c r="U256" s="39"/>
      <c r="V256" s="39"/>
      <c r="W256" s="39"/>
      <c r="X256" s="39"/>
      <c r="Y256" s="39"/>
      <c r="Z256" s="39"/>
      <c r="AA256" s="39"/>
      <c r="AB256" s="39"/>
      <c r="AC256" s="39"/>
      <c r="AD256" s="39"/>
      <c r="AE256" s="39"/>
      <c r="AT256" s="18" t="s">
        <v>254</v>
      </c>
      <c r="AU256" s="18" t="s">
        <v>86</v>
      </c>
    </row>
    <row r="257" s="15" customFormat="1">
      <c r="A257" s="15"/>
      <c r="B257" s="287"/>
      <c r="C257" s="288"/>
      <c r="D257" s="234" t="s">
        <v>258</v>
      </c>
      <c r="E257" s="289" t="s">
        <v>1</v>
      </c>
      <c r="F257" s="290" t="s">
        <v>921</v>
      </c>
      <c r="G257" s="288"/>
      <c r="H257" s="289" t="s">
        <v>1</v>
      </c>
      <c r="I257" s="291"/>
      <c r="J257" s="288"/>
      <c r="K257" s="288"/>
      <c r="L257" s="292"/>
      <c r="M257" s="293"/>
      <c r="N257" s="294"/>
      <c r="O257" s="294"/>
      <c r="P257" s="294"/>
      <c r="Q257" s="294"/>
      <c r="R257" s="294"/>
      <c r="S257" s="294"/>
      <c r="T257" s="295"/>
      <c r="U257" s="15"/>
      <c r="V257" s="15"/>
      <c r="W257" s="15"/>
      <c r="X257" s="15"/>
      <c r="Y257" s="15"/>
      <c r="Z257" s="15"/>
      <c r="AA257" s="15"/>
      <c r="AB257" s="15"/>
      <c r="AC257" s="15"/>
      <c r="AD257" s="15"/>
      <c r="AE257" s="15"/>
      <c r="AT257" s="296" t="s">
        <v>258</v>
      </c>
      <c r="AU257" s="296" t="s">
        <v>86</v>
      </c>
      <c r="AV257" s="15" t="s">
        <v>84</v>
      </c>
      <c r="AW257" s="15" t="s">
        <v>33</v>
      </c>
      <c r="AX257" s="15" t="s">
        <v>77</v>
      </c>
      <c r="AY257" s="296" t="s">
        <v>246</v>
      </c>
    </row>
    <row r="258" s="12" customFormat="1">
      <c r="A258" s="12"/>
      <c r="B258" s="240"/>
      <c r="C258" s="241"/>
      <c r="D258" s="234" t="s">
        <v>258</v>
      </c>
      <c r="E258" s="242" t="s">
        <v>1</v>
      </c>
      <c r="F258" s="243" t="s">
        <v>1075</v>
      </c>
      <c r="G258" s="241"/>
      <c r="H258" s="244">
        <v>0.088999999999999996</v>
      </c>
      <c r="I258" s="245"/>
      <c r="J258" s="241"/>
      <c r="K258" s="241"/>
      <c r="L258" s="246"/>
      <c r="M258" s="247"/>
      <c r="N258" s="248"/>
      <c r="O258" s="248"/>
      <c r="P258" s="248"/>
      <c r="Q258" s="248"/>
      <c r="R258" s="248"/>
      <c r="S258" s="248"/>
      <c r="T258" s="249"/>
      <c r="U258" s="12"/>
      <c r="V258" s="12"/>
      <c r="W258" s="12"/>
      <c r="X258" s="12"/>
      <c r="Y258" s="12"/>
      <c r="Z258" s="12"/>
      <c r="AA258" s="12"/>
      <c r="AB258" s="12"/>
      <c r="AC258" s="12"/>
      <c r="AD258" s="12"/>
      <c r="AE258" s="12"/>
      <c r="AT258" s="250" t="s">
        <v>258</v>
      </c>
      <c r="AU258" s="250" t="s">
        <v>86</v>
      </c>
      <c r="AV258" s="12" t="s">
        <v>86</v>
      </c>
      <c r="AW258" s="12" t="s">
        <v>33</v>
      </c>
      <c r="AX258" s="12" t="s">
        <v>77</v>
      </c>
      <c r="AY258" s="250" t="s">
        <v>246</v>
      </c>
    </row>
    <row r="259" s="13" customFormat="1">
      <c r="A259" s="13"/>
      <c r="B259" s="251"/>
      <c r="C259" s="252"/>
      <c r="D259" s="234" t="s">
        <v>258</v>
      </c>
      <c r="E259" s="253" t="s">
        <v>1</v>
      </c>
      <c r="F259" s="254" t="s">
        <v>336</v>
      </c>
      <c r="G259" s="252"/>
      <c r="H259" s="255">
        <v>0.088999999999999996</v>
      </c>
      <c r="I259" s="256"/>
      <c r="J259" s="252"/>
      <c r="K259" s="252"/>
      <c r="L259" s="257"/>
      <c r="M259" s="258"/>
      <c r="N259" s="259"/>
      <c r="O259" s="259"/>
      <c r="P259" s="259"/>
      <c r="Q259" s="259"/>
      <c r="R259" s="259"/>
      <c r="S259" s="259"/>
      <c r="T259" s="260"/>
      <c r="U259" s="13"/>
      <c r="V259" s="13"/>
      <c r="W259" s="13"/>
      <c r="X259" s="13"/>
      <c r="Y259" s="13"/>
      <c r="Z259" s="13"/>
      <c r="AA259" s="13"/>
      <c r="AB259" s="13"/>
      <c r="AC259" s="13"/>
      <c r="AD259" s="13"/>
      <c r="AE259" s="13"/>
      <c r="AT259" s="261" t="s">
        <v>258</v>
      </c>
      <c r="AU259" s="261" t="s">
        <v>86</v>
      </c>
      <c r="AV259" s="13" t="s">
        <v>262</v>
      </c>
      <c r="AW259" s="13" t="s">
        <v>33</v>
      </c>
      <c r="AX259" s="13" t="s">
        <v>84</v>
      </c>
      <c r="AY259" s="261" t="s">
        <v>246</v>
      </c>
    </row>
    <row r="260" s="11" customFormat="1" ht="22.8" customHeight="1">
      <c r="A260" s="11"/>
      <c r="B260" s="207"/>
      <c r="C260" s="208"/>
      <c r="D260" s="209" t="s">
        <v>76</v>
      </c>
      <c r="E260" s="285" t="s">
        <v>308</v>
      </c>
      <c r="F260" s="285" t="s">
        <v>749</v>
      </c>
      <c r="G260" s="208"/>
      <c r="H260" s="208"/>
      <c r="I260" s="211"/>
      <c r="J260" s="286">
        <f>BK260</f>
        <v>0</v>
      </c>
      <c r="K260" s="208"/>
      <c r="L260" s="213"/>
      <c r="M260" s="214"/>
      <c r="N260" s="215"/>
      <c r="O260" s="215"/>
      <c r="P260" s="216">
        <f>SUM(P261:P304)</f>
        <v>0</v>
      </c>
      <c r="Q260" s="215"/>
      <c r="R260" s="216">
        <f>SUM(R261:R304)</f>
        <v>0.78791743600000008</v>
      </c>
      <c r="S260" s="215"/>
      <c r="T260" s="217">
        <f>SUM(T261:T304)</f>
        <v>0.62036899999999995</v>
      </c>
      <c r="U260" s="11"/>
      <c r="V260" s="11"/>
      <c r="W260" s="11"/>
      <c r="X260" s="11"/>
      <c r="Y260" s="11"/>
      <c r="Z260" s="11"/>
      <c r="AA260" s="11"/>
      <c r="AB260" s="11"/>
      <c r="AC260" s="11"/>
      <c r="AD260" s="11"/>
      <c r="AE260" s="11"/>
      <c r="AR260" s="218" t="s">
        <v>84</v>
      </c>
      <c r="AT260" s="219" t="s">
        <v>76</v>
      </c>
      <c r="AU260" s="219" t="s">
        <v>84</v>
      </c>
      <c r="AY260" s="218" t="s">
        <v>246</v>
      </c>
      <c r="BK260" s="220">
        <f>SUM(BK261:BK304)</f>
        <v>0</v>
      </c>
    </row>
    <row r="261" s="2" customFormat="1">
      <c r="A261" s="39"/>
      <c r="B261" s="40"/>
      <c r="C261" s="221" t="s">
        <v>7</v>
      </c>
      <c r="D261" s="221" t="s">
        <v>247</v>
      </c>
      <c r="E261" s="222" t="s">
        <v>927</v>
      </c>
      <c r="F261" s="223" t="s">
        <v>928</v>
      </c>
      <c r="G261" s="224" t="s">
        <v>276</v>
      </c>
      <c r="H261" s="225">
        <v>2</v>
      </c>
      <c r="I261" s="226"/>
      <c r="J261" s="227">
        <f>ROUND(I261*H261,2)</f>
        <v>0</v>
      </c>
      <c r="K261" s="223" t="s">
        <v>725</v>
      </c>
      <c r="L261" s="45"/>
      <c r="M261" s="228" t="s">
        <v>1</v>
      </c>
      <c r="N261" s="229" t="s">
        <v>42</v>
      </c>
      <c r="O261" s="92"/>
      <c r="P261" s="230">
        <f>O261*H261</f>
        <v>0</v>
      </c>
      <c r="Q261" s="230">
        <v>0.0064850000000000003</v>
      </c>
      <c r="R261" s="230">
        <f>Q261*H261</f>
        <v>0.012970000000000001</v>
      </c>
      <c r="S261" s="230">
        <v>0</v>
      </c>
      <c r="T261" s="231">
        <f>S261*H261</f>
        <v>0</v>
      </c>
      <c r="U261" s="39"/>
      <c r="V261" s="39"/>
      <c r="W261" s="39"/>
      <c r="X261" s="39"/>
      <c r="Y261" s="39"/>
      <c r="Z261" s="39"/>
      <c r="AA261" s="39"/>
      <c r="AB261" s="39"/>
      <c r="AC261" s="39"/>
      <c r="AD261" s="39"/>
      <c r="AE261" s="39"/>
      <c r="AR261" s="232" t="s">
        <v>262</v>
      </c>
      <c r="AT261" s="232" t="s">
        <v>247</v>
      </c>
      <c r="AU261" s="232" t="s">
        <v>86</v>
      </c>
      <c r="AY261" s="18" t="s">
        <v>246</v>
      </c>
      <c r="BE261" s="233">
        <f>IF(N261="základní",J261,0)</f>
        <v>0</v>
      </c>
      <c r="BF261" s="233">
        <f>IF(N261="snížená",J261,0)</f>
        <v>0</v>
      </c>
      <c r="BG261" s="233">
        <f>IF(N261="zákl. přenesená",J261,0)</f>
        <v>0</v>
      </c>
      <c r="BH261" s="233">
        <f>IF(N261="sníž. přenesená",J261,0)</f>
        <v>0</v>
      </c>
      <c r="BI261" s="233">
        <f>IF(N261="nulová",J261,0)</f>
        <v>0</v>
      </c>
      <c r="BJ261" s="18" t="s">
        <v>84</v>
      </c>
      <c r="BK261" s="233">
        <f>ROUND(I261*H261,2)</f>
        <v>0</v>
      </c>
      <c r="BL261" s="18" t="s">
        <v>262</v>
      </c>
      <c r="BM261" s="232" t="s">
        <v>888</v>
      </c>
    </row>
    <row r="262" s="2" customFormat="1">
      <c r="A262" s="39"/>
      <c r="B262" s="40"/>
      <c r="C262" s="41"/>
      <c r="D262" s="234" t="s">
        <v>254</v>
      </c>
      <c r="E262" s="41"/>
      <c r="F262" s="235" t="s">
        <v>930</v>
      </c>
      <c r="G262" s="41"/>
      <c r="H262" s="41"/>
      <c r="I262" s="236"/>
      <c r="J262" s="41"/>
      <c r="K262" s="41"/>
      <c r="L262" s="45"/>
      <c r="M262" s="237"/>
      <c r="N262" s="238"/>
      <c r="O262" s="92"/>
      <c r="P262" s="92"/>
      <c r="Q262" s="92"/>
      <c r="R262" s="92"/>
      <c r="S262" s="92"/>
      <c r="T262" s="93"/>
      <c r="U262" s="39"/>
      <c r="V262" s="39"/>
      <c r="W262" s="39"/>
      <c r="X262" s="39"/>
      <c r="Y262" s="39"/>
      <c r="Z262" s="39"/>
      <c r="AA262" s="39"/>
      <c r="AB262" s="39"/>
      <c r="AC262" s="39"/>
      <c r="AD262" s="39"/>
      <c r="AE262" s="39"/>
      <c r="AT262" s="18" t="s">
        <v>254</v>
      </c>
      <c r="AU262" s="18" t="s">
        <v>86</v>
      </c>
    </row>
    <row r="263" s="2" customFormat="1">
      <c r="A263" s="39"/>
      <c r="B263" s="40"/>
      <c r="C263" s="41"/>
      <c r="D263" s="234" t="s">
        <v>256</v>
      </c>
      <c r="E263" s="41"/>
      <c r="F263" s="239" t="s">
        <v>931</v>
      </c>
      <c r="G263" s="41"/>
      <c r="H263" s="41"/>
      <c r="I263" s="236"/>
      <c r="J263" s="41"/>
      <c r="K263" s="41"/>
      <c r="L263" s="45"/>
      <c r="M263" s="237"/>
      <c r="N263" s="238"/>
      <c r="O263" s="92"/>
      <c r="P263" s="92"/>
      <c r="Q263" s="92"/>
      <c r="R263" s="92"/>
      <c r="S263" s="92"/>
      <c r="T263" s="93"/>
      <c r="U263" s="39"/>
      <c r="V263" s="39"/>
      <c r="W263" s="39"/>
      <c r="X263" s="39"/>
      <c r="Y263" s="39"/>
      <c r="Z263" s="39"/>
      <c r="AA263" s="39"/>
      <c r="AB263" s="39"/>
      <c r="AC263" s="39"/>
      <c r="AD263" s="39"/>
      <c r="AE263" s="39"/>
      <c r="AT263" s="18" t="s">
        <v>256</v>
      </c>
      <c r="AU263" s="18" t="s">
        <v>86</v>
      </c>
    </row>
    <row r="264" s="15" customFormat="1">
      <c r="A264" s="15"/>
      <c r="B264" s="287"/>
      <c r="C264" s="288"/>
      <c r="D264" s="234" t="s">
        <v>258</v>
      </c>
      <c r="E264" s="289" t="s">
        <v>1</v>
      </c>
      <c r="F264" s="290" t="s">
        <v>899</v>
      </c>
      <c r="G264" s="288"/>
      <c r="H264" s="289" t="s">
        <v>1</v>
      </c>
      <c r="I264" s="291"/>
      <c r="J264" s="288"/>
      <c r="K264" s="288"/>
      <c r="L264" s="292"/>
      <c r="M264" s="293"/>
      <c r="N264" s="294"/>
      <c r="O264" s="294"/>
      <c r="P264" s="294"/>
      <c r="Q264" s="294"/>
      <c r="R264" s="294"/>
      <c r="S264" s="294"/>
      <c r="T264" s="295"/>
      <c r="U264" s="15"/>
      <c r="V264" s="15"/>
      <c r="W264" s="15"/>
      <c r="X264" s="15"/>
      <c r="Y264" s="15"/>
      <c r="Z264" s="15"/>
      <c r="AA264" s="15"/>
      <c r="AB264" s="15"/>
      <c r="AC264" s="15"/>
      <c r="AD264" s="15"/>
      <c r="AE264" s="15"/>
      <c r="AT264" s="296" t="s">
        <v>258</v>
      </c>
      <c r="AU264" s="296" t="s">
        <v>86</v>
      </c>
      <c r="AV264" s="15" t="s">
        <v>84</v>
      </c>
      <c r="AW264" s="15" t="s">
        <v>33</v>
      </c>
      <c r="AX264" s="15" t="s">
        <v>77</v>
      </c>
      <c r="AY264" s="296" t="s">
        <v>246</v>
      </c>
    </row>
    <row r="265" s="12" customFormat="1">
      <c r="A265" s="12"/>
      <c r="B265" s="240"/>
      <c r="C265" s="241"/>
      <c r="D265" s="234" t="s">
        <v>258</v>
      </c>
      <c r="E265" s="242" t="s">
        <v>1</v>
      </c>
      <c r="F265" s="243" t="s">
        <v>86</v>
      </c>
      <c r="G265" s="241"/>
      <c r="H265" s="244">
        <v>2</v>
      </c>
      <c r="I265" s="245"/>
      <c r="J265" s="241"/>
      <c r="K265" s="241"/>
      <c r="L265" s="246"/>
      <c r="M265" s="247"/>
      <c r="N265" s="248"/>
      <c r="O265" s="248"/>
      <c r="P265" s="248"/>
      <c r="Q265" s="248"/>
      <c r="R265" s="248"/>
      <c r="S265" s="248"/>
      <c r="T265" s="249"/>
      <c r="U265" s="12"/>
      <c r="V265" s="12"/>
      <c r="W265" s="12"/>
      <c r="X265" s="12"/>
      <c r="Y265" s="12"/>
      <c r="Z265" s="12"/>
      <c r="AA265" s="12"/>
      <c r="AB265" s="12"/>
      <c r="AC265" s="12"/>
      <c r="AD265" s="12"/>
      <c r="AE265" s="12"/>
      <c r="AT265" s="250" t="s">
        <v>258</v>
      </c>
      <c r="AU265" s="250" t="s">
        <v>86</v>
      </c>
      <c r="AV265" s="12" t="s">
        <v>86</v>
      </c>
      <c r="AW265" s="12" t="s">
        <v>33</v>
      </c>
      <c r="AX265" s="12" t="s">
        <v>77</v>
      </c>
      <c r="AY265" s="250" t="s">
        <v>246</v>
      </c>
    </row>
    <row r="266" s="13" customFormat="1">
      <c r="A266" s="13"/>
      <c r="B266" s="251"/>
      <c r="C266" s="252"/>
      <c r="D266" s="234" t="s">
        <v>258</v>
      </c>
      <c r="E266" s="253" t="s">
        <v>1</v>
      </c>
      <c r="F266" s="254" t="s">
        <v>336</v>
      </c>
      <c r="G266" s="252"/>
      <c r="H266" s="255">
        <v>2</v>
      </c>
      <c r="I266" s="256"/>
      <c r="J266" s="252"/>
      <c r="K266" s="252"/>
      <c r="L266" s="257"/>
      <c r="M266" s="258"/>
      <c r="N266" s="259"/>
      <c r="O266" s="259"/>
      <c r="P266" s="259"/>
      <c r="Q266" s="259"/>
      <c r="R266" s="259"/>
      <c r="S266" s="259"/>
      <c r="T266" s="260"/>
      <c r="U266" s="13"/>
      <c r="V266" s="13"/>
      <c r="W266" s="13"/>
      <c r="X266" s="13"/>
      <c r="Y266" s="13"/>
      <c r="Z266" s="13"/>
      <c r="AA266" s="13"/>
      <c r="AB266" s="13"/>
      <c r="AC266" s="13"/>
      <c r="AD266" s="13"/>
      <c r="AE266" s="13"/>
      <c r="AT266" s="261" t="s">
        <v>258</v>
      </c>
      <c r="AU266" s="261" t="s">
        <v>86</v>
      </c>
      <c r="AV266" s="13" t="s">
        <v>262</v>
      </c>
      <c r="AW266" s="13" t="s">
        <v>33</v>
      </c>
      <c r="AX266" s="13" t="s">
        <v>84</v>
      </c>
      <c r="AY266" s="261" t="s">
        <v>246</v>
      </c>
    </row>
    <row r="267" s="2" customFormat="1">
      <c r="A267" s="39"/>
      <c r="B267" s="40"/>
      <c r="C267" s="221" t="s">
        <v>393</v>
      </c>
      <c r="D267" s="221" t="s">
        <v>247</v>
      </c>
      <c r="E267" s="222" t="s">
        <v>932</v>
      </c>
      <c r="F267" s="223" t="s">
        <v>933</v>
      </c>
      <c r="G267" s="224" t="s">
        <v>340</v>
      </c>
      <c r="H267" s="225">
        <v>1.7030000000000001</v>
      </c>
      <c r="I267" s="226"/>
      <c r="J267" s="227">
        <f>ROUND(I267*H267,2)</f>
        <v>0</v>
      </c>
      <c r="K267" s="223" t="s">
        <v>725</v>
      </c>
      <c r="L267" s="45"/>
      <c r="M267" s="228" t="s">
        <v>1</v>
      </c>
      <c r="N267" s="229" t="s">
        <v>42</v>
      </c>
      <c r="O267" s="92"/>
      <c r="P267" s="230">
        <f>O267*H267</f>
        <v>0</v>
      </c>
      <c r="Q267" s="230">
        <v>0</v>
      </c>
      <c r="R267" s="230">
        <f>Q267*H267</f>
        <v>0</v>
      </c>
      <c r="S267" s="230">
        <v>0.001</v>
      </c>
      <c r="T267" s="231">
        <f>S267*H267</f>
        <v>0.0017030000000000001</v>
      </c>
      <c r="U267" s="39"/>
      <c r="V267" s="39"/>
      <c r="W267" s="39"/>
      <c r="X267" s="39"/>
      <c r="Y267" s="39"/>
      <c r="Z267" s="39"/>
      <c r="AA267" s="39"/>
      <c r="AB267" s="39"/>
      <c r="AC267" s="39"/>
      <c r="AD267" s="39"/>
      <c r="AE267" s="39"/>
      <c r="AR267" s="232" t="s">
        <v>262</v>
      </c>
      <c r="AT267" s="232" t="s">
        <v>247</v>
      </c>
      <c r="AU267" s="232" t="s">
        <v>86</v>
      </c>
      <c r="AY267" s="18" t="s">
        <v>246</v>
      </c>
      <c r="BE267" s="233">
        <f>IF(N267="základní",J267,0)</f>
        <v>0</v>
      </c>
      <c r="BF267" s="233">
        <f>IF(N267="snížená",J267,0)</f>
        <v>0</v>
      </c>
      <c r="BG267" s="233">
        <f>IF(N267="zákl. přenesená",J267,0)</f>
        <v>0</v>
      </c>
      <c r="BH267" s="233">
        <f>IF(N267="sníž. přenesená",J267,0)</f>
        <v>0</v>
      </c>
      <c r="BI267" s="233">
        <f>IF(N267="nulová",J267,0)</f>
        <v>0</v>
      </c>
      <c r="BJ267" s="18" t="s">
        <v>84</v>
      </c>
      <c r="BK267" s="233">
        <f>ROUND(I267*H267,2)</f>
        <v>0</v>
      </c>
      <c r="BL267" s="18" t="s">
        <v>262</v>
      </c>
      <c r="BM267" s="232" t="s">
        <v>897</v>
      </c>
    </row>
    <row r="268" s="2" customFormat="1">
      <c r="A268" s="39"/>
      <c r="B268" s="40"/>
      <c r="C268" s="41"/>
      <c r="D268" s="234" t="s">
        <v>254</v>
      </c>
      <c r="E268" s="41"/>
      <c r="F268" s="235" t="s">
        <v>935</v>
      </c>
      <c r="G268" s="41"/>
      <c r="H268" s="41"/>
      <c r="I268" s="236"/>
      <c r="J268" s="41"/>
      <c r="K268" s="41"/>
      <c r="L268" s="45"/>
      <c r="M268" s="237"/>
      <c r="N268" s="238"/>
      <c r="O268" s="92"/>
      <c r="P268" s="92"/>
      <c r="Q268" s="92"/>
      <c r="R268" s="92"/>
      <c r="S268" s="92"/>
      <c r="T268" s="93"/>
      <c r="U268" s="39"/>
      <c r="V268" s="39"/>
      <c r="W268" s="39"/>
      <c r="X268" s="39"/>
      <c r="Y268" s="39"/>
      <c r="Z268" s="39"/>
      <c r="AA268" s="39"/>
      <c r="AB268" s="39"/>
      <c r="AC268" s="39"/>
      <c r="AD268" s="39"/>
      <c r="AE268" s="39"/>
      <c r="AT268" s="18" t="s">
        <v>254</v>
      </c>
      <c r="AU268" s="18" t="s">
        <v>86</v>
      </c>
    </row>
    <row r="269" s="15" customFormat="1">
      <c r="A269" s="15"/>
      <c r="B269" s="287"/>
      <c r="C269" s="288"/>
      <c r="D269" s="234" t="s">
        <v>258</v>
      </c>
      <c r="E269" s="289" t="s">
        <v>1</v>
      </c>
      <c r="F269" s="290" t="s">
        <v>936</v>
      </c>
      <c r="G269" s="288"/>
      <c r="H269" s="289" t="s">
        <v>1</v>
      </c>
      <c r="I269" s="291"/>
      <c r="J269" s="288"/>
      <c r="K269" s="288"/>
      <c r="L269" s="292"/>
      <c r="M269" s="293"/>
      <c r="N269" s="294"/>
      <c r="O269" s="294"/>
      <c r="P269" s="294"/>
      <c r="Q269" s="294"/>
      <c r="R269" s="294"/>
      <c r="S269" s="294"/>
      <c r="T269" s="295"/>
      <c r="U269" s="15"/>
      <c r="V269" s="15"/>
      <c r="W269" s="15"/>
      <c r="X269" s="15"/>
      <c r="Y269" s="15"/>
      <c r="Z269" s="15"/>
      <c r="AA269" s="15"/>
      <c r="AB269" s="15"/>
      <c r="AC269" s="15"/>
      <c r="AD269" s="15"/>
      <c r="AE269" s="15"/>
      <c r="AT269" s="296" t="s">
        <v>258</v>
      </c>
      <c r="AU269" s="296" t="s">
        <v>86</v>
      </c>
      <c r="AV269" s="15" t="s">
        <v>84</v>
      </c>
      <c r="AW269" s="15" t="s">
        <v>33</v>
      </c>
      <c r="AX269" s="15" t="s">
        <v>77</v>
      </c>
      <c r="AY269" s="296" t="s">
        <v>246</v>
      </c>
    </row>
    <row r="270" s="12" customFormat="1">
      <c r="A270" s="12"/>
      <c r="B270" s="240"/>
      <c r="C270" s="241"/>
      <c r="D270" s="234" t="s">
        <v>258</v>
      </c>
      <c r="E270" s="242" t="s">
        <v>1</v>
      </c>
      <c r="F270" s="243" t="s">
        <v>1076</v>
      </c>
      <c r="G270" s="241"/>
      <c r="H270" s="244">
        <v>1.7030000000000001</v>
      </c>
      <c r="I270" s="245"/>
      <c r="J270" s="241"/>
      <c r="K270" s="241"/>
      <c r="L270" s="246"/>
      <c r="M270" s="247"/>
      <c r="N270" s="248"/>
      <c r="O270" s="248"/>
      <c r="P270" s="248"/>
      <c r="Q270" s="248"/>
      <c r="R270" s="248"/>
      <c r="S270" s="248"/>
      <c r="T270" s="249"/>
      <c r="U270" s="12"/>
      <c r="V270" s="12"/>
      <c r="W270" s="12"/>
      <c r="X270" s="12"/>
      <c r="Y270" s="12"/>
      <c r="Z270" s="12"/>
      <c r="AA270" s="12"/>
      <c r="AB270" s="12"/>
      <c r="AC270" s="12"/>
      <c r="AD270" s="12"/>
      <c r="AE270" s="12"/>
      <c r="AT270" s="250" t="s">
        <v>258</v>
      </c>
      <c r="AU270" s="250" t="s">
        <v>86</v>
      </c>
      <c r="AV270" s="12" t="s">
        <v>86</v>
      </c>
      <c r="AW270" s="12" t="s">
        <v>33</v>
      </c>
      <c r="AX270" s="12" t="s">
        <v>77</v>
      </c>
      <c r="AY270" s="250" t="s">
        <v>246</v>
      </c>
    </row>
    <row r="271" s="13" customFormat="1">
      <c r="A271" s="13"/>
      <c r="B271" s="251"/>
      <c r="C271" s="252"/>
      <c r="D271" s="234" t="s">
        <v>258</v>
      </c>
      <c r="E271" s="253" t="s">
        <v>1</v>
      </c>
      <c r="F271" s="254" t="s">
        <v>336</v>
      </c>
      <c r="G271" s="252"/>
      <c r="H271" s="255">
        <v>1.7030000000000001</v>
      </c>
      <c r="I271" s="256"/>
      <c r="J271" s="252"/>
      <c r="K271" s="252"/>
      <c r="L271" s="257"/>
      <c r="M271" s="258"/>
      <c r="N271" s="259"/>
      <c r="O271" s="259"/>
      <c r="P271" s="259"/>
      <c r="Q271" s="259"/>
      <c r="R271" s="259"/>
      <c r="S271" s="259"/>
      <c r="T271" s="260"/>
      <c r="U271" s="13"/>
      <c r="V271" s="13"/>
      <c r="W271" s="13"/>
      <c r="X271" s="13"/>
      <c r="Y271" s="13"/>
      <c r="Z271" s="13"/>
      <c r="AA271" s="13"/>
      <c r="AB271" s="13"/>
      <c r="AC271" s="13"/>
      <c r="AD271" s="13"/>
      <c r="AE271" s="13"/>
      <c r="AT271" s="261" t="s">
        <v>258</v>
      </c>
      <c r="AU271" s="261" t="s">
        <v>86</v>
      </c>
      <c r="AV271" s="13" t="s">
        <v>262</v>
      </c>
      <c r="AW271" s="13" t="s">
        <v>33</v>
      </c>
      <c r="AX271" s="13" t="s">
        <v>84</v>
      </c>
      <c r="AY271" s="261" t="s">
        <v>246</v>
      </c>
    </row>
    <row r="272" s="2" customFormat="1" ht="21.75" customHeight="1">
      <c r="A272" s="39"/>
      <c r="B272" s="40"/>
      <c r="C272" s="221" t="s">
        <v>400</v>
      </c>
      <c r="D272" s="221" t="s">
        <v>247</v>
      </c>
      <c r="E272" s="222" t="s">
        <v>938</v>
      </c>
      <c r="F272" s="223" t="s">
        <v>939</v>
      </c>
      <c r="G272" s="224" t="s">
        <v>350</v>
      </c>
      <c r="H272" s="225">
        <v>4.7300000000000004</v>
      </c>
      <c r="I272" s="226"/>
      <c r="J272" s="227">
        <f>ROUND(I272*H272,2)</f>
        <v>0</v>
      </c>
      <c r="K272" s="223" t="s">
        <v>725</v>
      </c>
      <c r="L272" s="45"/>
      <c r="M272" s="228" t="s">
        <v>1</v>
      </c>
      <c r="N272" s="229" t="s">
        <v>42</v>
      </c>
      <c r="O272" s="92"/>
      <c r="P272" s="230">
        <f>O272*H272</f>
        <v>0</v>
      </c>
      <c r="Q272" s="230">
        <v>0</v>
      </c>
      <c r="R272" s="230">
        <f>Q272*H272</f>
        <v>0</v>
      </c>
      <c r="S272" s="230">
        <v>0.00050000000000000001</v>
      </c>
      <c r="T272" s="231">
        <f>S272*H272</f>
        <v>0.0023650000000000003</v>
      </c>
      <c r="U272" s="39"/>
      <c r="V272" s="39"/>
      <c r="W272" s="39"/>
      <c r="X272" s="39"/>
      <c r="Y272" s="39"/>
      <c r="Z272" s="39"/>
      <c r="AA272" s="39"/>
      <c r="AB272" s="39"/>
      <c r="AC272" s="39"/>
      <c r="AD272" s="39"/>
      <c r="AE272" s="39"/>
      <c r="AR272" s="232" t="s">
        <v>262</v>
      </c>
      <c r="AT272" s="232" t="s">
        <v>247</v>
      </c>
      <c r="AU272" s="232" t="s">
        <v>86</v>
      </c>
      <c r="AY272" s="18" t="s">
        <v>246</v>
      </c>
      <c r="BE272" s="233">
        <f>IF(N272="základní",J272,0)</f>
        <v>0</v>
      </c>
      <c r="BF272" s="233">
        <f>IF(N272="snížená",J272,0)</f>
        <v>0</v>
      </c>
      <c r="BG272" s="233">
        <f>IF(N272="zákl. přenesená",J272,0)</f>
        <v>0</v>
      </c>
      <c r="BH272" s="233">
        <f>IF(N272="sníž. přenesená",J272,0)</f>
        <v>0</v>
      </c>
      <c r="BI272" s="233">
        <f>IF(N272="nulová",J272,0)</f>
        <v>0</v>
      </c>
      <c r="BJ272" s="18" t="s">
        <v>84</v>
      </c>
      <c r="BK272" s="233">
        <f>ROUND(I272*H272,2)</f>
        <v>0</v>
      </c>
      <c r="BL272" s="18" t="s">
        <v>262</v>
      </c>
      <c r="BM272" s="232" t="s">
        <v>904</v>
      </c>
    </row>
    <row r="273" s="2" customFormat="1">
      <c r="A273" s="39"/>
      <c r="B273" s="40"/>
      <c r="C273" s="41"/>
      <c r="D273" s="234" t="s">
        <v>254</v>
      </c>
      <c r="E273" s="41"/>
      <c r="F273" s="235" t="s">
        <v>941</v>
      </c>
      <c r="G273" s="41"/>
      <c r="H273" s="41"/>
      <c r="I273" s="236"/>
      <c r="J273" s="41"/>
      <c r="K273" s="41"/>
      <c r="L273" s="45"/>
      <c r="M273" s="237"/>
      <c r="N273" s="238"/>
      <c r="O273" s="92"/>
      <c r="P273" s="92"/>
      <c r="Q273" s="92"/>
      <c r="R273" s="92"/>
      <c r="S273" s="92"/>
      <c r="T273" s="93"/>
      <c r="U273" s="39"/>
      <c r="V273" s="39"/>
      <c r="W273" s="39"/>
      <c r="X273" s="39"/>
      <c r="Y273" s="39"/>
      <c r="Z273" s="39"/>
      <c r="AA273" s="39"/>
      <c r="AB273" s="39"/>
      <c r="AC273" s="39"/>
      <c r="AD273" s="39"/>
      <c r="AE273" s="39"/>
      <c r="AT273" s="18" t="s">
        <v>254</v>
      </c>
      <c r="AU273" s="18" t="s">
        <v>86</v>
      </c>
    </row>
    <row r="274" s="2" customFormat="1">
      <c r="A274" s="39"/>
      <c r="B274" s="40"/>
      <c r="C274" s="221" t="s">
        <v>405</v>
      </c>
      <c r="D274" s="221" t="s">
        <v>247</v>
      </c>
      <c r="E274" s="222" t="s">
        <v>942</v>
      </c>
      <c r="F274" s="223" t="s">
        <v>943</v>
      </c>
      <c r="G274" s="224" t="s">
        <v>311</v>
      </c>
      <c r="H274" s="225">
        <v>2.8380000000000001</v>
      </c>
      <c r="I274" s="226"/>
      <c r="J274" s="227">
        <f>ROUND(I274*H274,2)</f>
        <v>0</v>
      </c>
      <c r="K274" s="223" t="s">
        <v>725</v>
      </c>
      <c r="L274" s="45"/>
      <c r="M274" s="228" t="s">
        <v>1</v>
      </c>
      <c r="N274" s="229" t="s">
        <v>42</v>
      </c>
      <c r="O274" s="92"/>
      <c r="P274" s="230">
        <f>O274*H274</f>
        <v>0</v>
      </c>
      <c r="Q274" s="230">
        <v>0</v>
      </c>
      <c r="R274" s="230">
        <f>Q274*H274</f>
        <v>0</v>
      </c>
      <c r="S274" s="230">
        <v>0.0395</v>
      </c>
      <c r="T274" s="231">
        <f>S274*H274</f>
        <v>0.11210100000000001</v>
      </c>
      <c r="U274" s="39"/>
      <c r="V274" s="39"/>
      <c r="W274" s="39"/>
      <c r="X274" s="39"/>
      <c r="Y274" s="39"/>
      <c r="Z274" s="39"/>
      <c r="AA274" s="39"/>
      <c r="AB274" s="39"/>
      <c r="AC274" s="39"/>
      <c r="AD274" s="39"/>
      <c r="AE274" s="39"/>
      <c r="AR274" s="232" t="s">
        <v>262</v>
      </c>
      <c r="AT274" s="232" t="s">
        <v>247</v>
      </c>
      <c r="AU274" s="232" t="s">
        <v>86</v>
      </c>
      <c r="AY274" s="18" t="s">
        <v>246</v>
      </c>
      <c r="BE274" s="233">
        <f>IF(N274="základní",J274,0)</f>
        <v>0</v>
      </c>
      <c r="BF274" s="233">
        <f>IF(N274="snížená",J274,0)</f>
        <v>0</v>
      </c>
      <c r="BG274" s="233">
        <f>IF(N274="zákl. přenesená",J274,0)</f>
        <v>0</v>
      </c>
      <c r="BH274" s="233">
        <f>IF(N274="sníž. přenesená",J274,0)</f>
        <v>0</v>
      </c>
      <c r="BI274" s="233">
        <f>IF(N274="nulová",J274,0)</f>
        <v>0</v>
      </c>
      <c r="BJ274" s="18" t="s">
        <v>84</v>
      </c>
      <c r="BK274" s="233">
        <f>ROUND(I274*H274,2)</f>
        <v>0</v>
      </c>
      <c r="BL274" s="18" t="s">
        <v>262</v>
      </c>
      <c r="BM274" s="232" t="s">
        <v>911</v>
      </c>
    </row>
    <row r="275" s="2" customFormat="1">
      <c r="A275" s="39"/>
      <c r="B275" s="40"/>
      <c r="C275" s="41"/>
      <c r="D275" s="234" t="s">
        <v>254</v>
      </c>
      <c r="E275" s="41"/>
      <c r="F275" s="235" t="s">
        <v>945</v>
      </c>
      <c r="G275" s="41"/>
      <c r="H275" s="41"/>
      <c r="I275" s="236"/>
      <c r="J275" s="41"/>
      <c r="K275" s="41"/>
      <c r="L275" s="45"/>
      <c r="M275" s="237"/>
      <c r="N275" s="238"/>
      <c r="O275" s="92"/>
      <c r="P275" s="92"/>
      <c r="Q275" s="92"/>
      <c r="R275" s="92"/>
      <c r="S275" s="92"/>
      <c r="T275" s="93"/>
      <c r="U275" s="39"/>
      <c r="V275" s="39"/>
      <c r="W275" s="39"/>
      <c r="X275" s="39"/>
      <c r="Y275" s="39"/>
      <c r="Z275" s="39"/>
      <c r="AA275" s="39"/>
      <c r="AB275" s="39"/>
      <c r="AC275" s="39"/>
      <c r="AD275" s="39"/>
      <c r="AE275" s="39"/>
      <c r="AT275" s="18" t="s">
        <v>254</v>
      </c>
      <c r="AU275" s="18" t="s">
        <v>86</v>
      </c>
    </row>
    <row r="276" s="15" customFormat="1">
      <c r="A276" s="15"/>
      <c r="B276" s="287"/>
      <c r="C276" s="288"/>
      <c r="D276" s="234" t="s">
        <v>258</v>
      </c>
      <c r="E276" s="289" t="s">
        <v>1</v>
      </c>
      <c r="F276" s="290" t="s">
        <v>946</v>
      </c>
      <c r="G276" s="288"/>
      <c r="H276" s="289" t="s">
        <v>1</v>
      </c>
      <c r="I276" s="291"/>
      <c r="J276" s="288"/>
      <c r="K276" s="288"/>
      <c r="L276" s="292"/>
      <c r="M276" s="293"/>
      <c r="N276" s="294"/>
      <c r="O276" s="294"/>
      <c r="P276" s="294"/>
      <c r="Q276" s="294"/>
      <c r="R276" s="294"/>
      <c r="S276" s="294"/>
      <c r="T276" s="295"/>
      <c r="U276" s="15"/>
      <c r="V276" s="15"/>
      <c r="W276" s="15"/>
      <c r="X276" s="15"/>
      <c r="Y276" s="15"/>
      <c r="Z276" s="15"/>
      <c r="AA276" s="15"/>
      <c r="AB276" s="15"/>
      <c r="AC276" s="15"/>
      <c r="AD276" s="15"/>
      <c r="AE276" s="15"/>
      <c r="AT276" s="296" t="s">
        <v>258</v>
      </c>
      <c r="AU276" s="296" t="s">
        <v>86</v>
      </c>
      <c r="AV276" s="15" t="s">
        <v>84</v>
      </c>
      <c r="AW276" s="15" t="s">
        <v>33</v>
      </c>
      <c r="AX276" s="15" t="s">
        <v>77</v>
      </c>
      <c r="AY276" s="296" t="s">
        <v>246</v>
      </c>
    </row>
    <row r="277" s="12" customFormat="1">
      <c r="A277" s="12"/>
      <c r="B277" s="240"/>
      <c r="C277" s="241"/>
      <c r="D277" s="234" t="s">
        <v>258</v>
      </c>
      <c r="E277" s="242" t="s">
        <v>1</v>
      </c>
      <c r="F277" s="243" t="s">
        <v>1077</v>
      </c>
      <c r="G277" s="241"/>
      <c r="H277" s="244">
        <v>2.8380000000000001</v>
      </c>
      <c r="I277" s="245"/>
      <c r="J277" s="241"/>
      <c r="K277" s="241"/>
      <c r="L277" s="246"/>
      <c r="M277" s="247"/>
      <c r="N277" s="248"/>
      <c r="O277" s="248"/>
      <c r="P277" s="248"/>
      <c r="Q277" s="248"/>
      <c r="R277" s="248"/>
      <c r="S277" s="248"/>
      <c r="T277" s="249"/>
      <c r="U277" s="12"/>
      <c r="V277" s="12"/>
      <c r="W277" s="12"/>
      <c r="X277" s="12"/>
      <c r="Y277" s="12"/>
      <c r="Z277" s="12"/>
      <c r="AA277" s="12"/>
      <c r="AB277" s="12"/>
      <c r="AC277" s="12"/>
      <c r="AD277" s="12"/>
      <c r="AE277" s="12"/>
      <c r="AT277" s="250" t="s">
        <v>258</v>
      </c>
      <c r="AU277" s="250" t="s">
        <v>86</v>
      </c>
      <c r="AV277" s="12" t="s">
        <v>86</v>
      </c>
      <c r="AW277" s="12" t="s">
        <v>33</v>
      </c>
      <c r="AX277" s="12" t="s">
        <v>77</v>
      </c>
      <c r="AY277" s="250" t="s">
        <v>246</v>
      </c>
    </row>
    <row r="278" s="13" customFormat="1">
      <c r="A278" s="13"/>
      <c r="B278" s="251"/>
      <c r="C278" s="252"/>
      <c r="D278" s="234" t="s">
        <v>258</v>
      </c>
      <c r="E278" s="253" t="s">
        <v>1</v>
      </c>
      <c r="F278" s="254" t="s">
        <v>336</v>
      </c>
      <c r="G278" s="252"/>
      <c r="H278" s="255">
        <v>2.8380000000000001</v>
      </c>
      <c r="I278" s="256"/>
      <c r="J278" s="252"/>
      <c r="K278" s="252"/>
      <c r="L278" s="257"/>
      <c r="M278" s="258"/>
      <c r="N278" s="259"/>
      <c r="O278" s="259"/>
      <c r="P278" s="259"/>
      <c r="Q278" s="259"/>
      <c r="R278" s="259"/>
      <c r="S278" s="259"/>
      <c r="T278" s="260"/>
      <c r="U278" s="13"/>
      <c r="V278" s="13"/>
      <c r="W278" s="13"/>
      <c r="X278" s="13"/>
      <c r="Y278" s="13"/>
      <c r="Z278" s="13"/>
      <c r="AA278" s="13"/>
      <c r="AB278" s="13"/>
      <c r="AC278" s="13"/>
      <c r="AD278" s="13"/>
      <c r="AE278" s="13"/>
      <c r="AT278" s="261" t="s">
        <v>258</v>
      </c>
      <c r="AU278" s="261" t="s">
        <v>86</v>
      </c>
      <c r="AV278" s="13" t="s">
        <v>262</v>
      </c>
      <c r="AW278" s="13" t="s">
        <v>33</v>
      </c>
      <c r="AX278" s="13" t="s">
        <v>84</v>
      </c>
      <c r="AY278" s="261" t="s">
        <v>246</v>
      </c>
    </row>
    <row r="279" s="2" customFormat="1">
      <c r="A279" s="39"/>
      <c r="B279" s="40"/>
      <c r="C279" s="221" t="s">
        <v>410</v>
      </c>
      <c r="D279" s="221" t="s">
        <v>247</v>
      </c>
      <c r="E279" s="222" t="s">
        <v>948</v>
      </c>
      <c r="F279" s="223" t="s">
        <v>949</v>
      </c>
      <c r="G279" s="224" t="s">
        <v>340</v>
      </c>
      <c r="H279" s="225">
        <v>0.20000000000000001</v>
      </c>
      <c r="I279" s="226"/>
      <c r="J279" s="227">
        <f>ROUND(I279*H279,2)</f>
        <v>0</v>
      </c>
      <c r="K279" s="223" t="s">
        <v>725</v>
      </c>
      <c r="L279" s="45"/>
      <c r="M279" s="228" t="s">
        <v>1</v>
      </c>
      <c r="N279" s="229" t="s">
        <v>42</v>
      </c>
      <c r="O279" s="92"/>
      <c r="P279" s="230">
        <f>O279*H279</f>
        <v>0</v>
      </c>
      <c r="Q279" s="230">
        <v>0.50375000000000003</v>
      </c>
      <c r="R279" s="230">
        <f>Q279*H279</f>
        <v>0.10075000000000001</v>
      </c>
      <c r="S279" s="230">
        <v>2.5</v>
      </c>
      <c r="T279" s="231">
        <f>S279*H279</f>
        <v>0.5</v>
      </c>
      <c r="U279" s="39"/>
      <c r="V279" s="39"/>
      <c r="W279" s="39"/>
      <c r="X279" s="39"/>
      <c r="Y279" s="39"/>
      <c r="Z279" s="39"/>
      <c r="AA279" s="39"/>
      <c r="AB279" s="39"/>
      <c r="AC279" s="39"/>
      <c r="AD279" s="39"/>
      <c r="AE279" s="39"/>
      <c r="AR279" s="232" t="s">
        <v>262</v>
      </c>
      <c r="AT279" s="232" t="s">
        <v>247</v>
      </c>
      <c r="AU279" s="232" t="s">
        <v>86</v>
      </c>
      <c r="AY279" s="18" t="s">
        <v>246</v>
      </c>
      <c r="BE279" s="233">
        <f>IF(N279="základní",J279,0)</f>
        <v>0</v>
      </c>
      <c r="BF279" s="233">
        <f>IF(N279="snížená",J279,0)</f>
        <v>0</v>
      </c>
      <c r="BG279" s="233">
        <f>IF(N279="zákl. přenesená",J279,0)</f>
        <v>0</v>
      </c>
      <c r="BH279" s="233">
        <f>IF(N279="sníž. přenesená",J279,0)</f>
        <v>0</v>
      </c>
      <c r="BI279" s="233">
        <f>IF(N279="nulová",J279,0)</f>
        <v>0</v>
      </c>
      <c r="BJ279" s="18" t="s">
        <v>84</v>
      </c>
      <c r="BK279" s="233">
        <f>ROUND(I279*H279,2)</f>
        <v>0</v>
      </c>
      <c r="BL279" s="18" t="s">
        <v>262</v>
      </c>
      <c r="BM279" s="232" t="s">
        <v>919</v>
      </c>
    </row>
    <row r="280" s="2" customFormat="1">
      <c r="A280" s="39"/>
      <c r="B280" s="40"/>
      <c r="C280" s="41"/>
      <c r="D280" s="234" t="s">
        <v>254</v>
      </c>
      <c r="E280" s="41"/>
      <c r="F280" s="235" t="s">
        <v>951</v>
      </c>
      <c r="G280" s="41"/>
      <c r="H280" s="41"/>
      <c r="I280" s="236"/>
      <c r="J280" s="41"/>
      <c r="K280" s="41"/>
      <c r="L280" s="45"/>
      <c r="M280" s="237"/>
      <c r="N280" s="238"/>
      <c r="O280" s="92"/>
      <c r="P280" s="92"/>
      <c r="Q280" s="92"/>
      <c r="R280" s="92"/>
      <c r="S280" s="92"/>
      <c r="T280" s="93"/>
      <c r="U280" s="39"/>
      <c r="V280" s="39"/>
      <c r="W280" s="39"/>
      <c r="X280" s="39"/>
      <c r="Y280" s="39"/>
      <c r="Z280" s="39"/>
      <c r="AA280" s="39"/>
      <c r="AB280" s="39"/>
      <c r="AC280" s="39"/>
      <c r="AD280" s="39"/>
      <c r="AE280" s="39"/>
      <c r="AT280" s="18" t="s">
        <v>254</v>
      </c>
      <c r="AU280" s="18" t="s">
        <v>86</v>
      </c>
    </row>
    <row r="281" s="2" customFormat="1">
      <c r="A281" s="39"/>
      <c r="B281" s="40"/>
      <c r="C281" s="41"/>
      <c r="D281" s="234" t="s">
        <v>256</v>
      </c>
      <c r="E281" s="41"/>
      <c r="F281" s="239" t="s">
        <v>952</v>
      </c>
      <c r="G281" s="41"/>
      <c r="H281" s="41"/>
      <c r="I281" s="236"/>
      <c r="J281" s="41"/>
      <c r="K281" s="41"/>
      <c r="L281" s="45"/>
      <c r="M281" s="237"/>
      <c r="N281" s="238"/>
      <c r="O281" s="92"/>
      <c r="P281" s="92"/>
      <c r="Q281" s="92"/>
      <c r="R281" s="92"/>
      <c r="S281" s="92"/>
      <c r="T281" s="93"/>
      <c r="U281" s="39"/>
      <c r="V281" s="39"/>
      <c r="W281" s="39"/>
      <c r="X281" s="39"/>
      <c r="Y281" s="39"/>
      <c r="Z281" s="39"/>
      <c r="AA281" s="39"/>
      <c r="AB281" s="39"/>
      <c r="AC281" s="39"/>
      <c r="AD281" s="39"/>
      <c r="AE281" s="39"/>
      <c r="AT281" s="18" t="s">
        <v>256</v>
      </c>
      <c r="AU281" s="18" t="s">
        <v>86</v>
      </c>
    </row>
    <row r="282" s="15" customFormat="1">
      <c r="A282" s="15"/>
      <c r="B282" s="287"/>
      <c r="C282" s="288"/>
      <c r="D282" s="234" t="s">
        <v>258</v>
      </c>
      <c r="E282" s="289" t="s">
        <v>1</v>
      </c>
      <c r="F282" s="290" t="s">
        <v>953</v>
      </c>
      <c r="G282" s="288"/>
      <c r="H282" s="289" t="s">
        <v>1</v>
      </c>
      <c r="I282" s="291"/>
      <c r="J282" s="288"/>
      <c r="K282" s="288"/>
      <c r="L282" s="292"/>
      <c r="M282" s="293"/>
      <c r="N282" s="294"/>
      <c r="O282" s="294"/>
      <c r="P282" s="294"/>
      <c r="Q282" s="294"/>
      <c r="R282" s="294"/>
      <c r="S282" s="294"/>
      <c r="T282" s="295"/>
      <c r="U282" s="15"/>
      <c r="V282" s="15"/>
      <c r="W282" s="15"/>
      <c r="X282" s="15"/>
      <c r="Y282" s="15"/>
      <c r="Z282" s="15"/>
      <c r="AA282" s="15"/>
      <c r="AB282" s="15"/>
      <c r="AC282" s="15"/>
      <c r="AD282" s="15"/>
      <c r="AE282" s="15"/>
      <c r="AT282" s="296" t="s">
        <v>258</v>
      </c>
      <c r="AU282" s="296" t="s">
        <v>86</v>
      </c>
      <c r="AV282" s="15" t="s">
        <v>84</v>
      </c>
      <c r="AW282" s="15" t="s">
        <v>33</v>
      </c>
      <c r="AX282" s="15" t="s">
        <v>77</v>
      </c>
      <c r="AY282" s="296" t="s">
        <v>246</v>
      </c>
    </row>
    <row r="283" s="12" customFormat="1">
      <c r="A283" s="12"/>
      <c r="B283" s="240"/>
      <c r="C283" s="241"/>
      <c r="D283" s="234" t="s">
        <v>258</v>
      </c>
      <c r="E283" s="242" t="s">
        <v>1</v>
      </c>
      <c r="F283" s="243" t="s">
        <v>954</v>
      </c>
      <c r="G283" s="241"/>
      <c r="H283" s="244">
        <v>0.20000000000000001</v>
      </c>
      <c r="I283" s="245"/>
      <c r="J283" s="241"/>
      <c r="K283" s="241"/>
      <c r="L283" s="246"/>
      <c r="M283" s="247"/>
      <c r="N283" s="248"/>
      <c r="O283" s="248"/>
      <c r="P283" s="248"/>
      <c r="Q283" s="248"/>
      <c r="R283" s="248"/>
      <c r="S283" s="248"/>
      <c r="T283" s="249"/>
      <c r="U283" s="12"/>
      <c r="V283" s="12"/>
      <c r="W283" s="12"/>
      <c r="X283" s="12"/>
      <c r="Y283" s="12"/>
      <c r="Z283" s="12"/>
      <c r="AA283" s="12"/>
      <c r="AB283" s="12"/>
      <c r="AC283" s="12"/>
      <c r="AD283" s="12"/>
      <c r="AE283" s="12"/>
      <c r="AT283" s="250" t="s">
        <v>258</v>
      </c>
      <c r="AU283" s="250" t="s">
        <v>86</v>
      </c>
      <c r="AV283" s="12" t="s">
        <v>86</v>
      </c>
      <c r="AW283" s="12" t="s">
        <v>33</v>
      </c>
      <c r="AX283" s="12" t="s">
        <v>77</v>
      </c>
      <c r="AY283" s="250" t="s">
        <v>246</v>
      </c>
    </row>
    <row r="284" s="13" customFormat="1">
      <c r="A284" s="13"/>
      <c r="B284" s="251"/>
      <c r="C284" s="252"/>
      <c r="D284" s="234" t="s">
        <v>258</v>
      </c>
      <c r="E284" s="253" t="s">
        <v>1</v>
      </c>
      <c r="F284" s="254" t="s">
        <v>336</v>
      </c>
      <c r="G284" s="252"/>
      <c r="H284" s="255">
        <v>0.20000000000000001</v>
      </c>
      <c r="I284" s="256"/>
      <c r="J284" s="252"/>
      <c r="K284" s="252"/>
      <c r="L284" s="257"/>
      <c r="M284" s="258"/>
      <c r="N284" s="259"/>
      <c r="O284" s="259"/>
      <c r="P284" s="259"/>
      <c r="Q284" s="259"/>
      <c r="R284" s="259"/>
      <c r="S284" s="259"/>
      <c r="T284" s="260"/>
      <c r="U284" s="13"/>
      <c r="V284" s="13"/>
      <c r="W284" s="13"/>
      <c r="X284" s="13"/>
      <c r="Y284" s="13"/>
      <c r="Z284" s="13"/>
      <c r="AA284" s="13"/>
      <c r="AB284" s="13"/>
      <c r="AC284" s="13"/>
      <c r="AD284" s="13"/>
      <c r="AE284" s="13"/>
      <c r="AT284" s="261" t="s">
        <v>258</v>
      </c>
      <c r="AU284" s="261" t="s">
        <v>86</v>
      </c>
      <c r="AV284" s="13" t="s">
        <v>262</v>
      </c>
      <c r="AW284" s="13" t="s">
        <v>33</v>
      </c>
      <c r="AX284" s="13" t="s">
        <v>84</v>
      </c>
      <c r="AY284" s="261" t="s">
        <v>246</v>
      </c>
    </row>
    <row r="285" s="2" customFormat="1" ht="16.5" customHeight="1">
      <c r="A285" s="39"/>
      <c r="B285" s="40"/>
      <c r="C285" s="262" t="s">
        <v>417</v>
      </c>
      <c r="D285" s="262" t="s">
        <v>465</v>
      </c>
      <c r="E285" s="263" t="s">
        <v>955</v>
      </c>
      <c r="F285" s="264" t="s">
        <v>956</v>
      </c>
      <c r="G285" s="265" t="s">
        <v>250</v>
      </c>
      <c r="H285" s="266">
        <v>0.56000000000000005</v>
      </c>
      <c r="I285" s="267"/>
      <c r="J285" s="268">
        <f>ROUND(I285*H285,2)</f>
        <v>0</v>
      </c>
      <c r="K285" s="264" t="s">
        <v>957</v>
      </c>
      <c r="L285" s="269"/>
      <c r="M285" s="270" t="s">
        <v>1</v>
      </c>
      <c r="N285" s="271" t="s">
        <v>42</v>
      </c>
      <c r="O285" s="92"/>
      <c r="P285" s="230">
        <f>O285*H285</f>
        <v>0</v>
      </c>
      <c r="Q285" s="230">
        <v>1</v>
      </c>
      <c r="R285" s="230">
        <f>Q285*H285</f>
        <v>0.56000000000000005</v>
      </c>
      <c r="S285" s="230">
        <v>0</v>
      </c>
      <c r="T285" s="231">
        <f>S285*H285</f>
        <v>0</v>
      </c>
      <c r="U285" s="39"/>
      <c r="V285" s="39"/>
      <c r="W285" s="39"/>
      <c r="X285" s="39"/>
      <c r="Y285" s="39"/>
      <c r="Z285" s="39"/>
      <c r="AA285" s="39"/>
      <c r="AB285" s="39"/>
      <c r="AC285" s="39"/>
      <c r="AD285" s="39"/>
      <c r="AE285" s="39"/>
      <c r="AR285" s="232" t="s">
        <v>302</v>
      </c>
      <c r="AT285" s="232" t="s">
        <v>465</v>
      </c>
      <c r="AU285" s="232" t="s">
        <v>86</v>
      </c>
      <c r="AY285" s="18" t="s">
        <v>246</v>
      </c>
      <c r="BE285" s="233">
        <f>IF(N285="základní",J285,0)</f>
        <v>0</v>
      </c>
      <c r="BF285" s="233">
        <f>IF(N285="snížená",J285,0)</f>
        <v>0</v>
      </c>
      <c r="BG285" s="233">
        <f>IF(N285="zákl. přenesená",J285,0)</f>
        <v>0</v>
      </c>
      <c r="BH285" s="233">
        <f>IF(N285="sníž. přenesená",J285,0)</f>
        <v>0</v>
      </c>
      <c r="BI285" s="233">
        <f>IF(N285="nulová",J285,0)</f>
        <v>0</v>
      </c>
      <c r="BJ285" s="18" t="s">
        <v>84</v>
      </c>
      <c r="BK285" s="233">
        <f>ROUND(I285*H285,2)</f>
        <v>0</v>
      </c>
      <c r="BL285" s="18" t="s">
        <v>262</v>
      </c>
      <c r="BM285" s="232" t="s">
        <v>923</v>
      </c>
    </row>
    <row r="286" s="2" customFormat="1">
      <c r="A286" s="39"/>
      <c r="B286" s="40"/>
      <c r="C286" s="41"/>
      <c r="D286" s="234" t="s">
        <v>254</v>
      </c>
      <c r="E286" s="41"/>
      <c r="F286" s="235" t="s">
        <v>956</v>
      </c>
      <c r="G286" s="41"/>
      <c r="H286" s="41"/>
      <c r="I286" s="236"/>
      <c r="J286" s="41"/>
      <c r="K286" s="41"/>
      <c r="L286" s="45"/>
      <c r="M286" s="237"/>
      <c r="N286" s="238"/>
      <c r="O286" s="92"/>
      <c r="P286" s="92"/>
      <c r="Q286" s="92"/>
      <c r="R286" s="92"/>
      <c r="S286" s="92"/>
      <c r="T286" s="93"/>
      <c r="U286" s="39"/>
      <c r="V286" s="39"/>
      <c r="W286" s="39"/>
      <c r="X286" s="39"/>
      <c r="Y286" s="39"/>
      <c r="Z286" s="39"/>
      <c r="AA286" s="39"/>
      <c r="AB286" s="39"/>
      <c r="AC286" s="39"/>
      <c r="AD286" s="39"/>
      <c r="AE286" s="39"/>
      <c r="AT286" s="18" t="s">
        <v>254</v>
      </c>
      <c r="AU286" s="18" t="s">
        <v>86</v>
      </c>
    </row>
    <row r="287" s="12" customFormat="1">
      <c r="A287" s="12"/>
      <c r="B287" s="240"/>
      <c r="C287" s="241"/>
      <c r="D287" s="234" t="s">
        <v>258</v>
      </c>
      <c r="E287" s="242" t="s">
        <v>1</v>
      </c>
      <c r="F287" s="243" t="s">
        <v>959</v>
      </c>
      <c r="G287" s="241"/>
      <c r="H287" s="244">
        <v>0.56000000000000005</v>
      </c>
      <c r="I287" s="245"/>
      <c r="J287" s="241"/>
      <c r="K287" s="241"/>
      <c r="L287" s="246"/>
      <c r="M287" s="247"/>
      <c r="N287" s="248"/>
      <c r="O287" s="248"/>
      <c r="P287" s="248"/>
      <c r="Q287" s="248"/>
      <c r="R287" s="248"/>
      <c r="S287" s="248"/>
      <c r="T287" s="249"/>
      <c r="U287" s="12"/>
      <c r="V287" s="12"/>
      <c r="W287" s="12"/>
      <c r="X287" s="12"/>
      <c r="Y287" s="12"/>
      <c r="Z287" s="12"/>
      <c r="AA287" s="12"/>
      <c r="AB287" s="12"/>
      <c r="AC287" s="12"/>
      <c r="AD287" s="12"/>
      <c r="AE287" s="12"/>
      <c r="AT287" s="250" t="s">
        <v>258</v>
      </c>
      <c r="AU287" s="250" t="s">
        <v>86</v>
      </c>
      <c r="AV287" s="12" t="s">
        <v>86</v>
      </c>
      <c r="AW287" s="12" t="s">
        <v>33</v>
      </c>
      <c r="AX287" s="12" t="s">
        <v>77</v>
      </c>
      <c r="AY287" s="250" t="s">
        <v>246</v>
      </c>
    </row>
    <row r="288" s="13" customFormat="1">
      <c r="A288" s="13"/>
      <c r="B288" s="251"/>
      <c r="C288" s="252"/>
      <c r="D288" s="234" t="s">
        <v>258</v>
      </c>
      <c r="E288" s="253" t="s">
        <v>1</v>
      </c>
      <c r="F288" s="254" t="s">
        <v>336</v>
      </c>
      <c r="G288" s="252"/>
      <c r="H288" s="255">
        <v>0.56000000000000005</v>
      </c>
      <c r="I288" s="256"/>
      <c r="J288" s="252"/>
      <c r="K288" s="252"/>
      <c r="L288" s="257"/>
      <c r="M288" s="258"/>
      <c r="N288" s="259"/>
      <c r="O288" s="259"/>
      <c r="P288" s="259"/>
      <c r="Q288" s="259"/>
      <c r="R288" s="259"/>
      <c r="S288" s="259"/>
      <c r="T288" s="260"/>
      <c r="U288" s="13"/>
      <c r="V288" s="13"/>
      <c r="W288" s="13"/>
      <c r="X288" s="13"/>
      <c r="Y288" s="13"/>
      <c r="Z288" s="13"/>
      <c r="AA288" s="13"/>
      <c r="AB288" s="13"/>
      <c r="AC288" s="13"/>
      <c r="AD288" s="13"/>
      <c r="AE288" s="13"/>
      <c r="AT288" s="261" t="s">
        <v>258</v>
      </c>
      <c r="AU288" s="261" t="s">
        <v>86</v>
      </c>
      <c r="AV288" s="13" t="s">
        <v>262</v>
      </c>
      <c r="AW288" s="13" t="s">
        <v>33</v>
      </c>
      <c r="AX288" s="13" t="s">
        <v>84</v>
      </c>
      <c r="AY288" s="261" t="s">
        <v>246</v>
      </c>
    </row>
    <row r="289" s="2" customFormat="1">
      <c r="A289" s="39"/>
      <c r="B289" s="40"/>
      <c r="C289" s="221" t="s">
        <v>424</v>
      </c>
      <c r="D289" s="221" t="s">
        <v>247</v>
      </c>
      <c r="E289" s="222" t="s">
        <v>960</v>
      </c>
      <c r="F289" s="223" t="s">
        <v>961</v>
      </c>
      <c r="G289" s="224" t="s">
        <v>311</v>
      </c>
      <c r="H289" s="225">
        <v>2.8380000000000001</v>
      </c>
      <c r="I289" s="226"/>
      <c r="J289" s="227">
        <f>ROUND(I289*H289,2)</f>
        <v>0</v>
      </c>
      <c r="K289" s="223" t="s">
        <v>725</v>
      </c>
      <c r="L289" s="45"/>
      <c r="M289" s="228" t="s">
        <v>1</v>
      </c>
      <c r="N289" s="229" t="s">
        <v>42</v>
      </c>
      <c r="O289" s="92"/>
      <c r="P289" s="230">
        <f>O289*H289</f>
        <v>0</v>
      </c>
      <c r="Q289" s="230">
        <v>0.039081999999999999</v>
      </c>
      <c r="R289" s="230">
        <f>Q289*H289</f>
        <v>0.110914716</v>
      </c>
      <c r="S289" s="230">
        <v>0</v>
      </c>
      <c r="T289" s="231">
        <f>S289*H289</f>
        <v>0</v>
      </c>
      <c r="U289" s="39"/>
      <c r="V289" s="39"/>
      <c r="W289" s="39"/>
      <c r="X289" s="39"/>
      <c r="Y289" s="39"/>
      <c r="Z289" s="39"/>
      <c r="AA289" s="39"/>
      <c r="AB289" s="39"/>
      <c r="AC289" s="39"/>
      <c r="AD289" s="39"/>
      <c r="AE289" s="39"/>
      <c r="AR289" s="232" t="s">
        <v>262</v>
      </c>
      <c r="AT289" s="232" t="s">
        <v>247</v>
      </c>
      <c r="AU289" s="232" t="s">
        <v>86</v>
      </c>
      <c r="AY289" s="18" t="s">
        <v>246</v>
      </c>
      <c r="BE289" s="233">
        <f>IF(N289="základní",J289,0)</f>
        <v>0</v>
      </c>
      <c r="BF289" s="233">
        <f>IF(N289="snížená",J289,0)</f>
        <v>0</v>
      </c>
      <c r="BG289" s="233">
        <f>IF(N289="zákl. přenesená",J289,0)</f>
        <v>0</v>
      </c>
      <c r="BH289" s="233">
        <f>IF(N289="sníž. přenesená",J289,0)</f>
        <v>0</v>
      </c>
      <c r="BI289" s="233">
        <f>IF(N289="nulová",J289,0)</f>
        <v>0</v>
      </c>
      <c r="BJ289" s="18" t="s">
        <v>84</v>
      </c>
      <c r="BK289" s="233">
        <f>ROUND(I289*H289,2)</f>
        <v>0</v>
      </c>
      <c r="BL289" s="18" t="s">
        <v>262</v>
      </c>
      <c r="BM289" s="232" t="s">
        <v>929</v>
      </c>
    </row>
    <row r="290" s="2" customFormat="1">
      <c r="A290" s="39"/>
      <c r="B290" s="40"/>
      <c r="C290" s="41"/>
      <c r="D290" s="234" t="s">
        <v>254</v>
      </c>
      <c r="E290" s="41"/>
      <c r="F290" s="235" t="s">
        <v>963</v>
      </c>
      <c r="G290" s="41"/>
      <c r="H290" s="41"/>
      <c r="I290" s="236"/>
      <c r="J290" s="41"/>
      <c r="K290" s="41"/>
      <c r="L290" s="45"/>
      <c r="M290" s="237"/>
      <c r="N290" s="238"/>
      <c r="O290" s="92"/>
      <c r="P290" s="92"/>
      <c r="Q290" s="92"/>
      <c r="R290" s="92"/>
      <c r="S290" s="92"/>
      <c r="T290" s="93"/>
      <c r="U290" s="39"/>
      <c r="V290" s="39"/>
      <c r="W290" s="39"/>
      <c r="X290" s="39"/>
      <c r="Y290" s="39"/>
      <c r="Z290" s="39"/>
      <c r="AA290" s="39"/>
      <c r="AB290" s="39"/>
      <c r="AC290" s="39"/>
      <c r="AD290" s="39"/>
      <c r="AE290" s="39"/>
      <c r="AT290" s="18" t="s">
        <v>254</v>
      </c>
      <c r="AU290" s="18" t="s">
        <v>86</v>
      </c>
    </row>
    <row r="291" s="15" customFormat="1">
      <c r="A291" s="15"/>
      <c r="B291" s="287"/>
      <c r="C291" s="288"/>
      <c r="D291" s="234" t="s">
        <v>258</v>
      </c>
      <c r="E291" s="289" t="s">
        <v>1</v>
      </c>
      <c r="F291" s="290" t="s">
        <v>946</v>
      </c>
      <c r="G291" s="288"/>
      <c r="H291" s="289" t="s">
        <v>1</v>
      </c>
      <c r="I291" s="291"/>
      <c r="J291" s="288"/>
      <c r="K291" s="288"/>
      <c r="L291" s="292"/>
      <c r="M291" s="293"/>
      <c r="N291" s="294"/>
      <c r="O291" s="294"/>
      <c r="P291" s="294"/>
      <c r="Q291" s="294"/>
      <c r="R291" s="294"/>
      <c r="S291" s="294"/>
      <c r="T291" s="295"/>
      <c r="U291" s="15"/>
      <c r="V291" s="15"/>
      <c r="W291" s="15"/>
      <c r="X291" s="15"/>
      <c r="Y291" s="15"/>
      <c r="Z291" s="15"/>
      <c r="AA291" s="15"/>
      <c r="AB291" s="15"/>
      <c r="AC291" s="15"/>
      <c r="AD291" s="15"/>
      <c r="AE291" s="15"/>
      <c r="AT291" s="296" t="s">
        <v>258</v>
      </c>
      <c r="AU291" s="296" t="s">
        <v>86</v>
      </c>
      <c r="AV291" s="15" t="s">
        <v>84</v>
      </c>
      <c r="AW291" s="15" t="s">
        <v>33</v>
      </c>
      <c r="AX291" s="15" t="s">
        <v>77</v>
      </c>
      <c r="AY291" s="296" t="s">
        <v>246</v>
      </c>
    </row>
    <row r="292" s="12" customFormat="1">
      <c r="A292" s="12"/>
      <c r="B292" s="240"/>
      <c r="C292" s="241"/>
      <c r="D292" s="234" t="s">
        <v>258</v>
      </c>
      <c r="E292" s="242" t="s">
        <v>1</v>
      </c>
      <c r="F292" s="243" t="s">
        <v>1077</v>
      </c>
      <c r="G292" s="241"/>
      <c r="H292" s="244">
        <v>2.8380000000000001</v>
      </c>
      <c r="I292" s="245"/>
      <c r="J292" s="241"/>
      <c r="K292" s="241"/>
      <c r="L292" s="246"/>
      <c r="M292" s="247"/>
      <c r="N292" s="248"/>
      <c r="O292" s="248"/>
      <c r="P292" s="248"/>
      <c r="Q292" s="248"/>
      <c r="R292" s="248"/>
      <c r="S292" s="248"/>
      <c r="T292" s="249"/>
      <c r="U292" s="12"/>
      <c r="V292" s="12"/>
      <c r="W292" s="12"/>
      <c r="X292" s="12"/>
      <c r="Y292" s="12"/>
      <c r="Z292" s="12"/>
      <c r="AA292" s="12"/>
      <c r="AB292" s="12"/>
      <c r="AC292" s="12"/>
      <c r="AD292" s="12"/>
      <c r="AE292" s="12"/>
      <c r="AT292" s="250" t="s">
        <v>258</v>
      </c>
      <c r="AU292" s="250" t="s">
        <v>86</v>
      </c>
      <c r="AV292" s="12" t="s">
        <v>86</v>
      </c>
      <c r="AW292" s="12" t="s">
        <v>33</v>
      </c>
      <c r="AX292" s="12" t="s">
        <v>77</v>
      </c>
      <c r="AY292" s="250" t="s">
        <v>246</v>
      </c>
    </row>
    <row r="293" s="13" customFormat="1">
      <c r="A293" s="13"/>
      <c r="B293" s="251"/>
      <c r="C293" s="252"/>
      <c r="D293" s="234" t="s">
        <v>258</v>
      </c>
      <c r="E293" s="253" t="s">
        <v>1</v>
      </c>
      <c r="F293" s="254" t="s">
        <v>336</v>
      </c>
      <c r="G293" s="252"/>
      <c r="H293" s="255">
        <v>2.8380000000000001</v>
      </c>
      <c r="I293" s="256"/>
      <c r="J293" s="252"/>
      <c r="K293" s="252"/>
      <c r="L293" s="257"/>
      <c r="M293" s="258"/>
      <c r="N293" s="259"/>
      <c r="O293" s="259"/>
      <c r="P293" s="259"/>
      <c r="Q293" s="259"/>
      <c r="R293" s="259"/>
      <c r="S293" s="259"/>
      <c r="T293" s="260"/>
      <c r="U293" s="13"/>
      <c r="V293" s="13"/>
      <c r="W293" s="13"/>
      <c r="X293" s="13"/>
      <c r="Y293" s="13"/>
      <c r="Z293" s="13"/>
      <c r="AA293" s="13"/>
      <c r="AB293" s="13"/>
      <c r="AC293" s="13"/>
      <c r="AD293" s="13"/>
      <c r="AE293" s="13"/>
      <c r="AT293" s="261" t="s">
        <v>258</v>
      </c>
      <c r="AU293" s="261" t="s">
        <v>86</v>
      </c>
      <c r="AV293" s="13" t="s">
        <v>262</v>
      </c>
      <c r="AW293" s="13" t="s">
        <v>33</v>
      </c>
      <c r="AX293" s="13" t="s">
        <v>84</v>
      </c>
      <c r="AY293" s="261" t="s">
        <v>246</v>
      </c>
    </row>
    <row r="294" s="2" customFormat="1">
      <c r="A294" s="39"/>
      <c r="B294" s="40"/>
      <c r="C294" s="221" t="s">
        <v>430</v>
      </c>
      <c r="D294" s="221" t="s">
        <v>247</v>
      </c>
      <c r="E294" s="222" t="s">
        <v>964</v>
      </c>
      <c r="F294" s="223" t="s">
        <v>965</v>
      </c>
      <c r="G294" s="224" t="s">
        <v>311</v>
      </c>
      <c r="H294" s="225">
        <v>2.8380000000000001</v>
      </c>
      <c r="I294" s="226"/>
      <c r="J294" s="227">
        <f>ROUND(I294*H294,2)</f>
        <v>0</v>
      </c>
      <c r="K294" s="223" t="s">
        <v>725</v>
      </c>
      <c r="L294" s="45"/>
      <c r="M294" s="228" t="s">
        <v>1</v>
      </c>
      <c r="N294" s="229" t="s">
        <v>42</v>
      </c>
      <c r="O294" s="92"/>
      <c r="P294" s="230">
        <f>O294*H294</f>
        <v>0</v>
      </c>
      <c r="Q294" s="230">
        <v>0</v>
      </c>
      <c r="R294" s="230">
        <f>Q294*H294</f>
        <v>0</v>
      </c>
      <c r="S294" s="230">
        <v>0</v>
      </c>
      <c r="T294" s="231">
        <f>S294*H294</f>
        <v>0</v>
      </c>
      <c r="U294" s="39"/>
      <c r="V294" s="39"/>
      <c r="W294" s="39"/>
      <c r="X294" s="39"/>
      <c r="Y294" s="39"/>
      <c r="Z294" s="39"/>
      <c r="AA294" s="39"/>
      <c r="AB294" s="39"/>
      <c r="AC294" s="39"/>
      <c r="AD294" s="39"/>
      <c r="AE294" s="39"/>
      <c r="AR294" s="232" t="s">
        <v>262</v>
      </c>
      <c r="AT294" s="232" t="s">
        <v>247</v>
      </c>
      <c r="AU294" s="232" t="s">
        <v>86</v>
      </c>
      <c r="AY294" s="18" t="s">
        <v>246</v>
      </c>
      <c r="BE294" s="233">
        <f>IF(N294="základní",J294,0)</f>
        <v>0</v>
      </c>
      <c r="BF294" s="233">
        <f>IF(N294="snížená",J294,0)</f>
        <v>0</v>
      </c>
      <c r="BG294" s="233">
        <f>IF(N294="zákl. přenesená",J294,0)</f>
        <v>0</v>
      </c>
      <c r="BH294" s="233">
        <f>IF(N294="sníž. přenesená",J294,0)</f>
        <v>0</v>
      </c>
      <c r="BI294" s="233">
        <f>IF(N294="nulová",J294,0)</f>
        <v>0</v>
      </c>
      <c r="BJ294" s="18" t="s">
        <v>84</v>
      </c>
      <c r="BK294" s="233">
        <f>ROUND(I294*H294,2)</f>
        <v>0</v>
      </c>
      <c r="BL294" s="18" t="s">
        <v>262</v>
      </c>
      <c r="BM294" s="232" t="s">
        <v>934</v>
      </c>
    </row>
    <row r="295" s="2" customFormat="1">
      <c r="A295" s="39"/>
      <c r="B295" s="40"/>
      <c r="C295" s="41"/>
      <c r="D295" s="234" t="s">
        <v>254</v>
      </c>
      <c r="E295" s="41"/>
      <c r="F295" s="235" t="s">
        <v>967</v>
      </c>
      <c r="G295" s="41"/>
      <c r="H295" s="41"/>
      <c r="I295" s="236"/>
      <c r="J295" s="41"/>
      <c r="K295" s="41"/>
      <c r="L295" s="45"/>
      <c r="M295" s="237"/>
      <c r="N295" s="238"/>
      <c r="O295" s="92"/>
      <c r="P295" s="92"/>
      <c r="Q295" s="92"/>
      <c r="R295" s="92"/>
      <c r="S295" s="92"/>
      <c r="T295" s="93"/>
      <c r="U295" s="39"/>
      <c r="V295" s="39"/>
      <c r="W295" s="39"/>
      <c r="X295" s="39"/>
      <c r="Y295" s="39"/>
      <c r="Z295" s="39"/>
      <c r="AA295" s="39"/>
      <c r="AB295" s="39"/>
      <c r="AC295" s="39"/>
      <c r="AD295" s="39"/>
      <c r="AE295" s="39"/>
      <c r="AT295" s="18" t="s">
        <v>254</v>
      </c>
      <c r="AU295" s="18" t="s">
        <v>86</v>
      </c>
    </row>
    <row r="296" s="15" customFormat="1">
      <c r="A296" s="15"/>
      <c r="B296" s="287"/>
      <c r="C296" s="288"/>
      <c r="D296" s="234" t="s">
        <v>258</v>
      </c>
      <c r="E296" s="289" t="s">
        <v>1</v>
      </c>
      <c r="F296" s="290" t="s">
        <v>946</v>
      </c>
      <c r="G296" s="288"/>
      <c r="H296" s="289" t="s">
        <v>1</v>
      </c>
      <c r="I296" s="291"/>
      <c r="J296" s="288"/>
      <c r="K296" s="288"/>
      <c r="L296" s="292"/>
      <c r="M296" s="293"/>
      <c r="N296" s="294"/>
      <c r="O296" s="294"/>
      <c r="P296" s="294"/>
      <c r="Q296" s="294"/>
      <c r="R296" s="294"/>
      <c r="S296" s="294"/>
      <c r="T296" s="295"/>
      <c r="U296" s="15"/>
      <c r="V296" s="15"/>
      <c r="W296" s="15"/>
      <c r="X296" s="15"/>
      <c r="Y296" s="15"/>
      <c r="Z296" s="15"/>
      <c r="AA296" s="15"/>
      <c r="AB296" s="15"/>
      <c r="AC296" s="15"/>
      <c r="AD296" s="15"/>
      <c r="AE296" s="15"/>
      <c r="AT296" s="296" t="s">
        <v>258</v>
      </c>
      <c r="AU296" s="296" t="s">
        <v>86</v>
      </c>
      <c r="AV296" s="15" t="s">
        <v>84</v>
      </c>
      <c r="AW296" s="15" t="s">
        <v>33</v>
      </c>
      <c r="AX296" s="15" t="s">
        <v>77</v>
      </c>
      <c r="AY296" s="296" t="s">
        <v>246</v>
      </c>
    </row>
    <row r="297" s="12" customFormat="1">
      <c r="A297" s="12"/>
      <c r="B297" s="240"/>
      <c r="C297" s="241"/>
      <c r="D297" s="234" t="s">
        <v>258</v>
      </c>
      <c r="E297" s="242" t="s">
        <v>1</v>
      </c>
      <c r="F297" s="243" t="s">
        <v>1077</v>
      </c>
      <c r="G297" s="241"/>
      <c r="H297" s="244">
        <v>2.8380000000000001</v>
      </c>
      <c r="I297" s="245"/>
      <c r="J297" s="241"/>
      <c r="K297" s="241"/>
      <c r="L297" s="246"/>
      <c r="M297" s="247"/>
      <c r="N297" s="248"/>
      <c r="O297" s="248"/>
      <c r="P297" s="248"/>
      <c r="Q297" s="248"/>
      <c r="R297" s="248"/>
      <c r="S297" s="248"/>
      <c r="T297" s="249"/>
      <c r="U297" s="12"/>
      <c r="V297" s="12"/>
      <c r="W297" s="12"/>
      <c r="X297" s="12"/>
      <c r="Y297" s="12"/>
      <c r="Z297" s="12"/>
      <c r="AA297" s="12"/>
      <c r="AB297" s="12"/>
      <c r="AC297" s="12"/>
      <c r="AD297" s="12"/>
      <c r="AE297" s="12"/>
      <c r="AT297" s="250" t="s">
        <v>258</v>
      </c>
      <c r="AU297" s="250" t="s">
        <v>86</v>
      </c>
      <c r="AV297" s="12" t="s">
        <v>86</v>
      </c>
      <c r="AW297" s="12" t="s">
        <v>33</v>
      </c>
      <c r="AX297" s="12" t="s">
        <v>77</v>
      </c>
      <c r="AY297" s="250" t="s">
        <v>246</v>
      </c>
    </row>
    <row r="298" s="13" customFormat="1">
      <c r="A298" s="13"/>
      <c r="B298" s="251"/>
      <c r="C298" s="252"/>
      <c r="D298" s="234" t="s">
        <v>258</v>
      </c>
      <c r="E298" s="253" t="s">
        <v>1</v>
      </c>
      <c r="F298" s="254" t="s">
        <v>336</v>
      </c>
      <c r="G298" s="252"/>
      <c r="H298" s="255">
        <v>2.8380000000000001</v>
      </c>
      <c r="I298" s="256"/>
      <c r="J298" s="252"/>
      <c r="K298" s="252"/>
      <c r="L298" s="257"/>
      <c r="M298" s="258"/>
      <c r="N298" s="259"/>
      <c r="O298" s="259"/>
      <c r="P298" s="259"/>
      <c r="Q298" s="259"/>
      <c r="R298" s="259"/>
      <c r="S298" s="259"/>
      <c r="T298" s="260"/>
      <c r="U298" s="13"/>
      <c r="V298" s="13"/>
      <c r="W298" s="13"/>
      <c r="X298" s="13"/>
      <c r="Y298" s="13"/>
      <c r="Z298" s="13"/>
      <c r="AA298" s="13"/>
      <c r="AB298" s="13"/>
      <c r="AC298" s="13"/>
      <c r="AD298" s="13"/>
      <c r="AE298" s="13"/>
      <c r="AT298" s="261" t="s">
        <v>258</v>
      </c>
      <c r="AU298" s="261" t="s">
        <v>86</v>
      </c>
      <c r="AV298" s="13" t="s">
        <v>262</v>
      </c>
      <c r="AW298" s="13" t="s">
        <v>33</v>
      </c>
      <c r="AX298" s="13" t="s">
        <v>84</v>
      </c>
      <c r="AY298" s="261" t="s">
        <v>246</v>
      </c>
    </row>
    <row r="299" s="2" customFormat="1" ht="33" customHeight="1">
      <c r="A299" s="39"/>
      <c r="B299" s="40"/>
      <c r="C299" s="221" t="s">
        <v>435</v>
      </c>
      <c r="D299" s="221" t="s">
        <v>247</v>
      </c>
      <c r="E299" s="222" t="s">
        <v>968</v>
      </c>
      <c r="F299" s="223" t="s">
        <v>969</v>
      </c>
      <c r="G299" s="224" t="s">
        <v>350</v>
      </c>
      <c r="H299" s="225">
        <v>4.2000000000000002</v>
      </c>
      <c r="I299" s="226"/>
      <c r="J299" s="227">
        <f>ROUND(I299*H299,2)</f>
        <v>0</v>
      </c>
      <c r="K299" s="223" t="s">
        <v>725</v>
      </c>
      <c r="L299" s="45"/>
      <c r="M299" s="228" t="s">
        <v>1</v>
      </c>
      <c r="N299" s="229" t="s">
        <v>42</v>
      </c>
      <c r="O299" s="92"/>
      <c r="P299" s="230">
        <f>O299*H299</f>
        <v>0</v>
      </c>
      <c r="Q299" s="230">
        <v>0.00078160000000000002</v>
      </c>
      <c r="R299" s="230">
        <f>Q299*H299</f>
        <v>0.0032827200000000003</v>
      </c>
      <c r="S299" s="230">
        <v>0.001</v>
      </c>
      <c r="T299" s="231">
        <f>S299*H299</f>
        <v>0.0042000000000000006</v>
      </c>
      <c r="U299" s="39"/>
      <c r="V299" s="39"/>
      <c r="W299" s="39"/>
      <c r="X299" s="39"/>
      <c r="Y299" s="39"/>
      <c r="Z299" s="39"/>
      <c r="AA299" s="39"/>
      <c r="AB299" s="39"/>
      <c r="AC299" s="39"/>
      <c r="AD299" s="39"/>
      <c r="AE299" s="39"/>
      <c r="AR299" s="232" t="s">
        <v>262</v>
      </c>
      <c r="AT299" s="232" t="s">
        <v>247</v>
      </c>
      <c r="AU299" s="232" t="s">
        <v>86</v>
      </c>
      <c r="AY299" s="18" t="s">
        <v>246</v>
      </c>
      <c r="BE299" s="233">
        <f>IF(N299="základní",J299,0)</f>
        <v>0</v>
      </c>
      <c r="BF299" s="233">
        <f>IF(N299="snížená",J299,0)</f>
        <v>0</v>
      </c>
      <c r="BG299" s="233">
        <f>IF(N299="zákl. přenesená",J299,0)</f>
        <v>0</v>
      </c>
      <c r="BH299" s="233">
        <f>IF(N299="sníž. přenesená",J299,0)</f>
        <v>0</v>
      </c>
      <c r="BI299" s="233">
        <f>IF(N299="nulová",J299,0)</f>
        <v>0</v>
      </c>
      <c r="BJ299" s="18" t="s">
        <v>84</v>
      </c>
      <c r="BK299" s="233">
        <f>ROUND(I299*H299,2)</f>
        <v>0</v>
      </c>
      <c r="BL299" s="18" t="s">
        <v>262</v>
      </c>
      <c r="BM299" s="232" t="s">
        <v>940</v>
      </c>
    </row>
    <row r="300" s="2" customFormat="1">
      <c r="A300" s="39"/>
      <c r="B300" s="40"/>
      <c r="C300" s="41"/>
      <c r="D300" s="234" t="s">
        <v>254</v>
      </c>
      <c r="E300" s="41"/>
      <c r="F300" s="235" t="s">
        <v>971</v>
      </c>
      <c r="G300" s="41"/>
      <c r="H300" s="41"/>
      <c r="I300" s="236"/>
      <c r="J300" s="41"/>
      <c r="K300" s="41"/>
      <c r="L300" s="45"/>
      <c r="M300" s="237"/>
      <c r="N300" s="238"/>
      <c r="O300" s="92"/>
      <c r="P300" s="92"/>
      <c r="Q300" s="92"/>
      <c r="R300" s="92"/>
      <c r="S300" s="92"/>
      <c r="T300" s="93"/>
      <c r="U300" s="39"/>
      <c r="V300" s="39"/>
      <c r="W300" s="39"/>
      <c r="X300" s="39"/>
      <c r="Y300" s="39"/>
      <c r="Z300" s="39"/>
      <c r="AA300" s="39"/>
      <c r="AB300" s="39"/>
      <c r="AC300" s="39"/>
      <c r="AD300" s="39"/>
      <c r="AE300" s="39"/>
      <c r="AT300" s="18" t="s">
        <v>254</v>
      </c>
      <c r="AU300" s="18" t="s">
        <v>86</v>
      </c>
    </row>
    <row r="301" s="2" customFormat="1">
      <c r="A301" s="39"/>
      <c r="B301" s="40"/>
      <c r="C301" s="41"/>
      <c r="D301" s="234" t="s">
        <v>256</v>
      </c>
      <c r="E301" s="41"/>
      <c r="F301" s="239" t="s">
        <v>972</v>
      </c>
      <c r="G301" s="41"/>
      <c r="H301" s="41"/>
      <c r="I301" s="236"/>
      <c r="J301" s="41"/>
      <c r="K301" s="41"/>
      <c r="L301" s="45"/>
      <c r="M301" s="237"/>
      <c r="N301" s="238"/>
      <c r="O301" s="92"/>
      <c r="P301" s="92"/>
      <c r="Q301" s="92"/>
      <c r="R301" s="92"/>
      <c r="S301" s="92"/>
      <c r="T301" s="93"/>
      <c r="U301" s="39"/>
      <c r="V301" s="39"/>
      <c r="W301" s="39"/>
      <c r="X301" s="39"/>
      <c r="Y301" s="39"/>
      <c r="Z301" s="39"/>
      <c r="AA301" s="39"/>
      <c r="AB301" s="39"/>
      <c r="AC301" s="39"/>
      <c r="AD301" s="39"/>
      <c r="AE301" s="39"/>
      <c r="AT301" s="18" t="s">
        <v>256</v>
      </c>
      <c r="AU301" s="18" t="s">
        <v>86</v>
      </c>
    </row>
    <row r="302" s="15" customFormat="1">
      <c r="A302" s="15"/>
      <c r="B302" s="287"/>
      <c r="C302" s="288"/>
      <c r="D302" s="234" t="s">
        <v>258</v>
      </c>
      <c r="E302" s="289" t="s">
        <v>1</v>
      </c>
      <c r="F302" s="290" t="s">
        <v>1078</v>
      </c>
      <c r="G302" s="288"/>
      <c r="H302" s="289" t="s">
        <v>1</v>
      </c>
      <c r="I302" s="291"/>
      <c r="J302" s="288"/>
      <c r="K302" s="288"/>
      <c r="L302" s="292"/>
      <c r="M302" s="293"/>
      <c r="N302" s="294"/>
      <c r="O302" s="294"/>
      <c r="P302" s="294"/>
      <c r="Q302" s="294"/>
      <c r="R302" s="294"/>
      <c r="S302" s="294"/>
      <c r="T302" s="295"/>
      <c r="U302" s="15"/>
      <c r="V302" s="15"/>
      <c r="W302" s="15"/>
      <c r="X302" s="15"/>
      <c r="Y302" s="15"/>
      <c r="Z302" s="15"/>
      <c r="AA302" s="15"/>
      <c r="AB302" s="15"/>
      <c r="AC302" s="15"/>
      <c r="AD302" s="15"/>
      <c r="AE302" s="15"/>
      <c r="AT302" s="296" t="s">
        <v>258</v>
      </c>
      <c r="AU302" s="296" t="s">
        <v>86</v>
      </c>
      <c r="AV302" s="15" t="s">
        <v>84</v>
      </c>
      <c r="AW302" s="15" t="s">
        <v>33</v>
      </c>
      <c r="AX302" s="15" t="s">
        <v>77</v>
      </c>
      <c r="AY302" s="296" t="s">
        <v>246</v>
      </c>
    </row>
    <row r="303" s="12" customFormat="1">
      <c r="A303" s="12"/>
      <c r="B303" s="240"/>
      <c r="C303" s="241"/>
      <c r="D303" s="234" t="s">
        <v>258</v>
      </c>
      <c r="E303" s="242" t="s">
        <v>1</v>
      </c>
      <c r="F303" s="243" t="s">
        <v>974</v>
      </c>
      <c r="G303" s="241"/>
      <c r="H303" s="244">
        <v>4.2000000000000002</v>
      </c>
      <c r="I303" s="245"/>
      <c r="J303" s="241"/>
      <c r="K303" s="241"/>
      <c r="L303" s="246"/>
      <c r="M303" s="247"/>
      <c r="N303" s="248"/>
      <c r="O303" s="248"/>
      <c r="P303" s="248"/>
      <c r="Q303" s="248"/>
      <c r="R303" s="248"/>
      <c r="S303" s="248"/>
      <c r="T303" s="249"/>
      <c r="U303" s="12"/>
      <c r="V303" s="12"/>
      <c r="W303" s="12"/>
      <c r="X303" s="12"/>
      <c r="Y303" s="12"/>
      <c r="Z303" s="12"/>
      <c r="AA303" s="12"/>
      <c r="AB303" s="12"/>
      <c r="AC303" s="12"/>
      <c r="AD303" s="12"/>
      <c r="AE303" s="12"/>
      <c r="AT303" s="250" t="s">
        <v>258</v>
      </c>
      <c r="AU303" s="250" t="s">
        <v>86</v>
      </c>
      <c r="AV303" s="12" t="s">
        <v>86</v>
      </c>
      <c r="AW303" s="12" t="s">
        <v>33</v>
      </c>
      <c r="AX303" s="12" t="s">
        <v>77</v>
      </c>
      <c r="AY303" s="250" t="s">
        <v>246</v>
      </c>
    </row>
    <row r="304" s="13" customFormat="1">
      <c r="A304" s="13"/>
      <c r="B304" s="251"/>
      <c r="C304" s="252"/>
      <c r="D304" s="234" t="s">
        <v>258</v>
      </c>
      <c r="E304" s="253" t="s">
        <v>1</v>
      </c>
      <c r="F304" s="254" t="s">
        <v>336</v>
      </c>
      <c r="G304" s="252"/>
      <c r="H304" s="255">
        <v>4.2000000000000002</v>
      </c>
      <c r="I304" s="256"/>
      <c r="J304" s="252"/>
      <c r="K304" s="252"/>
      <c r="L304" s="257"/>
      <c r="M304" s="258"/>
      <c r="N304" s="259"/>
      <c r="O304" s="259"/>
      <c r="P304" s="259"/>
      <c r="Q304" s="259"/>
      <c r="R304" s="259"/>
      <c r="S304" s="259"/>
      <c r="T304" s="260"/>
      <c r="U304" s="13"/>
      <c r="V304" s="13"/>
      <c r="W304" s="13"/>
      <c r="X304" s="13"/>
      <c r="Y304" s="13"/>
      <c r="Z304" s="13"/>
      <c r="AA304" s="13"/>
      <c r="AB304" s="13"/>
      <c r="AC304" s="13"/>
      <c r="AD304" s="13"/>
      <c r="AE304" s="13"/>
      <c r="AT304" s="261" t="s">
        <v>258</v>
      </c>
      <c r="AU304" s="261" t="s">
        <v>86</v>
      </c>
      <c r="AV304" s="13" t="s">
        <v>262</v>
      </c>
      <c r="AW304" s="13" t="s">
        <v>33</v>
      </c>
      <c r="AX304" s="13" t="s">
        <v>84</v>
      </c>
      <c r="AY304" s="261" t="s">
        <v>246</v>
      </c>
    </row>
    <row r="305" s="11" customFormat="1" ht="22.8" customHeight="1">
      <c r="A305" s="11"/>
      <c r="B305" s="207"/>
      <c r="C305" s="208"/>
      <c r="D305" s="209" t="s">
        <v>76</v>
      </c>
      <c r="E305" s="285" t="s">
        <v>757</v>
      </c>
      <c r="F305" s="285" t="s">
        <v>758</v>
      </c>
      <c r="G305" s="208"/>
      <c r="H305" s="208"/>
      <c r="I305" s="211"/>
      <c r="J305" s="286">
        <f>BK305</f>
        <v>0</v>
      </c>
      <c r="K305" s="208"/>
      <c r="L305" s="213"/>
      <c r="M305" s="214"/>
      <c r="N305" s="215"/>
      <c r="O305" s="215"/>
      <c r="P305" s="216">
        <f>SUM(P306:P320)</f>
        <v>0</v>
      </c>
      <c r="Q305" s="215"/>
      <c r="R305" s="216">
        <f>SUM(R306:R320)</f>
        <v>0</v>
      </c>
      <c r="S305" s="215"/>
      <c r="T305" s="217">
        <f>SUM(T306:T320)</f>
        <v>0</v>
      </c>
      <c r="U305" s="11"/>
      <c r="V305" s="11"/>
      <c r="W305" s="11"/>
      <c r="X305" s="11"/>
      <c r="Y305" s="11"/>
      <c r="Z305" s="11"/>
      <c r="AA305" s="11"/>
      <c r="AB305" s="11"/>
      <c r="AC305" s="11"/>
      <c r="AD305" s="11"/>
      <c r="AE305" s="11"/>
      <c r="AR305" s="218" t="s">
        <v>84</v>
      </c>
      <c r="AT305" s="219" t="s">
        <v>76</v>
      </c>
      <c r="AU305" s="219" t="s">
        <v>84</v>
      </c>
      <c r="AY305" s="218" t="s">
        <v>246</v>
      </c>
      <c r="BK305" s="220">
        <f>SUM(BK306:BK320)</f>
        <v>0</v>
      </c>
    </row>
    <row r="306" s="2" customFormat="1">
      <c r="A306" s="39"/>
      <c r="B306" s="40"/>
      <c r="C306" s="221" t="s">
        <v>441</v>
      </c>
      <c r="D306" s="221" t="s">
        <v>247</v>
      </c>
      <c r="E306" s="222" t="s">
        <v>976</v>
      </c>
      <c r="F306" s="223" t="s">
        <v>977</v>
      </c>
      <c r="G306" s="224" t="s">
        <v>250</v>
      </c>
      <c r="H306" s="225">
        <v>0.62</v>
      </c>
      <c r="I306" s="226"/>
      <c r="J306" s="227">
        <f>ROUND(I306*H306,2)</f>
        <v>0</v>
      </c>
      <c r="K306" s="223" t="s">
        <v>725</v>
      </c>
      <c r="L306" s="45"/>
      <c r="M306" s="228" t="s">
        <v>1</v>
      </c>
      <c r="N306" s="229" t="s">
        <v>42</v>
      </c>
      <c r="O306" s="92"/>
      <c r="P306" s="230">
        <f>O306*H306</f>
        <v>0</v>
      </c>
      <c r="Q306" s="230">
        <v>0</v>
      </c>
      <c r="R306" s="230">
        <f>Q306*H306</f>
        <v>0</v>
      </c>
      <c r="S306" s="230">
        <v>0</v>
      </c>
      <c r="T306" s="231">
        <f>S306*H306</f>
        <v>0</v>
      </c>
      <c r="U306" s="39"/>
      <c r="V306" s="39"/>
      <c r="W306" s="39"/>
      <c r="X306" s="39"/>
      <c r="Y306" s="39"/>
      <c r="Z306" s="39"/>
      <c r="AA306" s="39"/>
      <c r="AB306" s="39"/>
      <c r="AC306" s="39"/>
      <c r="AD306" s="39"/>
      <c r="AE306" s="39"/>
      <c r="AR306" s="232" t="s">
        <v>262</v>
      </c>
      <c r="AT306" s="232" t="s">
        <v>247</v>
      </c>
      <c r="AU306" s="232" t="s">
        <v>86</v>
      </c>
      <c r="AY306" s="18" t="s">
        <v>246</v>
      </c>
      <c r="BE306" s="233">
        <f>IF(N306="základní",J306,0)</f>
        <v>0</v>
      </c>
      <c r="BF306" s="233">
        <f>IF(N306="snížená",J306,0)</f>
        <v>0</v>
      </c>
      <c r="BG306" s="233">
        <f>IF(N306="zákl. přenesená",J306,0)</f>
        <v>0</v>
      </c>
      <c r="BH306" s="233">
        <f>IF(N306="sníž. přenesená",J306,0)</f>
        <v>0</v>
      </c>
      <c r="BI306" s="233">
        <f>IF(N306="nulová",J306,0)</f>
        <v>0</v>
      </c>
      <c r="BJ306" s="18" t="s">
        <v>84</v>
      </c>
      <c r="BK306" s="233">
        <f>ROUND(I306*H306,2)</f>
        <v>0</v>
      </c>
      <c r="BL306" s="18" t="s">
        <v>262</v>
      </c>
      <c r="BM306" s="232" t="s">
        <v>944</v>
      </c>
    </row>
    <row r="307" s="2" customFormat="1">
      <c r="A307" s="39"/>
      <c r="B307" s="40"/>
      <c r="C307" s="41"/>
      <c r="D307" s="234" t="s">
        <v>254</v>
      </c>
      <c r="E307" s="41"/>
      <c r="F307" s="235" t="s">
        <v>979</v>
      </c>
      <c r="G307" s="41"/>
      <c r="H307" s="41"/>
      <c r="I307" s="236"/>
      <c r="J307" s="41"/>
      <c r="K307" s="41"/>
      <c r="L307" s="45"/>
      <c r="M307" s="237"/>
      <c r="N307" s="238"/>
      <c r="O307" s="92"/>
      <c r="P307" s="92"/>
      <c r="Q307" s="92"/>
      <c r="R307" s="92"/>
      <c r="S307" s="92"/>
      <c r="T307" s="93"/>
      <c r="U307" s="39"/>
      <c r="V307" s="39"/>
      <c r="W307" s="39"/>
      <c r="X307" s="39"/>
      <c r="Y307" s="39"/>
      <c r="Z307" s="39"/>
      <c r="AA307" s="39"/>
      <c r="AB307" s="39"/>
      <c r="AC307" s="39"/>
      <c r="AD307" s="39"/>
      <c r="AE307" s="39"/>
      <c r="AT307" s="18" t="s">
        <v>254</v>
      </c>
      <c r="AU307" s="18" t="s">
        <v>86</v>
      </c>
    </row>
    <row r="308" s="2" customFormat="1" ht="16.5" customHeight="1">
      <c r="A308" s="39"/>
      <c r="B308" s="40"/>
      <c r="C308" s="221" t="s">
        <v>446</v>
      </c>
      <c r="D308" s="221" t="s">
        <v>247</v>
      </c>
      <c r="E308" s="222" t="s">
        <v>980</v>
      </c>
      <c r="F308" s="223" t="s">
        <v>981</v>
      </c>
      <c r="G308" s="224" t="s">
        <v>250</v>
      </c>
      <c r="H308" s="225">
        <v>16.739999999999998</v>
      </c>
      <c r="I308" s="226"/>
      <c r="J308" s="227">
        <f>ROUND(I308*H308,2)</f>
        <v>0</v>
      </c>
      <c r="K308" s="223" t="s">
        <v>725</v>
      </c>
      <c r="L308" s="45"/>
      <c r="M308" s="228" t="s">
        <v>1</v>
      </c>
      <c r="N308" s="229" t="s">
        <v>42</v>
      </c>
      <c r="O308" s="92"/>
      <c r="P308" s="230">
        <f>O308*H308</f>
        <v>0</v>
      </c>
      <c r="Q308" s="230">
        <v>0</v>
      </c>
      <c r="R308" s="230">
        <f>Q308*H308</f>
        <v>0</v>
      </c>
      <c r="S308" s="230">
        <v>0</v>
      </c>
      <c r="T308" s="231">
        <f>S308*H308</f>
        <v>0</v>
      </c>
      <c r="U308" s="39"/>
      <c r="V308" s="39"/>
      <c r="W308" s="39"/>
      <c r="X308" s="39"/>
      <c r="Y308" s="39"/>
      <c r="Z308" s="39"/>
      <c r="AA308" s="39"/>
      <c r="AB308" s="39"/>
      <c r="AC308" s="39"/>
      <c r="AD308" s="39"/>
      <c r="AE308" s="39"/>
      <c r="AR308" s="232" t="s">
        <v>262</v>
      </c>
      <c r="AT308" s="232" t="s">
        <v>247</v>
      </c>
      <c r="AU308" s="232" t="s">
        <v>86</v>
      </c>
      <c r="AY308" s="18" t="s">
        <v>246</v>
      </c>
      <c r="BE308" s="233">
        <f>IF(N308="základní",J308,0)</f>
        <v>0</v>
      </c>
      <c r="BF308" s="233">
        <f>IF(N308="snížená",J308,0)</f>
        <v>0</v>
      </c>
      <c r="BG308" s="233">
        <f>IF(N308="zákl. přenesená",J308,0)</f>
        <v>0</v>
      </c>
      <c r="BH308" s="233">
        <f>IF(N308="sníž. přenesená",J308,0)</f>
        <v>0</v>
      </c>
      <c r="BI308" s="233">
        <f>IF(N308="nulová",J308,0)</f>
        <v>0</v>
      </c>
      <c r="BJ308" s="18" t="s">
        <v>84</v>
      </c>
      <c r="BK308" s="233">
        <f>ROUND(I308*H308,2)</f>
        <v>0</v>
      </c>
      <c r="BL308" s="18" t="s">
        <v>262</v>
      </c>
      <c r="BM308" s="232" t="s">
        <v>950</v>
      </c>
    </row>
    <row r="309" s="2" customFormat="1">
      <c r="A309" s="39"/>
      <c r="B309" s="40"/>
      <c r="C309" s="41"/>
      <c r="D309" s="234" t="s">
        <v>254</v>
      </c>
      <c r="E309" s="41"/>
      <c r="F309" s="235" t="s">
        <v>983</v>
      </c>
      <c r="G309" s="41"/>
      <c r="H309" s="41"/>
      <c r="I309" s="236"/>
      <c r="J309" s="41"/>
      <c r="K309" s="41"/>
      <c r="L309" s="45"/>
      <c r="M309" s="237"/>
      <c r="N309" s="238"/>
      <c r="O309" s="92"/>
      <c r="P309" s="92"/>
      <c r="Q309" s="92"/>
      <c r="R309" s="92"/>
      <c r="S309" s="92"/>
      <c r="T309" s="93"/>
      <c r="U309" s="39"/>
      <c r="V309" s="39"/>
      <c r="W309" s="39"/>
      <c r="X309" s="39"/>
      <c r="Y309" s="39"/>
      <c r="Z309" s="39"/>
      <c r="AA309" s="39"/>
      <c r="AB309" s="39"/>
      <c r="AC309" s="39"/>
      <c r="AD309" s="39"/>
      <c r="AE309" s="39"/>
      <c r="AT309" s="18" t="s">
        <v>254</v>
      </c>
      <c r="AU309" s="18" t="s">
        <v>86</v>
      </c>
    </row>
    <row r="310" s="2" customFormat="1">
      <c r="A310" s="39"/>
      <c r="B310" s="40"/>
      <c r="C310" s="41"/>
      <c r="D310" s="234" t="s">
        <v>256</v>
      </c>
      <c r="E310" s="41"/>
      <c r="F310" s="239" t="s">
        <v>837</v>
      </c>
      <c r="G310" s="41"/>
      <c r="H310" s="41"/>
      <c r="I310" s="236"/>
      <c r="J310" s="41"/>
      <c r="K310" s="41"/>
      <c r="L310" s="45"/>
      <c r="M310" s="237"/>
      <c r="N310" s="238"/>
      <c r="O310" s="92"/>
      <c r="P310" s="92"/>
      <c r="Q310" s="92"/>
      <c r="R310" s="92"/>
      <c r="S310" s="92"/>
      <c r="T310" s="93"/>
      <c r="U310" s="39"/>
      <c r="V310" s="39"/>
      <c r="W310" s="39"/>
      <c r="X310" s="39"/>
      <c r="Y310" s="39"/>
      <c r="Z310" s="39"/>
      <c r="AA310" s="39"/>
      <c r="AB310" s="39"/>
      <c r="AC310" s="39"/>
      <c r="AD310" s="39"/>
      <c r="AE310" s="39"/>
      <c r="AT310" s="18" t="s">
        <v>256</v>
      </c>
      <c r="AU310" s="18" t="s">
        <v>86</v>
      </c>
    </row>
    <row r="311" s="12" customFormat="1">
      <c r="A311" s="12"/>
      <c r="B311" s="240"/>
      <c r="C311" s="241"/>
      <c r="D311" s="234" t="s">
        <v>258</v>
      </c>
      <c r="E311" s="242" t="s">
        <v>1</v>
      </c>
      <c r="F311" s="243" t="s">
        <v>1079</v>
      </c>
      <c r="G311" s="241"/>
      <c r="H311" s="244">
        <v>16.739999999999998</v>
      </c>
      <c r="I311" s="245"/>
      <c r="J311" s="241"/>
      <c r="K311" s="241"/>
      <c r="L311" s="246"/>
      <c r="M311" s="247"/>
      <c r="N311" s="248"/>
      <c r="O311" s="248"/>
      <c r="P311" s="248"/>
      <c r="Q311" s="248"/>
      <c r="R311" s="248"/>
      <c r="S311" s="248"/>
      <c r="T311" s="249"/>
      <c r="U311" s="12"/>
      <c r="V311" s="12"/>
      <c r="W311" s="12"/>
      <c r="X311" s="12"/>
      <c r="Y311" s="12"/>
      <c r="Z311" s="12"/>
      <c r="AA311" s="12"/>
      <c r="AB311" s="12"/>
      <c r="AC311" s="12"/>
      <c r="AD311" s="12"/>
      <c r="AE311" s="12"/>
      <c r="AT311" s="250" t="s">
        <v>258</v>
      </c>
      <c r="AU311" s="250" t="s">
        <v>86</v>
      </c>
      <c r="AV311" s="12" t="s">
        <v>86</v>
      </c>
      <c r="AW311" s="12" t="s">
        <v>33</v>
      </c>
      <c r="AX311" s="12" t="s">
        <v>77</v>
      </c>
      <c r="AY311" s="250" t="s">
        <v>246</v>
      </c>
    </row>
    <row r="312" s="13" customFormat="1">
      <c r="A312" s="13"/>
      <c r="B312" s="251"/>
      <c r="C312" s="252"/>
      <c r="D312" s="234" t="s">
        <v>258</v>
      </c>
      <c r="E312" s="253" t="s">
        <v>1</v>
      </c>
      <c r="F312" s="254" t="s">
        <v>336</v>
      </c>
      <c r="G312" s="252"/>
      <c r="H312" s="255">
        <v>16.739999999999998</v>
      </c>
      <c r="I312" s="256"/>
      <c r="J312" s="252"/>
      <c r="K312" s="252"/>
      <c r="L312" s="257"/>
      <c r="M312" s="258"/>
      <c r="N312" s="259"/>
      <c r="O312" s="259"/>
      <c r="P312" s="259"/>
      <c r="Q312" s="259"/>
      <c r="R312" s="259"/>
      <c r="S312" s="259"/>
      <c r="T312" s="260"/>
      <c r="U312" s="13"/>
      <c r="V312" s="13"/>
      <c r="W312" s="13"/>
      <c r="X312" s="13"/>
      <c r="Y312" s="13"/>
      <c r="Z312" s="13"/>
      <c r="AA312" s="13"/>
      <c r="AB312" s="13"/>
      <c r="AC312" s="13"/>
      <c r="AD312" s="13"/>
      <c r="AE312" s="13"/>
      <c r="AT312" s="261" t="s">
        <v>258</v>
      </c>
      <c r="AU312" s="261" t="s">
        <v>86</v>
      </c>
      <c r="AV312" s="13" t="s">
        <v>262</v>
      </c>
      <c r="AW312" s="13" t="s">
        <v>33</v>
      </c>
      <c r="AX312" s="13" t="s">
        <v>84</v>
      </c>
      <c r="AY312" s="261" t="s">
        <v>246</v>
      </c>
    </row>
    <row r="313" s="2" customFormat="1">
      <c r="A313" s="39"/>
      <c r="B313" s="40"/>
      <c r="C313" s="221" t="s">
        <v>453</v>
      </c>
      <c r="D313" s="221" t="s">
        <v>247</v>
      </c>
      <c r="E313" s="222" t="s">
        <v>985</v>
      </c>
      <c r="F313" s="223" t="s">
        <v>986</v>
      </c>
      <c r="G313" s="224" t="s">
        <v>250</v>
      </c>
      <c r="H313" s="225">
        <v>1.24</v>
      </c>
      <c r="I313" s="226"/>
      <c r="J313" s="227">
        <f>ROUND(I313*H313,2)</f>
        <v>0</v>
      </c>
      <c r="K313" s="223" t="s">
        <v>725</v>
      </c>
      <c r="L313" s="45"/>
      <c r="M313" s="228" t="s">
        <v>1</v>
      </c>
      <c r="N313" s="229" t="s">
        <v>42</v>
      </c>
      <c r="O313" s="92"/>
      <c r="P313" s="230">
        <f>O313*H313</f>
        <v>0</v>
      </c>
      <c r="Q313" s="230">
        <v>0</v>
      </c>
      <c r="R313" s="230">
        <f>Q313*H313</f>
        <v>0</v>
      </c>
      <c r="S313" s="230">
        <v>0</v>
      </c>
      <c r="T313" s="231">
        <f>S313*H313</f>
        <v>0</v>
      </c>
      <c r="U313" s="39"/>
      <c r="V313" s="39"/>
      <c r="W313" s="39"/>
      <c r="X313" s="39"/>
      <c r="Y313" s="39"/>
      <c r="Z313" s="39"/>
      <c r="AA313" s="39"/>
      <c r="AB313" s="39"/>
      <c r="AC313" s="39"/>
      <c r="AD313" s="39"/>
      <c r="AE313" s="39"/>
      <c r="AR313" s="232" t="s">
        <v>262</v>
      </c>
      <c r="AT313" s="232" t="s">
        <v>247</v>
      </c>
      <c r="AU313" s="232" t="s">
        <v>86</v>
      </c>
      <c r="AY313" s="18" t="s">
        <v>246</v>
      </c>
      <c r="BE313" s="233">
        <f>IF(N313="základní",J313,0)</f>
        <v>0</v>
      </c>
      <c r="BF313" s="233">
        <f>IF(N313="snížená",J313,0)</f>
        <v>0</v>
      </c>
      <c r="BG313" s="233">
        <f>IF(N313="zákl. přenesená",J313,0)</f>
        <v>0</v>
      </c>
      <c r="BH313" s="233">
        <f>IF(N313="sníž. přenesená",J313,0)</f>
        <v>0</v>
      </c>
      <c r="BI313" s="233">
        <f>IF(N313="nulová",J313,0)</f>
        <v>0</v>
      </c>
      <c r="BJ313" s="18" t="s">
        <v>84</v>
      </c>
      <c r="BK313" s="233">
        <f>ROUND(I313*H313,2)</f>
        <v>0</v>
      </c>
      <c r="BL313" s="18" t="s">
        <v>262</v>
      </c>
      <c r="BM313" s="232" t="s">
        <v>958</v>
      </c>
    </row>
    <row r="314" s="2" customFormat="1">
      <c r="A314" s="39"/>
      <c r="B314" s="40"/>
      <c r="C314" s="41"/>
      <c r="D314" s="234" t="s">
        <v>254</v>
      </c>
      <c r="E314" s="41"/>
      <c r="F314" s="235" t="s">
        <v>988</v>
      </c>
      <c r="G314" s="41"/>
      <c r="H314" s="41"/>
      <c r="I314" s="236"/>
      <c r="J314" s="41"/>
      <c r="K314" s="41"/>
      <c r="L314" s="45"/>
      <c r="M314" s="237"/>
      <c r="N314" s="238"/>
      <c r="O314" s="92"/>
      <c r="P314" s="92"/>
      <c r="Q314" s="92"/>
      <c r="R314" s="92"/>
      <c r="S314" s="92"/>
      <c r="T314" s="93"/>
      <c r="U314" s="39"/>
      <c r="V314" s="39"/>
      <c r="W314" s="39"/>
      <c r="X314" s="39"/>
      <c r="Y314" s="39"/>
      <c r="Z314" s="39"/>
      <c r="AA314" s="39"/>
      <c r="AB314" s="39"/>
      <c r="AC314" s="39"/>
      <c r="AD314" s="39"/>
      <c r="AE314" s="39"/>
      <c r="AT314" s="18" t="s">
        <v>254</v>
      </c>
      <c r="AU314" s="18" t="s">
        <v>86</v>
      </c>
    </row>
    <row r="315" s="15" customFormat="1">
      <c r="A315" s="15"/>
      <c r="B315" s="287"/>
      <c r="C315" s="288"/>
      <c r="D315" s="234" t="s">
        <v>258</v>
      </c>
      <c r="E315" s="289" t="s">
        <v>1</v>
      </c>
      <c r="F315" s="290" t="s">
        <v>842</v>
      </c>
      <c r="G315" s="288"/>
      <c r="H315" s="289" t="s">
        <v>1</v>
      </c>
      <c r="I315" s="291"/>
      <c r="J315" s="288"/>
      <c r="K315" s="288"/>
      <c r="L315" s="292"/>
      <c r="M315" s="293"/>
      <c r="N315" s="294"/>
      <c r="O315" s="294"/>
      <c r="P315" s="294"/>
      <c r="Q315" s="294"/>
      <c r="R315" s="294"/>
      <c r="S315" s="294"/>
      <c r="T315" s="295"/>
      <c r="U315" s="15"/>
      <c r="V315" s="15"/>
      <c r="W315" s="15"/>
      <c r="X315" s="15"/>
      <c r="Y315" s="15"/>
      <c r="Z315" s="15"/>
      <c r="AA315" s="15"/>
      <c r="AB315" s="15"/>
      <c r="AC315" s="15"/>
      <c r="AD315" s="15"/>
      <c r="AE315" s="15"/>
      <c r="AT315" s="296" t="s">
        <v>258</v>
      </c>
      <c r="AU315" s="296" t="s">
        <v>86</v>
      </c>
      <c r="AV315" s="15" t="s">
        <v>84</v>
      </c>
      <c r="AW315" s="15" t="s">
        <v>33</v>
      </c>
      <c r="AX315" s="15" t="s">
        <v>77</v>
      </c>
      <c r="AY315" s="296" t="s">
        <v>246</v>
      </c>
    </row>
    <row r="316" s="12" customFormat="1">
      <c r="A316" s="12"/>
      <c r="B316" s="240"/>
      <c r="C316" s="241"/>
      <c r="D316" s="234" t="s">
        <v>258</v>
      </c>
      <c r="E316" s="242" t="s">
        <v>1</v>
      </c>
      <c r="F316" s="243" t="s">
        <v>1080</v>
      </c>
      <c r="G316" s="241"/>
      <c r="H316" s="244">
        <v>1.24</v>
      </c>
      <c r="I316" s="245"/>
      <c r="J316" s="241"/>
      <c r="K316" s="241"/>
      <c r="L316" s="246"/>
      <c r="M316" s="247"/>
      <c r="N316" s="248"/>
      <c r="O316" s="248"/>
      <c r="P316" s="248"/>
      <c r="Q316" s="248"/>
      <c r="R316" s="248"/>
      <c r="S316" s="248"/>
      <c r="T316" s="249"/>
      <c r="U316" s="12"/>
      <c r="V316" s="12"/>
      <c r="W316" s="12"/>
      <c r="X316" s="12"/>
      <c r="Y316" s="12"/>
      <c r="Z316" s="12"/>
      <c r="AA316" s="12"/>
      <c r="AB316" s="12"/>
      <c r="AC316" s="12"/>
      <c r="AD316" s="12"/>
      <c r="AE316" s="12"/>
      <c r="AT316" s="250" t="s">
        <v>258</v>
      </c>
      <c r="AU316" s="250" t="s">
        <v>86</v>
      </c>
      <c r="AV316" s="12" t="s">
        <v>86</v>
      </c>
      <c r="AW316" s="12" t="s">
        <v>33</v>
      </c>
      <c r="AX316" s="12" t="s">
        <v>77</v>
      </c>
      <c r="AY316" s="250" t="s">
        <v>246</v>
      </c>
    </row>
    <row r="317" s="13" customFormat="1">
      <c r="A317" s="13"/>
      <c r="B317" s="251"/>
      <c r="C317" s="252"/>
      <c r="D317" s="234" t="s">
        <v>258</v>
      </c>
      <c r="E317" s="253" t="s">
        <v>1</v>
      </c>
      <c r="F317" s="254" t="s">
        <v>336</v>
      </c>
      <c r="G317" s="252"/>
      <c r="H317" s="255">
        <v>1.24</v>
      </c>
      <c r="I317" s="256"/>
      <c r="J317" s="252"/>
      <c r="K317" s="252"/>
      <c r="L317" s="257"/>
      <c r="M317" s="258"/>
      <c r="N317" s="259"/>
      <c r="O317" s="259"/>
      <c r="P317" s="259"/>
      <c r="Q317" s="259"/>
      <c r="R317" s="259"/>
      <c r="S317" s="259"/>
      <c r="T317" s="260"/>
      <c r="U317" s="13"/>
      <c r="V317" s="13"/>
      <c r="W317" s="13"/>
      <c r="X317" s="13"/>
      <c r="Y317" s="13"/>
      <c r="Z317" s="13"/>
      <c r="AA317" s="13"/>
      <c r="AB317" s="13"/>
      <c r="AC317" s="13"/>
      <c r="AD317" s="13"/>
      <c r="AE317" s="13"/>
      <c r="AT317" s="261" t="s">
        <v>258</v>
      </c>
      <c r="AU317" s="261" t="s">
        <v>86</v>
      </c>
      <c r="AV317" s="13" t="s">
        <v>262</v>
      </c>
      <c r="AW317" s="13" t="s">
        <v>33</v>
      </c>
      <c r="AX317" s="13" t="s">
        <v>84</v>
      </c>
      <c r="AY317" s="261" t="s">
        <v>246</v>
      </c>
    </row>
    <row r="318" s="2" customFormat="1" ht="44.25" customHeight="1">
      <c r="A318" s="39"/>
      <c r="B318" s="40"/>
      <c r="C318" s="221" t="s">
        <v>458</v>
      </c>
      <c r="D318" s="221" t="s">
        <v>247</v>
      </c>
      <c r="E318" s="222" t="s">
        <v>990</v>
      </c>
      <c r="F318" s="223" t="s">
        <v>846</v>
      </c>
      <c r="G318" s="224" t="s">
        <v>250</v>
      </c>
      <c r="H318" s="225">
        <v>0.62</v>
      </c>
      <c r="I318" s="226"/>
      <c r="J318" s="227">
        <f>ROUND(I318*H318,2)</f>
        <v>0</v>
      </c>
      <c r="K318" s="223" t="s">
        <v>725</v>
      </c>
      <c r="L318" s="45"/>
      <c r="M318" s="228" t="s">
        <v>1</v>
      </c>
      <c r="N318" s="229" t="s">
        <v>42</v>
      </c>
      <c r="O318" s="92"/>
      <c r="P318" s="230">
        <f>O318*H318</f>
        <v>0</v>
      </c>
      <c r="Q318" s="230">
        <v>0</v>
      </c>
      <c r="R318" s="230">
        <f>Q318*H318</f>
        <v>0</v>
      </c>
      <c r="S318" s="230">
        <v>0</v>
      </c>
      <c r="T318" s="231">
        <f>S318*H318</f>
        <v>0</v>
      </c>
      <c r="U318" s="39"/>
      <c r="V318" s="39"/>
      <c r="W318" s="39"/>
      <c r="X318" s="39"/>
      <c r="Y318" s="39"/>
      <c r="Z318" s="39"/>
      <c r="AA318" s="39"/>
      <c r="AB318" s="39"/>
      <c r="AC318" s="39"/>
      <c r="AD318" s="39"/>
      <c r="AE318" s="39"/>
      <c r="AR318" s="232" t="s">
        <v>262</v>
      </c>
      <c r="AT318" s="232" t="s">
        <v>247</v>
      </c>
      <c r="AU318" s="232" t="s">
        <v>86</v>
      </c>
      <c r="AY318" s="18" t="s">
        <v>246</v>
      </c>
      <c r="BE318" s="233">
        <f>IF(N318="základní",J318,0)</f>
        <v>0</v>
      </c>
      <c r="BF318" s="233">
        <f>IF(N318="snížená",J318,0)</f>
        <v>0</v>
      </c>
      <c r="BG318" s="233">
        <f>IF(N318="zákl. přenesená",J318,0)</f>
        <v>0</v>
      </c>
      <c r="BH318" s="233">
        <f>IF(N318="sníž. přenesená",J318,0)</f>
        <v>0</v>
      </c>
      <c r="BI318" s="233">
        <f>IF(N318="nulová",J318,0)</f>
        <v>0</v>
      </c>
      <c r="BJ318" s="18" t="s">
        <v>84</v>
      </c>
      <c r="BK318" s="233">
        <f>ROUND(I318*H318,2)</f>
        <v>0</v>
      </c>
      <c r="BL318" s="18" t="s">
        <v>262</v>
      </c>
      <c r="BM318" s="232" t="s">
        <v>962</v>
      </c>
    </row>
    <row r="319" s="2" customFormat="1">
      <c r="A319" s="39"/>
      <c r="B319" s="40"/>
      <c r="C319" s="41"/>
      <c r="D319" s="234" t="s">
        <v>254</v>
      </c>
      <c r="E319" s="41"/>
      <c r="F319" s="235" t="s">
        <v>846</v>
      </c>
      <c r="G319" s="41"/>
      <c r="H319" s="41"/>
      <c r="I319" s="236"/>
      <c r="J319" s="41"/>
      <c r="K319" s="41"/>
      <c r="L319" s="45"/>
      <c r="M319" s="237"/>
      <c r="N319" s="238"/>
      <c r="O319" s="92"/>
      <c r="P319" s="92"/>
      <c r="Q319" s="92"/>
      <c r="R319" s="92"/>
      <c r="S319" s="92"/>
      <c r="T319" s="93"/>
      <c r="U319" s="39"/>
      <c r="V319" s="39"/>
      <c r="W319" s="39"/>
      <c r="X319" s="39"/>
      <c r="Y319" s="39"/>
      <c r="Z319" s="39"/>
      <c r="AA319" s="39"/>
      <c r="AB319" s="39"/>
      <c r="AC319" s="39"/>
      <c r="AD319" s="39"/>
      <c r="AE319" s="39"/>
      <c r="AT319" s="18" t="s">
        <v>254</v>
      </c>
      <c r="AU319" s="18" t="s">
        <v>86</v>
      </c>
    </row>
    <row r="320" s="2" customFormat="1">
      <c r="A320" s="39"/>
      <c r="B320" s="40"/>
      <c r="C320" s="41"/>
      <c r="D320" s="234" t="s">
        <v>256</v>
      </c>
      <c r="E320" s="41"/>
      <c r="F320" s="239" t="s">
        <v>837</v>
      </c>
      <c r="G320" s="41"/>
      <c r="H320" s="41"/>
      <c r="I320" s="236"/>
      <c r="J320" s="41"/>
      <c r="K320" s="41"/>
      <c r="L320" s="45"/>
      <c r="M320" s="237"/>
      <c r="N320" s="238"/>
      <c r="O320" s="92"/>
      <c r="P320" s="92"/>
      <c r="Q320" s="92"/>
      <c r="R320" s="92"/>
      <c r="S320" s="92"/>
      <c r="T320" s="93"/>
      <c r="U320" s="39"/>
      <c r="V320" s="39"/>
      <c r="W320" s="39"/>
      <c r="X320" s="39"/>
      <c r="Y320" s="39"/>
      <c r="Z320" s="39"/>
      <c r="AA320" s="39"/>
      <c r="AB320" s="39"/>
      <c r="AC320" s="39"/>
      <c r="AD320" s="39"/>
      <c r="AE320" s="39"/>
      <c r="AT320" s="18" t="s">
        <v>256</v>
      </c>
      <c r="AU320" s="18" t="s">
        <v>86</v>
      </c>
    </row>
    <row r="321" s="11" customFormat="1" ht="22.8" customHeight="1">
      <c r="A321" s="11"/>
      <c r="B321" s="207"/>
      <c r="C321" s="208"/>
      <c r="D321" s="209" t="s">
        <v>76</v>
      </c>
      <c r="E321" s="285" t="s">
        <v>770</v>
      </c>
      <c r="F321" s="285" t="s">
        <v>771</v>
      </c>
      <c r="G321" s="208"/>
      <c r="H321" s="208"/>
      <c r="I321" s="211"/>
      <c r="J321" s="286">
        <f>BK321</f>
        <v>0</v>
      </c>
      <c r="K321" s="208"/>
      <c r="L321" s="213"/>
      <c r="M321" s="214"/>
      <c r="N321" s="215"/>
      <c r="O321" s="215"/>
      <c r="P321" s="216">
        <f>SUM(P322:P326)</f>
        <v>0</v>
      </c>
      <c r="Q321" s="215"/>
      <c r="R321" s="216">
        <f>SUM(R322:R326)</f>
        <v>0</v>
      </c>
      <c r="S321" s="215"/>
      <c r="T321" s="217">
        <f>SUM(T322:T326)</f>
        <v>0</v>
      </c>
      <c r="U321" s="11"/>
      <c r="V321" s="11"/>
      <c r="W321" s="11"/>
      <c r="X321" s="11"/>
      <c r="Y321" s="11"/>
      <c r="Z321" s="11"/>
      <c r="AA321" s="11"/>
      <c r="AB321" s="11"/>
      <c r="AC321" s="11"/>
      <c r="AD321" s="11"/>
      <c r="AE321" s="11"/>
      <c r="AR321" s="218" t="s">
        <v>84</v>
      </c>
      <c r="AT321" s="219" t="s">
        <v>76</v>
      </c>
      <c r="AU321" s="219" t="s">
        <v>84</v>
      </c>
      <c r="AY321" s="218" t="s">
        <v>246</v>
      </c>
      <c r="BK321" s="220">
        <f>SUM(BK322:BK326)</f>
        <v>0</v>
      </c>
    </row>
    <row r="322" s="2" customFormat="1">
      <c r="A322" s="39"/>
      <c r="B322" s="40"/>
      <c r="C322" s="221" t="s">
        <v>464</v>
      </c>
      <c r="D322" s="221" t="s">
        <v>247</v>
      </c>
      <c r="E322" s="222" t="s">
        <v>772</v>
      </c>
      <c r="F322" s="223" t="s">
        <v>773</v>
      </c>
      <c r="G322" s="224" t="s">
        <v>250</v>
      </c>
      <c r="H322" s="225">
        <v>27.308</v>
      </c>
      <c r="I322" s="226"/>
      <c r="J322" s="227">
        <f>ROUND(I322*H322,2)</f>
        <v>0</v>
      </c>
      <c r="K322" s="223" t="s">
        <v>725</v>
      </c>
      <c r="L322" s="45"/>
      <c r="M322" s="228" t="s">
        <v>1</v>
      </c>
      <c r="N322" s="229" t="s">
        <v>42</v>
      </c>
      <c r="O322" s="92"/>
      <c r="P322" s="230">
        <f>O322*H322</f>
        <v>0</v>
      </c>
      <c r="Q322" s="230">
        <v>0</v>
      </c>
      <c r="R322" s="230">
        <f>Q322*H322</f>
        <v>0</v>
      </c>
      <c r="S322" s="230">
        <v>0</v>
      </c>
      <c r="T322" s="231">
        <f>S322*H322</f>
        <v>0</v>
      </c>
      <c r="U322" s="39"/>
      <c r="V322" s="39"/>
      <c r="W322" s="39"/>
      <c r="X322" s="39"/>
      <c r="Y322" s="39"/>
      <c r="Z322" s="39"/>
      <c r="AA322" s="39"/>
      <c r="AB322" s="39"/>
      <c r="AC322" s="39"/>
      <c r="AD322" s="39"/>
      <c r="AE322" s="39"/>
      <c r="AR322" s="232" t="s">
        <v>262</v>
      </c>
      <c r="AT322" s="232" t="s">
        <v>247</v>
      </c>
      <c r="AU322" s="232" t="s">
        <v>86</v>
      </c>
      <c r="AY322" s="18" t="s">
        <v>246</v>
      </c>
      <c r="BE322" s="233">
        <f>IF(N322="základní",J322,0)</f>
        <v>0</v>
      </c>
      <c r="BF322" s="233">
        <f>IF(N322="snížená",J322,0)</f>
        <v>0</v>
      </c>
      <c r="BG322" s="233">
        <f>IF(N322="zákl. přenesená",J322,0)</f>
        <v>0</v>
      </c>
      <c r="BH322" s="233">
        <f>IF(N322="sníž. přenesená",J322,0)</f>
        <v>0</v>
      </c>
      <c r="BI322" s="233">
        <f>IF(N322="nulová",J322,0)</f>
        <v>0</v>
      </c>
      <c r="BJ322" s="18" t="s">
        <v>84</v>
      </c>
      <c r="BK322" s="233">
        <f>ROUND(I322*H322,2)</f>
        <v>0</v>
      </c>
      <c r="BL322" s="18" t="s">
        <v>262</v>
      </c>
      <c r="BM322" s="232" t="s">
        <v>966</v>
      </c>
    </row>
    <row r="323" s="2" customFormat="1">
      <c r="A323" s="39"/>
      <c r="B323" s="40"/>
      <c r="C323" s="41"/>
      <c r="D323" s="234" t="s">
        <v>254</v>
      </c>
      <c r="E323" s="41"/>
      <c r="F323" s="235" t="s">
        <v>774</v>
      </c>
      <c r="G323" s="41"/>
      <c r="H323" s="41"/>
      <c r="I323" s="236"/>
      <c r="J323" s="41"/>
      <c r="K323" s="41"/>
      <c r="L323" s="45"/>
      <c r="M323" s="237"/>
      <c r="N323" s="238"/>
      <c r="O323" s="92"/>
      <c r="P323" s="92"/>
      <c r="Q323" s="92"/>
      <c r="R323" s="92"/>
      <c r="S323" s="92"/>
      <c r="T323" s="93"/>
      <c r="U323" s="39"/>
      <c r="V323" s="39"/>
      <c r="W323" s="39"/>
      <c r="X323" s="39"/>
      <c r="Y323" s="39"/>
      <c r="Z323" s="39"/>
      <c r="AA323" s="39"/>
      <c r="AB323" s="39"/>
      <c r="AC323" s="39"/>
      <c r="AD323" s="39"/>
      <c r="AE323" s="39"/>
      <c r="AT323" s="18" t="s">
        <v>254</v>
      </c>
      <c r="AU323" s="18" t="s">
        <v>86</v>
      </c>
    </row>
    <row r="324" s="2" customFormat="1" ht="33" customHeight="1">
      <c r="A324" s="39"/>
      <c r="B324" s="40"/>
      <c r="C324" s="221" t="s">
        <v>469</v>
      </c>
      <c r="D324" s="221" t="s">
        <v>247</v>
      </c>
      <c r="E324" s="222" t="s">
        <v>994</v>
      </c>
      <c r="F324" s="223" t="s">
        <v>995</v>
      </c>
      <c r="G324" s="224" t="s">
        <v>250</v>
      </c>
      <c r="H324" s="225">
        <v>27.308</v>
      </c>
      <c r="I324" s="226"/>
      <c r="J324" s="227">
        <f>ROUND(I324*H324,2)</f>
        <v>0</v>
      </c>
      <c r="K324" s="223" t="s">
        <v>725</v>
      </c>
      <c r="L324" s="45"/>
      <c r="M324" s="228" t="s">
        <v>1</v>
      </c>
      <c r="N324" s="229" t="s">
        <v>42</v>
      </c>
      <c r="O324" s="92"/>
      <c r="P324" s="230">
        <f>O324*H324</f>
        <v>0</v>
      </c>
      <c r="Q324" s="230">
        <v>0</v>
      </c>
      <c r="R324" s="230">
        <f>Q324*H324</f>
        <v>0</v>
      </c>
      <c r="S324" s="230">
        <v>0</v>
      </c>
      <c r="T324" s="231">
        <f>S324*H324</f>
        <v>0</v>
      </c>
      <c r="U324" s="39"/>
      <c r="V324" s="39"/>
      <c r="W324" s="39"/>
      <c r="X324" s="39"/>
      <c r="Y324" s="39"/>
      <c r="Z324" s="39"/>
      <c r="AA324" s="39"/>
      <c r="AB324" s="39"/>
      <c r="AC324" s="39"/>
      <c r="AD324" s="39"/>
      <c r="AE324" s="39"/>
      <c r="AR324" s="232" t="s">
        <v>262</v>
      </c>
      <c r="AT324" s="232" t="s">
        <v>247</v>
      </c>
      <c r="AU324" s="232" t="s">
        <v>86</v>
      </c>
      <c r="AY324" s="18" t="s">
        <v>246</v>
      </c>
      <c r="BE324" s="233">
        <f>IF(N324="základní",J324,0)</f>
        <v>0</v>
      </c>
      <c r="BF324" s="233">
        <f>IF(N324="snížená",J324,0)</f>
        <v>0</v>
      </c>
      <c r="BG324" s="233">
        <f>IF(N324="zákl. přenesená",J324,0)</f>
        <v>0</v>
      </c>
      <c r="BH324" s="233">
        <f>IF(N324="sníž. přenesená",J324,0)</f>
        <v>0</v>
      </c>
      <c r="BI324" s="233">
        <f>IF(N324="nulová",J324,0)</f>
        <v>0</v>
      </c>
      <c r="BJ324" s="18" t="s">
        <v>84</v>
      </c>
      <c r="BK324" s="233">
        <f>ROUND(I324*H324,2)</f>
        <v>0</v>
      </c>
      <c r="BL324" s="18" t="s">
        <v>262</v>
      </c>
      <c r="BM324" s="232" t="s">
        <v>970</v>
      </c>
    </row>
    <row r="325" s="2" customFormat="1">
      <c r="A325" s="39"/>
      <c r="B325" s="40"/>
      <c r="C325" s="41"/>
      <c r="D325" s="234" t="s">
        <v>254</v>
      </c>
      <c r="E325" s="41"/>
      <c r="F325" s="235" t="s">
        <v>997</v>
      </c>
      <c r="G325" s="41"/>
      <c r="H325" s="41"/>
      <c r="I325" s="236"/>
      <c r="J325" s="41"/>
      <c r="K325" s="41"/>
      <c r="L325" s="45"/>
      <c r="M325" s="237"/>
      <c r="N325" s="238"/>
      <c r="O325" s="92"/>
      <c r="P325" s="92"/>
      <c r="Q325" s="92"/>
      <c r="R325" s="92"/>
      <c r="S325" s="92"/>
      <c r="T325" s="93"/>
      <c r="U325" s="39"/>
      <c r="V325" s="39"/>
      <c r="W325" s="39"/>
      <c r="X325" s="39"/>
      <c r="Y325" s="39"/>
      <c r="Z325" s="39"/>
      <c r="AA325" s="39"/>
      <c r="AB325" s="39"/>
      <c r="AC325" s="39"/>
      <c r="AD325" s="39"/>
      <c r="AE325" s="39"/>
      <c r="AT325" s="18" t="s">
        <v>254</v>
      </c>
      <c r="AU325" s="18" t="s">
        <v>86</v>
      </c>
    </row>
    <row r="326" s="2" customFormat="1">
      <c r="A326" s="39"/>
      <c r="B326" s="40"/>
      <c r="C326" s="41"/>
      <c r="D326" s="234" t="s">
        <v>256</v>
      </c>
      <c r="E326" s="41"/>
      <c r="F326" s="239" t="s">
        <v>1060</v>
      </c>
      <c r="G326" s="41"/>
      <c r="H326" s="41"/>
      <c r="I326" s="236"/>
      <c r="J326" s="41"/>
      <c r="K326" s="41"/>
      <c r="L326" s="45"/>
      <c r="M326" s="272"/>
      <c r="N326" s="273"/>
      <c r="O326" s="274"/>
      <c r="P326" s="274"/>
      <c r="Q326" s="274"/>
      <c r="R326" s="274"/>
      <c r="S326" s="274"/>
      <c r="T326" s="275"/>
      <c r="U326" s="39"/>
      <c r="V326" s="39"/>
      <c r="W326" s="39"/>
      <c r="X326" s="39"/>
      <c r="Y326" s="39"/>
      <c r="Z326" s="39"/>
      <c r="AA326" s="39"/>
      <c r="AB326" s="39"/>
      <c r="AC326" s="39"/>
      <c r="AD326" s="39"/>
      <c r="AE326" s="39"/>
      <c r="AT326" s="18" t="s">
        <v>256</v>
      </c>
      <c r="AU326" s="18" t="s">
        <v>86</v>
      </c>
    </row>
    <row r="327" s="2" customFormat="1" ht="6.96" customHeight="1">
      <c r="A327" s="39"/>
      <c r="B327" s="67"/>
      <c r="C327" s="68"/>
      <c r="D327" s="68"/>
      <c r="E327" s="68"/>
      <c r="F327" s="68"/>
      <c r="G327" s="68"/>
      <c r="H327" s="68"/>
      <c r="I327" s="68"/>
      <c r="J327" s="68"/>
      <c r="K327" s="68"/>
      <c r="L327" s="45"/>
      <c r="M327" s="39"/>
      <c r="O327" s="39"/>
      <c r="P327" s="39"/>
      <c r="Q327" s="39"/>
      <c r="R327" s="39"/>
      <c r="S327" s="39"/>
      <c r="T327" s="39"/>
      <c r="U327" s="39"/>
      <c r="V327" s="39"/>
      <c r="W327" s="39"/>
      <c r="X327" s="39"/>
      <c r="Y327" s="39"/>
      <c r="Z327" s="39"/>
      <c r="AA327" s="39"/>
      <c r="AB327" s="39"/>
      <c r="AC327" s="39"/>
      <c r="AD327" s="39"/>
      <c r="AE327" s="39"/>
    </row>
  </sheetData>
  <sheetProtection sheet="1" autoFilter="0" formatColumns="0" formatRows="0" objects="1" scenarios="1" spinCount="100000" saltValue="9d+hVQ94Y6j2WO2PPZAWkZfXwJdy8o09HrSpj4ySjjl9PomHrPuKBL1U9UOBobTjrhQslcX6IKJM/3zvfoEzbA==" hashValue="SGhJWRs2srT20asUbkED7BRBkJL9Bb4K3FszKrSFn6kGcGfSw56yjt6NnHsOOyVoRLhl6Jrx4/lQkMp2zGMA8w==" algorithmName="SHA-512" password="CC35"/>
  <autoFilter ref="C126:K326"/>
  <mergeCells count="12">
    <mergeCell ref="E7:H7"/>
    <mergeCell ref="E9:H9"/>
    <mergeCell ref="E11:H11"/>
    <mergeCell ref="E20:H20"/>
    <mergeCell ref="E29:H29"/>
    <mergeCell ref="E85:H85"/>
    <mergeCell ref="E87:H87"/>
    <mergeCell ref="E89:H89"/>
    <mergeCell ref="E115:H115"/>
    <mergeCell ref="E117:H117"/>
    <mergeCell ref="E119:H119"/>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15.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8" t="s">
        <v>135</v>
      </c>
    </row>
    <row r="3" s="1" customFormat="1" ht="6.96" customHeight="1">
      <c r="B3" s="148"/>
      <c r="C3" s="149"/>
      <c r="D3" s="149"/>
      <c r="E3" s="149"/>
      <c r="F3" s="149"/>
      <c r="G3" s="149"/>
      <c r="H3" s="149"/>
      <c r="I3" s="149"/>
      <c r="J3" s="149"/>
      <c r="K3" s="149"/>
      <c r="L3" s="21"/>
      <c r="AT3" s="18" t="s">
        <v>86</v>
      </c>
    </row>
    <row r="4" s="1" customFormat="1" ht="24.96" customHeight="1">
      <c r="B4" s="21"/>
      <c r="D4" s="150" t="s">
        <v>220</v>
      </c>
      <c r="L4" s="21"/>
      <c r="M4" s="151" t="s">
        <v>10</v>
      </c>
      <c r="AT4" s="18" t="s">
        <v>4</v>
      </c>
    </row>
    <row r="5" s="1" customFormat="1" ht="6.96" customHeight="1">
      <c r="B5" s="21"/>
      <c r="L5" s="21"/>
    </row>
    <row r="6" s="1" customFormat="1" ht="12" customHeight="1">
      <c r="B6" s="21"/>
      <c r="D6" s="152" t="s">
        <v>16</v>
      </c>
      <c r="L6" s="21"/>
    </row>
    <row r="7" s="1" customFormat="1" ht="16.5" customHeight="1">
      <c r="B7" s="21"/>
      <c r="E7" s="153" t="str">
        <f>'Rekapitulace zakázky'!K6</f>
        <v>Oprava trati v úseku Františkovy Lázně - Hazlov</v>
      </c>
      <c r="F7" s="152"/>
      <c r="G7" s="152"/>
      <c r="H7" s="152"/>
      <c r="L7" s="21"/>
    </row>
    <row r="8">
      <c r="B8" s="21"/>
      <c r="D8" s="152" t="s">
        <v>221</v>
      </c>
      <c r="L8" s="21"/>
    </row>
    <row r="9" s="1" customFormat="1" ht="16.5" customHeight="1">
      <c r="B9" s="21"/>
      <c r="E9" s="153" t="s">
        <v>714</v>
      </c>
      <c r="F9" s="1"/>
      <c r="G9" s="1"/>
      <c r="H9" s="1"/>
      <c r="L9" s="21"/>
    </row>
    <row r="10" s="1" customFormat="1" ht="12" customHeight="1">
      <c r="B10" s="21"/>
      <c r="D10" s="152" t="s">
        <v>223</v>
      </c>
      <c r="L10" s="21"/>
    </row>
    <row r="11" s="2" customFormat="1" ht="16.5" customHeight="1">
      <c r="A11" s="39"/>
      <c r="B11" s="45"/>
      <c r="C11" s="39"/>
      <c r="D11" s="39"/>
      <c r="E11" s="164" t="s">
        <v>1053</v>
      </c>
      <c r="F11" s="39"/>
      <c r="G11" s="39"/>
      <c r="H11" s="39"/>
      <c r="I11" s="39"/>
      <c r="J11" s="39"/>
      <c r="K11" s="39"/>
      <c r="L11" s="64"/>
      <c r="S11" s="39"/>
      <c r="T11" s="39"/>
      <c r="U11" s="39"/>
      <c r="V11" s="39"/>
      <c r="W11" s="39"/>
      <c r="X11" s="39"/>
      <c r="Y11" s="39"/>
      <c r="Z11" s="39"/>
      <c r="AA11" s="39"/>
      <c r="AB11" s="39"/>
      <c r="AC11" s="39"/>
      <c r="AD11" s="39"/>
      <c r="AE11" s="39"/>
    </row>
    <row r="12" s="2" customFormat="1" ht="12" customHeight="1">
      <c r="A12" s="39"/>
      <c r="B12" s="45"/>
      <c r="C12" s="39"/>
      <c r="D12" s="152" t="s">
        <v>775</v>
      </c>
      <c r="E12" s="39"/>
      <c r="F12" s="39"/>
      <c r="G12" s="39"/>
      <c r="H12" s="39"/>
      <c r="I12" s="39"/>
      <c r="J12" s="39"/>
      <c r="K12" s="39"/>
      <c r="L12" s="64"/>
      <c r="S12" s="39"/>
      <c r="T12" s="39"/>
      <c r="U12" s="39"/>
      <c r="V12" s="39"/>
      <c r="W12" s="39"/>
      <c r="X12" s="39"/>
      <c r="Y12" s="39"/>
      <c r="Z12" s="39"/>
      <c r="AA12" s="39"/>
      <c r="AB12" s="39"/>
      <c r="AC12" s="39"/>
      <c r="AD12" s="39"/>
      <c r="AE12" s="39"/>
    </row>
    <row r="13" s="2" customFormat="1" ht="16.5" customHeight="1">
      <c r="A13" s="39"/>
      <c r="B13" s="45"/>
      <c r="C13" s="39"/>
      <c r="D13" s="39"/>
      <c r="E13" s="154" t="s">
        <v>1081</v>
      </c>
      <c r="F13" s="39"/>
      <c r="G13" s="39"/>
      <c r="H13" s="39"/>
      <c r="I13" s="39"/>
      <c r="J13" s="39"/>
      <c r="K13" s="39"/>
      <c r="L13" s="64"/>
      <c r="S13" s="39"/>
      <c r="T13" s="39"/>
      <c r="U13" s="39"/>
      <c r="V13" s="39"/>
      <c r="W13" s="39"/>
      <c r="X13" s="39"/>
      <c r="Y13" s="39"/>
      <c r="Z13" s="39"/>
      <c r="AA13" s="39"/>
      <c r="AB13" s="39"/>
      <c r="AC13" s="39"/>
      <c r="AD13" s="39"/>
      <c r="AE13" s="39"/>
    </row>
    <row r="14" s="2" customFormat="1">
      <c r="A14" s="39"/>
      <c r="B14" s="45"/>
      <c r="C14" s="39"/>
      <c r="D14" s="39"/>
      <c r="E14" s="39"/>
      <c r="F14" s="39"/>
      <c r="G14" s="39"/>
      <c r="H14" s="39"/>
      <c r="I14" s="39"/>
      <c r="J14" s="39"/>
      <c r="K14" s="39"/>
      <c r="L14" s="64"/>
      <c r="S14" s="39"/>
      <c r="T14" s="39"/>
      <c r="U14" s="39"/>
      <c r="V14" s="39"/>
      <c r="W14" s="39"/>
      <c r="X14" s="39"/>
      <c r="Y14" s="39"/>
      <c r="Z14" s="39"/>
      <c r="AA14" s="39"/>
      <c r="AB14" s="39"/>
      <c r="AC14" s="39"/>
      <c r="AD14" s="39"/>
      <c r="AE14" s="39"/>
    </row>
    <row r="15" s="2" customFormat="1" ht="12" customHeight="1">
      <c r="A15" s="39"/>
      <c r="B15" s="45"/>
      <c r="C15" s="39"/>
      <c r="D15" s="152" t="s">
        <v>18</v>
      </c>
      <c r="E15" s="39"/>
      <c r="F15" s="142" t="s">
        <v>1</v>
      </c>
      <c r="G15" s="39"/>
      <c r="H15" s="39"/>
      <c r="I15" s="152" t="s">
        <v>19</v>
      </c>
      <c r="J15" s="142" t="s">
        <v>1</v>
      </c>
      <c r="K15" s="39"/>
      <c r="L15" s="64"/>
      <c r="S15" s="39"/>
      <c r="T15" s="39"/>
      <c r="U15" s="39"/>
      <c r="V15" s="39"/>
      <c r="W15" s="39"/>
      <c r="X15" s="39"/>
      <c r="Y15" s="39"/>
      <c r="Z15" s="39"/>
      <c r="AA15" s="39"/>
      <c r="AB15" s="39"/>
      <c r="AC15" s="39"/>
      <c r="AD15" s="39"/>
      <c r="AE15" s="39"/>
    </row>
    <row r="16" s="2" customFormat="1" ht="12" customHeight="1">
      <c r="A16" s="39"/>
      <c r="B16" s="45"/>
      <c r="C16" s="39"/>
      <c r="D16" s="152" t="s">
        <v>20</v>
      </c>
      <c r="E16" s="39"/>
      <c r="F16" s="142" t="s">
        <v>21</v>
      </c>
      <c r="G16" s="39"/>
      <c r="H16" s="39"/>
      <c r="I16" s="152" t="s">
        <v>22</v>
      </c>
      <c r="J16" s="155" t="str">
        <f>'Rekapitulace zakázky'!AN8</f>
        <v>7. 1. 2021</v>
      </c>
      <c r="K16" s="39"/>
      <c r="L16" s="64"/>
      <c r="S16" s="39"/>
      <c r="T16" s="39"/>
      <c r="U16" s="39"/>
      <c r="V16" s="39"/>
      <c r="W16" s="39"/>
      <c r="X16" s="39"/>
      <c r="Y16" s="39"/>
      <c r="Z16" s="39"/>
      <c r="AA16" s="39"/>
      <c r="AB16" s="39"/>
      <c r="AC16" s="39"/>
      <c r="AD16" s="39"/>
      <c r="AE16" s="39"/>
    </row>
    <row r="17" s="2" customFormat="1" ht="10.8" customHeight="1">
      <c r="A17" s="39"/>
      <c r="B17" s="45"/>
      <c r="C17" s="39"/>
      <c r="D17" s="39"/>
      <c r="E17" s="39"/>
      <c r="F17" s="39"/>
      <c r="G17" s="39"/>
      <c r="H17" s="39"/>
      <c r="I17" s="39"/>
      <c r="J17" s="39"/>
      <c r="K17" s="39"/>
      <c r="L17" s="64"/>
      <c r="S17" s="39"/>
      <c r="T17" s="39"/>
      <c r="U17" s="39"/>
      <c r="V17" s="39"/>
      <c r="W17" s="39"/>
      <c r="X17" s="39"/>
      <c r="Y17" s="39"/>
      <c r="Z17" s="39"/>
      <c r="AA17" s="39"/>
      <c r="AB17" s="39"/>
      <c r="AC17" s="39"/>
      <c r="AD17" s="39"/>
      <c r="AE17" s="39"/>
    </row>
    <row r="18" s="2" customFormat="1" ht="12" customHeight="1">
      <c r="A18" s="39"/>
      <c r="B18" s="45"/>
      <c r="C18" s="39"/>
      <c r="D18" s="152" t="s">
        <v>24</v>
      </c>
      <c r="E18" s="39"/>
      <c r="F18" s="39"/>
      <c r="G18" s="39"/>
      <c r="H18" s="39"/>
      <c r="I18" s="152" t="s">
        <v>25</v>
      </c>
      <c r="J18" s="142" t="str">
        <f>IF('Rekapitulace zakázky'!AN10="","",'Rekapitulace zakázky'!AN10)</f>
        <v>70994234</v>
      </c>
      <c r="K18" s="39"/>
      <c r="L18" s="64"/>
      <c r="S18" s="39"/>
      <c r="T18" s="39"/>
      <c r="U18" s="39"/>
      <c r="V18" s="39"/>
      <c r="W18" s="39"/>
      <c r="X18" s="39"/>
      <c r="Y18" s="39"/>
      <c r="Z18" s="39"/>
      <c r="AA18" s="39"/>
      <c r="AB18" s="39"/>
      <c r="AC18" s="39"/>
      <c r="AD18" s="39"/>
      <c r="AE18" s="39"/>
    </row>
    <row r="19" s="2" customFormat="1" ht="18" customHeight="1">
      <c r="A19" s="39"/>
      <c r="B19" s="45"/>
      <c r="C19" s="39"/>
      <c r="D19" s="39"/>
      <c r="E19" s="142" t="str">
        <f>IF('Rekapitulace zakázky'!E11="","",'Rekapitulace zakázky'!E11)</f>
        <v>Správa železnic,s.o.;OŘ ÚNL - ST K.Vary</v>
      </c>
      <c r="F19" s="39"/>
      <c r="G19" s="39"/>
      <c r="H19" s="39"/>
      <c r="I19" s="152" t="s">
        <v>28</v>
      </c>
      <c r="J19" s="142" t="str">
        <f>IF('Rekapitulace zakázky'!AN11="","",'Rekapitulace zakázky'!AN11)</f>
        <v>CZ70994234</v>
      </c>
      <c r="K19" s="39"/>
      <c r="L19" s="64"/>
      <c r="S19" s="39"/>
      <c r="T19" s="39"/>
      <c r="U19" s="39"/>
      <c r="V19" s="39"/>
      <c r="W19" s="39"/>
      <c r="X19" s="39"/>
      <c r="Y19" s="39"/>
      <c r="Z19" s="39"/>
      <c r="AA19" s="39"/>
      <c r="AB19" s="39"/>
      <c r="AC19" s="39"/>
      <c r="AD19" s="39"/>
      <c r="AE19" s="39"/>
    </row>
    <row r="20" s="2" customFormat="1" ht="6.96" customHeight="1">
      <c r="A20" s="39"/>
      <c r="B20" s="45"/>
      <c r="C20" s="39"/>
      <c r="D20" s="39"/>
      <c r="E20" s="39"/>
      <c r="F20" s="39"/>
      <c r="G20" s="39"/>
      <c r="H20" s="39"/>
      <c r="I20" s="39"/>
      <c r="J20" s="39"/>
      <c r="K20" s="39"/>
      <c r="L20" s="64"/>
      <c r="S20" s="39"/>
      <c r="T20" s="39"/>
      <c r="U20" s="39"/>
      <c r="V20" s="39"/>
      <c r="W20" s="39"/>
      <c r="X20" s="39"/>
      <c r="Y20" s="39"/>
      <c r="Z20" s="39"/>
      <c r="AA20" s="39"/>
      <c r="AB20" s="39"/>
      <c r="AC20" s="39"/>
      <c r="AD20" s="39"/>
      <c r="AE20" s="39"/>
    </row>
    <row r="21" s="2" customFormat="1" ht="12" customHeight="1">
      <c r="A21" s="39"/>
      <c r="B21" s="45"/>
      <c r="C21" s="39"/>
      <c r="D21" s="152" t="s">
        <v>30</v>
      </c>
      <c r="E21" s="39"/>
      <c r="F21" s="39"/>
      <c r="G21" s="39"/>
      <c r="H21" s="39"/>
      <c r="I21" s="152" t="s">
        <v>25</v>
      </c>
      <c r="J21" s="34" t="str">
        <f>'Rekapitulace zakázky'!AN13</f>
        <v>Vyplň údaj</v>
      </c>
      <c r="K21" s="39"/>
      <c r="L21" s="64"/>
      <c r="S21" s="39"/>
      <c r="T21" s="39"/>
      <c r="U21" s="39"/>
      <c r="V21" s="39"/>
      <c r="W21" s="39"/>
      <c r="X21" s="39"/>
      <c r="Y21" s="39"/>
      <c r="Z21" s="39"/>
      <c r="AA21" s="39"/>
      <c r="AB21" s="39"/>
      <c r="AC21" s="39"/>
      <c r="AD21" s="39"/>
      <c r="AE21" s="39"/>
    </row>
    <row r="22" s="2" customFormat="1" ht="18" customHeight="1">
      <c r="A22" s="39"/>
      <c r="B22" s="45"/>
      <c r="C22" s="39"/>
      <c r="D22" s="39"/>
      <c r="E22" s="34" t="str">
        <f>'Rekapitulace zakázky'!E14</f>
        <v>Vyplň údaj</v>
      </c>
      <c r="F22" s="142"/>
      <c r="G22" s="142"/>
      <c r="H22" s="142"/>
      <c r="I22" s="152" t="s">
        <v>28</v>
      </c>
      <c r="J22" s="34" t="str">
        <f>'Rekapitulace zakázky'!AN14</f>
        <v>Vyplň údaj</v>
      </c>
      <c r="K22" s="39"/>
      <c r="L22" s="64"/>
      <c r="S22" s="39"/>
      <c r="T22" s="39"/>
      <c r="U22" s="39"/>
      <c r="V22" s="39"/>
      <c r="W22" s="39"/>
      <c r="X22" s="39"/>
      <c r="Y22" s="39"/>
      <c r="Z22" s="39"/>
      <c r="AA22" s="39"/>
      <c r="AB22" s="39"/>
      <c r="AC22" s="39"/>
      <c r="AD22" s="39"/>
      <c r="AE22" s="39"/>
    </row>
    <row r="23" s="2" customFormat="1" ht="6.96" customHeight="1">
      <c r="A23" s="39"/>
      <c r="B23" s="45"/>
      <c r="C23" s="39"/>
      <c r="D23" s="39"/>
      <c r="E23" s="39"/>
      <c r="F23" s="39"/>
      <c r="G23" s="39"/>
      <c r="H23" s="39"/>
      <c r="I23" s="39"/>
      <c r="J23" s="39"/>
      <c r="K23" s="39"/>
      <c r="L23" s="64"/>
      <c r="S23" s="39"/>
      <c r="T23" s="39"/>
      <c r="U23" s="39"/>
      <c r="V23" s="39"/>
      <c r="W23" s="39"/>
      <c r="X23" s="39"/>
      <c r="Y23" s="39"/>
      <c r="Z23" s="39"/>
      <c r="AA23" s="39"/>
      <c r="AB23" s="39"/>
      <c r="AC23" s="39"/>
      <c r="AD23" s="39"/>
      <c r="AE23" s="39"/>
    </row>
    <row r="24" s="2" customFormat="1" ht="12" customHeight="1">
      <c r="A24" s="39"/>
      <c r="B24" s="45"/>
      <c r="C24" s="39"/>
      <c r="D24" s="152" t="s">
        <v>32</v>
      </c>
      <c r="E24" s="39"/>
      <c r="F24" s="39"/>
      <c r="G24" s="39"/>
      <c r="H24" s="39"/>
      <c r="I24" s="152" t="s">
        <v>25</v>
      </c>
      <c r="J24" s="142" t="str">
        <f>IF('Rekapitulace zakázky'!AN16="","",'Rekapitulace zakázky'!AN16)</f>
        <v/>
      </c>
      <c r="K24" s="39"/>
      <c r="L24" s="64"/>
      <c r="S24" s="39"/>
      <c r="T24" s="39"/>
      <c r="U24" s="39"/>
      <c r="V24" s="39"/>
      <c r="W24" s="39"/>
      <c r="X24" s="39"/>
      <c r="Y24" s="39"/>
      <c r="Z24" s="39"/>
      <c r="AA24" s="39"/>
      <c r="AB24" s="39"/>
      <c r="AC24" s="39"/>
      <c r="AD24" s="39"/>
      <c r="AE24" s="39"/>
    </row>
    <row r="25" s="2" customFormat="1" ht="18" customHeight="1">
      <c r="A25" s="39"/>
      <c r="B25" s="45"/>
      <c r="C25" s="39"/>
      <c r="D25" s="39"/>
      <c r="E25" s="142" t="str">
        <f>IF('Rekapitulace zakázky'!E17="","",'Rekapitulace zakázky'!E17)</f>
        <v xml:space="preserve"> </v>
      </c>
      <c r="F25" s="39"/>
      <c r="G25" s="39"/>
      <c r="H25" s="39"/>
      <c r="I25" s="152" t="s">
        <v>28</v>
      </c>
      <c r="J25" s="142" t="str">
        <f>IF('Rekapitulace zakázky'!AN17="","",'Rekapitulace zakázky'!AN17)</f>
        <v/>
      </c>
      <c r="K25" s="39"/>
      <c r="L25" s="64"/>
      <c r="S25" s="39"/>
      <c r="T25" s="39"/>
      <c r="U25" s="39"/>
      <c r="V25" s="39"/>
      <c r="W25" s="39"/>
      <c r="X25" s="39"/>
      <c r="Y25" s="39"/>
      <c r="Z25" s="39"/>
      <c r="AA25" s="39"/>
      <c r="AB25" s="39"/>
      <c r="AC25" s="39"/>
      <c r="AD25" s="39"/>
      <c r="AE25" s="39"/>
    </row>
    <row r="26" s="2" customFormat="1" ht="6.96" customHeight="1">
      <c r="A26" s="39"/>
      <c r="B26" s="45"/>
      <c r="C26" s="39"/>
      <c r="D26" s="39"/>
      <c r="E26" s="39"/>
      <c r="F26" s="39"/>
      <c r="G26" s="39"/>
      <c r="H26" s="39"/>
      <c r="I26" s="39"/>
      <c r="J26" s="39"/>
      <c r="K26" s="39"/>
      <c r="L26" s="64"/>
      <c r="S26" s="39"/>
      <c r="T26" s="39"/>
      <c r="U26" s="39"/>
      <c r="V26" s="39"/>
      <c r="W26" s="39"/>
      <c r="X26" s="39"/>
      <c r="Y26" s="39"/>
      <c r="Z26" s="39"/>
      <c r="AA26" s="39"/>
      <c r="AB26" s="39"/>
      <c r="AC26" s="39"/>
      <c r="AD26" s="39"/>
      <c r="AE26" s="39"/>
    </row>
    <row r="27" s="2" customFormat="1" ht="12" customHeight="1">
      <c r="A27" s="39"/>
      <c r="B27" s="45"/>
      <c r="C27" s="39"/>
      <c r="D27" s="152" t="s">
        <v>34</v>
      </c>
      <c r="E27" s="39"/>
      <c r="F27" s="39"/>
      <c r="G27" s="39"/>
      <c r="H27" s="39"/>
      <c r="I27" s="152" t="s">
        <v>25</v>
      </c>
      <c r="J27" s="142" t="str">
        <f>IF('Rekapitulace zakázky'!AN19="","",'Rekapitulace zakázky'!AN19)</f>
        <v/>
      </c>
      <c r="K27" s="39"/>
      <c r="L27" s="64"/>
      <c r="S27" s="39"/>
      <c r="T27" s="39"/>
      <c r="U27" s="39"/>
      <c r="V27" s="39"/>
      <c r="W27" s="39"/>
      <c r="X27" s="39"/>
      <c r="Y27" s="39"/>
      <c r="Z27" s="39"/>
      <c r="AA27" s="39"/>
      <c r="AB27" s="39"/>
      <c r="AC27" s="39"/>
      <c r="AD27" s="39"/>
      <c r="AE27" s="39"/>
    </row>
    <row r="28" s="2" customFormat="1" ht="18" customHeight="1">
      <c r="A28" s="39"/>
      <c r="B28" s="45"/>
      <c r="C28" s="39"/>
      <c r="D28" s="39"/>
      <c r="E28" s="142" t="str">
        <f>IF('Rekapitulace zakázky'!E20="","",'Rekapitulace zakázky'!E20)</f>
        <v>Liprtová Pavlína</v>
      </c>
      <c r="F28" s="39"/>
      <c r="G28" s="39"/>
      <c r="H28" s="39"/>
      <c r="I28" s="152" t="s">
        <v>28</v>
      </c>
      <c r="J28" s="142" t="str">
        <f>IF('Rekapitulace zakázky'!AN20="","",'Rekapitulace zakázky'!AN20)</f>
        <v/>
      </c>
      <c r="K28" s="39"/>
      <c r="L28" s="64"/>
      <c r="S28" s="39"/>
      <c r="T28" s="39"/>
      <c r="U28" s="39"/>
      <c r="V28" s="39"/>
      <c r="W28" s="39"/>
      <c r="X28" s="39"/>
      <c r="Y28" s="39"/>
      <c r="Z28" s="39"/>
      <c r="AA28" s="39"/>
      <c r="AB28" s="39"/>
      <c r="AC28" s="39"/>
      <c r="AD28" s="39"/>
      <c r="AE28" s="39"/>
    </row>
    <row r="29" s="2" customFormat="1" ht="6.96" customHeight="1">
      <c r="A29" s="39"/>
      <c r="B29" s="45"/>
      <c r="C29" s="39"/>
      <c r="D29" s="39"/>
      <c r="E29" s="39"/>
      <c r="F29" s="39"/>
      <c r="G29" s="39"/>
      <c r="H29" s="39"/>
      <c r="I29" s="39"/>
      <c r="J29" s="39"/>
      <c r="K29" s="39"/>
      <c r="L29" s="64"/>
      <c r="S29" s="39"/>
      <c r="T29" s="39"/>
      <c r="U29" s="39"/>
      <c r="V29" s="39"/>
      <c r="W29" s="39"/>
      <c r="X29" s="39"/>
      <c r="Y29" s="39"/>
      <c r="Z29" s="39"/>
      <c r="AA29" s="39"/>
      <c r="AB29" s="39"/>
      <c r="AC29" s="39"/>
      <c r="AD29" s="39"/>
      <c r="AE29" s="39"/>
    </row>
    <row r="30" s="2" customFormat="1" ht="12" customHeight="1">
      <c r="A30" s="39"/>
      <c r="B30" s="45"/>
      <c r="C30" s="39"/>
      <c r="D30" s="152" t="s">
        <v>36</v>
      </c>
      <c r="E30" s="39"/>
      <c r="F30" s="39"/>
      <c r="G30" s="39"/>
      <c r="H30" s="39"/>
      <c r="I30" s="39"/>
      <c r="J30" s="39"/>
      <c r="K30" s="39"/>
      <c r="L30" s="64"/>
      <c r="S30" s="39"/>
      <c r="T30" s="39"/>
      <c r="U30" s="39"/>
      <c r="V30" s="39"/>
      <c r="W30" s="39"/>
      <c r="X30" s="39"/>
      <c r="Y30" s="39"/>
      <c r="Z30" s="39"/>
      <c r="AA30" s="39"/>
      <c r="AB30" s="39"/>
      <c r="AC30" s="39"/>
      <c r="AD30" s="39"/>
      <c r="AE30" s="39"/>
    </row>
    <row r="31" s="8" customFormat="1" ht="16.5" customHeight="1">
      <c r="A31" s="156"/>
      <c r="B31" s="157"/>
      <c r="C31" s="156"/>
      <c r="D31" s="156"/>
      <c r="E31" s="158" t="s">
        <v>1</v>
      </c>
      <c r="F31" s="158"/>
      <c r="G31" s="158"/>
      <c r="H31" s="158"/>
      <c r="I31" s="156"/>
      <c r="J31" s="156"/>
      <c r="K31" s="156"/>
      <c r="L31" s="159"/>
      <c r="S31" s="156"/>
      <c r="T31" s="156"/>
      <c r="U31" s="156"/>
      <c r="V31" s="156"/>
      <c r="W31" s="156"/>
      <c r="X31" s="156"/>
      <c r="Y31" s="156"/>
      <c r="Z31" s="156"/>
      <c r="AA31" s="156"/>
      <c r="AB31" s="156"/>
      <c r="AC31" s="156"/>
      <c r="AD31" s="156"/>
      <c r="AE31" s="156"/>
    </row>
    <row r="32" s="2" customFormat="1" ht="6.96" customHeight="1">
      <c r="A32" s="39"/>
      <c r="B32" s="45"/>
      <c r="C32" s="39"/>
      <c r="D32" s="39"/>
      <c r="E32" s="39"/>
      <c r="F32" s="39"/>
      <c r="G32" s="39"/>
      <c r="H32" s="39"/>
      <c r="I32" s="39"/>
      <c r="J32" s="39"/>
      <c r="K32" s="39"/>
      <c r="L32" s="64"/>
      <c r="S32" s="39"/>
      <c r="T32" s="39"/>
      <c r="U32" s="39"/>
      <c r="V32" s="39"/>
      <c r="W32" s="39"/>
      <c r="X32" s="39"/>
      <c r="Y32" s="39"/>
      <c r="Z32" s="39"/>
      <c r="AA32" s="39"/>
      <c r="AB32" s="39"/>
      <c r="AC32" s="39"/>
      <c r="AD32" s="39"/>
      <c r="AE32" s="39"/>
    </row>
    <row r="33" s="2" customFormat="1" ht="6.96" customHeight="1">
      <c r="A33" s="39"/>
      <c r="B33" s="45"/>
      <c r="C33" s="39"/>
      <c r="D33" s="160"/>
      <c r="E33" s="160"/>
      <c r="F33" s="160"/>
      <c r="G33" s="160"/>
      <c r="H33" s="160"/>
      <c r="I33" s="160"/>
      <c r="J33" s="160"/>
      <c r="K33" s="160"/>
      <c r="L33" s="64"/>
      <c r="S33" s="39"/>
      <c r="T33" s="39"/>
      <c r="U33" s="39"/>
      <c r="V33" s="39"/>
      <c r="W33" s="39"/>
      <c r="X33" s="39"/>
      <c r="Y33" s="39"/>
      <c r="Z33" s="39"/>
      <c r="AA33" s="39"/>
      <c r="AB33" s="39"/>
      <c r="AC33" s="39"/>
      <c r="AD33" s="39"/>
      <c r="AE33" s="39"/>
    </row>
    <row r="34" s="2" customFormat="1" ht="25.44" customHeight="1">
      <c r="A34" s="39"/>
      <c r="B34" s="45"/>
      <c r="C34" s="39"/>
      <c r="D34" s="161" t="s">
        <v>37</v>
      </c>
      <c r="E34" s="39"/>
      <c r="F34" s="39"/>
      <c r="G34" s="39"/>
      <c r="H34" s="39"/>
      <c r="I34" s="39"/>
      <c r="J34" s="162">
        <f>ROUND(J128, 2)</f>
        <v>0</v>
      </c>
      <c r="K34" s="39"/>
      <c r="L34" s="64"/>
      <c r="S34" s="39"/>
      <c r="T34" s="39"/>
      <c r="U34" s="39"/>
      <c r="V34" s="39"/>
      <c r="W34" s="39"/>
      <c r="X34" s="39"/>
      <c r="Y34" s="39"/>
      <c r="Z34" s="39"/>
      <c r="AA34" s="39"/>
      <c r="AB34" s="39"/>
      <c r="AC34" s="39"/>
      <c r="AD34" s="39"/>
      <c r="AE34" s="39"/>
    </row>
    <row r="35" s="2" customFormat="1" ht="6.96" customHeight="1">
      <c r="A35" s="39"/>
      <c r="B35" s="45"/>
      <c r="C35" s="39"/>
      <c r="D35" s="160"/>
      <c r="E35" s="160"/>
      <c r="F35" s="160"/>
      <c r="G35" s="160"/>
      <c r="H35" s="160"/>
      <c r="I35" s="160"/>
      <c r="J35" s="160"/>
      <c r="K35" s="160"/>
      <c r="L35" s="64"/>
      <c r="S35" s="39"/>
      <c r="T35" s="39"/>
      <c r="U35" s="39"/>
      <c r="V35" s="39"/>
      <c r="W35" s="39"/>
      <c r="X35" s="39"/>
      <c r="Y35" s="39"/>
      <c r="Z35" s="39"/>
      <c r="AA35" s="39"/>
      <c r="AB35" s="39"/>
      <c r="AC35" s="39"/>
      <c r="AD35" s="39"/>
      <c r="AE35" s="39"/>
    </row>
    <row r="36" s="2" customFormat="1" ht="14.4" customHeight="1">
      <c r="A36" s="39"/>
      <c r="B36" s="45"/>
      <c r="C36" s="39"/>
      <c r="D36" s="39"/>
      <c r="E36" s="39"/>
      <c r="F36" s="163" t="s">
        <v>39</v>
      </c>
      <c r="G36" s="39"/>
      <c r="H36" s="39"/>
      <c r="I36" s="163" t="s">
        <v>38</v>
      </c>
      <c r="J36" s="163" t="s">
        <v>40</v>
      </c>
      <c r="K36" s="39"/>
      <c r="L36" s="64"/>
      <c r="S36" s="39"/>
      <c r="T36" s="39"/>
      <c r="U36" s="39"/>
      <c r="V36" s="39"/>
      <c r="W36" s="39"/>
      <c r="X36" s="39"/>
      <c r="Y36" s="39"/>
      <c r="Z36" s="39"/>
      <c r="AA36" s="39"/>
      <c r="AB36" s="39"/>
      <c r="AC36" s="39"/>
      <c r="AD36" s="39"/>
      <c r="AE36" s="39"/>
    </row>
    <row r="37" s="2" customFormat="1" ht="14.4" customHeight="1">
      <c r="A37" s="39"/>
      <c r="B37" s="45"/>
      <c r="C37" s="39"/>
      <c r="D37" s="164" t="s">
        <v>41</v>
      </c>
      <c r="E37" s="152" t="s">
        <v>42</v>
      </c>
      <c r="F37" s="165">
        <f>ROUND((SUM(BE128:BE141)),  2)</f>
        <v>0</v>
      </c>
      <c r="G37" s="39"/>
      <c r="H37" s="39"/>
      <c r="I37" s="166">
        <v>0.20999999999999999</v>
      </c>
      <c r="J37" s="165">
        <f>ROUND(((SUM(BE128:BE141))*I37),  2)</f>
        <v>0</v>
      </c>
      <c r="K37" s="39"/>
      <c r="L37" s="64"/>
      <c r="S37" s="39"/>
      <c r="T37" s="39"/>
      <c r="U37" s="39"/>
      <c r="V37" s="39"/>
      <c r="W37" s="39"/>
      <c r="X37" s="39"/>
      <c r="Y37" s="39"/>
      <c r="Z37" s="39"/>
      <c r="AA37" s="39"/>
      <c r="AB37" s="39"/>
      <c r="AC37" s="39"/>
      <c r="AD37" s="39"/>
      <c r="AE37" s="39"/>
    </row>
    <row r="38" s="2" customFormat="1" ht="14.4" customHeight="1">
      <c r="A38" s="39"/>
      <c r="B38" s="45"/>
      <c r="C38" s="39"/>
      <c r="D38" s="39"/>
      <c r="E38" s="152" t="s">
        <v>43</v>
      </c>
      <c r="F38" s="165">
        <f>ROUND((SUM(BF128:BF141)),  2)</f>
        <v>0</v>
      </c>
      <c r="G38" s="39"/>
      <c r="H38" s="39"/>
      <c r="I38" s="166">
        <v>0.14999999999999999</v>
      </c>
      <c r="J38" s="165">
        <f>ROUND(((SUM(BF128:BF141))*I38),  2)</f>
        <v>0</v>
      </c>
      <c r="K38" s="39"/>
      <c r="L38" s="64"/>
      <c r="S38" s="39"/>
      <c r="T38" s="39"/>
      <c r="U38" s="39"/>
      <c r="V38" s="39"/>
      <c r="W38" s="39"/>
      <c r="X38" s="39"/>
      <c r="Y38" s="39"/>
      <c r="Z38" s="39"/>
      <c r="AA38" s="39"/>
      <c r="AB38" s="39"/>
      <c r="AC38" s="39"/>
      <c r="AD38" s="39"/>
      <c r="AE38" s="39"/>
    </row>
    <row r="39" hidden="1" s="2" customFormat="1" ht="14.4" customHeight="1">
      <c r="A39" s="39"/>
      <c r="B39" s="45"/>
      <c r="C39" s="39"/>
      <c r="D39" s="39"/>
      <c r="E39" s="152" t="s">
        <v>44</v>
      </c>
      <c r="F39" s="165">
        <f>ROUND((SUM(BG128:BG141)),  2)</f>
        <v>0</v>
      </c>
      <c r="G39" s="39"/>
      <c r="H39" s="39"/>
      <c r="I39" s="166">
        <v>0.20999999999999999</v>
      </c>
      <c r="J39" s="165">
        <f>0</f>
        <v>0</v>
      </c>
      <c r="K39" s="39"/>
      <c r="L39" s="64"/>
      <c r="S39" s="39"/>
      <c r="T39" s="39"/>
      <c r="U39" s="39"/>
      <c r="V39" s="39"/>
      <c r="W39" s="39"/>
      <c r="X39" s="39"/>
      <c r="Y39" s="39"/>
      <c r="Z39" s="39"/>
      <c r="AA39" s="39"/>
      <c r="AB39" s="39"/>
      <c r="AC39" s="39"/>
      <c r="AD39" s="39"/>
      <c r="AE39" s="39"/>
    </row>
    <row r="40" hidden="1" s="2" customFormat="1" ht="14.4" customHeight="1">
      <c r="A40" s="39"/>
      <c r="B40" s="45"/>
      <c r="C40" s="39"/>
      <c r="D40" s="39"/>
      <c r="E40" s="152" t="s">
        <v>45</v>
      </c>
      <c r="F40" s="165">
        <f>ROUND((SUM(BH128:BH141)),  2)</f>
        <v>0</v>
      </c>
      <c r="G40" s="39"/>
      <c r="H40" s="39"/>
      <c r="I40" s="166">
        <v>0.14999999999999999</v>
      </c>
      <c r="J40" s="165">
        <f>0</f>
        <v>0</v>
      </c>
      <c r="K40" s="39"/>
      <c r="L40" s="64"/>
      <c r="S40" s="39"/>
      <c r="T40" s="39"/>
      <c r="U40" s="39"/>
      <c r="V40" s="39"/>
      <c r="W40" s="39"/>
      <c r="X40" s="39"/>
      <c r="Y40" s="39"/>
      <c r="Z40" s="39"/>
      <c r="AA40" s="39"/>
      <c r="AB40" s="39"/>
      <c r="AC40" s="39"/>
      <c r="AD40" s="39"/>
      <c r="AE40" s="39"/>
    </row>
    <row r="41" hidden="1" s="2" customFormat="1" ht="14.4" customHeight="1">
      <c r="A41" s="39"/>
      <c r="B41" s="45"/>
      <c r="C41" s="39"/>
      <c r="D41" s="39"/>
      <c r="E41" s="152" t="s">
        <v>46</v>
      </c>
      <c r="F41" s="165">
        <f>ROUND((SUM(BI128:BI141)),  2)</f>
        <v>0</v>
      </c>
      <c r="G41" s="39"/>
      <c r="H41" s="39"/>
      <c r="I41" s="166">
        <v>0</v>
      </c>
      <c r="J41" s="165">
        <f>0</f>
        <v>0</v>
      </c>
      <c r="K41" s="39"/>
      <c r="L41" s="64"/>
      <c r="S41" s="39"/>
      <c r="T41" s="39"/>
      <c r="U41" s="39"/>
      <c r="V41" s="39"/>
      <c r="W41" s="39"/>
      <c r="X41" s="39"/>
      <c r="Y41" s="39"/>
      <c r="Z41" s="39"/>
      <c r="AA41" s="39"/>
      <c r="AB41" s="39"/>
      <c r="AC41" s="39"/>
      <c r="AD41" s="39"/>
      <c r="AE41" s="39"/>
    </row>
    <row r="42" s="2" customFormat="1" ht="6.96" customHeight="1">
      <c r="A42" s="39"/>
      <c r="B42" s="45"/>
      <c r="C42" s="39"/>
      <c r="D42" s="39"/>
      <c r="E42" s="39"/>
      <c r="F42" s="39"/>
      <c r="G42" s="39"/>
      <c r="H42" s="39"/>
      <c r="I42" s="39"/>
      <c r="J42" s="39"/>
      <c r="K42" s="39"/>
      <c r="L42" s="64"/>
      <c r="S42" s="39"/>
      <c r="T42" s="39"/>
      <c r="U42" s="39"/>
      <c r="V42" s="39"/>
      <c r="W42" s="39"/>
      <c r="X42" s="39"/>
      <c r="Y42" s="39"/>
      <c r="Z42" s="39"/>
      <c r="AA42" s="39"/>
      <c r="AB42" s="39"/>
      <c r="AC42" s="39"/>
      <c r="AD42" s="39"/>
      <c r="AE42" s="39"/>
    </row>
    <row r="43" s="2" customFormat="1" ht="25.44" customHeight="1">
      <c r="A43" s="39"/>
      <c r="B43" s="45"/>
      <c r="C43" s="167"/>
      <c r="D43" s="168" t="s">
        <v>47</v>
      </c>
      <c r="E43" s="169"/>
      <c r="F43" s="169"/>
      <c r="G43" s="170" t="s">
        <v>48</v>
      </c>
      <c r="H43" s="171" t="s">
        <v>49</v>
      </c>
      <c r="I43" s="169"/>
      <c r="J43" s="172">
        <f>SUM(J34:J41)</f>
        <v>0</v>
      </c>
      <c r="K43" s="173"/>
      <c r="L43" s="64"/>
      <c r="S43" s="39"/>
      <c r="T43" s="39"/>
      <c r="U43" s="39"/>
      <c r="V43" s="39"/>
      <c r="W43" s="39"/>
      <c r="X43" s="39"/>
      <c r="Y43" s="39"/>
      <c r="Z43" s="39"/>
      <c r="AA43" s="39"/>
      <c r="AB43" s="39"/>
      <c r="AC43" s="39"/>
      <c r="AD43" s="39"/>
      <c r="AE43" s="39"/>
    </row>
    <row r="44" s="2" customFormat="1" ht="14.4" customHeight="1">
      <c r="A44" s="39"/>
      <c r="B44" s="45"/>
      <c r="C44" s="39"/>
      <c r="D44" s="39"/>
      <c r="E44" s="39"/>
      <c r="F44" s="39"/>
      <c r="G44" s="39"/>
      <c r="H44" s="39"/>
      <c r="I44" s="39"/>
      <c r="J44" s="39"/>
      <c r="K44" s="39"/>
      <c r="L44" s="64"/>
      <c r="S44" s="39"/>
      <c r="T44" s="39"/>
      <c r="U44" s="39"/>
      <c r="V44" s="39"/>
      <c r="W44" s="39"/>
      <c r="X44" s="39"/>
      <c r="Y44" s="39"/>
      <c r="Z44" s="39"/>
      <c r="AA44" s="39"/>
      <c r="AB44" s="39"/>
      <c r="AC44" s="39"/>
      <c r="AD44" s="39"/>
      <c r="AE44" s="39"/>
    </row>
    <row r="45" s="1" customFormat="1" ht="14.4" customHeight="1">
      <c r="B45" s="21"/>
      <c r="L45" s="21"/>
    </row>
    <row r="46" s="1" customFormat="1" ht="14.4" customHeight="1">
      <c r="B46" s="21"/>
      <c r="L46" s="21"/>
    </row>
    <row r="47" s="1" customFormat="1" ht="14.4" customHeight="1">
      <c r="B47" s="21"/>
      <c r="L47" s="21"/>
    </row>
    <row r="48" s="1" customFormat="1" ht="14.4" customHeight="1">
      <c r="B48" s="21"/>
      <c r="L48" s="21"/>
    </row>
    <row r="49" s="1" customFormat="1" ht="14.4" customHeight="1">
      <c r="B49" s="21"/>
      <c r="L49" s="21"/>
    </row>
    <row r="50" s="2" customFormat="1" ht="14.4" customHeight="1">
      <c r="B50" s="64"/>
      <c r="D50" s="174" t="s">
        <v>50</v>
      </c>
      <c r="E50" s="175"/>
      <c r="F50" s="175"/>
      <c r="G50" s="174" t="s">
        <v>51</v>
      </c>
      <c r="H50" s="175"/>
      <c r="I50" s="175"/>
      <c r="J50" s="175"/>
      <c r="K50" s="175"/>
      <c r="L50" s="64"/>
    </row>
    <row r="51">
      <c r="B51" s="21"/>
      <c r="L51" s="21"/>
    </row>
    <row r="52">
      <c r="B52" s="21"/>
      <c r="L52" s="21"/>
    </row>
    <row r="53">
      <c r="B53" s="21"/>
      <c r="L53" s="21"/>
    </row>
    <row r="54">
      <c r="B54" s="21"/>
      <c r="L54" s="21"/>
    </row>
    <row r="55">
      <c r="B55" s="21"/>
      <c r="L55" s="21"/>
    </row>
    <row r="56">
      <c r="B56" s="21"/>
      <c r="L56" s="21"/>
    </row>
    <row r="57">
      <c r="B57" s="21"/>
      <c r="L57" s="21"/>
    </row>
    <row r="58">
      <c r="B58" s="21"/>
      <c r="L58" s="21"/>
    </row>
    <row r="59">
      <c r="B59" s="21"/>
      <c r="L59" s="21"/>
    </row>
    <row r="60">
      <c r="B60" s="21"/>
      <c r="L60" s="21"/>
    </row>
    <row r="61" s="2" customFormat="1">
      <c r="A61" s="39"/>
      <c r="B61" s="45"/>
      <c r="C61" s="39"/>
      <c r="D61" s="176" t="s">
        <v>52</v>
      </c>
      <c r="E61" s="177"/>
      <c r="F61" s="178" t="s">
        <v>53</v>
      </c>
      <c r="G61" s="176" t="s">
        <v>52</v>
      </c>
      <c r="H61" s="177"/>
      <c r="I61" s="177"/>
      <c r="J61" s="179" t="s">
        <v>53</v>
      </c>
      <c r="K61" s="177"/>
      <c r="L61" s="64"/>
      <c r="S61" s="39"/>
      <c r="T61" s="39"/>
      <c r="U61" s="39"/>
      <c r="V61" s="39"/>
      <c r="W61" s="39"/>
      <c r="X61" s="39"/>
      <c r="Y61" s="39"/>
      <c r="Z61" s="39"/>
      <c r="AA61" s="39"/>
      <c r="AB61" s="39"/>
      <c r="AC61" s="39"/>
      <c r="AD61" s="39"/>
      <c r="AE61" s="39"/>
    </row>
    <row r="62">
      <c r="B62" s="21"/>
      <c r="L62" s="21"/>
    </row>
    <row r="63">
      <c r="B63" s="21"/>
      <c r="L63" s="21"/>
    </row>
    <row r="64">
      <c r="B64" s="21"/>
      <c r="L64" s="21"/>
    </row>
    <row r="65" s="2" customFormat="1">
      <c r="A65" s="39"/>
      <c r="B65" s="45"/>
      <c r="C65" s="39"/>
      <c r="D65" s="174" t="s">
        <v>54</v>
      </c>
      <c r="E65" s="180"/>
      <c r="F65" s="180"/>
      <c r="G65" s="174" t="s">
        <v>55</v>
      </c>
      <c r="H65" s="180"/>
      <c r="I65" s="180"/>
      <c r="J65" s="180"/>
      <c r="K65" s="180"/>
      <c r="L65" s="64"/>
      <c r="S65" s="39"/>
      <c r="T65" s="39"/>
      <c r="U65" s="39"/>
      <c r="V65" s="39"/>
      <c r="W65" s="39"/>
      <c r="X65" s="39"/>
      <c r="Y65" s="39"/>
      <c r="Z65" s="39"/>
      <c r="AA65" s="39"/>
      <c r="AB65" s="39"/>
      <c r="AC65" s="39"/>
      <c r="AD65" s="39"/>
      <c r="AE65" s="39"/>
    </row>
    <row r="66">
      <c r="B66" s="21"/>
      <c r="L66" s="21"/>
    </row>
    <row r="67">
      <c r="B67" s="21"/>
      <c r="L67" s="21"/>
    </row>
    <row r="68">
      <c r="B68" s="21"/>
      <c r="L68" s="21"/>
    </row>
    <row r="69">
      <c r="B69" s="21"/>
      <c r="L69" s="21"/>
    </row>
    <row r="70">
      <c r="B70" s="21"/>
      <c r="L70" s="21"/>
    </row>
    <row r="71">
      <c r="B71" s="21"/>
      <c r="L71" s="21"/>
    </row>
    <row r="72">
      <c r="B72" s="21"/>
      <c r="L72" s="21"/>
    </row>
    <row r="73">
      <c r="B73" s="21"/>
      <c r="L73" s="21"/>
    </row>
    <row r="74">
      <c r="B74" s="21"/>
      <c r="L74" s="21"/>
    </row>
    <row r="75">
      <c r="B75" s="21"/>
      <c r="L75" s="21"/>
    </row>
    <row r="76" s="2" customFormat="1">
      <c r="A76" s="39"/>
      <c r="B76" s="45"/>
      <c r="C76" s="39"/>
      <c r="D76" s="176" t="s">
        <v>52</v>
      </c>
      <c r="E76" s="177"/>
      <c r="F76" s="178" t="s">
        <v>53</v>
      </c>
      <c r="G76" s="176" t="s">
        <v>52</v>
      </c>
      <c r="H76" s="177"/>
      <c r="I76" s="177"/>
      <c r="J76" s="179" t="s">
        <v>53</v>
      </c>
      <c r="K76" s="177"/>
      <c r="L76" s="64"/>
      <c r="S76" s="39"/>
      <c r="T76" s="39"/>
      <c r="U76" s="39"/>
      <c r="V76" s="39"/>
      <c r="W76" s="39"/>
      <c r="X76" s="39"/>
      <c r="Y76" s="39"/>
      <c r="Z76" s="39"/>
      <c r="AA76" s="39"/>
      <c r="AB76" s="39"/>
      <c r="AC76" s="39"/>
      <c r="AD76" s="39"/>
      <c r="AE76" s="39"/>
    </row>
    <row r="77" s="2" customFormat="1" ht="14.4" customHeight="1">
      <c r="A77" s="39"/>
      <c r="B77" s="181"/>
      <c r="C77" s="182"/>
      <c r="D77" s="182"/>
      <c r="E77" s="182"/>
      <c r="F77" s="182"/>
      <c r="G77" s="182"/>
      <c r="H77" s="182"/>
      <c r="I77" s="182"/>
      <c r="J77" s="182"/>
      <c r="K77" s="182"/>
      <c r="L77" s="64"/>
      <c r="S77" s="39"/>
      <c r="T77" s="39"/>
      <c r="U77" s="39"/>
      <c r="V77" s="39"/>
      <c r="W77" s="39"/>
      <c r="X77" s="39"/>
      <c r="Y77" s="39"/>
      <c r="Z77" s="39"/>
      <c r="AA77" s="39"/>
      <c r="AB77" s="39"/>
      <c r="AC77" s="39"/>
      <c r="AD77" s="39"/>
      <c r="AE77" s="39"/>
    </row>
    <row r="81" s="2" customFormat="1" ht="6.96" customHeight="1">
      <c r="A81" s="39"/>
      <c r="B81" s="183"/>
      <c r="C81" s="184"/>
      <c r="D81" s="184"/>
      <c r="E81" s="184"/>
      <c r="F81" s="184"/>
      <c r="G81" s="184"/>
      <c r="H81" s="184"/>
      <c r="I81" s="184"/>
      <c r="J81" s="184"/>
      <c r="K81" s="184"/>
      <c r="L81" s="64"/>
      <c r="S81" s="39"/>
      <c r="T81" s="39"/>
      <c r="U81" s="39"/>
      <c r="V81" s="39"/>
      <c r="W81" s="39"/>
      <c r="X81" s="39"/>
      <c r="Y81" s="39"/>
      <c r="Z81" s="39"/>
      <c r="AA81" s="39"/>
      <c r="AB81" s="39"/>
      <c r="AC81" s="39"/>
      <c r="AD81" s="39"/>
      <c r="AE81" s="39"/>
    </row>
    <row r="82" s="2" customFormat="1" ht="24.96" customHeight="1">
      <c r="A82" s="39"/>
      <c r="B82" s="40"/>
      <c r="C82" s="24" t="s">
        <v>225</v>
      </c>
      <c r="D82" s="41"/>
      <c r="E82" s="41"/>
      <c r="F82" s="41"/>
      <c r="G82" s="41"/>
      <c r="H82" s="41"/>
      <c r="I82" s="41"/>
      <c r="J82" s="41"/>
      <c r="K82" s="41"/>
      <c r="L82" s="64"/>
      <c r="S82" s="39"/>
      <c r="T82" s="39"/>
      <c r="U82" s="39"/>
      <c r="V82" s="39"/>
      <c r="W82" s="39"/>
      <c r="X82" s="39"/>
      <c r="Y82" s="39"/>
      <c r="Z82" s="39"/>
      <c r="AA82" s="39"/>
      <c r="AB82" s="39"/>
      <c r="AC82" s="39"/>
      <c r="AD82" s="39"/>
      <c r="AE82" s="39"/>
    </row>
    <row r="83" s="2" customFormat="1" ht="6.96" customHeight="1">
      <c r="A83" s="39"/>
      <c r="B83" s="40"/>
      <c r="C83" s="41"/>
      <c r="D83" s="41"/>
      <c r="E83" s="41"/>
      <c r="F83" s="41"/>
      <c r="G83" s="41"/>
      <c r="H83" s="41"/>
      <c r="I83" s="41"/>
      <c r="J83" s="41"/>
      <c r="K83" s="41"/>
      <c r="L83" s="64"/>
      <c r="S83" s="39"/>
      <c r="T83" s="39"/>
      <c r="U83" s="39"/>
      <c r="V83" s="39"/>
      <c r="W83" s="39"/>
      <c r="X83" s="39"/>
      <c r="Y83" s="39"/>
      <c r="Z83" s="39"/>
      <c r="AA83" s="39"/>
      <c r="AB83" s="39"/>
      <c r="AC83" s="39"/>
      <c r="AD83" s="39"/>
      <c r="AE83" s="39"/>
    </row>
    <row r="84" s="2" customFormat="1" ht="12" customHeight="1">
      <c r="A84" s="39"/>
      <c r="B84" s="40"/>
      <c r="C84" s="33" t="s">
        <v>16</v>
      </c>
      <c r="D84" s="41"/>
      <c r="E84" s="41"/>
      <c r="F84" s="41"/>
      <c r="G84" s="41"/>
      <c r="H84" s="41"/>
      <c r="I84" s="41"/>
      <c r="J84" s="41"/>
      <c r="K84" s="41"/>
      <c r="L84" s="64"/>
      <c r="S84" s="39"/>
      <c r="T84" s="39"/>
      <c r="U84" s="39"/>
      <c r="V84" s="39"/>
      <c r="W84" s="39"/>
      <c r="X84" s="39"/>
      <c r="Y84" s="39"/>
      <c r="Z84" s="39"/>
      <c r="AA84" s="39"/>
      <c r="AB84" s="39"/>
      <c r="AC84" s="39"/>
      <c r="AD84" s="39"/>
      <c r="AE84" s="39"/>
    </row>
    <row r="85" s="2" customFormat="1" ht="16.5" customHeight="1">
      <c r="A85" s="39"/>
      <c r="B85" s="40"/>
      <c r="C85" s="41"/>
      <c r="D85" s="41"/>
      <c r="E85" s="185" t="str">
        <f>E7</f>
        <v>Oprava trati v úseku Františkovy Lázně - Hazlov</v>
      </c>
      <c r="F85" s="33"/>
      <c r="G85" s="33"/>
      <c r="H85" s="33"/>
      <c r="I85" s="41"/>
      <c r="J85" s="41"/>
      <c r="K85" s="41"/>
      <c r="L85" s="64"/>
      <c r="S85" s="39"/>
      <c r="T85" s="39"/>
      <c r="U85" s="39"/>
      <c r="V85" s="39"/>
      <c r="W85" s="39"/>
      <c r="X85" s="39"/>
      <c r="Y85" s="39"/>
      <c r="Z85" s="39"/>
      <c r="AA85" s="39"/>
      <c r="AB85" s="39"/>
      <c r="AC85" s="39"/>
      <c r="AD85" s="39"/>
      <c r="AE85" s="39"/>
    </row>
    <row r="86" s="1" customFormat="1" ht="12" customHeight="1">
      <c r="B86" s="22"/>
      <c r="C86" s="33" t="s">
        <v>221</v>
      </c>
      <c r="D86" s="23"/>
      <c r="E86" s="23"/>
      <c r="F86" s="23"/>
      <c r="G86" s="23"/>
      <c r="H86" s="23"/>
      <c r="I86" s="23"/>
      <c r="J86" s="23"/>
      <c r="K86" s="23"/>
      <c r="L86" s="21"/>
    </row>
    <row r="87" s="1" customFormat="1" ht="16.5" customHeight="1">
      <c r="B87" s="22"/>
      <c r="C87" s="23"/>
      <c r="D87" s="23"/>
      <c r="E87" s="185" t="s">
        <v>714</v>
      </c>
      <c r="F87" s="23"/>
      <c r="G87" s="23"/>
      <c r="H87" s="23"/>
      <c r="I87" s="23"/>
      <c r="J87" s="23"/>
      <c r="K87" s="23"/>
      <c r="L87" s="21"/>
    </row>
    <row r="88" s="1" customFormat="1" ht="12" customHeight="1">
      <c r="B88" s="22"/>
      <c r="C88" s="33" t="s">
        <v>223</v>
      </c>
      <c r="D88" s="23"/>
      <c r="E88" s="23"/>
      <c r="F88" s="23"/>
      <c r="G88" s="23"/>
      <c r="H88" s="23"/>
      <c r="I88" s="23"/>
      <c r="J88" s="23"/>
      <c r="K88" s="23"/>
      <c r="L88" s="21"/>
    </row>
    <row r="89" s="2" customFormat="1" ht="16.5" customHeight="1">
      <c r="A89" s="39"/>
      <c r="B89" s="40"/>
      <c r="C89" s="41"/>
      <c r="D89" s="41"/>
      <c r="E89" s="297" t="s">
        <v>1053</v>
      </c>
      <c r="F89" s="41"/>
      <c r="G89" s="41"/>
      <c r="H89" s="41"/>
      <c r="I89" s="41"/>
      <c r="J89" s="41"/>
      <c r="K89" s="41"/>
      <c r="L89" s="64"/>
      <c r="S89" s="39"/>
      <c r="T89" s="39"/>
      <c r="U89" s="39"/>
      <c r="V89" s="39"/>
      <c r="W89" s="39"/>
      <c r="X89" s="39"/>
      <c r="Y89" s="39"/>
      <c r="Z89" s="39"/>
      <c r="AA89" s="39"/>
      <c r="AB89" s="39"/>
      <c r="AC89" s="39"/>
      <c r="AD89" s="39"/>
      <c r="AE89" s="39"/>
    </row>
    <row r="90" s="2" customFormat="1" ht="12" customHeight="1">
      <c r="A90" s="39"/>
      <c r="B90" s="40"/>
      <c r="C90" s="33" t="s">
        <v>775</v>
      </c>
      <c r="D90" s="41"/>
      <c r="E90" s="41"/>
      <c r="F90" s="41"/>
      <c r="G90" s="41"/>
      <c r="H90" s="41"/>
      <c r="I90" s="41"/>
      <c r="J90" s="41"/>
      <c r="K90" s="41"/>
      <c r="L90" s="64"/>
      <c r="S90" s="39"/>
      <c r="T90" s="39"/>
      <c r="U90" s="39"/>
      <c r="V90" s="39"/>
      <c r="W90" s="39"/>
      <c r="X90" s="39"/>
      <c r="Y90" s="39"/>
      <c r="Z90" s="39"/>
      <c r="AA90" s="39"/>
      <c r="AB90" s="39"/>
      <c r="AC90" s="39"/>
      <c r="AD90" s="39"/>
      <c r="AE90" s="39"/>
    </row>
    <row r="91" s="2" customFormat="1" ht="16.5" customHeight="1">
      <c r="A91" s="39"/>
      <c r="B91" s="40"/>
      <c r="C91" s="41"/>
      <c r="D91" s="41"/>
      <c r="E91" s="77" t="str">
        <f>E13</f>
        <v>002 (3) - VRN - km 4,609</v>
      </c>
      <c r="F91" s="41"/>
      <c r="G91" s="41"/>
      <c r="H91" s="41"/>
      <c r="I91" s="41"/>
      <c r="J91" s="41"/>
      <c r="K91" s="41"/>
      <c r="L91" s="64"/>
      <c r="S91" s="39"/>
      <c r="T91" s="39"/>
      <c r="U91" s="39"/>
      <c r="V91" s="39"/>
      <c r="W91" s="39"/>
      <c r="X91" s="39"/>
      <c r="Y91" s="39"/>
      <c r="Z91" s="39"/>
      <c r="AA91" s="39"/>
      <c r="AB91" s="39"/>
      <c r="AC91" s="39"/>
      <c r="AD91" s="39"/>
      <c r="AE91" s="39"/>
    </row>
    <row r="92" s="2" customFormat="1" ht="6.96" customHeight="1">
      <c r="A92" s="39"/>
      <c r="B92" s="40"/>
      <c r="C92" s="41"/>
      <c r="D92" s="41"/>
      <c r="E92" s="41"/>
      <c r="F92" s="41"/>
      <c r="G92" s="41"/>
      <c r="H92" s="41"/>
      <c r="I92" s="41"/>
      <c r="J92" s="41"/>
      <c r="K92" s="41"/>
      <c r="L92" s="64"/>
      <c r="S92" s="39"/>
      <c r="T92" s="39"/>
      <c r="U92" s="39"/>
      <c r="V92" s="39"/>
      <c r="W92" s="39"/>
      <c r="X92" s="39"/>
      <c r="Y92" s="39"/>
      <c r="Z92" s="39"/>
      <c r="AA92" s="39"/>
      <c r="AB92" s="39"/>
      <c r="AC92" s="39"/>
      <c r="AD92" s="39"/>
      <c r="AE92" s="39"/>
    </row>
    <row r="93" s="2" customFormat="1" ht="12" customHeight="1">
      <c r="A93" s="39"/>
      <c r="B93" s="40"/>
      <c r="C93" s="33" t="s">
        <v>20</v>
      </c>
      <c r="D93" s="41"/>
      <c r="E93" s="41"/>
      <c r="F93" s="28" t="str">
        <f>F16</f>
        <v xml:space="preserve"> </v>
      </c>
      <c r="G93" s="41"/>
      <c r="H93" s="41"/>
      <c r="I93" s="33" t="s">
        <v>22</v>
      </c>
      <c r="J93" s="80" t="str">
        <f>IF(J16="","",J16)</f>
        <v>7. 1. 2021</v>
      </c>
      <c r="K93" s="41"/>
      <c r="L93" s="64"/>
      <c r="S93" s="39"/>
      <c r="T93" s="39"/>
      <c r="U93" s="39"/>
      <c r="V93" s="39"/>
      <c r="W93" s="39"/>
      <c r="X93" s="39"/>
      <c r="Y93" s="39"/>
      <c r="Z93" s="39"/>
      <c r="AA93" s="39"/>
      <c r="AB93" s="39"/>
      <c r="AC93" s="39"/>
      <c r="AD93" s="39"/>
      <c r="AE93" s="39"/>
    </row>
    <row r="94" s="2" customFormat="1" ht="6.96" customHeight="1">
      <c r="A94" s="39"/>
      <c r="B94" s="40"/>
      <c r="C94" s="41"/>
      <c r="D94" s="41"/>
      <c r="E94" s="41"/>
      <c r="F94" s="41"/>
      <c r="G94" s="41"/>
      <c r="H94" s="41"/>
      <c r="I94" s="41"/>
      <c r="J94" s="41"/>
      <c r="K94" s="41"/>
      <c r="L94" s="64"/>
      <c r="S94" s="39"/>
      <c r="T94" s="39"/>
      <c r="U94" s="39"/>
      <c r="V94" s="39"/>
      <c r="W94" s="39"/>
      <c r="X94" s="39"/>
      <c r="Y94" s="39"/>
      <c r="Z94" s="39"/>
      <c r="AA94" s="39"/>
      <c r="AB94" s="39"/>
      <c r="AC94" s="39"/>
      <c r="AD94" s="39"/>
      <c r="AE94" s="39"/>
    </row>
    <row r="95" s="2" customFormat="1" ht="15.15" customHeight="1">
      <c r="A95" s="39"/>
      <c r="B95" s="40"/>
      <c r="C95" s="33" t="s">
        <v>24</v>
      </c>
      <c r="D95" s="41"/>
      <c r="E95" s="41"/>
      <c r="F95" s="28" t="str">
        <f>E19</f>
        <v>Správa železnic,s.o.;OŘ ÚNL - ST K.Vary</v>
      </c>
      <c r="G95" s="41"/>
      <c r="H95" s="41"/>
      <c r="I95" s="33" t="s">
        <v>32</v>
      </c>
      <c r="J95" s="37" t="str">
        <f>E25</f>
        <v xml:space="preserve"> </v>
      </c>
      <c r="K95" s="41"/>
      <c r="L95" s="64"/>
      <c r="S95" s="39"/>
      <c r="T95" s="39"/>
      <c r="U95" s="39"/>
      <c r="V95" s="39"/>
      <c r="W95" s="39"/>
      <c r="X95" s="39"/>
      <c r="Y95" s="39"/>
      <c r="Z95" s="39"/>
      <c r="AA95" s="39"/>
      <c r="AB95" s="39"/>
      <c r="AC95" s="39"/>
      <c r="AD95" s="39"/>
      <c r="AE95" s="39"/>
    </row>
    <row r="96" s="2" customFormat="1" ht="15.15" customHeight="1">
      <c r="A96" s="39"/>
      <c r="B96" s="40"/>
      <c r="C96" s="33" t="s">
        <v>30</v>
      </c>
      <c r="D96" s="41"/>
      <c r="E96" s="41"/>
      <c r="F96" s="28" t="str">
        <f>IF(E22="","",E22)</f>
        <v>Vyplň údaj</v>
      </c>
      <c r="G96" s="41"/>
      <c r="H96" s="41"/>
      <c r="I96" s="33" t="s">
        <v>34</v>
      </c>
      <c r="J96" s="37" t="str">
        <f>E28</f>
        <v>Liprtová Pavlína</v>
      </c>
      <c r="K96" s="41"/>
      <c r="L96" s="64"/>
      <c r="S96" s="39"/>
      <c r="T96" s="39"/>
      <c r="U96" s="39"/>
      <c r="V96" s="39"/>
      <c r="W96" s="39"/>
      <c r="X96" s="39"/>
      <c r="Y96" s="39"/>
      <c r="Z96" s="39"/>
      <c r="AA96" s="39"/>
      <c r="AB96" s="39"/>
      <c r="AC96" s="39"/>
      <c r="AD96" s="39"/>
      <c r="AE96" s="39"/>
    </row>
    <row r="97" s="2" customFormat="1" ht="10.32" customHeight="1">
      <c r="A97" s="39"/>
      <c r="B97" s="40"/>
      <c r="C97" s="41"/>
      <c r="D97" s="41"/>
      <c r="E97" s="41"/>
      <c r="F97" s="41"/>
      <c r="G97" s="41"/>
      <c r="H97" s="41"/>
      <c r="I97" s="41"/>
      <c r="J97" s="41"/>
      <c r="K97" s="41"/>
      <c r="L97" s="64"/>
      <c r="S97" s="39"/>
      <c r="T97" s="39"/>
      <c r="U97" s="39"/>
      <c r="V97" s="39"/>
      <c r="W97" s="39"/>
      <c r="X97" s="39"/>
      <c r="Y97" s="39"/>
      <c r="Z97" s="39"/>
      <c r="AA97" s="39"/>
      <c r="AB97" s="39"/>
      <c r="AC97" s="39"/>
      <c r="AD97" s="39"/>
      <c r="AE97" s="39"/>
    </row>
    <row r="98" s="2" customFormat="1" ht="29.28" customHeight="1">
      <c r="A98" s="39"/>
      <c r="B98" s="40"/>
      <c r="C98" s="186" t="s">
        <v>226</v>
      </c>
      <c r="D98" s="187"/>
      <c r="E98" s="187"/>
      <c r="F98" s="187"/>
      <c r="G98" s="187"/>
      <c r="H98" s="187"/>
      <c r="I98" s="187"/>
      <c r="J98" s="188" t="s">
        <v>227</v>
      </c>
      <c r="K98" s="187"/>
      <c r="L98" s="64"/>
      <c r="S98" s="39"/>
      <c r="T98" s="39"/>
      <c r="U98" s="39"/>
      <c r="V98" s="39"/>
      <c r="W98" s="39"/>
      <c r="X98" s="39"/>
      <c r="Y98" s="39"/>
      <c r="Z98" s="39"/>
      <c r="AA98" s="39"/>
      <c r="AB98" s="39"/>
      <c r="AC98" s="39"/>
      <c r="AD98" s="39"/>
      <c r="AE98" s="39"/>
    </row>
    <row r="99" s="2" customFormat="1" ht="10.32" customHeight="1">
      <c r="A99" s="39"/>
      <c r="B99" s="40"/>
      <c r="C99" s="41"/>
      <c r="D99" s="41"/>
      <c r="E99" s="41"/>
      <c r="F99" s="41"/>
      <c r="G99" s="41"/>
      <c r="H99" s="41"/>
      <c r="I99" s="41"/>
      <c r="J99" s="41"/>
      <c r="K99" s="41"/>
      <c r="L99" s="64"/>
      <c r="S99" s="39"/>
      <c r="T99" s="39"/>
      <c r="U99" s="39"/>
      <c r="V99" s="39"/>
      <c r="W99" s="39"/>
      <c r="X99" s="39"/>
      <c r="Y99" s="39"/>
      <c r="Z99" s="39"/>
      <c r="AA99" s="39"/>
      <c r="AB99" s="39"/>
      <c r="AC99" s="39"/>
      <c r="AD99" s="39"/>
      <c r="AE99" s="39"/>
    </row>
    <row r="100" s="2" customFormat="1" ht="22.8" customHeight="1">
      <c r="A100" s="39"/>
      <c r="B100" s="40"/>
      <c r="C100" s="189" t="s">
        <v>228</v>
      </c>
      <c r="D100" s="41"/>
      <c r="E100" s="41"/>
      <c r="F100" s="41"/>
      <c r="G100" s="41"/>
      <c r="H100" s="41"/>
      <c r="I100" s="41"/>
      <c r="J100" s="111">
        <f>J128</f>
        <v>0</v>
      </c>
      <c r="K100" s="41"/>
      <c r="L100" s="64"/>
      <c r="S100" s="39"/>
      <c r="T100" s="39"/>
      <c r="U100" s="39"/>
      <c r="V100" s="39"/>
      <c r="W100" s="39"/>
      <c r="X100" s="39"/>
      <c r="Y100" s="39"/>
      <c r="Z100" s="39"/>
      <c r="AA100" s="39"/>
      <c r="AB100" s="39"/>
      <c r="AC100" s="39"/>
      <c r="AD100" s="39"/>
      <c r="AE100" s="39"/>
      <c r="AU100" s="18" t="s">
        <v>229</v>
      </c>
    </row>
    <row r="101" s="9" customFormat="1" ht="24.96" customHeight="1">
      <c r="A101" s="9"/>
      <c r="B101" s="190"/>
      <c r="C101" s="191"/>
      <c r="D101" s="192" t="s">
        <v>777</v>
      </c>
      <c r="E101" s="193"/>
      <c r="F101" s="193"/>
      <c r="G101" s="193"/>
      <c r="H101" s="193"/>
      <c r="I101" s="193"/>
      <c r="J101" s="194">
        <f>J129</f>
        <v>0</v>
      </c>
      <c r="K101" s="191"/>
      <c r="L101" s="195"/>
      <c r="S101" s="9"/>
      <c r="T101" s="9"/>
      <c r="U101" s="9"/>
      <c r="V101" s="9"/>
      <c r="W101" s="9"/>
      <c r="X101" s="9"/>
      <c r="Y101" s="9"/>
      <c r="Z101" s="9"/>
      <c r="AA101" s="9"/>
      <c r="AB101" s="9"/>
      <c r="AC101" s="9"/>
      <c r="AD101" s="9"/>
      <c r="AE101" s="9"/>
    </row>
    <row r="102" s="14" customFormat="1" ht="19.92" customHeight="1">
      <c r="A102" s="14"/>
      <c r="B102" s="280"/>
      <c r="C102" s="134"/>
      <c r="D102" s="281" t="s">
        <v>999</v>
      </c>
      <c r="E102" s="282"/>
      <c r="F102" s="282"/>
      <c r="G102" s="282"/>
      <c r="H102" s="282"/>
      <c r="I102" s="282"/>
      <c r="J102" s="283">
        <f>J130</f>
        <v>0</v>
      </c>
      <c r="K102" s="134"/>
      <c r="L102" s="284"/>
      <c r="S102" s="14"/>
      <c r="T102" s="14"/>
      <c r="U102" s="14"/>
      <c r="V102" s="14"/>
      <c r="W102" s="14"/>
      <c r="X102" s="14"/>
      <c r="Y102" s="14"/>
      <c r="Z102" s="14"/>
      <c r="AA102" s="14"/>
      <c r="AB102" s="14"/>
      <c r="AC102" s="14"/>
      <c r="AD102" s="14"/>
      <c r="AE102" s="14"/>
    </row>
    <row r="103" s="14" customFormat="1" ht="19.92" customHeight="1">
      <c r="A103" s="14"/>
      <c r="B103" s="280"/>
      <c r="C103" s="134"/>
      <c r="D103" s="281" t="s">
        <v>778</v>
      </c>
      <c r="E103" s="282"/>
      <c r="F103" s="282"/>
      <c r="G103" s="282"/>
      <c r="H103" s="282"/>
      <c r="I103" s="282"/>
      <c r="J103" s="283">
        <f>J134</f>
        <v>0</v>
      </c>
      <c r="K103" s="134"/>
      <c r="L103" s="284"/>
      <c r="S103" s="14"/>
      <c r="T103" s="14"/>
      <c r="U103" s="14"/>
      <c r="V103" s="14"/>
      <c r="W103" s="14"/>
      <c r="X103" s="14"/>
      <c r="Y103" s="14"/>
      <c r="Z103" s="14"/>
      <c r="AA103" s="14"/>
      <c r="AB103" s="14"/>
      <c r="AC103" s="14"/>
      <c r="AD103" s="14"/>
      <c r="AE103" s="14"/>
    </row>
    <row r="104" s="14" customFormat="1" ht="19.92" customHeight="1">
      <c r="A104" s="14"/>
      <c r="B104" s="280"/>
      <c r="C104" s="134"/>
      <c r="D104" s="281" t="s">
        <v>1000</v>
      </c>
      <c r="E104" s="282"/>
      <c r="F104" s="282"/>
      <c r="G104" s="282"/>
      <c r="H104" s="282"/>
      <c r="I104" s="282"/>
      <c r="J104" s="283">
        <f>J138</f>
        <v>0</v>
      </c>
      <c r="K104" s="134"/>
      <c r="L104" s="284"/>
      <c r="S104" s="14"/>
      <c r="T104" s="14"/>
      <c r="U104" s="14"/>
      <c r="V104" s="14"/>
      <c r="W104" s="14"/>
      <c r="X104" s="14"/>
      <c r="Y104" s="14"/>
      <c r="Z104" s="14"/>
      <c r="AA104" s="14"/>
      <c r="AB104" s="14"/>
      <c r="AC104" s="14"/>
      <c r="AD104" s="14"/>
      <c r="AE104" s="14"/>
    </row>
    <row r="105" s="2" customFormat="1" ht="21.84" customHeight="1">
      <c r="A105" s="39"/>
      <c r="B105" s="40"/>
      <c r="C105" s="41"/>
      <c r="D105" s="41"/>
      <c r="E105" s="41"/>
      <c r="F105" s="41"/>
      <c r="G105" s="41"/>
      <c r="H105" s="41"/>
      <c r="I105" s="41"/>
      <c r="J105" s="41"/>
      <c r="K105" s="41"/>
      <c r="L105" s="64"/>
      <c r="S105" s="39"/>
      <c r="T105" s="39"/>
      <c r="U105" s="39"/>
      <c r="V105" s="39"/>
      <c r="W105" s="39"/>
      <c r="X105" s="39"/>
      <c r="Y105" s="39"/>
      <c r="Z105" s="39"/>
      <c r="AA105" s="39"/>
      <c r="AB105" s="39"/>
      <c r="AC105" s="39"/>
      <c r="AD105" s="39"/>
      <c r="AE105" s="39"/>
    </row>
    <row r="106" s="2" customFormat="1" ht="6.96" customHeight="1">
      <c r="A106" s="39"/>
      <c r="B106" s="67"/>
      <c r="C106" s="68"/>
      <c r="D106" s="68"/>
      <c r="E106" s="68"/>
      <c r="F106" s="68"/>
      <c r="G106" s="68"/>
      <c r="H106" s="68"/>
      <c r="I106" s="68"/>
      <c r="J106" s="68"/>
      <c r="K106" s="68"/>
      <c r="L106" s="64"/>
      <c r="S106" s="39"/>
      <c r="T106" s="39"/>
      <c r="U106" s="39"/>
      <c r="V106" s="39"/>
      <c r="W106" s="39"/>
      <c r="X106" s="39"/>
      <c r="Y106" s="39"/>
      <c r="Z106" s="39"/>
      <c r="AA106" s="39"/>
      <c r="AB106" s="39"/>
      <c r="AC106" s="39"/>
      <c r="AD106" s="39"/>
      <c r="AE106" s="39"/>
    </row>
    <row r="110" s="2" customFormat="1" ht="6.96" customHeight="1">
      <c r="A110" s="39"/>
      <c r="B110" s="69"/>
      <c r="C110" s="70"/>
      <c r="D110" s="70"/>
      <c r="E110" s="70"/>
      <c r="F110" s="70"/>
      <c r="G110" s="70"/>
      <c r="H110" s="70"/>
      <c r="I110" s="70"/>
      <c r="J110" s="70"/>
      <c r="K110" s="70"/>
      <c r="L110" s="64"/>
      <c r="S110" s="39"/>
      <c r="T110" s="39"/>
      <c r="U110" s="39"/>
      <c r="V110" s="39"/>
      <c r="W110" s="39"/>
      <c r="X110" s="39"/>
      <c r="Y110" s="39"/>
      <c r="Z110" s="39"/>
      <c r="AA110" s="39"/>
      <c r="AB110" s="39"/>
      <c r="AC110" s="39"/>
      <c r="AD110" s="39"/>
      <c r="AE110" s="39"/>
    </row>
    <row r="111" s="2" customFormat="1" ht="24.96" customHeight="1">
      <c r="A111" s="39"/>
      <c r="B111" s="40"/>
      <c r="C111" s="24" t="s">
        <v>231</v>
      </c>
      <c r="D111" s="41"/>
      <c r="E111" s="41"/>
      <c r="F111" s="41"/>
      <c r="G111" s="41"/>
      <c r="H111" s="41"/>
      <c r="I111" s="41"/>
      <c r="J111" s="41"/>
      <c r="K111" s="41"/>
      <c r="L111" s="64"/>
      <c r="S111" s="39"/>
      <c r="T111" s="39"/>
      <c r="U111" s="39"/>
      <c r="V111" s="39"/>
      <c r="W111" s="39"/>
      <c r="X111" s="39"/>
      <c r="Y111" s="39"/>
      <c r="Z111" s="39"/>
      <c r="AA111" s="39"/>
      <c r="AB111" s="39"/>
      <c r="AC111" s="39"/>
      <c r="AD111" s="39"/>
      <c r="AE111" s="39"/>
    </row>
    <row r="112" s="2" customFormat="1" ht="6.96" customHeight="1">
      <c r="A112" s="39"/>
      <c r="B112" s="40"/>
      <c r="C112" s="41"/>
      <c r="D112" s="41"/>
      <c r="E112" s="41"/>
      <c r="F112" s="41"/>
      <c r="G112" s="41"/>
      <c r="H112" s="41"/>
      <c r="I112" s="41"/>
      <c r="J112" s="41"/>
      <c r="K112" s="41"/>
      <c r="L112" s="64"/>
      <c r="S112" s="39"/>
      <c r="T112" s="39"/>
      <c r="U112" s="39"/>
      <c r="V112" s="39"/>
      <c r="W112" s="39"/>
      <c r="X112" s="39"/>
      <c r="Y112" s="39"/>
      <c r="Z112" s="39"/>
      <c r="AA112" s="39"/>
      <c r="AB112" s="39"/>
      <c r="AC112" s="39"/>
      <c r="AD112" s="39"/>
      <c r="AE112" s="39"/>
    </row>
    <row r="113" s="2" customFormat="1" ht="12" customHeight="1">
      <c r="A113" s="39"/>
      <c r="B113" s="40"/>
      <c r="C113" s="33" t="s">
        <v>16</v>
      </c>
      <c r="D113" s="41"/>
      <c r="E113" s="41"/>
      <c r="F113" s="41"/>
      <c r="G113" s="41"/>
      <c r="H113" s="41"/>
      <c r="I113" s="41"/>
      <c r="J113" s="41"/>
      <c r="K113" s="41"/>
      <c r="L113" s="64"/>
      <c r="S113" s="39"/>
      <c r="T113" s="39"/>
      <c r="U113" s="39"/>
      <c r="V113" s="39"/>
      <c r="W113" s="39"/>
      <c r="X113" s="39"/>
      <c r="Y113" s="39"/>
      <c r="Z113" s="39"/>
      <c r="AA113" s="39"/>
      <c r="AB113" s="39"/>
      <c r="AC113" s="39"/>
      <c r="AD113" s="39"/>
      <c r="AE113" s="39"/>
    </row>
    <row r="114" s="2" customFormat="1" ht="16.5" customHeight="1">
      <c r="A114" s="39"/>
      <c r="B114" s="40"/>
      <c r="C114" s="41"/>
      <c r="D114" s="41"/>
      <c r="E114" s="185" t="str">
        <f>E7</f>
        <v>Oprava trati v úseku Františkovy Lázně - Hazlov</v>
      </c>
      <c r="F114" s="33"/>
      <c r="G114" s="33"/>
      <c r="H114" s="33"/>
      <c r="I114" s="41"/>
      <c r="J114" s="41"/>
      <c r="K114" s="41"/>
      <c r="L114" s="64"/>
      <c r="S114" s="39"/>
      <c r="T114" s="39"/>
      <c r="U114" s="39"/>
      <c r="V114" s="39"/>
      <c r="W114" s="39"/>
      <c r="X114" s="39"/>
      <c r="Y114" s="39"/>
      <c r="Z114" s="39"/>
      <c r="AA114" s="39"/>
      <c r="AB114" s="39"/>
      <c r="AC114" s="39"/>
      <c r="AD114" s="39"/>
      <c r="AE114" s="39"/>
    </row>
    <row r="115" s="1" customFormat="1" ht="12" customHeight="1">
      <c r="B115" s="22"/>
      <c r="C115" s="33" t="s">
        <v>221</v>
      </c>
      <c r="D115" s="23"/>
      <c r="E115" s="23"/>
      <c r="F115" s="23"/>
      <c r="G115" s="23"/>
      <c r="H115" s="23"/>
      <c r="I115" s="23"/>
      <c r="J115" s="23"/>
      <c r="K115" s="23"/>
      <c r="L115" s="21"/>
    </row>
    <row r="116" s="1" customFormat="1" ht="16.5" customHeight="1">
      <c r="B116" s="22"/>
      <c r="C116" s="23"/>
      <c r="D116" s="23"/>
      <c r="E116" s="185" t="s">
        <v>714</v>
      </c>
      <c r="F116" s="23"/>
      <c r="G116" s="23"/>
      <c r="H116" s="23"/>
      <c r="I116" s="23"/>
      <c r="J116" s="23"/>
      <c r="K116" s="23"/>
      <c r="L116" s="21"/>
    </row>
    <row r="117" s="1" customFormat="1" ht="12" customHeight="1">
      <c r="B117" s="22"/>
      <c r="C117" s="33" t="s">
        <v>223</v>
      </c>
      <c r="D117" s="23"/>
      <c r="E117" s="23"/>
      <c r="F117" s="23"/>
      <c r="G117" s="23"/>
      <c r="H117" s="23"/>
      <c r="I117" s="23"/>
      <c r="J117" s="23"/>
      <c r="K117" s="23"/>
      <c r="L117" s="21"/>
    </row>
    <row r="118" s="2" customFormat="1" ht="16.5" customHeight="1">
      <c r="A118" s="39"/>
      <c r="B118" s="40"/>
      <c r="C118" s="41"/>
      <c r="D118" s="41"/>
      <c r="E118" s="297" t="s">
        <v>1053</v>
      </c>
      <c r="F118" s="41"/>
      <c r="G118" s="41"/>
      <c r="H118" s="41"/>
      <c r="I118" s="41"/>
      <c r="J118" s="41"/>
      <c r="K118" s="41"/>
      <c r="L118" s="64"/>
      <c r="S118" s="39"/>
      <c r="T118" s="39"/>
      <c r="U118" s="39"/>
      <c r="V118" s="39"/>
      <c r="W118" s="39"/>
      <c r="X118" s="39"/>
      <c r="Y118" s="39"/>
      <c r="Z118" s="39"/>
      <c r="AA118" s="39"/>
      <c r="AB118" s="39"/>
      <c r="AC118" s="39"/>
      <c r="AD118" s="39"/>
      <c r="AE118" s="39"/>
    </row>
    <row r="119" s="2" customFormat="1" ht="12" customHeight="1">
      <c r="A119" s="39"/>
      <c r="B119" s="40"/>
      <c r="C119" s="33" t="s">
        <v>775</v>
      </c>
      <c r="D119" s="41"/>
      <c r="E119" s="41"/>
      <c r="F119" s="41"/>
      <c r="G119" s="41"/>
      <c r="H119" s="41"/>
      <c r="I119" s="41"/>
      <c r="J119" s="41"/>
      <c r="K119" s="41"/>
      <c r="L119" s="64"/>
      <c r="S119" s="39"/>
      <c r="T119" s="39"/>
      <c r="U119" s="39"/>
      <c r="V119" s="39"/>
      <c r="W119" s="39"/>
      <c r="X119" s="39"/>
      <c r="Y119" s="39"/>
      <c r="Z119" s="39"/>
      <c r="AA119" s="39"/>
      <c r="AB119" s="39"/>
      <c r="AC119" s="39"/>
      <c r="AD119" s="39"/>
      <c r="AE119" s="39"/>
    </row>
    <row r="120" s="2" customFormat="1" ht="16.5" customHeight="1">
      <c r="A120" s="39"/>
      <c r="B120" s="40"/>
      <c r="C120" s="41"/>
      <c r="D120" s="41"/>
      <c r="E120" s="77" t="str">
        <f>E13</f>
        <v>002 (3) - VRN - km 4,609</v>
      </c>
      <c r="F120" s="41"/>
      <c r="G120" s="41"/>
      <c r="H120" s="41"/>
      <c r="I120" s="41"/>
      <c r="J120" s="41"/>
      <c r="K120" s="41"/>
      <c r="L120" s="64"/>
      <c r="S120" s="39"/>
      <c r="T120" s="39"/>
      <c r="U120" s="39"/>
      <c r="V120" s="39"/>
      <c r="W120" s="39"/>
      <c r="X120" s="39"/>
      <c r="Y120" s="39"/>
      <c r="Z120" s="39"/>
      <c r="AA120" s="39"/>
      <c r="AB120" s="39"/>
      <c r="AC120" s="39"/>
      <c r="AD120" s="39"/>
      <c r="AE120" s="39"/>
    </row>
    <row r="121" s="2" customFormat="1" ht="6.96" customHeight="1">
      <c r="A121" s="39"/>
      <c r="B121" s="40"/>
      <c r="C121" s="41"/>
      <c r="D121" s="41"/>
      <c r="E121" s="41"/>
      <c r="F121" s="41"/>
      <c r="G121" s="41"/>
      <c r="H121" s="41"/>
      <c r="I121" s="41"/>
      <c r="J121" s="41"/>
      <c r="K121" s="41"/>
      <c r="L121" s="64"/>
      <c r="S121" s="39"/>
      <c r="T121" s="39"/>
      <c r="U121" s="39"/>
      <c r="V121" s="39"/>
      <c r="W121" s="39"/>
      <c r="X121" s="39"/>
      <c r="Y121" s="39"/>
      <c r="Z121" s="39"/>
      <c r="AA121" s="39"/>
      <c r="AB121" s="39"/>
      <c r="AC121" s="39"/>
      <c r="AD121" s="39"/>
      <c r="AE121" s="39"/>
    </row>
    <row r="122" s="2" customFormat="1" ht="12" customHeight="1">
      <c r="A122" s="39"/>
      <c r="B122" s="40"/>
      <c r="C122" s="33" t="s">
        <v>20</v>
      </c>
      <c r="D122" s="41"/>
      <c r="E122" s="41"/>
      <c r="F122" s="28" t="str">
        <f>F16</f>
        <v xml:space="preserve"> </v>
      </c>
      <c r="G122" s="41"/>
      <c r="H122" s="41"/>
      <c r="I122" s="33" t="s">
        <v>22</v>
      </c>
      <c r="J122" s="80" t="str">
        <f>IF(J16="","",J16)</f>
        <v>7. 1. 2021</v>
      </c>
      <c r="K122" s="41"/>
      <c r="L122" s="64"/>
      <c r="S122" s="39"/>
      <c r="T122" s="39"/>
      <c r="U122" s="39"/>
      <c r="V122" s="39"/>
      <c r="W122" s="39"/>
      <c r="X122" s="39"/>
      <c r="Y122" s="39"/>
      <c r="Z122" s="39"/>
      <c r="AA122" s="39"/>
      <c r="AB122" s="39"/>
      <c r="AC122" s="39"/>
      <c r="AD122" s="39"/>
      <c r="AE122" s="39"/>
    </row>
    <row r="123" s="2" customFormat="1" ht="6.96" customHeight="1">
      <c r="A123" s="39"/>
      <c r="B123" s="40"/>
      <c r="C123" s="41"/>
      <c r="D123" s="41"/>
      <c r="E123" s="41"/>
      <c r="F123" s="41"/>
      <c r="G123" s="41"/>
      <c r="H123" s="41"/>
      <c r="I123" s="41"/>
      <c r="J123" s="41"/>
      <c r="K123" s="41"/>
      <c r="L123" s="64"/>
      <c r="S123" s="39"/>
      <c r="T123" s="39"/>
      <c r="U123" s="39"/>
      <c r="V123" s="39"/>
      <c r="W123" s="39"/>
      <c r="X123" s="39"/>
      <c r="Y123" s="39"/>
      <c r="Z123" s="39"/>
      <c r="AA123" s="39"/>
      <c r="AB123" s="39"/>
      <c r="AC123" s="39"/>
      <c r="AD123" s="39"/>
      <c r="AE123" s="39"/>
    </row>
    <row r="124" s="2" customFormat="1" ht="15.15" customHeight="1">
      <c r="A124" s="39"/>
      <c r="B124" s="40"/>
      <c r="C124" s="33" t="s">
        <v>24</v>
      </c>
      <c r="D124" s="41"/>
      <c r="E124" s="41"/>
      <c r="F124" s="28" t="str">
        <f>E19</f>
        <v>Správa železnic,s.o.;OŘ ÚNL - ST K.Vary</v>
      </c>
      <c r="G124" s="41"/>
      <c r="H124" s="41"/>
      <c r="I124" s="33" t="s">
        <v>32</v>
      </c>
      <c r="J124" s="37" t="str">
        <f>E25</f>
        <v xml:space="preserve"> </v>
      </c>
      <c r="K124" s="41"/>
      <c r="L124" s="64"/>
      <c r="S124" s="39"/>
      <c r="T124" s="39"/>
      <c r="U124" s="39"/>
      <c r="V124" s="39"/>
      <c r="W124" s="39"/>
      <c r="X124" s="39"/>
      <c r="Y124" s="39"/>
      <c r="Z124" s="39"/>
      <c r="AA124" s="39"/>
      <c r="AB124" s="39"/>
      <c r="AC124" s="39"/>
      <c r="AD124" s="39"/>
      <c r="AE124" s="39"/>
    </row>
    <row r="125" s="2" customFormat="1" ht="15.15" customHeight="1">
      <c r="A125" s="39"/>
      <c r="B125" s="40"/>
      <c r="C125" s="33" t="s">
        <v>30</v>
      </c>
      <c r="D125" s="41"/>
      <c r="E125" s="41"/>
      <c r="F125" s="28" t="str">
        <f>IF(E22="","",E22)</f>
        <v>Vyplň údaj</v>
      </c>
      <c r="G125" s="41"/>
      <c r="H125" s="41"/>
      <c r="I125" s="33" t="s">
        <v>34</v>
      </c>
      <c r="J125" s="37" t="str">
        <f>E28</f>
        <v>Liprtová Pavlína</v>
      </c>
      <c r="K125" s="41"/>
      <c r="L125" s="64"/>
      <c r="S125" s="39"/>
      <c r="T125" s="39"/>
      <c r="U125" s="39"/>
      <c r="V125" s="39"/>
      <c r="W125" s="39"/>
      <c r="X125" s="39"/>
      <c r="Y125" s="39"/>
      <c r="Z125" s="39"/>
      <c r="AA125" s="39"/>
      <c r="AB125" s="39"/>
      <c r="AC125" s="39"/>
      <c r="AD125" s="39"/>
      <c r="AE125" s="39"/>
    </row>
    <row r="126" s="2" customFormat="1" ht="10.32" customHeight="1">
      <c r="A126" s="39"/>
      <c r="B126" s="40"/>
      <c r="C126" s="41"/>
      <c r="D126" s="41"/>
      <c r="E126" s="41"/>
      <c r="F126" s="41"/>
      <c r="G126" s="41"/>
      <c r="H126" s="41"/>
      <c r="I126" s="41"/>
      <c r="J126" s="41"/>
      <c r="K126" s="41"/>
      <c r="L126" s="64"/>
      <c r="S126" s="39"/>
      <c r="T126" s="39"/>
      <c r="U126" s="39"/>
      <c r="V126" s="39"/>
      <c r="W126" s="39"/>
      <c r="X126" s="39"/>
      <c r="Y126" s="39"/>
      <c r="Z126" s="39"/>
      <c r="AA126" s="39"/>
      <c r="AB126" s="39"/>
      <c r="AC126" s="39"/>
      <c r="AD126" s="39"/>
      <c r="AE126" s="39"/>
    </row>
    <row r="127" s="10" customFormat="1" ht="29.28" customHeight="1">
      <c r="A127" s="196"/>
      <c r="B127" s="197"/>
      <c r="C127" s="198" t="s">
        <v>232</v>
      </c>
      <c r="D127" s="199" t="s">
        <v>62</v>
      </c>
      <c r="E127" s="199" t="s">
        <v>58</v>
      </c>
      <c r="F127" s="199" t="s">
        <v>59</v>
      </c>
      <c r="G127" s="199" t="s">
        <v>233</v>
      </c>
      <c r="H127" s="199" t="s">
        <v>234</v>
      </c>
      <c r="I127" s="199" t="s">
        <v>235</v>
      </c>
      <c r="J127" s="199" t="s">
        <v>227</v>
      </c>
      <c r="K127" s="200" t="s">
        <v>236</v>
      </c>
      <c r="L127" s="201"/>
      <c r="M127" s="101" t="s">
        <v>1</v>
      </c>
      <c r="N127" s="102" t="s">
        <v>41</v>
      </c>
      <c r="O127" s="102" t="s">
        <v>237</v>
      </c>
      <c r="P127" s="102" t="s">
        <v>238</v>
      </c>
      <c r="Q127" s="102" t="s">
        <v>239</v>
      </c>
      <c r="R127" s="102" t="s">
        <v>240</v>
      </c>
      <c r="S127" s="102" t="s">
        <v>241</v>
      </c>
      <c r="T127" s="103" t="s">
        <v>242</v>
      </c>
      <c r="U127" s="196"/>
      <c r="V127" s="196"/>
      <c r="W127" s="196"/>
      <c r="X127" s="196"/>
      <c r="Y127" s="196"/>
      <c r="Z127" s="196"/>
      <c r="AA127" s="196"/>
      <c r="AB127" s="196"/>
      <c r="AC127" s="196"/>
      <c r="AD127" s="196"/>
      <c r="AE127" s="196"/>
    </row>
    <row r="128" s="2" customFormat="1" ht="22.8" customHeight="1">
      <c r="A128" s="39"/>
      <c r="B128" s="40"/>
      <c r="C128" s="108" t="s">
        <v>243</v>
      </c>
      <c r="D128" s="41"/>
      <c r="E128" s="41"/>
      <c r="F128" s="41"/>
      <c r="G128" s="41"/>
      <c r="H128" s="41"/>
      <c r="I128" s="41"/>
      <c r="J128" s="202">
        <f>BK128</f>
        <v>0</v>
      </c>
      <c r="K128" s="41"/>
      <c r="L128" s="45"/>
      <c r="M128" s="104"/>
      <c r="N128" s="203"/>
      <c r="O128" s="105"/>
      <c r="P128" s="204">
        <f>P129</f>
        <v>0</v>
      </c>
      <c r="Q128" s="105"/>
      <c r="R128" s="204">
        <f>R129</f>
        <v>0</v>
      </c>
      <c r="S128" s="105"/>
      <c r="T128" s="205">
        <f>T129</f>
        <v>0</v>
      </c>
      <c r="U128" s="39"/>
      <c r="V128" s="39"/>
      <c r="W128" s="39"/>
      <c r="X128" s="39"/>
      <c r="Y128" s="39"/>
      <c r="Z128" s="39"/>
      <c r="AA128" s="39"/>
      <c r="AB128" s="39"/>
      <c r="AC128" s="39"/>
      <c r="AD128" s="39"/>
      <c r="AE128" s="39"/>
      <c r="AT128" s="18" t="s">
        <v>76</v>
      </c>
      <c r="AU128" s="18" t="s">
        <v>229</v>
      </c>
      <c r="BK128" s="206">
        <f>BK129</f>
        <v>0</v>
      </c>
    </row>
    <row r="129" s="11" customFormat="1" ht="25.92" customHeight="1">
      <c r="A129" s="11"/>
      <c r="B129" s="207"/>
      <c r="C129" s="208"/>
      <c r="D129" s="209" t="s">
        <v>76</v>
      </c>
      <c r="E129" s="210" t="s">
        <v>779</v>
      </c>
      <c r="F129" s="210" t="s">
        <v>780</v>
      </c>
      <c r="G129" s="208"/>
      <c r="H129" s="208"/>
      <c r="I129" s="211"/>
      <c r="J129" s="212">
        <f>BK129</f>
        <v>0</v>
      </c>
      <c r="K129" s="208"/>
      <c r="L129" s="213"/>
      <c r="M129" s="214"/>
      <c r="N129" s="215"/>
      <c r="O129" s="215"/>
      <c r="P129" s="216">
        <f>P130+P134+P138</f>
        <v>0</v>
      </c>
      <c r="Q129" s="215"/>
      <c r="R129" s="216">
        <f>R130+R134+R138</f>
        <v>0</v>
      </c>
      <c r="S129" s="215"/>
      <c r="T129" s="217">
        <f>T130+T134+T138</f>
        <v>0</v>
      </c>
      <c r="U129" s="11"/>
      <c r="V129" s="11"/>
      <c r="W129" s="11"/>
      <c r="X129" s="11"/>
      <c r="Y129" s="11"/>
      <c r="Z129" s="11"/>
      <c r="AA129" s="11"/>
      <c r="AB129" s="11"/>
      <c r="AC129" s="11"/>
      <c r="AD129" s="11"/>
      <c r="AE129" s="11"/>
      <c r="AR129" s="218" t="s">
        <v>282</v>
      </c>
      <c r="AT129" s="219" t="s">
        <v>76</v>
      </c>
      <c r="AU129" s="219" t="s">
        <v>77</v>
      </c>
      <c r="AY129" s="218" t="s">
        <v>246</v>
      </c>
      <c r="BK129" s="220">
        <f>BK130+BK134+BK138</f>
        <v>0</v>
      </c>
    </row>
    <row r="130" s="11" customFormat="1" ht="22.8" customHeight="1">
      <c r="A130" s="11"/>
      <c r="B130" s="207"/>
      <c r="C130" s="208"/>
      <c r="D130" s="209" t="s">
        <v>76</v>
      </c>
      <c r="E130" s="285" t="s">
        <v>1001</v>
      </c>
      <c r="F130" s="285" t="s">
        <v>1002</v>
      </c>
      <c r="G130" s="208"/>
      <c r="H130" s="208"/>
      <c r="I130" s="211"/>
      <c r="J130" s="286">
        <f>BK130</f>
        <v>0</v>
      </c>
      <c r="K130" s="208"/>
      <c r="L130" s="213"/>
      <c r="M130" s="214"/>
      <c r="N130" s="215"/>
      <c r="O130" s="215"/>
      <c r="P130" s="216">
        <f>SUM(P131:P133)</f>
        <v>0</v>
      </c>
      <c r="Q130" s="215"/>
      <c r="R130" s="216">
        <f>SUM(R131:R133)</f>
        <v>0</v>
      </c>
      <c r="S130" s="215"/>
      <c r="T130" s="217">
        <f>SUM(T131:T133)</f>
        <v>0</v>
      </c>
      <c r="U130" s="11"/>
      <c r="V130" s="11"/>
      <c r="W130" s="11"/>
      <c r="X130" s="11"/>
      <c r="Y130" s="11"/>
      <c r="Z130" s="11"/>
      <c r="AA130" s="11"/>
      <c r="AB130" s="11"/>
      <c r="AC130" s="11"/>
      <c r="AD130" s="11"/>
      <c r="AE130" s="11"/>
      <c r="AR130" s="218" t="s">
        <v>282</v>
      </c>
      <c r="AT130" s="219" t="s">
        <v>76</v>
      </c>
      <c r="AU130" s="219" t="s">
        <v>84</v>
      </c>
      <c r="AY130" s="218" t="s">
        <v>246</v>
      </c>
      <c r="BK130" s="220">
        <f>SUM(BK131:BK133)</f>
        <v>0</v>
      </c>
    </row>
    <row r="131" s="2" customFormat="1" ht="16.5" customHeight="1">
      <c r="A131" s="39"/>
      <c r="B131" s="40"/>
      <c r="C131" s="221" t="s">
        <v>84</v>
      </c>
      <c r="D131" s="221" t="s">
        <v>247</v>
      </c>
      <c r="E131" s="222" t="s">
        <v>1003</v>
      </c>
      <c r="F131" s="223" t="s">
        <v>1004</v>
      </c>
      <c r="G131" s="224" t="s">
        <v>784</v>
      </c>
      <c r="H131" s="225">
        <v>1</v>
      </c>
      <c r="I131" s="226"/>
      <c r="J131" s="227">
        <f>ROUND(I131*H131,2)</f>
        <v>0</v>
      </c>
      <c r="K131" s="223" t="s">
        <v>725</v>
      </c>
      <c r="L131" s="45"/>
      <c r="M131" s="228" t="s">
        <v>1</v>
      </c>
      <c r="N131" s="229" t="s">
        <v>42</v>
      </c>
      <c r="O131" s="92"/>
      <c r="P131" s="230">
        <f>O131*H131</f>
        <v>0</v>
      </c>
      <c r="Q131" s="230">
        <v>0</v>
      </c>
      <c r="R131" s="230">
        <f>Q131*H131</f>
        <v>0</v>
      </c>
      <c r="S131" s="230">
        <v>0</v>
      </c>
      <c r="T131" s="231">
        <f>S131*H131</f>
        <v>0</v>
      </c>
      <c r="U131" s="39"/>
      <c r="V131" s="39"/>
      <c r="W131" s="39"/>
      <c r="X131" s="39"/>
      <c r="Y131" s="39"/>
      <c r="Z131" s="39"/>
      <c r="AA131" s="39"/>
      <c r="AB131" s="39"/>
      <c r="AC131" s="39"/>
      <c r="AD131" s="39"/>
      <c r="AE131" s="39"/>
      <c r="AR131" s="232" t="s">
        <v>262</v>
      </c>
      <c r="AT131" s="232" t="s">
        <v>247</v>
      </c>
      <c r="AU131" s="232" t="s">
        <v>86</v>
      </c>
      <c r="AY131" s="18" t="s">
        <v>246</v>
      </c>
      <c r="BE131" s="233">
        <f>IF(N131="základní",J131,0)</f>
        <v>0</v>
      </c>
      <c r="BF131" s="233">
        <f>IF(N131="snížená",J131,0)</f>
        <v>0</v>
      </c>
      <c r="BG131" s="233">
        <f>IF(N131="zákl. přenesená",J131,0)</f>
        <v>0</v>
      </c>
      <c r="BH131" s="233">
        <f>IF(N131="sníž. přenesená",J131,0)</f>
        <v>0</v>
      </c>
      <c r="BI131" s="233">
        <f>IF(N131="nulová",J131,0)</f>
        <v>0</v>
      </c>
      <c r="BJ131" s="18" t="s">
        <v>84</v>
      </c>
      <c r="BK131" s="233">
        <f>ROUND(I131*H131,2)</f>
        <v>0</v>
      </c>
      <c r="BL131" s="18" t="s">
        <v>262</v>
      </c>
      <c r="BM131" s="232" t="s">
        <v>86</v>
      </c>
    </row>
    <row r="132" s="2" customFormat="1">
      <c r="A132" s="39"/>
      <c r="B132" s="40"/>
      <c r="C132" s="41"/>
      <c r="D132" s="234" t="s">
        <v>254</v>
      </c>
      <c r="E132" s="41"/>
      <c r="F132" s="235" t="s">
        <v>1004</v>
      </c>
      <c r="G132" s="41"/>
      <c r="H132" s="41"/>
      <c r="I132" s="236"/>
      <c r="J132" s="41"/>
      <c r="K132" s="41"/>
      <c r="L132" s="45"/>
      <c r="M132" s="237"/>
      <c r="N132" s="238"/>
      <c r="O132" s="92"/>
      <c r="P132" s="92"/>
      <c r="Q132" s="92"/>
      <c r="R132" s="92"/>
      <c r="S132" s="92"/>
      <c r="T132" s="93"/>
      <c r="U132" s="39"/>
      <c r="V132" s="39"/>
      <c r="W132" s="39"/>
      <c r="X132" s="39"/>
      <c r="Y132" s="39"/>
      <c r="Z132" s="39"/>
      <c r="AA132" s="39"/>
      <c r="AB132" s="39"/>
      <c r="AC132" s="39"/>
      <c r="AD132" s="39"/>
      <c r="AE132" s="39"/>
      <c r="AT132" s="18" t="s">
        <v>254</v>
      </c>
      <c r="AU132" s="18" t="s">
        <v>86</v>
      </c>
    </row>
    <row r="133" s="2" customFormat="1">
      <c r="A133" s="39"/>
      <c r="B133" s="40"/>
      <c r="C133" s="41"/>
      <c r="D133" s="234" t="s">
        <v>256</v>
      </c>
      <c r="E133" s="41"/>
      <c r="F133" s="239" t="s">
        <v>1005</v>
      </c>
      <c r="G133" s="41"/>
      <c r="H133" s="41"/>
      <c r="I133" s="236"/>
      <c r="J133" s="41"/>
      <c r="K133" s="41"/>
      <c r="L133" s="45"/>
      <c r="M133" s="237"/>
      <c r="N133" s="238"/>
      <c r="O133" s="92"/>
      <c r="P133" s="92"/>
      <c r="Q133" s="92"/>
      <c r="R133" s="92"/>
      <c r="S133" s="92"/>
      <c r="T133" s="93"/>
      <c r="U133" s="39"/>
      <c r="V133" s="39"/>
      <c r="W133" s="39"/>
      <c r="X133" s="39"/>
      <c r="Y133" s="39"/>
      <c r="Z133" s="39"/>
      <c r="AA133" s="39"/>
      <c r="AB133" s="39"/>
      <c r="AC133" s="39"/>
      <c r="AD133" s="39"/>
      <c r="AE133" s="39"/>
      <c r="AT133" s="18" t="s">
        <v>256</v>
      </c>
      <c r="AU133" s="18" t="s">
        <v>86</v>
      </c>
    </row>
    <row r="134" s="11" customFormat="1" ht="22.8" customHeight="1">
      <c r="A134" s="11"/>
      <c r="B134" s="207"/>
      <c r="C134" s="208"/>
      <c r="D134" s="209" t="s">
        <v>76</v>
      </c>
      <c r="E134" s="285" t="s">
        <v>781</v>
      </c>
      <c r="F134" s="285" t="s">
        <v>782</v>
      </c>
      <c r="G134" s="208"/>
      <c r="H134" s="208"/>
      <c r="I134" s="211"/>
      <c r="J134" s="286">
        <f>BK134</f>
        <v>0</v>
      </c>
      <c r="K134" s="208"/>
      <c r="L134" s="213"/>
      <c r="M134" s="214"/>
      <c r="N134" s="215"/>
      <c r="O134" s="215"/>
      <c r="P134" s="216">
        <f>SUM(P135:P137)</f>
        <v>0</v>
      </c>
      <c r="Q134" s="215"/>
      <c r="R134" s="216">
        <f>SUM(R135:R137)</f>
        <v>0</v>
      </c>
      <c r="S134" s="215"/>
      <c r="T134" s="217">
        <f>SUM(T135:T137)</f>
        <v>0</v>
      </c>
      <c r="U134" s="11"/>
      <c r="V134" s="11"/>
      <c r="W134" s="11"/>
      <c r="X134" s="11"/>
      <c r="Y134" s="11"/>
      <c r="Z134" s="11"/>
      <c r="AA134" s="11"/>
      <c r="AB134" s="11"/>
      <c r="AC134" s="11"/>
      <c r="AD134" s="11"/>
      <c r="AE134" s="11"/>
      <c r="AR134" s="218" t="s">
        <v>282</v>
      </c>
      <c r="AT134" s="219" t="s">
        <v>76</v>
      </c>
      <c r="AU134" s="219" t="s">
        <v>84</v>
      </c>
      <c r="AY134" s="218" t="s">
        <v>246</v>
      </c>
      <c r="BK134" s="220">
        <f>SUM(BK135:BK137)</f>
        <v>0</v>
      </c>
    </row>
    <row r="135" s="2" customFormat="1" ht="16.5" customHeight="1">
      <c r="A135" s="39"/>
      <c r="B135" s="40"/>
      <c r="C135" s="221" t="s">
        <v>86</v>
      </c>
      <c r="D135" s="221" t="s">
        <v>247</v>
      </c>
      <c r="E135" s="222" t="s">
        <v>783</v>
      </c>
      <c r="F135" s="223" t="s">
        <v>782</v>
      </c>
      <c r="G135" s="224" t="s">
        <v>784</v>
      </c>
      <c r="H135" s="225">
        <v>1</v>
      </c>
      <c r="I135" s="226"/>
      <c r="J135" s="227">
        <f>ROUND(I135*H135,2)</f>
        <v>0</v>
      </c>
      <c r="K135" s="223" t="s">
        <v>725</v>
      </c>
      <c r="L135" s="45"/>
      <c r="M135" s="228" t="s">
        <v>1</v>
      </c>
      <c r="N135" s="229" t="s">
        <v>42</v>
      </c>
      <c r="O135" s="92"/>
      <c r="P135" s="230">
        <f>O135*H135</f>
        <v>0</v>
      </c>
      <c r="Q135" s="230">
        <v>0</v>
      </c>
      <c r="R135" s="230">
        <f>Q135*H135</f>
        <v>0</v>
      </c>
      <c r="S135" s="230">
        <v>0</v>
      </c>
      <c r="T135" s="231">
        <f>S135*H135</f>
        <v>0</v>
      </c>
      <c r="U135" s="39"/>
      <c r="V135" s="39"/>
      <c r="W135" s="39"/>
      <c r="X135" s="39"/>
      <c r="Y135" s="39"/>
      <c r="Z135" s="39"/>
      <c r="AA135" s="39"/>
      <c r="AB135" s="39"/>
      <c r="AC135" s="39"/>
      <c r="AD135" s="39"/>
      <c r="AE135" s="39"/>
      <c r="AR135" s="232" t="s">
        <v>262</v>
      </c>
      <c r="AT135" s="232" t="s">
        <v>247</v>
      </c>
      <c r="AU135" s="232" t="s">
        <v>86</v>
      </c>
      <c r="AY135" s="18" t="s">
        <v>246</v>
      </c>
      <c r="BE135" s="233">
        <f>IF(N135="základní",J135,0)</f>
        <v>0</v>
      </c>
      <c r="BF135" s="233">
        <f>IF(N135="snížená",J135,0)</f>
        <v>0</v>
      </c>
      <c r="BG135" s="233">
        <f>IF(N135="zákl. přenesená",J135,0)</f>
        <v>0</v>
      </c>
      <c r="BH135" s="233">
        <f>IF(N135="sníž. přenesená",J135,0)</f>
        <v>0</v>
      </c>
      <c r="BI135" s="233">
        <f>IF(N135="nulová",J135,0)</f>
        <v>0</v>
      </c>
      <c r="BJ135" s="18" t="s">
        <v>84</v>
      </c>
      <c r="BK135" s="233">
        <f>ROUND(I135*H135,2)</f>
        <v>0</v>
      </c>
      <c r="BL135" s="18" t="s">
        <v>262</v>
      </c>
      <c r="BM135" s="232" t="s">
        <v>262</v>
      </c>
    </row>
    <row r="136" s="2" customFormat="1">
      <c r="A136" s="39"/>
      <c r="B136" s="40"/>
      <c r="C136" s="41"/>
      <c r="D136" s="234" t="s">
        <v>254</v>
      </c>
      <c r="E136" s="41"/>
      <c r="F136" s="235" t="s">
        <v>782</v>
      </c>
      <c r="G136" s="41"/>
      <c r="H136" s="41"/>
      <c r="I136" s="236"/>
      <c r="J136" s="41"/>
      <c r="K136" s="41"/>
      <c r="L136" s="45"/>
      <c r="M136" s="237"/>
      <c r="N136" s="238"/>
      <c r="O136" s="92"/>
      <c r="P136" s="92"/>
      <c r="Q136" s="92"/>
      <c r="R136" s="92"/>
      <c r="S136" s="92"/>
      <c r="T136" s="93"/>
      <c r="U136" s="39"/>
      <c r="V136" s="39"/>
      <c r="W136" s="39"/>
      <c r="X136" s="39"/>
      <c r="Y136" s="39"/>
      <c r="Z136" s="39"/>
      <c r="AA136" s="39"/>
      <c r="AB136" s="39"/>
      <c r="AC136" s="39"/>
      <c r="AD136" s="39"/>
      <c r="AE136" s="39"/>
      <c r="AT136" s="18" t="s">
        <v>254</v>
      </c>
      <c r="AU136" s="18" t="s">
        <v>86</v>
      </c>
    </row>
    <row r="137" s="2" customFormat="1">
      <c r="A137" s="39"/>
      <c r="B137" s="40"/>
      <c r="C137" s="41"/>
      <c r="D137" s="234" t="s">
        <v>256</v>
      </c>
      <c r="E137" s="41"/>
      <c r="F137" s="239" t="s">
        <v>785</v>
      </c>
      <c r="G137" s="41"/>
      <c r="H137" s="41"/>
      <c r="I137" s="236"/>
      <c r="J137" s="41"/>
      <c r="K137" s="41"/>
      <c r="L137" s="45"/>
      <c r="M137" s="237"/>
      <c r="N137" s="238"/>
      <c r="O137" s="92"/>
      <c r="P137" s="92"/>
      <c r="Q137" s="92"/>
      <c r="R137" s="92"/>
      <c r="S137" s="92"/>
      <c r="T137" s="93"/>
      <c r="U137" s="39"/>
      <c r="V137" s="39"/>
      <c r="W137" s="39"/>
      <c r="X137" s="39"/>
      <c r="Y137" s="39"/>
      <c r="Z137" s="39"/>
      <c r="AA137" s="39"/>
      <c r="AB137" s="39"/>
      <c r="AC137" s="39"/>
      <c r="AD137" s="39"/>
      <c r="AE137" s="39"/>
      <c r="AT137" s="18" t="s">
        <v>256</v>
      </c>
      <c r="AU137" s="18" t="s">
        <v>86</v>
      </c>
    </row>
    <row r="138" s="11" customFormat="1" ht="22.8" customHeight="1">
      <c r="A138" s="11"/>
      <c r="B138" s="207"/>
      <c r="C138" s="208"/>
      <c r="D138" s="209" t="s">
        <v>76</v>
      </c>
      <c r="E138" s="285" t="s">
        <v>1006</v>
      </c>
      <c r="F138" s="285" t="s">
        <v>1007</v>
      </c>
      <c r="G138" s="208"/>
      <c r="H138" s="208"/>
      <c r="I138" s="211"/>
      <c r="J138" s="286">
        <f>BK138</f>
        <v>0</v>
      </c>
      <c r="K138" s="208"/>
      <c r="L138" s="213"/>
      <c r="M138" s="214"/>
      <c r="N138" s="215"/>
      <c r="O138" s="215"/>
      <c r="P138" s="216">
        <f>SUM(P139:P141)</f>
        <v>0</v>
      </c>
      <c r="Q138" s="215"/>
      <c r="R138" s="216">
        <f>SUM(R139:R141)</f>
        <v>0</v>
      </c>
      <c r="S138" s="215"/>
      <c r="T138" s="217">
        <f>SUM(T139:T141)</f>
        <v>0</v>
      </c>
      <c r="U138" s="11"/>
      <c r="V138" s="11"/>
      <c r="W138" s="11"/>
      <c r="X138" s="11"/>
      <c r="Y138" s="11"/>
      <c r="Z138" s="11"/>
      <c r="AA138" s="11"/>
      <c r="AB138" s="11"/>
      <c r="AC138" s="11"/>
      <c r="AD138" s="11"/>
      <c r="AE138" s="11"/>
      <c r="AR138" s="218" t="s">
        <v>282</v>
      </c>
      <c r="AT138" s="219" t="s">
        <v>76</v>
      </c>
      <c r="AU138" s="219" t="s">
        <v>84</v>
      </c>
      <c r="AY138" s="218" t="s">
        <v>246</v>
      </c>
      <c r="BK138" s="220">
        <f>SUM(BK139:BK141)</f>
        <v>0</v>
      </c>
    </row>
    <row r="139" s="2" customFormat="1" ht="16.5" customHeight="1">
      <c r="A139" s="39"/>
      <c r="B139" s="40"/>
      <c r="C139" s="221" t="s">
        <v>113</v>
      </c>
      <c r="D139" s="221" t="s">
        <v>247</v>
      </c>
      <c r="E139" s="222" t="s">
        <v>1008</v>
      </c>
      <c r="F139" s="223" t="s">
        <v>1007</v>
      </c>
      <c r="G139" s="224" t="s">
        <v>784</v>
      </c>
      <c r="H139" s="225">
        <v>1</v>
      </c>
      <c r="I139" s="226"/>
      <c r="J139" s="227">
        <f>ROUND(I139*H139,2)</f>
        <v>0</v>
      </c>
      <c r="K139" s="223" t="s">
        <v>725</v>
      </c>
      <c r="L139" s="45"/>
      <c r="M139" s="228" t="s">
        <v>1</v>
      </c>
      <c r="N139" s="229" t="s">
        <v>42</v>
      </c>
      <c r="O139" s="92"/>
      <c r="P139" s="230">
        <f>O139*H139</f>
        <v>0</v>
      </c>
      <c r="Q139" s="230">
        <v>0</v>
      </c>
      <c r="R139" s="230">
        <f>Q139*H139</f>
        <v>0</v>
      </c>
      <c r="S139" s="230">
        <v>0</v>
      </c>
      <c r="T139" s="231">
        <f>S139*H139</f>
        <v>0</v>
      </c>
      <c r="U139" s="39"/>
      <c r="V139" s="39"/>
      <c r="W139" s="39"/>
      <c r="X139" s="39"/>
      <c r="Y139" s="39"/>
      <c r="Z139" s="39"/>
      <c r="AA139" s="39"/>
      <c r="AB139" s="39"/>
      <c r="AC139" s="39"/>
      <c r="AD139" s="39"/>
      <c r="AE139" s="39"/>
      <c r="AR139" s="232" t="s">
        <v>262</v>
      </c>
      <c r="AT139" s="232" t="s">
        <v>247</v>
      </c>
      <c r="AU139" s="232" t="s">
        <v>86</v>
      </c>
      <c r="AY139" s="18" t="s">
        <v>246</v>
      </c>
      <c r="BE139" s="233">
        <f>IF(N139="základní",J139,0)</f>
        <v>0</v>
      </c>
      <c r="BF139" s="233">
        <f>IF(N139="snížená",J139,0)</f>
        <v>0</v>
      </c>
      <c r="BG139" s="233">
        <f>IF(N139="zákl. přenesená",J139,0)</f>
        <v>0</v>
      </c>
      <c r="BH139" s="233">
        <f>IF(N139="sníž. přenesená",J139,0)</f>
        <v>0</v>
      </c>
      <c r="BI139" s="233">
        <f>IF(N139="nulová",J139,0)</f>
        <v>0</v>
      </c>
      <c r="BJ139" s="18" t="s">
        <v>84</v>
      </c>
      <c r="BK139" s="233">
        <f>ROUND(I139*H139,2)</f>
        <v>0</v>
      </c>
      <c r="BL139" s="18" t="s">
        <v>262</v>
      </c>
      <c r="BM139" s="232" t="s">
        <v>290</v>
      </c>
    </row>
    <row r="140" s="2" customFormat="1">
      <c r="A140" s="39"/>
      <c r="B140" s="40"/>
      <c r="C140" s="41"/>
      <c r="D140" s="234" t="s">
        <v>254</v>
      </c>
      <c r="E140" s="41"/>
      <c r="F140" s="235" t="s">
        <v>1007</v>
      </c>
      <c r="G140" s="41"/>
      <c r="H140" s="41"/>
      <c r="I140" s="236"/>
      <c r="J140" s="41"/>
      <c r="K140" s="41"/>
      <c r="L140" s="45"/>
      <c r="M140" s="237"/>
      <c r="N140" s="238"/>
      <c r="O140" s="92"/>
      <c r="P140" s="92"/>
      <c r="Q140" s="92"/>
      <c r="R140" s="92"/>
      <c r="S140" s="92"/>
      <c r="T140" s="93"/>
      <c r="U140" s="39"/>
      <c r="V140" s="39"/>
      <c r="W140" s="39"/>
      <c r="X140" s="39"/>
      <c r="Y140" s="39"/>
      <c r="Z140" s="39"/>
      <c r="AA140" s="39"/>
      <c r="AB140" s="39"/>
      <c r="AC140" s="39"/>
      <c r="AD140" s="39"/>
      <c r="AE140" s="39"/>
      <c r="AT140" s="18" t="s">
        <v>254</v>
      </c>
      <c r="AU140" s="18" t="s">
        <v>86</v>
      </c>
    </row>
    <row r="141" s="2" customFormat="1">
      <c r="A141" s="39"/>
      <c r="B141" s="40"/>
      <c r="C141" s="41"/>
      <c r="D141" s="234" t="s">
        <v>256</v>
      </c>
      <c r="E141" s="41"/>
      <c r="F141" s="239" t="s">
        <v>1052</v>
      </c>
      <c r="G141" s="41"/>
      <c r="H141" s="41"/>
      <c r="I141" s="236"/>
      <c r="J141" s="41"/>
      <c r="K141" s="41"/>
      <c r="L141" s="45"/>
      <c r="M141" s="272"/>
      <c r="N141" s="273"/>
      <c r="O141" s="274"/>
      <c r="P141" s="274"/>
      <c r="Q141" s="274"/>
      <c r="R141" s="274"/>
      <c r="S141" s="274"/>
      <c r="T141" s="275"/>
      <c r="U141" s="39"/>
      <c r="V141" s="39"/>
      <c r="W141" s="39"/>
      <c r="X141" s="39"/>
      <c r="Y141" s="39"/>
      <c r="Z141" s="39"/>
      <c r="AA141" s="39"/>
      <c r="AB141" s="39"/>
      <c r="AC141" s="39"/>
      <c r="AD141" s="39"/>
      <c r="AE141" s="39"/>
      <c r="AT141" s="18" t="s">
        <v>256</v>
      </c>
      <c r="AU141" s="18" t="s">
        <v>86</v>
      </c>
    </row>
    <row r="142" s="2" customFormat="1" ht="6.96" customHeight="1">
      <c r="A142" s="39"/>
      <c r="B142" s="67"/>
      <c r="C142" s="68"/>
      <c r="D142" s="68"/>
      <c r="E142" s="68"/>
      <c r="F142" s="68"/>
      <c r="G142" s="68"/>
      <c r="H142" s="68"/>
      <c r="I142" s="68"/>
      <c r="J142" s="68"/>
      <c r="K142" s="68"/>
      <c r="L142" s="45"/>
      <c r="M142" s="39"/>
      <c r="O142" s="39"/>
      <c r="P142" s="39"/>
      <c r="Q142" s="39"/>
      <c r="R142" s="39"/>
      <c r="S142" s="39"/>
      <c r="T142" s="39"/>
      <c r="U142" s="39"/>
      <c r="V142" s="39"/>
      <c r="W142" s="39"/>
      <c r="X142" s="39"/>
      <c r="Y142" s="39"/>
      <c r="Z142" s="39"/>
      <c r="AA142" s="39"/>
      <c r="AB142" s="39"/>
      <c r="AC142" s="39"/>
      <c r="AD142" s="39"/>
      <c r="AE142" s="39"/>
    </row>
  </sheetData>
  <sheetProtection sheet="1" autoFilter="0" formatColumns="0" formatRows="0" objects="1" scenarios="1" spinCount="100000" saltValue="yvpvx2IsveDlTApWc2uJAbtnbTaccHUERTRS9AWCdKVe5wxYrUKhAmGO2ST3+LVfIisRoe6PSU4TGDtt+IEGxg==" hashValue="tanqcogCmOi274nlFO4DPFitzqIV2WR/nv/4zak2SK2e5wEeQW9cpXyL8Jc06gU3VuP2FBndHhQ7+CU0jv3vCw==" algorithmName="SHA-512" password="CC35"/>
  <autoFilter ref="C127:K141"/>
  <mergeCells count="15">
    <mergeCell ref="E7:H7"/>
    <mergeCell ref="E11:H11"/>
    <mergeCell ref="E9:H9"/>
    <mergeCell ref="E13:H13"/>
    <mergeCell ref="E22:H22"/>
    <mergeCell ref="E31:H31"/>
    <mergeCell ref="E85:H85"/>
    <mergeCell ref="E89:H89"/>
    <mergeCell ref="E87:H87"/>
    <mergeCell ref="E91:H91"/>
    <mergeCell ref="E114:H114"/>
    <mergeCell ref="E118:H118"/>
    <mergeCell ref="E116:H116"/>
    <mergeCell ref="E120:H120"/>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16.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8" t="s">
        <v>138</v>
      </c>
    </row>
    <row r="3" s="1" customFormat="1" ht="6.96" customHeight="1">
      <c r="B3" s="148"/>
      <c r="C3" s="149"/>
      <c r="D3" s="149"/>
      <c r="E3" s="149"/>
      <c r="F3" s="149"/>
      <c r="G3" s="149"/>
      <c r="H3" s="149"/>
      <c r="I3" s="149"/>
      <c r="J3" s="149"/>
      <c r="K3" s="149"/>
      <c r="L3" s="21"/>
      <c r="AT3" s="18" t="s">
        <v>86</v>
      </c>
    </row>
    <row r="4" s="1" customFormat="1" ht="24.96" customHeight="1">
      <c r="B4" s="21"/>
      <c r="D4" s="150" t="s">
        <v>220</v>
      </c>
      <c r="L4" s="21"/>
      <c r="M4" s="151" t="s">
        <v>10</v>
      </c>
      <c r="AT4" s="18" t="s">
        <v>4</v>
      </c>
    </row>
    <row r="5" s="1" customFormat="1" ht="6.96" customHeight="1">
      <c r="B5" s="21"/>
      <c r="L5" s="21"/>
    </row>
    <row r="6" s="1" customFormat="1" ht="12" customHeight="1">
      <c r="B6" s="21"/>
      <c r="D6" s="152" t="s">
        <v>16</v>
      </c>
      <c r="L6" s="21"/>
    </row>
    <row r="7" s="1" customFormat="1" ht="16.5" customHeight="1">
      <c r="B7" s="21"/>
      <c r="E7" s="153" t="str">
        <f>'Rekapitulace zakázky'!K6</f>
        <v>Oprava trati v úseku Františkovy Lázně - Hazlov</v>
      </c>
      <c r="F7" s="152"/>
      <c r="G7" s="152"/>
      <c r="H7" s="152"/>
      <c r="L7" s="21"/>
    </row>
    <row r="8" s="1" customFormat="1" ht="12" customHeight="1">
      <c r="B8" s="21"/>
      <c r="D8" s="152" t="s">
        <v>221</v>
      </c>
      <c r="L8" s="21"/>
    </row>
    <row r="9" s="2" customFormat="1" ht="16.5" customHeight="1">
      <c r="A9" s="39"/>
      <c r="B9" s="45"/>
      <c r="C9" s="39"/>
      <c r="D9" s="39"/>
      <c r="E9" s="153" t="s">
        <v>714</v>
      </c>
      <c r="F9" s="39"/>
      <c r="G9" s="39"/>
      <c r="H9" s="39"/>
      <c r="I9" s="39"/>
      <c r="J9" s="39"/>
      <c r="K9" s="39"/>
      <c r="L9" s="64"/>
      <c r="S9" s="39"/>
      <c r="T9" s="39"/>
      <c r="U9" s="39"/>
      <c r="V9" s="39"/>
      <c r="W9" s="39"/>
      <c r="X9" s="39"/>
      <c r="Y9" s="39"/>
      <c r="Z9" s="39"/>
      <c r="AA9" s="39"/>
      <c r="AB9" s="39"/>
      <c r="AC9" s="39"/>
      <c r="AD9" s="39"/>
      <c r="AE9" s="39"/>
    </row>
    <row r="10" s="2" customFormat="1" ht="12" customHeight="1">
      <c r="A10" s="39"/>
      <c r="B10" s="45"/>
      <c r="C10" s="39"/>
      <c r="D10" s="152" t="s">
        <v>223</v>
      </c>
      <c r="E10" s="39"/>
      <c r="F10" s="39"/>
      <c r="G10" s="39"/>
      <c r="H10" s="39"/>
      <c r="I10" s="39"/>
      <c r="J10" s="39"/>
      <c r="K10" s="39"/>
      <c r="L10" s="64"/>
      <c r="S10" s="39"/>
      <c r="T10" s="39"/>
      <c r="U10" s="39"/>
      <c r="V10" s="39"/>
      <c r="W10" s="39"/>
      <c r="X10" s="39"/>
      <c r="Y10" s="39"/>
      <c r="Z10" s="39"/>
      <c r="AA10" s="39"/>
      <c r="AB10" s="39"/>
      <c r="AC10" s="39"/>
      <c r="AD10" s="39"/>
      <c r="AE10" s="39"/>
    </row>
    <row r="11" s="2" customFormat="1" ht="16.5" customHeight="1">
      <c r="A11" s="39"/>
      <c r="B11" s="45"/>
      <c r="C11" s="39"/>
      <c r="D11" s="39"/>
      <c r="E11" s="154" t="s">
        <v>1082</v>
      </c>
      <c r="F11" s="39"/>
      <c r="G11" s="39"/>
      <c r="H11" s="39"/>
      <c r="I11" s="39"/>
      <c r="J11" s="39"/>
      <c r="K11" s="39"/>
      <c r="L11" s="64"/>
      <c r="S11" s="39"/>
      <c r="T11" s="39"/>
      <c r="U11" s="39"/>
      <c r="V11" s="39"/>
      <c r="W11" s="39"/>
      <c r="X11" s="39"/>
      <c r="Y11" s="39"/>
      <c r="Z11" s="39"/>
      <c r="AA11" s="39"/>
      <c r="AB11" s="39"/>
      <c r="AC11" s="39"/>
      <c r="AD11" s="39"/>
      <c r="AE11" s="39"/>
    </row>
    <row r="12" s="2" customFormat="1">
      <c r="A12" s="39"/>
      <c r="B12" s="45"/>
      <c r="C12" s="39"/>
      <c r="D12" s="39"/>
      <c r="E12" s="39"/>
      <c r="F12" s="39"/>
      <c r="G12" s="39"/>
      <c r="H12" s="39"/>
      <c r="I12" s="39"/>
      <c r="J12" s="39"/>
      <c r="K12" s="39"/>
      <c r="L12" s="64"/>
      <c r="S12" s="39"/>
      <c r="T12" s="39"/>
      <c r="U12" s="39"/>
      <c r="V12" s="39"/>
      <c r="W12" s="39"/>
      <c r="X12" s="39"/>
      <c r="Y12" s="39"/>
      <c r="Z12" s="39"/>
      <c r="AA12" s="39"/>
      <c r="AB12" s="39"/>
      <c r="AC12" s="39"/>
      <c r="AD12" s="39"/>
      <c r="AE12" s="39"/>
    </row>
    <row r="13" s="2" customFormat="1" ht="12" customHeight="1">
      <c r="A13" s="39"/>
      <c r="B13" s="45"/>
      <c r="C13" s="39"/>
      <c r="D13" s="152" t="s">
        <v>18</v>
      </c>
      <c r="E13" s="39"/>
      <c r="F13" s="142" t="s">
        <v>1</v>
      </c>
      <c r="G13" s="39"/>
      <c r="H13" s="39"/>
      <c r="I13" s="152" t="s">
        <v>19</v>
      </c>
      <c r="J13" s="142" t="s">
        <v>1</v>
      </c>
      <c r="K13" s="39"/>
      <c r="L13" s="64"/>
      <c r="S13" s="39"/>
      <c r="T13" s="39"/>
      <c r="U13" s="39"/>
      <c r="V13" s="39"/>
      <c r="W13" s="39"/>
      <c r="X13" s="39"/>
      <c r="Y13" s="39"/>
      <c r="Z13" s="39"/>
      <c r="AA13" s="39"/>
      <c r="AB13" s="39"/>
      <c r="AC13" s="39"/>
      <c r="AD13" s="39"/>
      <c r="AE13" s="39"/>
    </row>
    <row r="14" s="2" customFormat="1" ht="12" customHeight="1">
      <c r="A14" s="39"/>
      <c r="B14" s="45"/>
      <c r="C14" s="39"/>
      <c r="D14" s="152" t="s">
        <v>20</v>
      </c>
      <c r="E14" s="39"/>
      <c r="F14" s="142" t="s">
        <v>21</v>
      </c>
      <c r="G14" s="39"/>
      <c r="H14" s="39"/>
      <c r="I14" s="152" t="s">
        <v>22</v>
      </c>
      <c r="J14" s="155" t="str">
        <f>'Rekapitulace zakázky'!AN8</f>
        <v>7. 1. 2021</v>
      </c>
      <c r="K14" s="39"/>
      <c r="L14" s="64"/>
      <c r="S14" s="39"/>
      <c r="T14" s="39"/>
      <c r="U14" s="39"/>
      <c r="V14" s="39"/>
      <c r="W14" s="39"/>
      <c r="X14" s="39"/>
      <c r="Y14" s="39"/>
      <c r="Z14" s="39"/>
      <c r="AA14" s="39"/>
      <c r="AB14" s="39"/>
      <c r="AC14" s="39"/>
      <c r="AD14" s="39"/>
      <c r="AE14" s="39"/>
    </row>
    <row r="15" s="2" customFormat="1" ht="10.8" customHeight="1">
      <c r="A15" s="39"/>
      <c r="B15" s="45"/>
      <c r="C15" s="39"/>
      <c r="D15" s="39"/>
      <c r="E15" s="39"/>
      <c r="F15" s="39"/>
      <c r="G15" s="39"/>
      <c r="H15" s="39"/>
      <c r="I15" s="39"/>
      <c r="J15" s="39"/>
      <c r="K15" s="39"/>
      <c r="L15" s="64"/>
      <c r="S15" s="39"/>
      <c r="T15" s="39"/>
      <c r="U15" s="39"/>
      <c r="V15" s="39"/>
      <c r="W15" s="39"/>
      <c r="X15" s="39"/>
      <c r="Y15" s="39"/>
      <c r="Z15" s="39"/>
      <c r="AA15" s="39"/>
      <c r="AB15" s="39"/>
      <c r="AC15" s="39"/>
      <c r="AD15" s="39"/>
      <c r="AE15" s="39"/>
    </row>
    <row r="16" s="2" customFormat="1" ht="12" customHeight="1">
      <c r="A16" s="39"/>
      <c r="B16" s="45"/>
      <c r="C16" s="39"/>
      <c r="D16" s="152" t="s">
        <v>24</v>
      </c>
      <c r="E16" s="39"/>
      <c r="F16" s="39"/>
      <c r="G16" s="39"/>
      <c r="H16" s="39"/>
      <c r="I16" s="152" t="s">
        <v>25</v>
      </c>
      <c r="J16" s="142" t="str">
        <f>IF('Rekapitulace zakázky'!AN10="","",'Rekapitulace zakázky'!AN10)</f>
        <v>70994234</v>
      </c>
      <c r="K16" s="39"/>
      <c r="L16" s="64"/>
      <c r="S16" s="39"/>
      <c r="T16" s="39"/>
      <c r="U16" s="39"/>
      <c r="V16" s="39"/>
      <c r="W16" s="39"/>
      <c r="X16" s="39"/>
      <c r="Y16" s="39"/>
      <c r="Z16" s="39"/>
      <c r="AA16" s="39"/>
      <c r="AB16" s="39"/>
      <c r="AC16" s="39"/>
      <c r="AD16" s="39"/>
      <c r="AE16" s="39"/>
    </row>
    <row r="17" s="2" customFormat="1" ht="18" customHeight="1">
      <c r="A17" s="39"/>
      <c r="B17" s="45"/>
      <c r="C17" s="39"/>
      <c r="D17" s="39"/>
      <c r="E17" s="142" t="str">
        <f>IF('Rekapitulace zakázky'!E11="","",'Rekapitulace zakázky'!E11)</f>
        <v>Správa železnic,s.o.;OŘ ÚNL - ST K.Vary</v>
      </c>
      <c r="F17" s="39"/>
      <c r="G17" s="39"/>
      <c r="H17" s="39"/>
      <c r="I17" s="152" t="s">
        <v>28</v>
      </c>
      <c r="J17" s="142" t="str">
        <f>IF('Rekapitulace zakázky'!AN11="","",'Rekapitulace zakázky'!AN11)</f>
        <v>CZ70994234</v>
      </c>
      <c r="K17" s="39"/>
      <c r="L17" s="64"/>
      <c r="S17" s="39"/>
      <c r="T17" s="39"/>
      <c r="U17" s="39"/>
      <c r="V17" s="39"/>
      <c r="W17" s="39"/>
      <c r="X17" s="39"/>
      <c r="Y17" s="39"/>
      <c r="Z17" s="39"/>
      <c r="AA17" s="39"/>
      <c r="AB17" s="39"/>
      <c r="AC17" s="39"/>
      <c r="AD17" s="39"/>
      <c r="AE17" s="39"/>
    </row>
    <row r="18" s="2" customFormat="1" ht="6.96" customHeight="1">
      <c r="A18" s="39"/>
      <c r="B18" s="45"/>
      <c r="C18" s="39"/>
      <c r="D18" s="39"/>
      <c r="E18" s="39"/>
      <c r="F18" s="39"/>
      <c r="G18" s="39"/>
      <c r="H18" s="39"/>
      <c r="I18" s="39"/>
      <c r="J18" s="39"/>
      <c r="K18" s="39"/>
      <c r="L18" s="64"/>
      <c r="S18" s="39"/>
      <c r="T18" s="39"/>
      <c r="U18" s="39"/>
      <c r="V18" s="39"/>
      <c r="W18" s="39"/>
      <c r="X18" s="39"/>
      <c r="Y18" s="39"/>
      <c r="Z18" s="39"/>
      <c r="AA18" s="39"/>
      <c r="AB18" s="39"/>
      <c r="AC18" s="39"/>
      <c r="AD18" s="39"/>
      <c r="AE18" s="39"/>
    </row>
    <row r="19" s="2" customFormat="1" ht="12" customHeight="1">
      <c r="A19" s="39"/>
      <c r="B19" s="45"/>
      <c r="C19" s="39"/>
      <c r="D19" s="152" t="s">
        <v>30</v>
      </c>
      <c r="E19" s="39"/>
      <c r="F19" s="39"/>
      <c r="G19" s="39"/>
      <c r="H19" s="39"/>
      <c r="I19" s="152" t="s">
        <v>25</v>
      </c>
      <c r="J19" s="34" t="str">
        <f>'Rekapitulace zakázky'!AN13</f>
        <v>Vyplň údaj</v>
      </c>
      <c r="K19" s="39"/>
      <c r="L19" s="64"/>
      <c r="S19" s="39"/>
      <c r="T19" s="39"/>
      <c r="U19" s="39"/>
      <c r="V19" s="39"/>
      <c r="W19" s="39"/>
      <c r="X19" s="39"/>
      <c r="Y19" s="39"/>
      <c r="Z19" s="39"/>
      <c r="AA19" s="39"/>
      <c r="AB19" s="39"/>
      <c r="AC19" s="39"/>
      <c r="AD19" s="39"/>
      <c r="AE19" s="39"/>
    </row>
    <row r="20" s="2" customFormat="1" ht="18" customHeight="1">
      <c r="A20" s="39"/>
      <c r="B20" s="45"/>
      <c r="C20" s="39"/>
      <c r="D20" s="39"/>
      <c r="E20" s="34" t="str">
        <f>'Rekapitulace zakázky'!E14</f>
        <v>Vyplň údaj</v>
      </c>
      <c r="F20" s="142"/>
      <c r="G20" s="142"/>
      <c r="H20" s="142"/>
      <c r="I20" s="152" t="s">
        <v>28</v>
      </c>
      <c r="J20" s="34" t="str">
        <f>'Rekapitulace zakázky'!AN14</f>
        <v>Vyplň údaj</v>
      </c>
      <c r="K20" s="39"/>
      <c r="L20" s="64"/>
      <c r="S20" s="39"/>
      <c r="T20" s="39"/>
      <c r="U20" s="39"/>
      <c r="V20" s="39"/>
      <c r="W20" s="39"/>
      <c r="X20" s="39"/>
      <c r="Y20" s="39"/>
      <c r="Z20" s="39"/>
      <c r="AA20" s="39"/>
      <c r="AB20" s="39"/>
      <c r="AC20" s="39"/>
      <c r="AD20" s="39"/>
      <c r="AE20" s="39"/>
    </row>
    <row r="21" s="2" customFormat="1" ht="6.96" customHeight="1">
      <c r="A21" s="39"/>
      <c r="B21" s="45"/>
      <c r="C21" s="39"/>
      <c r="D21" s="39"/>
      <c r="E21" s="39"/>
      <c r="F21" s="39"/>
      <c r="G21" s="39"/>
      <c r="H21" s="39"/>
      <c r="I21" s="39"/>
      <c r="J21" s="39"/>
      <c r="K21" s="39"/>
      <c r="L21" s="64"/>
      <c r="S21" s="39"/>
      <c r="T21" s="39"/>
      <c r="U21" s="39"/>
      <c r="V21" s="39"/>
      <c r="W21" s="39"/>
      <c r="X21" s="39"/>
      <c r="Y21" s="39"/>
      <c r="Z21" s="39"/>
      <c r="AA21" s="39"/>
      <c r="AB21" s="39"/>
      <c r="AC21" s="39"/>
      <c r="AD21" s="39"/>
      <c r="AE21" s="39"/>
    </row>
    <row r="22" s="2" customFormat="1" ht="12" customHeight="1">
      <c r="A22" s="39"/>
      <c r="B22" s="45"/>
      <c r="C22" s="39"/>
      <c r="D22" s="152" t="s">
        <v>32</v>
      </c>
      <c r="E22" s="39"/>
      <c r="F22" s="39"/>
      <c r="G22" s="39"/>
      <c r="H22" s="39"/>
      <c r="I22" s="152" t="s">
        <v>25</v>
      </c>
      <c r="J22" s="142" t="str">
        <f>IF('Rekapitulace zakázky'!AN16="","",'Rekapitulace zakázky'!AN16)</f>
        <v/>
      </c>
      <c r="K22" s="39"/>
      <c r="L22" s="64"/>
      <c r="S22" s="39"/>
      <c r="T22" s="39"/>
      <c r="U22" s="39"/>
      <c r="V22" s="39"/>
      <c r="W22" s="39"/>
      <c r="X22" s="39"/>
      <c r="Y22" s="39"/>
      <c r="Z22" s="39"/>
      <c r="AA22" s="39"/>
      <c r="AB22" s="39"/>
      <c r="AC22" s="39"/>
      <c r="AD22" s="39"/>
      <c r="AE22" s="39"/>
    </row>
    <row r="23" s="2" customFormat="1" ht="18" customHeight="1">
      <c r="A23" s="39"/>
      <c r="B23" s="45"/>
      <c r="C23" s="39"/>
      <c r="D23" s="39"/>
      <c r="E23" s="142" t="str">
        <f>IF('Rekapitulace zakázky'!E17="","",'Rekapitulace zakázky'!E17)</f>
        <v xml:space="preserve"> </v>
      </c>
      <c r="F23" s="39"/>
      <c r="G23" s="39"/>
      <c r="H23" s="39"/>
      <c r="I23" s="152" t="s">
        <v>28</v>
      </c>
      <c r="J23" s="142" t="str">
        <f>IF('Rekapitulace zakázky'!AN17="","",'Rekapitulace zakázky'!AN17)</f>
        <v/>
      </c>
      <c r="K23" s="39"/>
      <c r="L23" s="64"/>
      <c r="S23" s="39"/>
      <c r="T23" s="39"/>
      <c r="U23" s="39"/>
      <c r="V23" s="39"/>
      <c r="W23" s="39"/>
      <c r="X23" s="39"/>
      <c r="Y23" s="39"/>
      <c r="Z23" s="39"/>
      <c r="AA23" s="39"/>
      <c r="AB23" s="39"/>
      <c r="AC23" s="39"/>
      <c r="AD23" s="39"/>
      <c r="AE23" s="39"/>
    </row>
    <row r="24" s="2" customFormat="1" ht="6.96" customHeight="1">
      <c r="A24" s="39"/>
      <c r="B24" s="45"/>
      <c r="C24" s="39"/>
      <c r="D24" s="39"/>
      <c r="E24" s="39"/>
      <c r="F24" s="39"/>
      <c r="G24" s="39"/>
      <c r="H24" s="39"/>
      <c r="I24" s="39"/>
      <c r="J24" s="39"/>
      <c r="K24" s="39"/>
      <c r="L24" s="64"/>
      <c r="S24" s="39"/>
      <c r="T24" s="39"/>
      <c r="U24" s="39"/>
      <c r="V24" s="39"/>
      <c r="W24" s="39"/>
      <c r="X24" s="39"/>
      <c r="Y24" s="39"/>
      <c r="Z24" s="39"/>
      <c r="AA24" s="39"/>
      <c r="AB24" s="39"/>
      <c r="AC24" s="39"/>
      <c r="AD24" s="39"/>
      <c r="AE24" s="39"/>
    </row>
    <row r="25" s="2" customFormat="1" ht="12" customHeight="1">
      <c r="A25" s="39"/>
      <c r="B25" s="45"/>
      <c r="C25" s="39"/>
      <c r="D25" s="152" t="s">
        <v>34</v>
      </c>
      <c r="E25" s="39"/>
      <c r="F25" s="39"/>
      <c r="G25" s="39"/>
      <c r="H25" s="39"/>
      <c r="I25" s="152" t="s">
        <v>25</v>
      </c>
      <c r="J25" s="142" t="str">
        <f>IF('Rekapitulace zakázky'!AN19="","",'Rekapitulace zakázky'!AN19)</f>
        <v/>
      </c>
      <c r="K25" s="39"/>
      <c r="L25" s="64"/>
      <c r="S25" s="39"/>
      <c r="T25" s="39"/>
      <c r="U25" s="39"/>
      <c r="V25" s="39"/>
      <c r="W25" s="39"/>
      <c r="X25" s="39"/>
      <c r="Y25" s="39"/>
      <c r="Z25" s="39"/>
      <c r="AA25" s="39"/>
      <c r="AB25" s="39"/>
      <c r="AC25" s="39"/>
      <c r="AD25" s="39"/>
      <c r="AE25" s="39"/>
    </row>
    <row r="26" s="2" customFormat="1" ht="18" customHeight="1">
      <c r="A26" s="39"/>
      <c r="B26" s="45"/>
      <c r="C26" s="39"/>
      <c r="D26" s="39"/>
      <c r="E26" s="142" t="str">
        <f>IF('Rekapitulace zakázky'!E20="","",'Rekapitulace zakázky'!E20)</f>
        <v>Liprtová Pavlína</v>
      </c>
      <c r="F26" s="39"/>
      <c r="G26" s="39"/>
      <c r="H26" s="39"/>
      <c r="I26" s="152" t="s">
        <v>28</v>
      </c>
      <c r="J26" s="142" t="str">
        <f>IF('Rekapitulace zakázky'!AN20="","",'Rekapitulace zakázky'!AN20)</f>
        <v/>
      </c>
      <c r="K26" s="39"/>
      <c r="L26" s="64"/>
      <c r="S26" s="39"/>
      <c r="T26" s="39"/>
      <c r="U26" s="39"/>
      <c r="V26" s="39"/>
      <c r="W26" s="39"/>
      <c r="X26" s="39"/>
      <c r="Y26" s="39"/>
      <c r="Z26" s="39"/>
      <c r="AA26" s="39"/>
      <c r="AB26" s="39"/>
      <c r="AC26" s="39"/>
      <c r="AD26" s="39"/>
      <c r="AE26" s="39"/>
    </row>
    <row r="27" s="2" customFormat="1" ht="6.96" customHeight="1">
      <c r="A27" s="39"/>
      <c r="B27" s="45"/>
      <c r="C27" s="39"/>
      <c r="D27" s="39"/>
      <c r="E27" s="39"/>
      <c r="F27" s="39"/>
      <c r="G27" s="39"/>
      <c r="H27" s="39"/>
      <c r="I27" s="39"/>
      <c r="J27" s="39"/>
      <c r="K27" s="39"/>
      <c r="L27" s="64"/>
      <c r="S27" s="39"/>
      <c r="T27" s="39"/>
      <c r="U27" s="39"/>
      <c r="V27" s="39"/>
      <c r="W27" s="39"/>
      <c r="X27" s="39"/>
      <c r="Y27" s="39"/>
      <c r="Z27" s="39"/>
      <c r="AA27" s="39"/>
      <c r="AB27" s="39"/>
      <c r="AC27" s="39"/>
      <c r="AD27" s="39"/>
      <c r="AE27" s="39"/>
    </row>
    <row r="28" s="2" customFormat="1" ht="12" customHeight="1">
      <c r="A28" s="39"/>
      <c r="B28" s="45"/>
      <c r="C28" s="39"/>
      <c r="D28" s="152" t="s">
        <v>36</v>
      </c>
      <c r="E28" s="39"/>
      <c r="F28" s="39"/>
      <c r="G28" s="39"/>
      <c r="H28" s="39"/>
      <c r="I28" s="39"/>
      <c r="J28" s="39"/>
      <c r="K28" s="39"/>
      <c r="L28" s="64"/>
      <c r="S28" s="39"/>
      <c r="T28" s="39"/>
      <c r="U28" s="39"/>
      <c r="V28" s="39"/>
      <c r="W28" s="39"/>
      <c r="X28" s="39"/>
      <c r="Y28" s="39"/>
      <c r="Z28" s="39"/>
      <c r="AA28" s="39"/>
      <c r="AB28" s="39"/>
      <c r="AC28" s="39"/>
      <c r="AD28" s="39"/>
      <c r="AE28" s="39"/>
    </row>
    <row r="29" s="8" customFormat="1" ht="16.5" customHeight="1">
      <c r="A29" s="156"/>
      <c r="B29" s="157"/>
      <c r="C29" s="156"/>
      <c r="D29" s="156"/>
      <c r="E29" s="158" t="s">
        <v>1</v>
      </c>
      <c r="F29" s="158"/>
      <c r="G29" s="158"/>
      <c r="H29" s="158"/>
      <c r="I29" s="156"/>
      <c r="J29" s="156"/>
      <c r="K29" s="156"/>
      <c r="L29" s="159"/>
      <c r="S29" s="156"/>
      <c r="T29" s="156"/>
      <c r="U29" s="156"/>
      <c r="V29" s="156"/>
      <c r="W29" s="156"/>
      <c r="X29" s="156"/>
      <c r="Y29" s="156"/>
      <c r="Z29" s="156"/>
      <c r="AA29" s="156"/>
      <c r="AB29" s="156"/>
      <c r="AC29" s="156"/>
      <c r="AD29" s="156"/>
      <c r="AE29" s="156"/>
    </row>
    <row r="30" s="2" customFormat="1" ht="6.96" customHeight="1">
      <c r="A30" s="39"/>
      <c r="B30" s="45"/>
      <c r="C30" s="39"/>
      <c r="D30" s="39"/>
      <c r="E30" s="39"/>
      <c r="F30" s="39"/>
      <c r="G30" s="39"/>
      <c r="H30" s="39"/>
      <c r="I30" s="39"/>
      <c r="J30" s="39"/>
      <c r="K30" s="39"/>
      <c r="L30" s="64"/>
      <c r="S30" s="39"/>
      <c r="T30" s="39"/>
      <c r="U30" s="39"/>
      <c r="V30" s="39"/>
      <c r="W30" s="39"/>
      <c r="X30" s="39"/>
      <c r="Y30" s="39"/>
      <c r="Z30" s="39"/>
      <c r="AA30" s="39"/>
      <c r="AB30" s="39"/>
      <c r="AC30" s="39"/>
      <c r="AD30" s="39"/>
      <c r="AE30" s="39"/>
    </row>
    <row r="31" s="2" customFormat="1" ht="6.96" customHeight="1">
      <c r="A31" s="39"/>
      <c r="B31" s="45"/>
      <c r="C31" s="39"/>
      <c r="D31" s="160"/>
      <c r="E31" s="160"/>
      <c r="F31" s="160"/>
      <c r="G31" s="160"/>
      <c r="H31" s="160"/>
      <c r="I31" s="160"/>
      <c r="J31" s="160"/>
      <c r="K31" s="160"/>
      <c r="L31" s="64"/>
      <c r="S31" s="39"/>
      <c r="T31" s="39"/>
      <c r="U31" s="39"/>
      <c r="V31" s="39"/>
      <c r="W31" s="39"/>
      <c r="X31" s="39"/>
      <c r="Y31" s="39"/>
      <c r="Z31" s="39"/>
      <c r="AA31" s="39"/>
      <c r="AB31" s="39"/>
      <c r="AC31" s="39"/>
      <c r="AD31" s="39"/>
      <c r="AE31" s="39"/>
    </row>
    <row r="32" s="2" customFormat="1" ht="25.44" customHeight="1">
      <c r="A32" s="39"/>
      <c r="B32" s="45"/>
      <c r="C32" s="39"/>
      <c r="D32" s="161" t="s">
        <v>37</v>
      </c>
      <c r="E32" s="39"/>
      <c r="F32" s="39"/>
      <c r="G32" s="39"/>
      <c r="H32" s="39"/>
      <c r="I32" s="39"/>
      <c r="J32" s="162">
        <f>ROUND(J130, 2)</f>
        <v>0</v>
      </c>
      <c r="K32" s="39"/>
      <c r="L32" s="64"/>
      <c r="S32" s="39"/>
      <c r="T32" s="39"/>
      <c r="U32" s="39"/>
      <c r="V32" s="39"/>
      <c r="W32" s="39"/>
      <c r="X32" s="39"/>
      <c r="Y32" s="39"/>
      <c r="Z32" s="39"/>
      <c r="AA32" s="39"/>
      <c r="AB32" s="39"/>
      <c r="AC32" s="39"/>
      <c r="AD32" s="39"/>
      <c r="AE32" s="39"/>
    </row>
    <row r="33" s="2" customFormat="1" ht="6.96" customHeight="1">
      <c r="A33" s="39"/>
      <c r="B33" s="45"/>
      <c r="C33" s="39"/>
      <c r="D33" s="160"/>
      <c r="E33" s="160"/>
      <c r="F33" s="160"/>
      <c r="G33" s="160"/>
      <c r="H33" s="160"/>
      <c r="I33" s="160"/>
      <c r="J33" s="160"/>
      <c r="K33" s="160"/>
      <c r="L33" s="64"/>
      <c r="S33" s="39"/>
      <c r="T33" s="39"/>
      <c r="U33" s="39"/>
      <c r="V33" s="39"/>
      <c r="W33" s="39"/>
      <c r="X33" s="39"/>
      <c r="Y33" s="39"/>
      <c r="Z33" s="39"/>
      <c r="AA33" s="39"/>
      <c r="AB33" s="39"/>
      <c r="AC33" s="39"/>
      <c r="AD33" s="39"/>
      <c r="AE33" s="39"/>
    </row>
    <row r="34" s="2" customFormat="1" ht="14.4" customHeight="1">
      <c r="A34" s="39"/>
      <c r="B34" s="45"/>
      <c r="C34" s="39"/>
      <c r="D34" s="39"/>
      <c r="E34" s="39"/>
      <c r="F34" s="163" t="s">
        <v>39</v>
      </c>
      <c r="G34" s="39"/>
      <c r="H34" s="39"/>
      <c r="I34" s="163" t="s">
        <v>38</v>
      </c>
      <c r="J34" s="163" t="s">
        <v>40</v>
      </c>
      <c r="K34" s="39"/>
      <c r="L34" s="64"/>
      <c r="S34" s="39"/>
      <c r="T34" s="39"/>
      <c r="U34" s="39"/>
      <c r="V34" s="39"/>
      <c r="W34" s="39"/>
      <c r="X34" s="39"/>
      <c r="Y34" s="39"/>
      <c r="Z34" s="39"/>
      <c r="AA34" s="39"/>
      <c r="AB34" s="39"/>
      <c r="AC34" s="39"/>
      <c r="AD34" s="39"/>
      <c r="AE34" s="39"/>
    </row>
    <row r="35" s="2" customFormat="1" ht="14.4" customHeight="1">
      <c r="A35" s="39"/>
      <c r="B35" s="45"/>
      <c r="C35" s="39"/>
      <c r="D35" s="164" t="s">
        <v>41</v>
      </c>
      <c r="E35" s="152" t="s">
        <v>42</v>
      </c>
      <c r="F35" s="165">
        <f>ROUND((SUM(BE130:BE432)),  2)</f>
        <v>0</v>
      </c>
      <c r="G35" s="39"/>
      <c r="H35" s="39"/>
      <c r="I35" s="166">
        <v>0.20999999999999999</v>
      </c>
      <c r="J35" s="165">
        <f>ROUND(((SUM(BE130:BE432))*I35),  2)</f>
        <v>0</v>
      </c>
      <c r="K35" s="39"/>
      <c r="L35" s="64"/>
      <c r="S35" s="39"/>
      <c r="T35" s="39"/>
      <c r="U35" s="39"/>
      <c r="V35" s="39"/>
      <c r="W35" s="39"/>
      <c r="X35" s="39"/>
      <c r="Y35" s="39"/>
      <c r="Z35" s="39"/>
      <c r="AA35" s="39"/>
      <c r="AB35" s="39"/>
      <c r="AC35" s="39"/>
      <c r="AD35" s="39"/>
      <c r="AE35" s="39"/>
    </row>
    <row r="36" s="2" customFormat="1" ht="14.4" customHeight="1">
      <c r="A36" s="39"/>
      <c r="B36" s="45"/>
      <c r="C36" s="39"/>
      <c r="D36" s="39"/>
      <c r="E36" s="152" t="s">
        <v>43</v>
      </c>
      <c r="F36" s="165">
        <f>ROUND((SUM(BF130:BF432)),  2)</f>
        <v>0</v>
      </c>
      <c r="G36" s="39"/>
      <c r="H36" s="39"/>
      <c r="I36" s="166">
        <v>0.14999999999999999</v>
      </c>
      <c r="J36" s="165">
        <f>ROUND(((SUM(BF130:BF432))*I36),  2)</f>
        <v>0</v>
      </c>
      <c r="K36" s="39"/>
      <c r="L36" s="64"/>
      <c r="S36" s="39"/>
      <c r="T36" s="39"/>
      <c r="U36" s="39"/>
      <c r="V36" s="39"/>
      <c r="W36" s="39"/>
      <c r="X36" s="39"/>
      <c r="Y36" s="39"/>
      <c r="Z36" s="39"/>
      <c r="AA36" s="39"/>
      <c r="AB36" s="39"/>
      <c r="AC36" s="39"/>
      <c r="AD36" s="39"/>
      <c r="AE36" s="39"/>
    </row>
    <row r="37" hidden="1" s="2" customFormat="1" ht="14.4" customHeight="1">
      <c r="A37" s="39"/>
      <c r="B37" s="45"/>
      <c r="C37" s="39"/>
      <c r="D37" s="39"/>
      <c r="E37" s="152" t="s">
        <v>44</v>
      </c>
      <c r="F37" s="165">
        <f>ROUND((SUM(BG130:BG432)),  2)</f>
        <v>0</v>
      </c>
      <c r="G37" s="39"/>
      <c r="H37" s="39"/>
      <c r="I37" s="166">
        <v>0.20999999999999999</v>
      </c>
      <c r="J37" s="165">
        <f>0</f>
        <v>0</v>
      </c>
      <c r="K37" s="39"/>
      <c r="L37" s="64"/>
      <c r="S37" s="39"/>
      <c r="T37" s="39"/>
      <c r="U37" s="39"/>
      <c r="V37" s="39"/>
      <c r="W37" s="39"/>
      <c r="X37" s="39"/>
      <c r="Y37" s="39"/>
      <c r="Z37" s="39"/>
      <c r="AA37" s="39"/>
      <c r="AB37" s="39"/>
      <c r="AC37" s="39"/>
      <c r="AD37" s="39"/>
      <c r="AE37" s="39"/>
    </row>
    <row r="38" hidden="1" s="2" customFormat="1" ht="14.4" customHeight="1">
      <c r="A38" s="39"/>
      <c r="B38" s="45"/>
      <c r="C38" s="39"/>
      <c r="D38" s="39"/>
      <c r="E38" s="152" t="s">
        <v>45</v>
      </c>
      <c r="F38" s="165">
        <f>ROUND((SUM(BH130:BH432)),  2)</f>
        <v>0</v>
      </c>
      <c r="G38" s="39"/>
      <c r="H38" s="39"/>
      <c r="I38" s="166">
        <v>0.14999999999999999</v>
      </c>
      <c r="J38" s="165">
        <f>0</f>
        <v>0</v>
      </c>
      <c r="K38" s="39"/>
      <c r="L38" s="64"/>
      <c r="S38" s="39"/>
      <c r="T38" s="39"/>
      <c r="U38" s="39"/>
      <c r="V38" s="39"/>
      <c r="W38" s="39"/>
      <c r="X38" s="39"/>
      <c r="Y38" s="39"/>
      <c r="Z38" s="39"/>
      <c r="AA38" s="39"/>
      <c r="AB38" s="39"/>
      <c r="AC38" s="39"/>
      <c r="AD38" s="39"/>
      <c r="AE38" s="39"/>
    </row>
    <row r="39" hidden="1" s="2" customFormat="1" ht="14.4" customHeight="1">
      <c r="A39" s="39"/>
      <c r="B39" s="45"/>
      <c r="C39" s="39"/>
      <c r="D39" s="39"/>
      <c r="E39" s="152" t="s">
        <v>46</v>
      </c>
      <c r="F39" s="165">
        <f>ROUND((SUM(BI130:BI432)),  2)</f>
        <v>0</v>
      </c>
      <c r="G39" s="39"/>
      <c r="H39" s="39"/>
      <c r="I39" s="166">
        <v>0</v>
      </c>
      <c r="J39" s="165">
        <f>0</f>
        <v>0</v>
      </c>
      <c r="K39" s="39"/>
      <c r="L39" s="64"/>
      <c r="S39" s="39"/>
      <c r="T39" s="39"/>
      <c r="U39" s="39"/>
      <c r="V39" s="39"/>
      <c r="W39" s="39"/>
      <c r="X39" s="39"/>
      <c r="Y39" s="39"/>
      <c r="Z39" s="39"/>
      <c r="AA39" s="39"/>
      <c r="AB39" s="39"/>
      <c r="AC39" s="39"/>
      <c r="AD39" s="39"/>
      <c r="AE39" s="39"/>
    </row>
    <row r="40" s="2" customFormat="1" ht="6.96" customHeight="1">
      <c r="A40" s="39"/>
      <c r="B40" s="45"/>
      <c r="C40" s="39"/>
      <c r="D40" s="39"/>
      <c r="E40" s="39"/>
      <c r="F40" s="39"/>
      <c r="G40" s="39"/>
      <c r="H40" s="39"/>
      <c r="I40" s="39"/>
      <c r="J40" s="39"/>
      <c r="K40" s="39"/>
      <c r="L40" s="64"/>
      <c r="S40" s="39"/>
      <c r="T40" s="39"/>
      <c r="U40" s="39"/>
      <c r="V40" s="39"/>
      <c r="W40" s="39"/>
      <c r="X40" s="39"/>
      <c r="Y40" s="39"/>
      <c r="Z40" s="39"/>
      <c r="AA40" s="39"/>
      <c r="AB40" s="39"/>
      <c r="AC40" s="39"/>
      <c r="AD40" s="39"/>
      <c r="AE40" s="39"/>
    </row>
    <row r="41" s="2" customFormat="1" ht="25.44" customHeight="1">
      <c r="A41" s="39"/>
      <c r="B41" s="45"/>
      <c r="C41" s="167"/>
      <c r="D41" s="168" t="s">
        <v>47</v>
      </c>
      <c r="E41" s="169"/>
      <c r="F41" s="169"/>
      <c r="G41" s="170" t="s">
        <v>48</v>
      </c>
      <c r="H41" s="171" t="s">
        <v>49</v>
      </c>
      <c r="I41" s="169"/>
      <c r="J41" s="172">
        <f>SUM(J32:J39)</f>
        <v>0</v>
      </c>
      <c r="K41" s="173"/>
      <c r="L41" s="64"/>
      <c r="S41" s="39"/>
      <c r="T41" s="39"/>
      <c r="U41" s="39"/>
      <c r="V41" s="39"/>
      <c r="W41" s="39"/>
      <c r="X41" s="39"/>
      <c r="Y41" s="39"/>
      <c r="Z41" s="39"/>
      <c r="AA41" s="39"/>
      <c r="AB41" s="39"/>
      <c r="AC41" s="39"/>
      <c r="AD41" s="39"/>
      <c r="AE41" s="39"/>
    </row>
    <row r="42" s="2" customFormat="1" ht="14.4" customHeight="1">
      <c r="A42" s="39"/>
      <c r="B42" s="45"/>
      <c r="C42" s="39"/>
      <c r="D42" s="39"/>
      <c r="E42" s="39"/>
      <c r="F42" s="39"/>
      <c r="G42" s="39"/>
      <c r="H42" s="39"/>
      <c r="I42" s="39"/>
      <c r="J42" s="39"/>
      <c r="K42" s="39"/>
      <c r="L42" s="64"/>
      <c r="S42" s="39"/>
      <c r="T42" s="39"/>
      <c r="U42" s="39"/>
      <c r="V42" s="39"/>
      <c r="W42" s="39"/>
      <c r="X42" s="39"/>
      <c r="Y42" s="39"/>
      <c r="Z42" s="39"/>
      <c r="AA42" s="39"/>
      <c r="AB42" s="39"/>
      <c r="AC42" s="39"/>
      <c r="AD42" s="39"/>
      <c r="AE42" s="39"/>
    </row>
    <row r="43" s="1" customFormat="1" ht="14.4" customHeight="1">
      <c r="B43" s="21"/>
      <c r="L43" s="21"/>
    </row>
    <row r="44" s="1" customFormat="1" ht="14.4" customHeight="1">
      <c r="B44" s="21"/>
      <c r="L44" s="21"/>
    </row>
    <row r="45" s="1" customFormat="1" ht="14.4" customHeight="1">
      <c r="B45" s="21"/>
      <c r="L45" s="21"/>
    </row>
    <row r="46" s="1" customFormat="1" ht="14.4" customHeight="1">
      <c r="B46" s="21"/>
      <c r="L46" s="21"/>
    </row>
    <row r="47" s="1" customFormat="1" ht="14.4" customHeight="1">
      <c r="B47" s="21"/>
      <c r="L47" s="21"/>
    </row>
    <row r="48" s="1" customFormat="1" ht="14.4" customHeight="1">
      <c r="B48" s="21"/>
      <c r="L48" s="21"/>
    </row>
    <row r="49" s="1" customFormat="1" ht="14.4" customHeight="1">
      <c r="B49" s="21"/>
      <c r="L49" s="21"/>
    </row>
    <row r="50" s="2" customFormat="1" ht="14.4" customHeight="1">
      <c r="B50" s="64"/>
      <c r="D50" s="174" t="s">
        <v>50</v>
      </c>
      <c r="E50" s="175"/>
      <c r="F50" s="175"/>
      <c r="G50" s="174" t="s">
        <v>51</v>
      </c>
      <c r="H50" s="175"/>
      <c r="I50" s="175"/>
      <c r="J50" s="175"/>
      <c r="K50" s="175"/>
      <c r="L50" s="64"/>
    </row>
    <row r="51">
      <c r="B51" s="21"/>
      <c r="L51" s="21"/>
    </row>
    <row r="52">
      <c r="B52" s="21"/>
      <c r="L52" s="21"/>
    </row>
    <row r="53">
      <c r="B53" s="21"/>
      <c r="L53" s="21"/>
    </row>
    <row r="54">
      <c r="B54" s="21"/>
      <c r="L54" s="21"/>
    </row>
    <row r="55">
      <c r="B55" s="21"/>
      <c r="L55" s="21"/>
    </row>
    <row r="56">
      <c r="B56" s="21"/>
      <c r="L56" s="21"/>
    </row>
    <row r="57">
      <c r="B57" s="21"/>
      <c r="L57" s="21"/>
    </row>
    <row r="58">
      <c r="B58" s="21"/>
      <c r="L58" s="21"/>
    </row>
    <row r="59">
      <c r="B59" s="21"/>
      <c r="L59" s="21"/>
    </row>
    <row r="60">
      <c r="B60" s="21"/>
      <c r="L60" s="21"/>
    </row>
    <row r="61" s="2" customFormat="1">
      <c r="A61" s="39"/>
      <c r="B61" s="45"/>
      <c r="C61" s="39"/>
      <c r="D61" s="176" t="s">
        <v>52</v>
      </c>
      <c r="E61" s="177"/>
      <c r="F61" s="178" t="s">
        <v>53</v>
      </c>
      <c r="G61" s="176" t="s">
        <v>52</v>
      </c>
      <c r="H61" s="177"/>
      <c r="I61" s="177"/>
      <c r="J61" s="179" t="s">
        <v>53</v>
      </c>
      <c r="K61" s="177"/>
      <c r="L61" s="64"/>
      <c r="S61" s="39"/>
      <c r="T61" s="39"/>
      <c r="U61" s="39"/>
      <c r="V61" s="39"/>
      <c r="W61" s="39"/>
      <c r="X61" s="39"/>
      <c r="Y61" s="39"/>
      <c r="Z61" s="39"/>
      <c r="AA61" s="39"/>
      <c r="AB61" s="39"/>
      <c r="AC61" s="39"/>
      <c r="AD61" s="39"/>
      <c r="AE61" s="39"/>
    </row>
    <row r="62">
      <c r="B62" s="21"/>
      <c r="L62" s="21"/>
    </row>
    <row r="63">
      <c r="B63" s="21"/>
      <c r="L63" s="21"/>
    </row>
    <row r="64">
      <c r="B64" s="21"/>
      <c r="L64" s="21"/>
    </row>
    <row r="65" s="2" customFormat="1">
      <c r="A65" s="39"/>
      <c r="B65" s="45"/>
      <c r="C65" s="39"/>
      <c r="D65" s="174" t="s">
        <v>54</v>
      </c>
      <c r="E65" s="180"/>
      <c r="F65" s="180"/>
      <c r="G65" s="174" t="s">
        <v>55</v>
      </c>
      <c r="H65" s="180"/>
      <c r="I65" s="180"/>
      <c r="J65" s="180"/>
      <c r="K65" s="180"/>
      <c r="L65" s="64"/>
      <c r="S65" s="39"/>
      <c r="T65" s="39"/>
      <c r="U65" s="39"/>
      <c r="V65" s="39"/>
      <c r="W65" s="39"/>
      <c r="X65" s="39"/>
      <c r="Y65" s="39"/>
      <c r="Z65" s="39"/>
      <c r="AA65" s="39"/>
      <c r="AB65" s="39"/>
      <c r="AC65" s="39"/>
      <c r="AD65" s="39"/>
      <c r="AE65" s="39"/>
    </row>
    <row r="66">
      <c r="B66" s="21"/>
      <c r="L66" s="21"/>
    </row>
    <row r="67">
      <c r="B67" s="21"/>
      <c r="L67" s="21"/>
    </row>
    <row r="68">
      <c r="B68" s="21"/>
      <c r="L68" s="21"/>
    </row>
    <row r="69">
      <c r="B69" s="21"/>
      <c r="L69" s="21"/>
    </row>
    <row r="70">
      <c r="B70" s="21"/>
      <c r="L70" s="21"/>
    </row>
    <row r="71">
      <c r="B71" s="21"/>
      <c r="L71" s="21"/>
    </row>
    <row r="72">
      <c r="B72" s="21"/>
      <c r="L72" s="21"/>
    </row>
    <row r="73">
      <c r="B73" s="21"/>
      <c r="L73" s="21"/>
    </row>
    <row r="74">
      <c r="B74" s="21"/>
      <c r="L74" s="21"/>
    </row>
    <row r="75">
      <c r="B75" s="21"/>
      <c r="L75" s="21"/>
    </row>
    <row r="76" s="2" customFormat="1">
      <c r="A76" s="39"/>
      <c r="B76" s="45"/>
      <c r="C76" s="39"/>
      <c r="D76" s="176" t="s">
        <v>52</v>
      </c>
      <c r="E76" s="177"/>
      <c r="F76" s="178" t="s">
        <v>53</v>
      </c>
      <c r="G76" s="176" t="s">
        <v>52</v>
      </c>
      <c r="H76" s="177"/>
      <c r="I76" s="177"/>
      <c r="J76" s="179" t="s">
        <v>53</v>
      </c>
      <c r="K76" s="177"/>
      <c r="L76" s="64"/>
      <c r="S76" s="39"/>
      <c r="T76" s="39"/>
      <c r="U76" s="39"/>
      <c r="V76" s="39"/>
      <c r="W76" s="39"/>
      <c r="X76" s="39"/>
      <c r="Y76" s="39"/>
      <c r="Z76" s="39"/>
      <c r="AA76" s="39"/>
      <c r="AB76" s="39"/>
      <c r="AC76" s="39"/>
      <c r="AD76" s="39"/>
      <c r="AE76" s="39"/>
    </row>
    <row r="77" s="2" customFormat="1" ht="14.4" customHeight="1">
      <c r="A77" s="39"/>
      <c r="B77" s="181"/>
      <c r="C77" s="182"/>
      <c r="D77" s="182"/>
      <c r="E77" s="182"/>
      <c r="F77" s="182"/>
      <c r="G77" s="182"/>
      <c r="H77" s="182"/>
      <c r="I77" s="182"/>
      <c r="J77" s="182"/>
      <c r="K77" s="182"/>
      <c r="L77" s="64"/>
      <c r="S77" s="39"/>
      <c r="T77" s="39"/>
      <c r="U77" s="39"/>
      <c r="V77" s="39"/>
      <c r="W77" s="39"/>
      <c r="X77" s="39"/>
      <c r="Y77" s="39"/>
      <c r="Z77" s="39"/>
      <c r="AA77" s="39"/>
      <c r="AB77" s="39"/>
      <c r="AC77" s="39"/>
      <c r="AD77" s="39"/>
      <c r="AE77" s="39"/>
    </row>
    <row r="81" s="2" customFormat="1" ht="6.96" customHeight="1">
      <c r="A81" s="39"/>
      <c r="B81" s="183"/>
      <c r="C81" s="184"/>
      <c r="D81" s="184"/>
      <c r="E81" s="184"/>
      <c r="F81" s="184"/>
      <c r="G81" s="184"/>
      <c r="H81" s="184"/>
      <c r="I81" s="184"/>
      <c r="J81" s="184"/>
      <c r="K81" s="184"/>
      <c r="L81" s="64"/>
      <c r="S81" s="39"/>
      <c r="T81" s="39"/>
      <c r="U81" s="39"/>
      <c r="V81" s="39"/>
      <c r="W81" s="39"/>
      <c r="X81" s="39"/>
      <c r="Y81" s="39"/>
      <c r="Z81" s="39"/>
      <c r="AA81" s="39"/>
      <c r="AB81" s="39"/>
      <c r="AC81" s="39"/>
      <c r="AD81" s="39"/>
      <c r="AE81" s="39"/>
    </row>
    <row r="82" s="2" customFormat="1" ht="24.96" customHeight="1">
      <c r="A82" s="39"/>
      <c r="B82" s="40"/>
      <c r="C82" s="24" t="s">
        <v>225</v>
      </c>
      <c r="D82" s="41"/>
      <c r="E82" s="41"/>
      <c r="F82" s="41"/>
      <c r="G82" s="41"/>
      <c r="H82" s="41"/>
      <c r="I82" s="41"/>
      <c r="J82" s="41"/>
      <c r="K82" s="41"/>
      <c r="L82" s="64"/>
      <c r="S82" s="39"/>
      <c r="T82" s="39"/>
      <c r="U82" s="39"/>
      <c r="V82" s="39"/>
      <c r="W82" s="39"/>
      <c r="X82" s="39"/>
      <c r="Y82" s="39"/>
      <c r="Z82" s="39"/>
      <c r="AA82" s="39"/>
      <c r="AB82" s="39"/>
      <c r="AC82" s="39"/>
      <c r="AD82" s="39"/>
      <c r="AE82" s="39"/>
    </row>
    <row r="83" s="2" customFormat="1" ht="6.96" customHeight="1">
      <c r="A83" s="39"/>
      <c r="B83" s="40"/>
      <c r="C83" s="41"/>
      <c r="D83" s="41"/>
      <c r="E83" s="41"/>
      <c r="F83" s="41"/>
      <c r="G83" s="41"/>
      <c r="H83" s="41"/>
      <c r="I83" s="41"/>
      <c r="J83" s="41"/>
      <c r="K83" s="41"/>
      <c r="L83" s="64"/>
      <c r="S83" s="39"/>
      <c r="T83" s="39"/>
      <c r="U83" s="39"/>
      <c r="V83" s="39"/>
      <c r="W83" s="39"/>
      <c r="X83" s="39"/>
      <c r="Y83" s="39"/>
      <c r="Z83" s="39"/>
      <c r="AA83" s="39"/>
      <c r="AB83" s="39"/>
      <c r="AC83" s="39"/>
      <c r="AD83" s="39"/>
      <c r="AE83" s="39"/>
    </row>
    <row r="84" s="2" customFormat="1" ht="12" customHeight="1">
      <c r="A84" s="39"/>
      <c r="B84" s="40"/>
      <c r="C84" s="33" t="s">
        <v>16</v>
      </c>
      <c r="D84" s="41"/>
      <c r="E84" s="41"/>
      <c r="F84" s="41"/>
      <c r="G84" s="41"/>
      <c r="H84" s="41"/>
      <c r="I84" s="41"/>
      <c r="J84" s="41"/>
      <c r="K84" s="41"/>
      <c r="L84" s="64"/>
      <c r="S84" s="39"/>
      <c r="T84" s="39"/>
      <c r="U84" s="39"/>
      <c r="V84" s="39"/>
      <c r="W84" s="39"/>
      <c r="X84" s="39"/>
      <c r="Y84" s="39"/>
      <c r="Z84" s="39"/>
      <c r="AA84" s="39"/>
      <c r="AB84" s="39"/>
      <c r="AC84" s="39"/>
      <c r="AD84" s="39"/>
      <c r="AE84" s="39"/>
    </row>
    <row r="85" s="2" customFormat="1" ht="16.5" customHeight="1">
      <c r="A85" s="39"/>
      <c r="B85" s="40"/>
      <c r="C85" s="41"/>
      <c r="D85" s="41"/>
      <c r="E85" s="185" t="str">
        <f>E7</f>
        <v>Oprava trati v úseku Františkovy Lázně - Hazlov</v>
      </c>
      <c r="F85" s="33"/>
      <c r="G85" s="33"/>
      <c r="H85" s="33"/>
      <c r="I85" s="41"/>
      <c r="J85" s="41"/>
      <c r="K85" s="41"/>
      <c r="L85" s="64"/>
      <c r="S85" s="39"/>
      <c r="T85" s="39"/>
      <c r="U85" s="39"/>
      <c r="V85" s="39"/>
      <c r="W85" s="39"/>
      <c r="X85" s="39"/>
      <c r="Y85" s="39"/>
      <c r="Z85" s="39"/>
      <c r="AA85" s="39"/>
      <c r="AB85" s="39"/>
      <c r="AC85" s="39"/>
      <c r="AD85" s="39"/>
      <c r="AE85" s="39"/>
    </row>
    <row r="86" s="1" customFormat="1" ht="12" customHeight="1">
      <c r="B86" s="22"/>
      <c r="C86" s="33" t="s">
        <v>221</v>
      </c>
      <c r="D86" s="23"/>
      <c r="E86" s="23"/>
      <c r="F86" s="23"/>
      <c r="G86" s="23"/>
      <c r="H86" s="23"/>
      <c r="I86" s="23"/>
      <c r="J86" s="23"/>
      <c r="K86" s="23"/>
      <c r="L86" s="21"/>
    </row>
    <row r="87" s="2" customFormat="1" ht="16.5" customHeight="1">
      <c r="A87" s="39"/>
      <c r="B87" s="40"/>
      <c r="C87" s="41"/>
      <c r="D87" s="41"/>
      <c r="E87" s="185" t="s">
        <v>714</v>
      </c>
      <c r="F87" s="41"/>
      <c r="G87" s="41"/>
      <c r="H87" s="41"/>
      <c r="I87" s="41"/>
      <c r="J87" s="41"/>
      <c r="K87" s="41"/>
      <c r="L87" s="64"/>
      <c r="S87" s="39"/>
      <c r="T87" s="39"/>
      <c r="U87" s="39"/>
      <c r="V87" s="39"/>
      <c r="W87" s="39"/>
      <c r="X87" s="39"/>
      <c r="Y87" s="39"/>
      <c r="Z87" s="39"/>
      <c r="AA87" s="39"/>
      <c r="AB87" s="39"/>
      <c r="AC87" s="39"/>
      <c r="AD87" s="39"/>
      <c r="AE87" s="39"/>
    </row>
    <row r="88" s="2" customFormat="1" ht="12" customHeight="1">
      <c r="A88" s="39"/>
      <c r="B88" s="40"/>
      <c r="C88" s="33" t="s">
        <v>223</v>
      </c>
      <c r="D88" s="41"/>
      <c r="E88" s="41"/>
      <c r="F88" s="41"/>
      <c r="G88" s="41"/>
      <c r="H88" s="41"/>
      <c r="I88" s="41"/>
      <c r="J88" s="41"/>
      <c r="K88" s="41"/>
      <c r="L88" s="64"/>
      <c r="S88" s="39"/>
      <c r="T88" s="39"/>
      <c r="U88" s="39"/>
      <c r="V88" s="39"/>
      <c r="W88" s="39"/>
      <c r="X88" s="39"/>
      <c r="Y88" s="39"/>
      <c r="Z88" s="39"/>
      <c r="AA88" s="39"/>
      <c r="AB88" s="39"/>
      <c r="AC88" s="39"/>
      <c r="AD88" s="39"/>
      <c r="AE88" s="39"/>
    </row>
    <row r="89" s="2" customFormat="1" ht="16.5" customHeight="1">
      <c r="A89" s="39"/>
      <c r="B89" s="40"/>
      <c r="C89" s="41"/>
      <c r="D89" s="41"/>
      <c r="E89" s="77" t="str">
        <f>E11</f>
        <v xml:space="preserve">A.3.5 - Oprava propustku v km 6,520 </v>
      </c>
      <c r="F89" s="41"/>
      <c r="G89" s="41"/>
      <c r="H89" s="41"/>
      <c r="I89" s="41"/>
      <c r="J89" s="41"/>
      <c r="K89" s="41"/>
      <c r="L89" s="64"/>
      <c r="S89" s="39"/>
      <c r="T89" s="39"/>
      <c r="U89" s="39"/>
      <c r="V89" s="39"/>
      <c r="W89" s="39"/>
      <c r="X89" s="39"/>
      <c r="Y89" s="39"/>
      <c r="Z89" s="39"/>
      <c r="AA89" s="39"/>
      <c r="AB89" s="39"/>
      <c r="AC89" s="39"/>
      <c r="AD89" s="39"/>
      <c r="AE89" s="39"/>
    </row>
    <row r="90" s="2" customFormat="1" ht="6.96" customHeight="1">
      <c r="A90" s="39"/>
      <c r="B90" s="40"/>
      <c r="C90" s="41"/>
      <c r="D90" s="41"/>
      <c r="E90" s="41"/>
      <c r="F90" s="41"/>
      <c r="G90" s="41"/>
      <c r="H90" s="41"/>
      <c r="I90" s="41"/>
      <c r="J90" s="41"/>
      <c r="K90" s="41"/>
      <c r="L90" s="64"/>
      <c r="S90" s="39"/>
      <c r="T90" s="39"/>
      <c r="U90" s="39"/>
      <c r="V90" s="39"/>
      <c r="W90" s="39"/>
      <c r="X90" s="39"/>
      <c r="Y90" s="39"/>
      <c r="Z90" s="39"/>
      <c r="AA90" s="39"/>
      <c r="AB90" s="39"/>
      <c r="AC90" s="39"/>
      <c r="AD90" s="39"/>
      <c r="AE90" s="39"/>
    </row>
    <row r="91" s="2" customFormat="1" ht="12" customHeight="1">
      <c r="A91" s="39"/>
      <c r="B91" s="40"/>
      <c r="C91" s="33" t="s">
        <v>20</v>
      </c>
      <c r="D91" s="41"/>
      <c r="E91" s="41"/>
      <c r="F91" s="28" t="str">
        <f>F14</f>
        <v xml:space="preserve"> </v>
      </c>
      <c r="G91" s="41"/>
      <c r="H91" s="41"/>
      <c r="I91" s="33" t="s">
        <v>22</v>
      </c>
      <c r="J91" s="80" t="str">
        <f>IF(J14="","",J14)</f>
        <v>7. 1. 2021</v>
      </c>
      <c r="K91" s="41"/>
      <c r="L91" s="64"/>
      <c r="S91" s="39"/>
      <c r="T91" s="39"/>
      <c r="U91" s="39"/>
      <c r="V91" s="39"/>
      <c r="W91" s="39"/>
      <c r="X91" s="39"/>
      <c r="Y91" s="39"/>
      <c r="Z91" s="39"/>
      <c r="AA91" s="39"/>
      <c r="AB91" s="39"/>
      <c r="AC91" s="39"/>
      <c r="AD91" s="39"/>
      <c r="AE91" s="39"/>
    </row>
    <row r="92" s="2" customFormat="1" ht="6.96" customHeight="1">
      <c r="A92" s="39"/>
      <c r="B92" s="40"/>
      <c r="C92" s="41"/>
      <c r="D92" s="41"/>
      <c r="E92" s="41"/>
      <c r="F92" s="41"/>
      <c r="G92" s="41"/>
      <c r="H92" s="41"/>
      <c r="I92" s="41"/>
      <c r="J92" s="41"/>
      <c r="K92" s="41"/>
      <c r="L92" s="64"/>
      <c r="S92" s="39"/>
      <c r="T92" s="39"/>
      <c r="U92" s="39"/>
      <c r="V92" s="39"/>
      <c r="W92" s="39"/>
      <c r="X92" s="39"/>
      <c r="Y92" s="39"/>
      <c r="Z92" s="39"/>
      <c r="AA92" s="39"/>
      <c r="AB92" s="39"/>
      <c r="AC92" s="39"/>
      <c r="AD92" s="39"/>
      <c r="AE92" s="39"/>
    </row>
    <row r="93" s="2" customFormat="1" ht="15.15" customHeight="1">
      <c r="A93" s="39"/>
      <c r="B93" s="40"/>
      <c r="C93" s="33" t="s">
        <v>24</v>
      </c>
      <c r="D93" s="41"/>
      <c r="E93" s="41"/>
      <c r="F93" s="28" t="str">
        <f>E17</f>
        <v>Správa železnic,s.o.;OŘ ÚNL - ST K.Vary</v>
      </c>
      <c r="G93" s="41"/>
      <c r="H93" s="41"/>
      <c r="I93" s="33" t="s">
        <v>32</v>
      </c>
      <c r="J93" s="37" t="str">
        <f>E23</f>
        <v xml:space="preserve"> </v>
      </c>
      <c r="K93" s="41"/>
      <c r="L93" s="64"/>
      <c r="S93" s="39"/>
      <c r="T93" s="39"/>
      <c r="U93" s="39"/>
      <c r="V93" s="39"/>
      <c r="W93" s="39"/>
      <c r="X93" s="39"/>
      <c r="Y93" s="39"/>
      <c r="Z93" s="39"/>
      <c r="AA93" s="39"/>
      <c r="AB93" s="39"/>
      <c r="AC93" s="39"/>
      <c r="AD93" s="39"/>
      <c r="AE93" s="39"/>
    </row>
    <row r="94" s="2" customFormat="1" ht="15.15" customHeight="1">
      <c r="A94" s="39"/>
      <c r="B94" s="40"/>
      <c r="C94" s="33" t="s">
        <v>30</v>
      </c>
      <c r="D94" s="41"/>
      <c r="E94" s="41"/>
      <c r="F94" s="28" t="str">
        <f>IF(E20="","",E20)</f>
        <v>Vyplň údaj</v>
      </c>
      <c r="G94" s="41"/>
      <c r="H94" s="41"/>
      <c r="I94" s="33" t="s">
        <v>34</v>
      </c>
      <c r="J94" s="37" t="str">
        <f>E26</f>
        <v>Liprtová Pavlína</v>
      </c>
      <c r="K94" s="41"/>
      <c r="L94" s="64"/>
      <c r="S94" s="39"/>
      <c r="T94" s="39"/>
      <c r="U94" s="39"/>
      <c r="V94" s="39"/>
      <c r="W94" s="39"/>
      <c r="X94" s="39"/>
      <c r="Y94" s="39"/>
      <c r="Z94" s="39"/>
      <c r="AA94" s="39"/>
      <c r="AB94" s="39"/>
      <c r="AC94" s="39"/>
      <c r="AD94" s="39"/>
      <c r="AE94" s="39"/>
    </row>
    <row r="95" s="2" customFormat="1" ht="10.32" customHeight="1">
      <c r="A95" s="39"/>
      <c r="B95" s="40"/>
      <c r="C95" s="41"/>
      <c r="D95" s="41"/>
      <c r="E95" s="41"/>
      <c r="F95" s="41"/>
      <c r="G95" s="41"/>
      <c r="H95" s="41"/>
      <c r="I95" s="41"/>
      <c r="J95" s="41"/>
      <c r="K95" s="41"/>
      <c r="L95" s="64"/>
      <c r="S95" s="39"/>
      <c r="T95" s="39"/>
      <c r="U95" s="39"/>
      <c r="V95" s="39"/>
      <c r="W95" s="39"/>
      <c r="X95" s="39"/>
      <c r="Y95" s="39"/>
      <c r="Z95" s="39"/>
      <c r="AA95" s="39"/>
      <c r="AB95" s="39"/>
      <c r="AC95" s="39"/>
      <c r="AD95" s="39"/>
      <c r="AE95" s="39"/>
    </row>
    <row r="96" s="2" customFormat="1" ht="29.28" customHeight="1">
      <c r="A96" s="39"/>
      <c r="B96" s="40"/>
      <c r="C96" s="186" t="s">
        <v>226</v>
      </c>
      <c r="D96" s="187"/>
      <c r="E96" s="187"/>
      <c r="F96" s="187"/>
      <c r="G96" s="187"/>
      <c r="H96" s="187"/>
      <c r="I96" s="187"/>
      <c r="J96" s="188" t="s">
        <v>227</v>
      </c>
      <c r="K96" s="187"/>
      <c r="L96" s="64"/>
      <c r="S96" s="39"/>
      <c r="T96" s="39"/>
      <c r="U96" s="39"/>
      <c r="V96" s="39"/>
      <c r="W96" s="39"/>
      <c r="X96" s="39"/>
      <c r="Y96" s="39"/>
      <c r="Z96" s="39"/>
      <c r="AA96" s="39"/>
      <c r="AB96" s="39"/>
      <c r="AC96" s="39"/>
      <c r="AD96" s="39"/>
      <c r="AE96" s="39"/>
    </row>
    <row r="97" s="2" customFormat="1" ht="10.32" customHeight="1">
      <c r="A97" s="39"/>
      <c r="B97" s="40"/>
      <c r="C97" s="41"/>
      <c r="D97" s="41"/>
      <c r="E97" s="41"/>
      <c r="F97" s="41"/>
      <c r="G97" s="41"/>
      <c r="H97" s="41"/>
      <c r="I97" s="41"/>
      <c r="J97" s="41"/>
      <c r="K97" s="41"/>
      <c r="L97" s="64"/>
      <c r="S97" s="39"/>
      <c r="T97" s="39"/>
      <c r="U97" s="39"/>
      <c r="V97" s="39"/>
      <c r="W97" s="39"/>
      <c r="X97" s="39"/>
      <c r="Y97" s="39"/>
      <c r="Z97" s="39"/>
      <c r="AA97" s="39"/>
      <c r="AB97" s="39"/>
      <c r="AC97" s="39"/>
      <c r="AD97" s="39"/>
      <c r="AE97" s="39"/>
    </row>
    <row r="98" s="2" customFormat="1" ht="22.8" customHeight="1">
      <c r="A98" s="39"/>
      <c r="B98" s="40"/>
      <c r="C98" s="189" t="s">
        <v>228</v>
      </c>
      <c r="D98" s="41"/>
      <c r="E98" s="41"/>
      <c r="F98" s="41"/>
      <c r="G98" s="41"/>
      <c r="H98" s="41"/>
      <c r="I98" s="41"/>
      <c r="J98" s="111">
        <f>J130</f>
        <v>0</v>
      </c>
      <c r="K98" s="41"/>
      <c r="L98" s="64"/>
      <c r="S98" s="39"/>
      <c r="T98" s="39"/>
      <c r="U98" s="39"/>
      <c r="V98" s="39"/>
      <c r="W98" s="39"/>
      <c r="X98" s="39"/>
      <c r="Y98" s="39"/>
      <c r="Z98" s="39"/>
      <c r="AA98" s="39"/>
      <c r="AB98" s="39"/>
      <c r="AC98" s="39"/>
      <c r="AD98" s="39"/>
      <c r="AE98" s="39"/>
      <c r="AU98" s="18" t="s">
        <v>229</v>
      </c>
    </row>
    <row r="99" s="9" customFormat="1" ht="24.96" customHeight="1">
      <c r="A99" s="9"/>
      <c r="B99" s="190"/>
      <c r="C99" s="191"/>
      <c r="D99" s="192" t="s">
        <v>230</v>
      </c>
      <c r="E99" s="193"/>
      <c r="F99" s="193"/>
      <c r="G99" s="193"/>
      <c r="H99" s="193"/>
      <c r="I99" s="193"/>
      <c r="J99" s="194">
        <f>J131</f>
        <v>0</v>
      </c>
      <c r="K99" s="191"/>
      <c r="L99" s="195"/>
      <c r="S99" s="9"/>
      <c r="T99" s="9"/>
      <c r="U99" s="9"/>
      <c r="V99" s="9"/>
      <c r="W99" s="9"/>
      <c r="X99" s="9"/>
      <c r="Y99" s="9"/>
      <c r="Z99" s="9"/>
      <c r="AA99" s="9"/>
      <c r="AB99" s="9"/>
      <c r="AC99" s="9"/>
      <c r="AD99" s="9"/>
      <c r="AE99" s="9"/>
    </row>
    <row r="100" s="14" customFormat="1" ht="19.92" customHeight="1">
      <c r="A100" s="14"/>
      <c r="B100" s="280"/>
      <c r="C100" s="134"/>
      <c r="D100" s="281" t="s">
        <v>716</v>
      </c>
      <c r="E100" s="282"/>
      <c r="F100" s="282"/>
      <c r="G100" s="282"/>
      <c r="H100" s="282"/>
      <c r="I100" s="282"/>
      <c r="J100" s="283">
        <f>J132</f>
        <v>0</v>
      </c>
      <c r="K100" s="134"/>
      <c r="L100" s="284"/>
      <c r="S100" s="14"/>
      <c r="T100" s="14"/>
      <c r="U100" s="14"/>
      <c r="V100" s="14"/>
      <c r="W100" s="14"/>
      <c r="X100" s="14"/>
      <c r="Y100" s="14"/>
      <c r="Z100" s="14"/>
      <c r="AA100" s="14"/>
      <c r="AB100" s="14"/>
      <c r="AC100" s="14"/>
      <c r="AD100" s="14"/>
      <c r="AE100" s="14"/>
    </row>
    <row r="101" s="14" customFormat="1" ht="19.92" customHeight="1">
      <c r="A101" s="14"/>
      <c r="B101" s="280"/>
      <c r="C101" s="134"/>
      <c r="D101" s="281" t="s">
        <v>1083</v>
      </c>
      <c r="E101" s="282"/>
      <c r="F101" s="282"/>
      <c r="G101" s="282"/>
      <c r="H101" s="282"/>
      <c r="I101" s="282"/>
      <c r="J101" s="283">
        <f>J236</f>
        <v>0</v>
      </c>
      <c r="K101" s="134"/>
      <c r="L101" s="284"/>
      <c r="S101" s="14"/>
      <c r="T101" s="14"/>
      <c r="U101" s="14"/>
      <c r="V101" s="14"/>
      <c r="W101" s="14"/>
      <c r="X101" s="14"/>
      <c r="Y101" s="14"/>
      <c r="Z101" s="14"/>
      <c r="AA101" s="14"/>
      <c r="AB101" s="14"/>
      <c r="AC101" s="14"/>
      <c r="AD101" s="14"/>
      <c r="AE101" s="14"/>
    </row>
    <row r="102" s="14" customFormat="1" ht="19.92" customHeight="1">
      <c r="A102" s="14"/>
      <c r="B102" s="280"/>
      <c r="C102" s="134"/>
      <c r="D102" s="281" t="s">
        <v>717</v>
      </c>
      <c r="E102" s="282"/>
      <c r="F102" s="282"/>
      <c r="G102" s="282"/>
      <c r="H102" s="282"/>
      <c r="I102" s="282"/>
      <c r="J102" s="283">
        <f>J257</f>
        <v>0</v>
      </c>
      <c r="K102" s="134"/>
      <c r="L102" s="284"/>
      <c r="S102" s="14"/>
      <c r="T102" s="14"/>
      <c r="U102" s="14"/>
      <c r="V102" s="14"/>
      <c r="W102" s="14"/>
      <c r="X102" s="14"/>
      <c r="Y102" s="14"/>
      <c r="Z102" s="14"/>
      <c r="AA102" s="14"/>
      <c r="AB102" s="14"/>
      <c r="AC102" s="14"/>
      <c r="AD102" s="14"/>
      <c r="AE102" s="14"/>
    </row>
    <row r="103" s="14" customFormat="1" ht="19.92" customHeight="1">
      <c r="A103" s="14"/>
      <c r="B103" s="280"/>
      <c r="C103" s="134"/>
      <c r="D103" s="281" t="s">
        <v>787</v>
      </c>
      <c r="E103" s="282"/>
      <c r="F103" s="282"/>
      <c r="G103" s="282"/>
      <c r="H103" s="282"/>
      <c r="I103" s="282"/>
      <c r="J103" s="283">
        <f>J308</f>
        <v>0</v>
      </c>
      <c r="K103" s="134"/>
      <c r="L103" s="284"/>
      <c r="S103" s="14"/>
      <c r="T103" s="14"/>
      <c r="U103" s="14"/>
      <c r="V103" s="14"/>
      <c r="W103" s="14"/>
      <c r="X103" s="14"/>
      <c r="Y103" s="14"/>
      <c r="Z103" s="14"/>
      <c r="AA103" s="14"/>
      <c r="AB103" s="14"/>
      <c r="AC103" s="14"/>
      <c r="AD103" s="14"/>
      <c r="AE103" s="14"/>
    </row>
    <row r="104" s="14" customFormat="1" ht="19.92" customHeight="1">
      <c r="A104" s="14"/>
      <c r="B104" s="280"/>
      <c r="C104" s="134"/>
      <c r="D104" s="281" t="s">
        <v>719</v>
      </c>
      <c r="E104" s="282"/>
      <c r="F104" s="282"/>
      <c r="G104" s="282"/>
      <c r="H104" s="282"/>
      <c r="I104" s="282"/>
      <c r="J104" s="283">
        <f>J341</f>
        <v>0</v>
      </c>
      <c r="K104" s="134"/>
      <c r="L104" s="284"/>
      <c r="S104" s="14"/>
      <c r="T104" s="14"/>
      <c r="U104" s="14"/>
      <c r="V104" s="14"/>
      <c r="W104" s="14"/>
      <c r="X104" s="14"/>
      <c r="Y104" s="14"/>
      <c r="Z104" s="14"/>
      <c r="AA104" s="14"/>
      <c r="AB104" s="14"/>
      <c r="AC104" s="14"/>
      <c r="AD104" s="14"/>
      <c r="AE104" s="14"/>
    </row>
    <row r="105" s="14" customFormat="1" ht="19.92" customHeight="1">
      <c r="A105" s="14"/>
      <c r="B105" s="280"/>
      <c r="C105" s="134"/>
      <c r="D105" s="281" t="s">
        <v>720</v>
      </c>
      <c r="E105" s="282"/>
      <c r="F105" s="282"/>
      <c r="G105" s="282"/>
      <c r="H105" s="282"/>
      <c r="I105" s="282"/>
      <c r="J105" s="283">
        <f>J384</f>
        <v>0</v>
      </c>
      <c r="K105" s="134"/>
      <c r="L105" s="284"/>
      <c r="S105" s="14"/>
      <c r="T105" s="14"/>
      <c r="U105" s="14"/>
      <c r="V105" s="14"/>
      <c r="W105" s="14"/>
      <c r="X105" s="14"/>
      <c r="Y105" s="14"/>
      <c r="Z105" s="14"/>
      <c r="AA105" s="14"/>
      <c r="AB105" s="14"/>
      <c r="AC105" s="14"/>
      <c r="AD105" s="14"/>
      <c r="AE105" s="14"/>
    </row>
    <row r="106" s="14" customFormat="1" ht="19.92" customHeight="1">
      <c r="A106" s="14"/>
      <c r="B106" s="280"/>
      <c r="C106" s="134"/>
      <c r="D106" s="281" t="s">
        <v>721</v>
      </c>
      <c r="E106" s="282"/>
      <c r="F106" s="282"/>
      <c r="G106" s="282"/>
      <c r="H106" s="282"/>
      <c r="I106" s="282"/>
      <c r="J106" s="283">
        <f>J397</f>
        <v>0</v>
      </c>
      <c r="K106" s="134"/>
      <c r="L106" s="284"/>
      <c r="S106" s="14"/>
      <c r="T106" s="14"/>
      <c r="U106" s="14"/>
      <c r="V106" s="14"/>
      <c r="W106" s="14"/>
      <c r="X106" s="14"/>
      <c r="Y106" s="14"/>
      <c r="Z106" s="14"/>
      <c r="AA106" s="14"/>
      <c r="AB106" s="14"/>
      <c r="AC106" s="14"/>
      <c r="AD106" s="14"/>
      <c r="AE106" s="14"/>
    </row>
    <row r="107" s="9" customFormat="1" ht="24.96" customHeight="1">
      <c r="A107" s="9"/>
      <c r="B107" s="190"/>
      <c r="C107" s="191"/>
      <c r="D107" s="192" t="s">
        <v>1084</v>
      </c>
      <c r="E107" s="193"/>
      <c r="F107" s="193"/>
      <c r="G107" s="193"/>
      <c r="H107" s="193"/>
      <c r="I107" s="193"/>
      <c r="J107" s="194">
        <f>J401</f>
        <v>0</v>
      </c>
      <c r="K107" s="191"/>
      <c r="L107" s="195"/>
      <c r="S107" s="9"/>
      <c r="T107" s="9"/>
      <c r="U107" s="9"/>
      <c r="V107" s="9"/>
      <c r="W107" s="9"/>
      <c r="X107" s="9"/>
      <c r="Y107" s="9"/>
      <c r="Z107" s="9"/>
      <c r="AA107" s="9"/>
      <c r="AB107" s="9"/>
      <c r="AC107" s="9"/>
      <c r="AD107" s="9"/>
      <c r="AE107" s="9"/>
    </row>
    <row r="108" s="14" customFormat="1" ht="19.92" customHeight="1">
      <c r="A108" s="14"/>
      <c r="B108" s="280"/>
      <c r="C108" s="134"/>
      <c r="D108" s="281" t="s">
        <v>1085</v>
      </c>
      <c r="E108" s="282"/>
      <c r="F108" s="282"/>
      <c r="G108" s="282"/>
      <c r="H108" s="282"/>
      <c r="I108" s="282"/>
      <c r="J108" s="283">
        <f>J402</f>
        <v>0</v>
      </c>
      <c r="K108" s="134"/>
      <c r="L108" s="284"/>
      <c r="S108" s="14"/>
      <c r="T108" s="14"/>
      <c r="U108" s="14"/>
      <c r="V108" s="14"/>
      <c r="W108" s="14"/>
      <c r="X108" s="14"/>
      <c r="Y108" s="14"/>
      <c r="Z108" s="14"/>
      <c r="AA108" s="14"/>
      <c r="AB108" s="14"/>
      <c r="AC108" s="14"/>
      <c r="AD108" s="14"/>
      <c r="AE108" s="14"/>
    </row>
    <row r="109" s="2" customFormat="1" ht="21.84" customHeight="1">
      <c r="A109" s="39"/>
      <c r="B109" s="40"/>
      <c r="C109" s="41"/>
      <c r="D109" s="41"/>
      <c r="E109" s="41"/>
      <c r="F109" s="41"/>
      <c r="G109" s="41"/>
      <c r="H109" s="41"/>
      <c r="I109" s="41"/>
      <c r="J109" s="41"/>
      <c r="K109" s="41"/>
      <c r="L109" s="64"/>
      <c r="S109" s="39"/>
      <c r="T109" s="39"/>
      <c r="U109" s="39"/>
      <c r="V109" s="39"/>
      <c r="W109" s="39"/>
      <c r="X109" s="39"/>
      <c r="Y109" s="39"/>
      <c r="Z109" s="39"/>
      <c r="AA109" s="39"/>
      <c r="AB109" s="39"/>
      <c r="AC109" s="39"/>
      <c r="AD109" s="39"/>
      <c r="AE109" s="39"/>
    </row>
    <row r="110" s="2" customFormat="1" ht="6.96" customHeight="1">
      <c r="A110" s="39"/>
      <c r="B110" s="67"/>
      <c r="C110" s="68"/>
      <c r="D110" s="68"/>
      <c r="E110" s="68"/>
      <c r="F110" s="68"/>
      <c r="G110" s="68"/>
      <c r="H110" s="68"/>
      <c r="I110" s="68"/>
      <c r="J110" s="68"/>
      <c r="K110" s="68"/>
      <c r="L110" s="64"/>
      <c r="S110" s="39"/>
      <c r="T110" s="39"/>
      <c r="U110" s="39"/>
      <c r="V110" s="39"/>
      <c r="W110" s="39"/>
      <c r="X110" s="39"/>
      <c r="Y110" s="39"/>
      <c r="Z110" s="39"/>
      <c r="AA110" s="39"/>
      <c r="AB110" s="39"/>
      <c r="AC110" s="39"/>
      <c r="AD110" s="39"/>
      <c r="AE110" s="39"/>
    </row>
    <row r="114" s="2" customFormat="1" ht="6.96" customHeight="1">
      <c r="A114" s="39"/>
      <c r="B114" s="69"/>
      <c r="C114" s="70"/>
      <c r="D114" s="70"/>
      <c r="E114" s="70"/>
      <c r="F114" s="70"/>
      <c r="G114" s="70"/>
      <c r="H114" s="70"/>
      <c r="I114" s="70"/>
      <c r="J114" s="70"/>
      <c r="K114" s="70"/>
      <c r="L114" s="64"/>
      <c r="S114" s="39"/>
      <c r="T114" s="39"/>
      <c r="U114" s="39"/>
      <c r="V114" s="39"/>
      <c r="W114" s="39"/>
      <c r="X114" s="39"/>
      <c r="Y114" s="39"/>
      <c r="Z114" s="39"/>
      <c r="AA114" s="39"/>
      <c r="AB114" s="39"/>
      <c r="AC114" s="39"/>
      <c r="AD114" s="39"/>
      <c r="AE114" s="39"/>
    </row>
    <row r="115" s="2" customFormat="1" ht="24.96" customHeight="1">
      <c r="A115" s="39"/>
      <c r="B115" s="40"/>
      <c r="C115" s="24" t="s">
        <v>231</v>
      </c>
      <c r="D115" s="41"/>
      <c r="E115" s="41"/>
      <c r="F115" s="41"/>
      <c r="G115" s="41"/>
      <c r="H115" s="41"/>
      <c r="I115" s="41"/>
      <c r="J115" s="41"/>
      <c r="K115" s="41"/>
      <c r="L115" s="64"/>
      <c r="S115" s="39"/>
      <c r="T115" s="39"/>
      <c r="U115" s="39"/>
      <c r="V115" s="39"/>
      <c r="W115" s="39"/>
      <c r="X115" s="39"/>
      <c r="Y115" s="39"/>
      <c r="Z115" s="39"/>
      <c r="AA115" s="39"/>
      <c r="AB115" s="39"/>
      <c r="AC115" s="39"/>
      <c r="AD115" s="39"/>
      <c r="AE115" s="39"/>
    </row>
    <row r="116" s="2" customFormat="1" ht="6.96" customHeight="1">
      <c r="A116" s="39"/>
      <c r="B116" s="40"/>
      <c r="C116" s="41"/>
      <c r="D116" s="41"/>
      <c r="E116" s="41"/>
      <c r="F116" s="41"/>
      <c r="G116" s="41"/>
      <c r="H116" s="41"/>
      <c r="I116" s="41"/>
      <c r="J116" s="41"/>
      <c r="K116" s="41"/>
      <c r="L116" s="64"/>
      <c r="S116" s="39"/>
      <c r="T116" s="39"/>
      <c r="U116" s="39"/>
      <c r="V116" s="39"/>
      <c r="W116" s="39"/>
      <c r="X116" s="39"/>
      <c r="Y116" s="39"/>
      <c r="Z116" s="39"/>
      <c r="AA116" s="39"/>
      <c r="AB116" s="39"/>
      <c r="AC116" s="39"/>
      <c r="AD116" s="39"/>
      <c r="AE116" s="39"/>
    </row>
    <row r="117" s="2" customFormat="1" ht="12" customHeight="1">
      <c r="A117" s="39"/>
      <c r="B117" s="40"/>
      <c r="C117" s="33" t="s">
        <v>16</v>
      </c>
      <c r="D117" s="41"/>
      <c r="E117" s="41"/>
      <c r="F117" s="41"/>
      <c r="G117" s="41"/>
      <c r="H117" s="41"/>
      <c r="I117" s="41"/>
      <c r="J117" s="41"/>
      <c r="K117" s="41"/>
      <c r="L117" s="64"/>
      <c r="S117" s="39"/>
      <c r="T117" s="39"/>
      <c r="U117" s="39"/>
      <c r="V117" s="39"/>
      <c r="W117" s="39"/>
      <c r="X117" s="39"/>
      <c r="Y117" s="39"/>
      <c r="Z117" s="39"/>
      <c r="AA117" s="39"/>
      <c r="AB117" s="39"/>
      <c r="AC117" s="39"/>
      <c r="AD117" s="39"/>
      <c r="AE117" s="39"/>
    </row>
    <row r="118" s="2" customFormat="1" ht="16.5" customHeight="1">
      <c r="A118" s="39"/>
      <c r="B118" s="40"/>
      <c r="C118" s="41"/>
      <c r="D118" s="41"/>
      <c r="E118" s="185" t="str">
        <f>E7</f>
        <v>Oprava trati v úseku Františkovy Lázně - Hazlov</v>
      </c>
      <c r="F118" s="33"/>
      <c r="G118" s="33"/>
      <c r="H118" s="33"/>
      <c r="I118" s="41"/>
      <c r="J118" s="41"/>
      <c r="K118" s="41"/>
      <c r="L118" s="64"/>
      <c r="S118" s="39"/>
      <c r="T118" s="39"/>
      <c r="U118" s="39"/>
      <c r="V118" s="39"/>
      <c r="W118" s="39"/>
      <c r="X118" s="39"/>
      <c r="Y118" s="39"/>
      <c r="Z118" s="39"/>
      <c r="AA118" s="39"/>
      <c r="AB118" s="39"/>
      <c r="AC118" s="39"/>
      <c r="AD118" s="39"/>
      <c r="AE118" s="39"/>
    </row>
    <row r="119" s="1" customFormat="1" ht="12" customHeight="1">
      <c r="B119" s="22"/>
      <c r="C119" s="33" t="s">
        <v>221</v>
      </c>
      <c r="D119" s="23"/>
      <c r="E119" s="23"/>
      <c r="F119" s="23"/>
      <c r="G119" s="23"/>
      <c r="H119" s="23"/>
      <c r="I119" s="23"/>
      <c r="J119" s="23"/>
      <c r="K119" s="23"/>
      <c r="L119" s="21"/>
    </row>
    <row r="120" s="2" customFormat="1" ht="16.5" customHeight="1">
      <c r="A120" s="39"/>
      <c r="B120" s="40"/>
      <c r="C120" s="41"/>
      <c r="D120" s="41"/>
      <c r="E120" s="185" t="s">
        <v>714</v>
      </c>
      <c r="F120" s="41"/>
      <c r="G120" s="41"/>
      <c r="H120" s="41"/>
      <c r="I120" s="41"/>
      <c r="J120" s="41"/>
      <c r="K120" s="41"/>
      <c r="L120" s="64"/>
      <c r="S120" s="39"/>
      <c r="T120" s="39"/>
      <c r="U120" s="39"/>
      <c r="V120" s="39"/>
      <c r="W120" s="39"/>
      <c r="X120" s="39"/>
      <c r="Y120" s="39"/>
      <c r="Z120" s="39"/>
      <c r="AA120" s="39"/>
      <c r="AB120" s="39"/>
      <c r="AC120" s="39"/>
      <c r="AD120" s="39"/>
      <c r="AE120" s="39"/>
    </row>
    <row r="121" s="2" customFormat="1" ht="12" customHeight="1">
      <c r="A121" s="39"/>
      <c r="B121" s="40"/>
      <c r="C121" s="33" t="s">
        <v>223</v>
      </c>
      <c r="D121" s="41"/>
      <c r="E121" s="41"/>
      <c r="F121" s="41"/>
      <c r="G121" s="41"/>
      <c r="H121" s="41"/>
      <c r="I121" s="41"/>
      <c r="J121" s="41"/>
      <c r="K121" s="41"/>
      <c r="L121" s="64"/>
      <c r="S121" s="39"/>
      <c r="T121" s="39"/>
      <c r="U121" s="39"/>
      <c r="V121" s="39"/>
      <c r="W121" s="39"/>
      <c r="X121" s="39"/>
      <c r="Y121" s="39"/>
      <c r="Z121" s="39"/>
      <c r="AA121" s="39"/>
      <c r="AB121" s="39"/>
      <c r="AC121" s="39"/>
      <c r="AD121" s="39"/>
      <c r="AE121" s="39"/>
    </row>
    <row r="122" s="2" customFormat="1" ht="16.5" customHeight="1">
      <c r="A122" s="39"/>
      <c r="B122" s="40"/>
      <c r="C122" s="41"/>
      <c r="D122" s="41"/>
      <c r="E122" s="77" t="str">
        <f>E11</f>
        <v xml:space="preserve">A.3.5 - Oprava propustku v km 6,520 </v>
      </c>
      <c r="F122" s="41"/>
      <c r="G122" s="41"/>
      <c r="H122" s="41"/>
      <c r="I122" s="41"/>
      <c r="J122" s="41"/>
      <c r="K122" s="41"/>
      <c r="L122" s="64"/>
      <c r="S122" s="39"/>
      <c r="T122" s="39"/>
      <c r="U122" s="39"/>
      <c r="V122" s="39"/>
      <c r="W122" s="39"/>
      <c r="X122" s="39"/>
      <c r="Y122" s="39"/>
      <c r="Z122" s="39"/>
      <c r="AA122" s="39"/>
      <c r="AB122" s="39"/>
      <c r="AC122" s="39"/>
      <c r="AD122" s="39"/>
      <c r="AE122" s="39"/>
    </row>
    <row r="123" s="2" customFormat="1" ht="6.96" customHeight="1">
      <c r="A123" s="39"/>
      <c r="B123" s="40"/>
      <c r="C123" s="41"/>
      <c r="D123" s="41"/>
      <c r="E123" s="41"/>
      <c r="F123" s="41"/>
      <c r="G123" s="41"/>
      <c r="H123" s="41"/>
      <c r="I123" s="41"/>
      <c r="J123" s="41"/>
      <c r="K123" s="41"/>
      <c r="L123" s="64"/>
      <c r="S123" s="39"/>
      <c r="T123" s="39"/>
      <c r="U123" s="39"/>
      <c r="V123" s="39"/>
      <c r="W123" s="39"/>
      <c r="X123" s="39"/>
      <c r="Y123" s="39"/>
      <c r="Z123" s="39"/>
      <c r="AA123" s="39"/>
      <c r="AB123" s="39"/>
      <c r="AC123" s="39"/>
      <c r="AD123" s="39"/>
      <c r="AE123" s="39"/>
    </row>
    <row r="124" s="2" customFormat="1" ht="12" customHeight="1">
      <c r="A124" s="39"/>
      <c r="B124" s="40"/>
      <c r="C124" s="33" t="s">
        <v>20</v>
      </c>
      <c r="D124" s="41"/>
      <c r="E124" s="41"/>
      <c r="F124" s="28" t="str">
        <f>F14</f>
        <v xml:space="preserve"> </v>
      </c>
      <c r="G124" s="41"/>
      <c r="H124" s="41"/>
      <c r="I124" s="33" t="s">
        <v>22</v>
      </c>
      <c r="J124" s="80" t="str">
        <f>IF(J14="","",J14)</f>
        <v>7. 1. 2021</v>
      </c>
      <c r="K124" s="41"/>
      <c r="L124" s="64"/>
      <c r="S124" s="39"/>
      <c r="T124" s="39"/>
      <c r="U124" s="39"/>
      <c r="V124" s="39"/>
      <c r="W124" s="39"/>
      <c r="X124" s="39"/>
      <c r="Y124" s="39"/>
      <c r="Z124" s="39"/>
      <c r="AA124" s="39"/>
      <c r="AB124" s="39"/>
      <c r="AC124" s="39"/>
      <c r="AD124" s="39"/>
      <c r="AE124" s="39"/>
    </row>
    <row r="125" s="2" customFormat="1" ht="6.96" customHeight="1">
      <c r="A125" s="39"/>
      <c r="B125" s="40"/>
      <c r="C125" s="41"/>
      <c r="D125" s="41"/>
      <c r="E125" s="41"/>
      <c r="F125" s="41"/>
      <c r="G125" s="41"/>
      <c r="H125" s="41"/>
      <c r="I125" s="41"/>
      <c r="J125" s="41"/>
      <c r="K125" s="41"/>
      <c r="L125" s="64"/>
      <c r="S125" s="39"/>
      <c r="T125" s="39"/>
      <c r="U125" s="39"/>
      <c r="V125" s="39"/>
      <c r="W125" s="39"/>
      <c r="X125" s="39"/>
      <c r="Y125" s="39"/>
      <c r="Z125" s="39"/>
      <c r="AA125" s="39"/>
      <c r="AB125" s="39"/>
      <c r="AC125" s="39"/>
      <c r="AD125" s="39"/>
      <c r="AE125" s="39"/>
    </row>
    <row r="126" s="2" customFormat="1" ht="15.15" customHeight="1">
      <c r="A126" s="39"/>
      <c r="B126" s="40"/>
      <c r="C126" s="33" t="s">
        <v>24</v>
      </c>
      <c r="D126" s="41"/>
      <c r="E126" s="41"/>
      <c r="F126" s="28" t="str">
        <f>E17</f>
        <v>Správa železnic,s.o.;OŘ ÚNL - ST K.Vary</v>
      </c>
      <c r="G126" s="41"/>
      <c r="H126" s="41"/>
      <c r="I126" s="33" t="s">
        <v>32</v>
      </c>
      <c r="J126" s="37" t="str">
        <f>E23</f>
        <v xml:space="preserve"> </v>
      </c>
      <c r="K126" s="41"/>
      <c r="L126" s="64"/>
      <c r="S126" s="39"/>
      <c r="T126" s="39"/>
      <c r="U126" s="39"/>
      <c r="V126" s="39"/>
      <c r="W126" s="39"/>
      <c r="X126" s="39"/>
      <c r="Y126" s="39"/>
      <c r="Z126" s="39"/>
      <c r="AA126" s="39"/>
      <c r="AB126" s="39"/>
      <c r="AC126" s="39"/>
      <c r="AD126" s="39"/>
      <c r="AE126" s="39"/>
    </row>
    <row r="127" s="2" customFormat="1" ht="15.15" customHeight="1">
      <c r="A127" s="39"/>
      <c r="B127" s="40"/>
      <c r="C127" s="33" t="s">
        <v>30</v>
      </c>
      <c r="D127" s="41"/>
      <c r="E127" s="41"/>
      <c r="F127" s="28" t="str">
        <f>IF(E20="","",E20)</f>
        <v>Vyplň údaj</v>
      </c>
      <c r="G127" s="41"/>
      <c r="H127" s="41"/>
      <c r="I127" s="33" t="s">
        <v>34</v>
      </c>
      <c r="J127" s="37" t="str">
        <f>E26</f>
        <v>Liprtová Pavlína</v>
      </c>
      <c r="K127" s="41"/>
      <c r="L127" s="64"/>
      <c r="S127" s="39"/>
      <c r="T127" s="39"/>
      <c r="U127" s="39"/>
      <c r="V127" s="39"/>
      <c r="W127" s="39"/>
      <c r="X127" s="39"/>
      <c r="Y127" s="39"/>
      <c r="Z127" s="39"/>
      <c r="AA127" s="39"/>
      <c r="AB127" s="39"/>
      <c r="AC127" s="39"/>
      <c r="AD127" s="39"/>
      <c r="AE127" s="39"/>
    </row>
    <row r="128" s="2" customFormat="1" ht="10.32" customHeight="1">
      <c r="A128" s="39"/>
      <c r="B128" s="40"/>
      <c r="C128" s="41"/>
      <c r="D128" s="41"/>
      <c r="E128" s="41"/>
      <c r="F128" s="41"/>
      <c r="G128" s="41"/>
      <c r="H128" s="41"/>
      <c r="I128" s="41"/>
      <c r="J128" s="41"/>
      <c r="K128" s="41"/>
      <c r="L128" s="64"/>
      <c r="S128" s="39"/>
      <c r="T128" s="39"/>
      <c r="U128" s="39"/>
      <c r="V128" s="39"/>
      <c r="W128" s="39"/>
      <c r="X128" s="39"/>
      <c r="Y128" s="39"/>
      <c r="Z128" s="39"/>
      <c r="AA128" s="39"/>
      <c r="AB128" s="39"/>
      <c r="AC128" s="39"/>
      <c r="AD128" s="39"/>
      <c r="AE128" s="39"/>
    </row>
    <row r="129" s="10" customFormat="1" ht="29.28" customHeight="1">
      <c r="A129" s="196"/>
      <c r="B129" s="197"/>
      <c r="C129" s="198" t="s">
        <v>232</v>
      </c>
      <c r="D129" s="199" t="s">
        <v>62</v>
      </c>
      <c r="E129" s="199" t="s">
        <v>58</v>
      </c>
      <c r="F129" s="199" t="s">
        <v>59</v>
      </c>
      <c r="G129" s="199" t="s">
        <v>233</v>
      </c>
      <c r="H129" s="199" t="s">
        <v>234</v>
      </c>
      <c r="I129" s="199" t="s">
        <v>235</v>
      </c>
      <c r="J129" s="199" t="s">
        <v>227</v>
      </c>
      <c r="K129" s="200" t="s">
        <v>236</v>
      </c>
      <c r="L129" s="201"/>
      <c r="M129" s="101" t="s">
        <v>1</v>
      </c>
      <c r="N129" s="102" t="s">
        <v>41</v>
      </c>
      <c r="O129" s="102" t="s">
        <v>237</v>
      </c>
      <c r="P129" s="102" t="s">
        <v>238</v>
      </c>
      <c r="Q129" s="102" t="s">
        <v>239</v>
      </c>
      <c r="R129" s="102" t="s">
        <v>240</v>
      </c>
      <c r="S129" s="102" t="s">
        <v>241</v>
      </c>
      <c r="T129" s="103" t="s">
        <v>242</v>
      </c>
      <c r="U129" s="196"/>
      <c r="V129" s="196"/>
      <c r="W129" s="196"/>
      <c r="X129" s="196"/>
      <c r="Y129" s="196"/>
      <c r="Z129" s="196"/>
      <c r="AA129" s="196"/>
      <c r="AB129" s="196"/>
      <c r="AC129" s="196"/>
      <c r="AD129" s="196"/>
      <c r="AE129" s="196"/>
    </row>
    <row r="130" s="2" customFormat="1" ht="22.8" customHeight="1">
      <c r="A130" s="39"/>
      <c r="B130" s="40"/>
      <c r="C130" s="108" t="s">
        <v>243</v>
      </c>
      <c r="D130" s="41"/>
      <c r="E130" s="41"/>
      <c r="F130" s="41"/>
      <c r="G130" s="41"/>
      <c r="H130" s="41"/>
      <c r="I130" s="41"/>
      <c r="J130" s="202">
        <f>BK130</f>
        <v>0</v>
      </c>
      <c r="K130" s="41"/>
      <c r="L130" s="45"/>
      <c r="M130" s="104"/>
      <c r="N130" s="203"/>
      <c r="O130" s="105"/>
      <c r="P130" s="204">
        <f>P131+P401</f>
        <v>0</v>
      </c>
      <c r="Q130" s="105"/>
      <c r="R130" s="204">
        <f>R131+R401</f>
        <v>129.69869945790001</v>
      </c>
      <c r="S130" s="105"/>
      <c r="T130" s="205">
        <f>T131+T401</f>
        <v>40.855920000000005</v>
      </c>
      <c r="U130" s="39"/>
      <c r="V130" s="39"/>
      <c r="W130" s="39"/>
      <c r="X130" s="39"/>
      <c r="Y130" s="39"/>
      <c r="Z130" s="39"/>
      <c r="AA130" s="39"/>
      <c r="AB130" s="39"/>
      <c r="AC130" s="39"/>
      <c r="AD130" s="39"/>
      <c r="AE130" s="39"/>
      <c r="AT130" s="18" t="s">
        <v>76</v>
      </c>
      <c r="AU130" s="18" t="s">
        <v>229</v>
      </c>
      <c r="BK130" s="206">
        <f>BK131+BK401</f>
        <v>0</v>
      </c>
    </row>
    <row r="131" s="11" customFormat="1" ht="25.92" customHeight="1">
      <c r="A131" s="11"/>
      <c r="B131" s="207"/>
      <c r="C131" s="208"/>
      <c r="D131" s="209" t="s">
        <v>76</v>
      </c>
      <c r="E131" s="210" t="s">
        <v>244</v>
      </c>
      <c r="F131" s="210" t="s">
        <v>245</v>
      </c>
      <c r="G131" s="208"/>
      <c r="H131" s="208"/>
      <c r="I131" s="211"/>
      <c r="J131" s="212">
        <f>BK131</f>
        <v>0</v>
      </c>
      <c r="K131" s="208"/>
      <c r="L131" s="213"/>
      <c r="M131" s="214"/>
      <c r="N131" s="215"/>
      <c r="O131" s="215"/>
      <c r="P131" s="216">
        <f>P132+P236+P257+P308+P341+P384+P397</f>
        <v>0</v>
      </c>
      <c r="Q131" s="215"/>
      <c r="R131" s="216">
        <f>R132+R236+R257+R308+R341+R384+R397</f>
        <v>129.6626994579</v>
      </c>
      <c r="S131" s="215"/>
      <c r="T131" s="217">
        <f>T132+T236+T257+T308+T341+T384+T397</f>
        <v>40.855920000000005</v>
      </c>
      <c r="U131" s="11"/>
      <c r="V131" s="11"/>
      <c r="W131" s="11"/>
      <c r="X131" s="11"/>
      <c r="Y131" s="11"/>
      <c r="Z131" s="11"/>
      <c r="AA131" s="11"/>
      <c r="AB131" s="11"/>
      <c r="AC131" s="11"/>
      <c r="AD131" s="11"/>
      <c r="AE131" s="11"/>
      <c r="AR131" s="218" t="s">
        <v>84</v>
      </c>
      <c r="AT131" s="219" t="s">
        <v>76</v>
      </c>
      <c r="AU131" s="219" t="s">
        <v>77</v>
      </c>
      <c r="AY131" s="218" t="s">
        <v>246</v>
      </c>
      <c r="BK131" s="220">
        <f>BK132+BK236+BK257+BK308+BK341+BK384+BK397</f>
        <v>0</v>
      </c>
    </row>
    <row r="132" s="11" customFormat="1" ht="22.8" customHeight="1">
      <c r="A132" s="11"/>
      <c r="B132" s="207"/>
      <c r="C132" s="208"/>
      <c r="D132" s="209" t="s">
        <v>76</v>
      </c>
      <c r="E132" s="285" t="s">
        <v>84</v>
      </c>
      <c r="F132" s="285" t="s">
        <v>722</v>
      </c>
      <c r="G132" s="208"/>
      <c r="H132" s="208"/>
      <c r="I132" s="211"/>
      <c r="J132" s="286">
        <f>BK132</f>
        <v>0</v>
      </c>
      <c r="K132" s="208"/>
      <c r="L132" s="213"/>
      <c r="M132" s="214"/>
      <c r="N132" s="215"/>
      <c r="O132" s="215"/>
      <c r="P132" s="216">
        <f>SUM(P133:P235)</f>
        <v>0</v>
      </c>
      <c r="Q132" s="215"/>
      <c r="R132" s="216">
        <f>SUM(R133:R235)</f>
        <v>59.970476590400004</v>
      </c>
      <c r="S132" s="215"/>
      <c r="T132" s="217">
        <f>SUM(T133:T235)</f>
        <v>0</v>
      </c>
      <c r="U132" s="11"/>
      <c r="V132" s="11"/>
      <c r="W132" s="11"/>
      <c r="X132" s="11"/>
      <c r="Y132" s="11"/>
      <c r="Z132" s="11"/>
      <c r="AA132" s="11"/>
      <c r="AB132" s="11"/>
      <c r="AC132" s="11"/>
      <c r="AD132" s="11"/>
      <c r="AE132" s="11"/>
      <c r="AR132" s="218" t="s">
        <v>84</v>
      </c>
      <c r="AT132" s="219" t="s">
        <v>76</v>
      </c>
      <c r="AU132" s="219" t="s">
        <v>84</v>
      </c>
      <c r="AY132" s="218" t="s">
        <v>246</v>
      </c>
      <c r="BK132" s="220">
        <f>SUM(BK133:BK235)</f>
        <v>0</v>
      </c>
    </row>
    <row r="133" s="2" customFormat="1">
      <c r="A133" s="39"/>
      <c r="B133" s="40"/>
      <c r="C133" s="221" t="s">
        <v>84</v>
      </c>
      <c r="D133" s="221" t="s">
        <v>247</v>
      </c>
      <c r="E133" s="222" t="s">
        <v>1086</v>
      </c>
      <c r="F133" s="223" t="s">
        <v>1087</v>
      </c>
      <c r="G133" s="224" t="s">
        <v>311</v>
      </c>
      <c r="H133" s="225">
        <v>71</v>
      </c>
      <c r="I133" s="226"/>
      <c r="J133" s="227">
        <f>ROUND(I133*H133,2)</f>
        <v>0</v>
      </c>
      <c r="K133" s="223" t="s">
        <v>725</v>
      </c>
      <c r="L133" s="45"/>
      <c r="M133" s="228" t="s">
        <v>1</v>
      </c>
      <c r="N133" s="229" t="s">
        <v>42</v>
      </c>
      <c r="O133" s="92"/>
      <c r="P133" s="230">
        <f>O133*H133</f>
        <v>0</v>
      </c>
      <c r="Q133" s="230">
        <v>0</v>
      </c>
      <c r="R133" s="230">
        <f>Q133*H133</f>
        <v>0</v>
      </c>
      <c r="S133" s="230">
        <v>0</v>
      </c>
      <c r="T133" s="231">
        <f>S133*H133</f>
        <v>0</v>
      </c>
      <c r="U133" s="39"/>
      <c r="V133" s="39"/>
      <c r="W133" s="39"/>
      <c r="X133" s="39"/>
      <c r="Y133" s="39"/>
      <c r="Z133" s="39"/>
      <c r="AA133" s="39"/>
      <c r="AB133" s="39"/>
      <c r="AC133" s="39"/>
      <c r="AD133" s="39"/>
      <c r="AE133" s="39"/>
      <c r="AR133" s="232" t="s">
        <v>262</v>
      </c>
      <c r="AT133" s="232" t="s">
        <v>247</v>
      </c>
      <c r="AU133" s="232" t="s">
        <v>86</v>
      </c>
      <c r="AY133" s="18" t="s">
        <v>246</v>
      </c>
      <c r="BE133" s="233">
        <f>IF(N133="základní",J133,0)</f>
        <v>0</v>
      </c>
      <c r="BF133" s="233">
        <f>IF(N133="snížená",J133,0)</f>
        <v>0</v>
      </c>
      <c r="BG133" s="233">
        <f>IF(N133="zákl. přenesená",J133,0)</f>
        <v>0</v>
      </c>
      <c r="BH133" s="233">
        <f>IF(N133="sníž. přenesená",J133,0)</f>
        <v>0</v>
      </c>
      <c r="BI133" s="233">
        <f>IF(N133="nulová",J133,0)</f>
        <v>0</v>
      </c>
      <c r="BJ133" s="18" t="s">
        <v>84</v>
      </c>
      <c r="BK133" s="233">
        <f>ROUND(I133*H133,2)</f>
        <v>0</v>
      </c>
      <c r="BL133" s="18" t="s">
        <v>262</v>
      </c>
      <c r="BM133" s="232" t="s">
        <v>86</v>
      </c>
    </row>
    <row r="134" s="2" customFormat="1">
      <c r="A134" s="39"/>
      <c r="B134" s="40"/>
      <c r="C134" s="41"/>
      <c r="D134" s="234" t="s">
        <v>254</v>
      </c>
      <c r="E134" s="41"/>
      <c r="F134" s="235" t="s">
        <v>1088</v>
      </c>
      <c r="G134" s="41"/>
      <c r="H134" s="41"/>
      <c r="I134" s="236"/>
      <c r="J134" s="41"/>
      <c r="K134" s="41"/>
      <c r="L134" s="45"/>
      <c r="M134" s="237"/>
      <c r="N134" s="238"/>
      <c r="O134" s="92"/>
      <c r="P134" s="92"/>
      <c r="Q134" s="92"/>
      <c r="R134" s="92"/>
      <c r="S134" s="92"/>
      <c r="T134" s="93"/>
      <c r="U134" s="39"/>
      <c r="V134" s="39"/>
      <c r="W134" s="39"/>
      <c r="X134" s="39"/>
      <c r="Y134" s="39"/>
      <c r="Z134" s="39"/>
      <c r="AA134" s="39"/>
      <c r="AB134" s="39"/>
      <c r="AC134" s="39"/>
      <c r="AD134" s="39"/>
      <c r="AE134" s="39"/>
      <c r="AT134" s="18" t="s">
        <v>254</v>
      </c>
      <c r="AU134" s="18" t="s">
        <v>86</v>
      </c>
    </row>
    <row r="135" s="15" customFormat="1">
      <c r="A135" s="15"/>
      <c r="B135" s="287"/>
      <c r="C135" s="288"/>
      <c r="D135" s="234" t="s">
        <v>258</v>
      </c>
      <c r="E135" s="289" t="s">
        <v>1</v>
      </c>
      <c r="F135" s="290" t="s">
        <v>791</v>
      </c>
      <c r="G135" s="288"/>
      <c r="H135" s="289" t="s">
        <v>1</v>
      </c>
      <c r="I135" s="291"/>
      <c r="J135" s="288"/>
      <c r="K135" s="288"/>
      <c r="L135" s="292"/>
      <c r="M135" s="293"/>
      <c r="N135" s="294"/>
      <c r="O135" s="294"/>
      <c r="P135" s="294"/>
      <c r="Q135" s="294"/>
      <c r="R135" s="294"/>
      <c r="S135" s="294"/>
      <c r="T135" s="295"/>
      <c r="U135" s="15"/>
      <c r="V135" s="15"/>
      <c r="W135" s="15"/>
      <c r="X135" s="15"/>
      <c r="Y135" s="15"/>
      <c r="Z135" s="15"/>
      <c r="AA135" s="15"/>
      <c r="AB135" s="15"/>
      <c r="AC135" s="15"/>
      <c r="AD135" s="15"/>
      <c r="AE135" s="15"/>
      <c r="AT135" s="296" t="s">
        <v>258</v>
      </c>
      <c r="AU135" s="296" t="s">
        <v>86</v>
      </c>
      <c r="AV135" s="15" t="s">
        <v>84</v>
      </c>
      <c r="AW135" s="15" t="s">
        <v>33</v>
      </c>
      <c r="AX135" s="15" t="s">
        <v>77</v>
      </c>
      <c r="AY135" s="296" t="s">
        <v>246</v>
      </c>
    </row>
    <row r="136" s="12" customFormat="1">
      <c r="A136" s="12"/>
      <c r="B136" s="240"/>
      <c r="C136" s="241"/>
      <c r="D136" s="234" t="s">
        <v>258</v>
      </c>
      <c r="E136" s="242" t="s">
        <v>1</v>
      </c>
      <c r="F136" s="243" t="s">
        <v>1089</v>
      </c>
      <c r="G136" s="241"/>
      <c r="H136" s="244">
        <v>45</v>
      </c>
      <c r="I136" s="245"/>
      <c r="J136" s="241"/>
      <c r="K136" s="241"/>
      <c r="L136" s="246"/>
      <c r="M136" s="247"/>
      <c r="N136" s="248"/>
      <c r="O136" s="248"/>
      <c r="P136" s="248"/>
      <c r="Q136" s="248"/>
      <c r="R136" s="248"/>
      <c r="S136" s="248"/>
      <c r="T136" s="249"/>
      <c r="U136" s="12"/>
      <c r="V136" s="12"/>
      <c r="W136" s="12"/>
      <c r="X136" s="12"/>
      <c r="Y136" s="12"/>
      <c r="Z136" s="12"/>
      <c r="AA136" s="12"/>
      <c r="AB136" s="12"/>
      <c r="AC136" s="12"/>
      <c r="AD136" s="12"/>
      <c r="AE136" s="12"/>
      <c r="AT136" s="250" t="s">
        <v>258</v>
      </c>
      <c r="AU136" s="250" t="s">
        <v>86</v>
      </c>
      <c r="AV136" s="12" t="s">
        <v>86</v>
      </c>
      <c r="AW136" s="12" t="s">
        <v>33</v>
      </c>
      <c r="AX136" s="12" t="s">
        <v>77</v>
      </c>
      <c r="AY136" s="250" t="s">
        <v>246</v>
      </c>
    </row>
    <row r="137" s="15" customFormat="1">
      <c r="A137" s="15"/>
      <c r="B137" s="287"/>
      <c r="C137" s="288"/>
      <c r="D137" s="234" t="s">
        <v>258</v>
      </c>
      <c r="E137" s="289" t="s">
        <v>1</v>
      </c>
      <c r="F137" s="290" t="s">
        <v>793</v>
      </c>
      <c r="G137" s="288"/>
      <c r="H137" s="289" t="s">
        <v>1</v>
      </c>
      <c r="I137" s="291"/>
      <c r="J137" s="288"/>
      <c r="K137" s="288"/>
      <c r="L137" s="292"/>
      <c r="M137" s="293"/>
      <c r="N137" s="294"/>
      <c r="O137" s="294"/>
      <c r="P137" s="294"/>
      <c r="Q137" s="294"/>
      <c r="R137" s="294"/>
      <c r="S137" s="294"/>
      <c r="T137" s="295"/>
      <c r="U137" s="15"/>
      <c r="V137" s="15"/>
      <c r="W137" s="15"/>
      <c r="X137" s="15"/>
      <c r="Y137" s="15"/>
      <c r="Z137" s="15"/>
      <c r="AA137" s="15"/>
      <c r="AB137" s="15"/>
      <c r="AC137" s="15"/>
      <c r="AD137" s="15"/>
      <c r="AE137" s="15"/>
      <c r="AT137" s="296" t="s">
        <v>258</v>
      </c>
      <c r="AU137" s="296" t="s">
        <v>86</v>
      </c>
      <c r="AV137" s="15" t="s">
        <v>84</v>
      </c>
      <c r="AW137" s="15" t="s">
        <v>33</v>
      </c>
      <c r="AX137" s="15" t="s">
        <v>77</v>
      </c>
      <c r="AY137" s="296" t="s">
        <v>246</v>
      </c>
    </row>
    <row r="138" s="12" customFormat="1">
      <c r="A138" s="12"/>
      <c r="B138" s="240"/>
      <c r="C138" s="241"/>
      <c r="D138" s="234" t="s">
        <v>258</v>
      </c>
      <c r="E138" s="242" t="s">
        <v>1</v>
      </c>
      <c r="F138" s="243" t="s">
        <v>1090</v>
      </c>
      <c r="G138" s="241"/>
      <c r="H138" s="244">
        <v>6</v>
      </c>
      <c r="I138" s="245"/>
      <c r="J138" s="241"/>
      <c r="K138" s="241"/>
      <c r="L138" s="246"/>
      <c r="M138" s="247"/>
      <c r="N138" s="248"/>
      <c r="O138" s="248"/>
      <c r="P138" s="248"/>
      <c r="Q138" s="248"/>
      <c r="R138" s="248"/>
      <c r="S138" s="248"/>
      <c r="T138" s="249"/>
      <c r="U138" s="12"/>
      <c r="V138" s="12"/>
      <c r="W138" s="12"/>
      <c r="X138" s="12"/>
      <c r="Y138" s="12"/>
      <c r="Z138" s="12"/>
      <c r="AA138" s="12"/>
      <c r="AB138" s="12"/>
      <c r="AC138" s="12"/>
      <c r="AD138" s="12"/>
      <c r="AE138" s="12"/>
      <c r="AT138" s="250" t="s">
        <v>258</v>
      </c>
      <c r="AU138" s="250" t="s">
        <v>86</v>
      </c>
      <c r="AV138" s="12" t="s">
        <v>86</v>
      </c>
      <c r="AW138" s="12" t="s">
        <v>33</v>
      </c>
      <c r="AX138" s="12" t="s">
        <v>77</v>
      </c>
      <c r="AY138" s="250" t="s">
        <v>246</v>
      </c>
    </row>
    <row r="139" s="15" customFormat="1">
      <c r="A139" s="15"/>
      <c r="B139" s="287"/>
      <c r="C139" s="288"/>
      <c r="D139" s="234" t="s">
        <v>258</v>
      </c>
      <c r="E139" s="289" t="s">
        <v>1</v>
      </c>
      <c r="F139" s="290" t="s">
        <v>1091</v>
      </c>
      <c r="G139" s="288"/>
      <c r="H139" s="289" t="s">
        <v>1</v>
      </c>
      <c r="I139" s="291"/>
      <c r="J139" s="288"/>
      <c r="K139" s="288"/>
      <c r="L139" s="292"/>
      <c r="M139" s="293"/>
      <c r="N139" s="294"/>
      <c r="O139" s="294"/>
      <c r="P139" s="294"/>
      <c r="Q139" s="294"/>
      <c r="R139" s="294"/>
      <c r="S139" s="294"/>
      <c r="T139" s="295"/>
      <c r="U139" s="15"/>
      <c r="V139" s="15"/>
      <c r="W139" s="15"/>
      <c r="X139" s="15"/>
      <c r="Y139" s="15"/>
      <c r="Z139" s="15"/>
      <c r="AA139" s="15"/>
      <c r="AB139" s="15"/>
      <c r="AC139" s="15"/>
      <c r="AD139" s="15"/>
      <c r="AE139" s="15"/>
      <c r="AT139" s="296" t="s">
        <v>258</v>
      </c>
      <c r="AU139" s="296" t="s">
        <v>86</v>
      </c>
      <c r="AV139" s="15" t="s">
        <v>84</v>
      </c>
      <c r="AW139" s="15" t="s">
        <v>33</v>
      </c>
      <c r="AX139" s="15" t="s">
        <v>77</v>
      </c>
      <c r="AY139" s="296" t="s">
        <v>246</v>
      </c>
    </row>
    <row r="140" s="12" customFormat="1">
      <c r="A140" s="12"/>
      <c r="B140" s="240"/>
      <c r="C140" s="241"/>
      <c r="D140" s="234" t="s">
        <v>258</v>
      </c>
      <c r="E140" s="242" t="s">
        <v>1</v>
      </c>
      <c r="F140" s="243" t="s">
        <v>1013</v>
      </c>
      <c r="G140" s="241"/>
      <c r="H140" s="244">
        <v>20</v>
      </c>
      <c r="I140" s="245"/>
      <c r="J140" s="241"/>
      <c r="K140" s="241"/>
      <c r="L140" s="246"/>
      <c r="M140" s="247"/>
      <c r="N140" s="248"/>
      <c r="O140" s="248"/>
      <c r="P140" s="248"/>
      <c r="Q140" s="248"/>
      <c r="R140" s="248"/>
      <c r="S140" s="248"/>
      <c r="T140" s="249"/>
      <c r="U140" s="12"/>
      <c r="V140" s="12"/>
      <c r="W140" s="12"/>
      <c r="X140" s="12"/>
      <c r="Y140" s="12"/>
      <c r="Z140" s="12"/>
      <c r="AA140" s="12"/>
      <c r="AB140" s="12"/>
      <c r="AC140" s="12"/>
      <c r="AD140" s="12"/>
      <c r="AE140" s="12"/>
      <c r="AT140" s="250" t="s">
        <v>258</v>
      </c>
      <c r="AU140" s="250" t="s">
        <v>86</v>
      </c>
      <c r="AV140" s="12" t="s">
        <v>86</v>
      </c>
      <c r="AW140" s="12" t="s">
        <v>33</v>
      </c>
      <c r="AX140" s="12" t="s">
        <v>77</v>
      </c>
      <c r="AY140" s="250" t="s">
        <v>246</v>
      </c>
    </row>
    <row r="141" s="13" customFormat="1">
      <c r="A141" s="13"/>
      <c r="B141" s="251"/>
      <c r="C141" s="252"/>
      <c r="D141" s="234" t="s">
        <v>258</v>
      </c>
      <c r="E141" s="253" t="s">
        <v>1</v>
      </c>
      <c r="F141" s="254" t="s">
        <v>336</v>
      </c>
      <c r="G141" s="252"/>
      <c r="H141" s="255">
        <v>71</v>
      </c>
      <c r="I141" s="256"/>
      <c r="J141" s="252"/>
      <c r="K141" s="252"/>
      <c r="L141" s="257"/>
      <c r="M141" s="258"/>
      <c r="N141" s="259"/>
      <c r="O141" s="259"/>
      <c r="P141" s="259"/>
      <c r="Q141" s="259"/>
      <c r="R141" s="259"/>
      <c r="S141" s="259"/>
      <c r="T141" s="260"/>
      <c r="U141" s="13"/>
      <c r="V141" s="13"/>
      <c r="W141" s="13"/>
      <c r="X141" s="13"/>
      <c r="Y141" s="13"/>
      <c r="Z141" s="13"/>
      <c r="AA141" s="13"/>
      <c r="AB141" s="13"/>
      <c r="AC141" s="13"/>
      <c r="AD141" s="13"/>
      <c r="AE141" s="13"/>
      <c r="AT141" s="261" t="s">
        <v>258</v>
      </c>
      <c r="AU141" s="261" t="s">
        <v>86</v>
      </c>
      <c r="AV141" s="13" t="s">
        <v>262</v>
      </c>
      <c r="AW141" s="13" t="s">
        <v>33</v>
      </c>
      <c r="AX141" s="13" t="s">
        <v>84</v>
      </c>
      <c r="AY141" s="261" t="s">
        <v>246</v>
      </c>
    </row>
    <row r="142" s="2" customFormat="1" ht="21.75" customHeight="1">
      <c r="A142" s="39"/>
      <c r="B142" s="40"/>
      <c r="C142" s="221" t="s">
        <v>86</v>
      </c>
      <c r="D142" s="221" t="s">
        <v>247</v>
      </c>
      <c r="E142" s="222" t="s">
        <v>1014</v>
      </c>
      <c r="F142" s="223" t="s">
        <v>1015</v>
      </c>
      <c r="G142" s="224" t="s">
        <v>311</v>
      </c>
      <c r="H142" s="225">
        <v>71</v>
      </c>
      <c r="I142" s="226"/>
      <c r="J142" s="227">
        <f>ROUND(I142*H142,2)</f>
        <v>0</v>
      </c>
      <c r="K142" s="223" t="s">
        <v>725</v>
      </c>
      <c r="L142" s="45"/>
      <c r="M142" s="228" t="s">
        <v>1</v>
      </c>
      <c r="N142" s="229" t="s">
        <v>42</v>
      </c>
      <c r="O142" s="92"/>
      <c r="P142" s="230">
        <f>O142*H142</f>
        <v>0</v>
      </c>
      <c r="Q142" s="230">
        <v>0</v>
      </c>
      <c r="R142" s="230">
        <f>Q142*H142</f>
        <v>0</v>
      </c>
      <c r="S142" s="230">
        <v>0</v>
      </c>
      <c r="T142" s="231">
        <f>S142*H142</f>
        <v>0</v>
      </c>
      <c r="U142" s="39"/>
      <c r="V142" s="39"/>
      <c r="W142" s="39"/>
      <c r="X142" s="39"/>
      <c r="Y142" s="39"/>
      <c r="Z142" s="39"/>
      <c r="AA142" s="39"/>
      <c r="AB142" s="39"/>
      <c r="AC142" s="39"/>
      <c r="AD142" s="39"/>
      <c r="AE142" s="39"/>
      <c r="AR142" s="232" t="s">
        <v>262</v>
      </c>
      <c r="AT142" s="232" t="s">
        <v>247</v>
      </c>
      <c r="AU142" s="232" t="s">
        <v>86</v>
      </c>
      <c r="AY142" s="18" t="s">
        <v>246</v>
      </c>
      <c r="BE142" s="233">
        <f>IF(N142="základní",J142,0)</f>
        <v>0</v>
      </c>
      <c r="BF142" s="233">
        <f>IF(N142="snížená",J142,0)</f>
        <v>0</v>
      </c>
      <c r="BG142" s="233">
        <f>IF(N142="zákl. přenesená",J142,0)</f>
        <v>0</v>
      </c>
      <c r="BH142" s="233">
        <f>IF(N142="sníž. přenesená",J142,0)</f>
        <v>0</v>
      </c>
      <c r="BI142" s="233">
        <f>IF(N142="nulová",J142,0)</f>
        <v>0</v>
      </c>
      <c r="BJ142" s="18" t="s">
        <v>84</v>
      </c>
      <c r="BK142" s="233">
        <f>ROUND(I142*H142,2)</f>
        <v>0</v>
      </c>
      <c r="BL142" s="18" t="s">
        <v>262</v>
      </c>
      <c r="BM142" s="232" t="s">
        <v>262</v>
      </c>
    </row>
    <row r="143" s="2" customFormat="1">
      <c r="A143" s="39"/>
      <c r="B143" s="40"/>
      <c r="C143" s="41"/>
      <c r="D143" s="234" t="s">
        <v>254</v>
      </c>
      <c r="E143" s="41"/>
      <c r="F143" s="235" t="s">
        <v>1016</v>
      </c>
      <c r="G143" s="41"/>
      <c r="H143" s="41"/>
      <c r="I143" s="236"/>
      <c r="J143" s="41"/>
      <c r="K143" s="41"/>
      <c r="L143" s="45"/>
      <c r="M143" s="237"/>
      <c r="N143" s="238"/>
      <c r="O143" s="92"/>
      <c r="P143" s="92"/>
      <c r="Q143" s="92"/>
      <c r="R143" s="92"/>
      <c r="S143" s="92"/>
      <c r="T143" s="93"/>
      <c r="U143" s="39"/>
      <c r="V143" s="39"/>
      <c r="W143" s="39"/>
      <c r="X143" s="39"/>
      <c r="Y143" s="39"/>
      <c r="Z143" s="39"/>
      <c r="AA143" s="39"/>
      <c r="AB143" s="39"/>
      <c r="AC143" s="39"/>
      <c r="AD143" s="39"/>
      <c r="AE143" s="39"/>
      <c r="AT143" s="18" t="s">
        <v>254</v>
      </c>
      <c r="AU143" s="18" t="s">
        <v>86</v>
      </c>
    </row>
    <row r="144" s="15" customFormat="1">
      <c r="A144" s="15"/>
      <c r="B144" s="287"/>
      <c r="C144" s="288"/>
      <c r="D144" s="234" t="s">
        <v>258</v>
      </c>
      <c r="E144" s="289" t="s">
        <v>1</v>
      </c>
      <c r="F144" s="290" t="s">
        <v>791</v>
      </c>
      <c r="G144" s="288"/>
      <c r="H144" s="289" t="s">
        <v>1</v>
      </c>
      <c r="I144" s="291"/>
      <c r="J144" s="288"/>
      <c r="K144" s="288"/>
      <c r="L144" s="292"/>
      <c r="M144" s="293"/>
      <c r="N144" s="294"/>
      <c r="O144" s="294"/>
      <c r="P144" s="294"/>
      <c r="Q144" s="294"/>
      <c r="R144" s="294"/>
      <c r="S144" s="294"/>
      <c r="T144" s="295"/>
      <c r="U144" s="15"/>
      <c r="V144" s="15"/>
      <c r="W144" s="15"/>
      <c r="X144" s="15"/>
      <c r="Y144" s="15"/>
      <c r="Z144" s="15"/>
      <c r="AA144" s="15"/>
      <c r="AB144" s="15"/>
      <c r="AC144" s="15"/>
      <c r="AD144" s="15"/>
      <c r="AE144" s="15"/>
      <c r="AT144" s="296" t="s">
        <v>258</v>
      </c>
      <c r="AU144" s="296" t="s">
        <v>86</v>
      </c>
      <c r="AV144" s="15" t="s">
        <v>84</v>
      </c>
      <c r="AW144" s="15" t="s">
        <v>33</v>
      </c>
      <c r="AX144" s="15" t="s">
        <v>77</v>
      </c>
      <c r="AY144" s="296" t="s">
        <v>246</v>
      </c>
    </row>
    <row r="145" s="12" customFormat="1">
      <c r="A145" s="12"/>
      <c r="B145" s="240"/>
      <c r="C145" s="241"/>
      <c r="D145" s="234" t="s">
        <v>258</v>
      </c>
      <c r="E145" s="242" t="s">
        <v>1</v>
      </c>
      <c r="F145" s="243" t="s">
        <v>1089</v>
      </c>
      <c r="G145" s="241"/>
      <c r="H145" s="244">
        <v>45</v>
      </c>
      <c r="I145" s="245"/>
      <c r="J145" s="241"/>
      <c r="K145" s="241"/>
      <c r="L145" s="246"/>
      <c r="M145" s="247"/>
      <c r="N145" s="248"/>
      <c r="O145" s="248"/>
      <c r="P145" s="248"/>
      <c r="Q145" s="248"/>
      <c r="R145" s="248"/>
      <c r="S145" s="248"/>
      <c r="T145" s="249"/>
      <c r="U145" s="12"/>
      <c r="V145" s="12"/>
      <c r="W145" s="12"/>
      <c r="X145" s="12"/>
      <c r="Y145" s="12"/>
      <c r="Z145" s="12"/>
      <c r="AA145" s="12"/>
      <c r="AB145" s="12"/>
      <c r="AC145" s="12"/>
      <c r="AD145" s="12"/>
      <c r="AE145" s="12"/>
      <c r="AT145" s="250" t="s">
        <v>258</v>
      </c>
      <c r="AU145" s="250" t="s">
        <v>86</v>
      </c>
      <c r="AV145" s="12" t="s">
        <v>86</v>
      </c>
      <c r="AW145" s="12" t="s">
        <v>33</v>
      </c>
      <c r="AX145" s="12" t="s">
        <v>77</v>
      </c>
      <c r="AY145" s="250" t="s">
        <v>246</v>
      </c>
    </row>
    <row r="146" s="15" customFormat="1">
      <c r="A146" s="15"/>
      <c r="B146" s="287"/>
      <c r="C146" s="288"/>
      <c r="D146" s="234" t="s">
        <v>258</v>
      </c>
      <c r="E146" s="289" t="s">
        <v>1</v>
      </c>
      <c r="F146" s="290" t="s">
        <v>793</v>
      </c>
      <c r="G146" s="288"/>
      <c r="H146" s="289" t="s">
        <v>1</v>
      </c>
      <c r="I146" s="291"/>
      <c r="J146" s="288"/>
      <c r="K146" s="288"/>
      <c r="L146" s="292"/>
      <c r="M146" s="293"/>
      <c r="N146" s="294"/>
      <c r="O146" s="294"/>
      <c r="P146" s="294"/>
      <c r="Q146" s="294"/>
      <c r="R146" s="294"/>
      <c r="S146" s="294"/>
      <c r="T146" s="295"/>
      <c r="U146" s="15"/>
      <c r="V146" s="15"/>
      <c r="W146" s="15"/>
      <c r="X146" s="15"/>
      <c r="Y146" s="15"/>
      <c r="Z146" s="15"/>
      <c r="AA146" s="15"/>
      <c r="AB146" s="15"/>
      <c r="AC146" s="15"/>
      <c r="AD146" s="15"/>
      <c r="AE146" s="15"/>
      <c r="AT146" s="296" t="s">
        <v>258</v>
      </c>
      <c r="AU146" s="296" t="s">
        <v>86</v>
      </c>
      <c r="AV146" s="15" t="s">
        <v>84</v>
      </c>
      <c r="AW146" s="15" t="s">
        <v>33</v>
      </c>
      <c r="AX146" s="15" t="s">
        <v>77</v>
      </c>
      <c r="AY146" s="296" t="s">
        <v>246</v>
      </c>
    </row>
    <row r="147" s="12" customFormat="1">
      <c r="A147" s="12"/>
      <c r="B147" s="240"/>
      <c r="C147" s="241"/>
      <c r="D147" s="234" t="s">
        <v>258</v>
      </c>
      <c r="E147" s="242" t="s">
        <v>1</v>
      </c>
      <c r="F147" s="243" t="s">
        <v>1090</v>
      </c>
      <c r="G147" s="241"/>
      <c r="H147" s="244">
        <v>6</v>
      </c>
      <c r="I147" s="245"/>
      <c r="J147" s="241"/>
      <c r="K147" s="241"/>
      <c r="L147" s="246"/>
      <c r="M147" s="247"/>
      <c r="N147" s="248"/>
      <c r="O147" s="248"/>
      <c r="P147" s="248"/>
      <c r="Q147" s="248"/>
      <c r="R147" s="248"/>
      <c r="S147" s="248"/>
      <c r="T147" s="249"/>
      <c r="U147" s="12"/>
      <c r="V147" s="12"/>
      <c r="W147" s="12"/>
      <c r="X147" s="12"/>
      <c r="Y147" s="12"/>
      <c r="Z147" s="12"/>
      <c r="AA147" s="12"/>
      <c r="AB147" s="12"/>
      <c r="AC147" s="12"/>
      <c r="AD147" s="12"/>
      <c r="AE147" s="12"/>
      <c r="AT147" s="250" t="s">
        <v>258</v>
      </c>
      <c r="AU147" s="250" t="s">
        <v>86</v>
      </c>
      <c r="AV147" s="12" t="s">
        <v>86</v>
      </c>
      <c r="AW147" s="12" t="s">
        <v>33</v>
      </c>
      <c r="AX147" s="12" t="s">
        <v>77</v>
      </c>
      <c r="AY147" s="250" t="s">
        <v>246</v>
      </c>
    </row>
    <row r="148" s="15" customFormat="1">
      <c r="A148" s="15"/>
      <c r="B148" s="287"/>
      <c r="C148" s="288"/>
      <c r="D148" s="234" t="s">
        <v>258</v>
      </c>
      <c r="E148" s="289" t="s">
        <v>1</v>
      </c>
      <c r="F148" s="290" t="s">
        <v>1091</v>
      </c>
      <c r="G148" s="288"/>
      <c r="H148" s="289" t="s">
        <v>1</v>
      </c>
      <c r="I148" s="291"/>
      <c r="J148" s="288"/>
      <c r="K148" s="288"/>
      <c r="L148" s="292"/>
      <c r="M148" s="293"/>
      <c r="N148" s="294"/>
      <c r="O148" s="294"/>
      <c r="P148" s="294"/>
      <c r="Q148" s="294"/>
      <c r="R148" s="294"/>
      <c r="S148" s="294"/>
      <c r="T148" s="295"/>
      <c r="U148" s="15"/>
      <c r="V148" s="15"/>
      <c r="W148" s="15"/>
      <c r="X148" s="15"/>
      <c r="Y148" s="15"/>
      <c r="Z148" s="15"/>
      <c r="AA148" s="15"/>
      <c r="AB148" s="15"/>
      <c r="AC148" s="15"/>
      <c r="AD148" s="15"/>
      <c r="AE148" s="15"/>
      <c r="AT148" s="296" t="s">
        <v>258</v>
      </c>
      <c r="AU148" s="296" t="s">
        <v>86</v>
      </c>
      <c r="AV148" s="15" t="s">
        <v>84</v>
      </c>
      <c r="AW148" s="15" t="s">
        <v>33</v>
      </c>
      <c r="AX148" s="15" t="s">
        <v>77</v>
      </c>
      <c r="AY148" s="296" t="s">
        <v>246</v>
      </c>
    </row>
    <row r="149" s="12" customFormat="1">
      <c r="A149" s="12"/>
      <c r="B149" s="240"/>
      <c r="C149" s="241"/>
      <c r="D149" s="234" t="s">
        <v>258</v>
      </c>
      <c r="E149" s="242" t="s">
        <v>1</v>
      </c>
      <c r="F149" s="243" t="s">
        <v>1013</v>
      </c>
      <c r="G149" s="241"/>
      <c r="H149" s="244">
        <v>20</v>
      </c>
      <c r="I149" s="245"/>
      <c r="J149" s="241"/>
      <c r="K149" s="241"/>
      <c r="L149" s="246"/>
      <c r="M149" s="247"/>
      <c r="N149" s="248"/>
      <c r="O149" s="248"/>
      <c r="P149" s="248"/>
      <c r="Q149" s="248"/>
      <c r="R149" s="248"/>
      <c r="S149" s="248"/>
      <c r="T149" s="249"/>
      <c r="U149" s="12"/>
      <c r="V149" s="12"/>
      <c r="W149" s="12"/>
      <c r="X149" s="12"/>
      <c r="Y149" s="12"/>
      <c r="Z149" s="12"/>
      <c r="AA149" s="12"/>
      <c r="AB149" s="12"/>
      <c r="AC149" s="12"/>
      <c r="AD149" s="12"/>
      <c r="AE149" s="12"/>
      <c r="AT149" s="250" t="s">
        <v>258</v>
      </c>
      <c r="AU149" s="250" t="s">
        <v>86</v>
      </c>
      <c r="AV149" s="12" t="s">
        <v>86</v>
      </c>
      <c r="AW149" s="12" t="s">
        <v>33</v>
      </c>
      <c r="AX149" s="12" t="s">
        <v>77</v>
      </c>
      <c r="AY149" s="250" t="s">
        <v>246</v>
      </c>
    </row>
    <row r="150" s="13" customFormat="1">
      <c r="A150" s="13"/>
      <c r="B150" s="251"/>
      <c r="C150" s="252"/>
      <c r="D150" s="234" t="s">
        <v>258</v>
      </c>
      <c r="E150" s="253" t="s">
        <v>1</v>
      </c>
      <c r="F150" s="254" t="s">
        <v>336</v>
      </c>
      <c r="G150" s="252"/>
      <c r="H150" s="255">
        <v>71</v>
      </c>
      <c r="I150" s="256"/>
      <c r="J150" s="252"/>
      <c r="K150" s="252"/>
      <c r="L150" s="257"/>
      <c r="M150" s="258"/>
      <c r="N150" s="259"/>
      <c r="O150" s="259"/>
      <c r="P150" s="259"/>
      <c r="Q150" s="259"/>
      <c r="R150" s="259"/>
      <c r="S150" s="259"/>
      <c r="T150" s="260"/>
      <c r="U150" s="13"/>
      <c r="V150" s="13"/>
      <c r="W150" s="13"/>
      <c r="X150" s="13"/>
      <c r="Y150" s="13"/>
      <c r="Z150" s="13"/>
      <c r="AA150" s="13"/>
      <c r="AB150" s="13"/>
      <c r="AC150" s="13"/>
      <c r="AD150" s="13"/>
      <c r="AE150" s="13"/>
      <c r="AT150" s="261" t="s">
        <v>258</v>
      </c>
      <c r="AU150" s="261" t="s">
        <v>86</v>
      </c>
      <c r="AV150" s="13" t="s">
        <v>262</v>
      </c>
      <c r="AW150" s="13" t="s">
        <v>33</v>
      </c>
      <c r="AX150" s="13" t="s">
        <v>84</v>
      </c>
      <c r="AY150" s="261" t="s">
        <v>246</v>
      </c>
    </row>
    <row r="151" s="2" customFormat="1" ht="16.5" customHeight="1">
      <c r="A151" s="39"/>
      <c r="B151" s="40"/>
      <c r="C151" s="221" t="s">
        <v>113</v>
      </c>
      <c r="D151" s="221" t="s">
        <v>247</v>
      </c>
      <c r="E151" s="222" t="s">
        <v>1092</v>
      </c>
      <c r="F151" s="223" t="s">
        <v>1093</v>
      </c>
      <c r="G151" s="224" t="s">
        <v>350</v>
      </c>
      <c r="H151" s="225">
        <v>8</v>
      </c>
      <c r="I151" s="226"/>
      <c r="J151" s="227">
        <f>ROUND(I151*H151,2)</f>
        <v>0</v>
      </c>
      <c r="K151" s="223" t="s">
        <v>725</v>
      </c>
      <c r="L151" s="45"/>
      <c r="M151" s="228" t="s">
        <v>1</v>
      </c>
      <c r="N151" s="229" t="s">
        <v>42</v>
      </c>
      <c r="O151" s="92"/>
      <c r="P151" s="230">
        <f>O151*H151</f>
        <v>0</v>
      </c>
      <c r="Q151" s="230">
        <v>0.0100433238</v>
      </c>
      <c r="R151" s="230">
        <f>Q151*H151</f>
        <v>0.080346590400000001</v>
      </c>
      <c r="S151" s="230">
        <v>0</v>
      </c>
      <c r="T151" s="231">
        <f>S151*H151</f>
        <v>0</v>
      </c>
      <c r="U151" s="39"/>
      <c r="V151" s="39"/>
      <c r="W151" s="39"/>
      <c r="X151" s="39"/>
      <c r="Y151" s="39"/>
      <c r="Z151" s="39"/>
      <c r="AA151" s="39"/>
      <c r="AB151" s="39"/>
      <c r="AC151" s="39"/>
      <c r="AD151" s="39"/>
      <c r="AE151" s="39"/>
      <c r="AR151" s="232" t="s">
        <v>262</v>
      </c>
      <c r="AT151" s="232" t="s">
        <v>247</v>
      </c>
      <c r="AU151" s="232" t="s">
        <v>86</v>
      </c>
      <c r="AY151" s="18" t="s">
        <v>246</v>
      </c>
      <c r="BE151" s="233">
        <f>IF(N151="základní",J151,0)</f>
        <v>0</v>
      </c>
      <c r="BF151" s="233">
        <f>IF(N151="snížená",J151,0)</f>
        <v>0</v>
      </c>
      <c r="BG151" s="233">
        <f>IF(N151="zákl. přenesená",J151,0)</f>
        <v>0</v>
      </c>
      <c r="BH151" s="233">
        <f>IF(N151="sníž. přenesená",J151,0)</f>
        <v>0</v>
      </c>
      <c r="BI151" s="233">
        <f>IF(N151="nulová",J151,0)</f>
        <v>0</v>
      </c>
      <c r="BJ151" s="18" t="s">
        <v>84</v>
      </c>
      <c r="BK151" s="233">
        <f>ROUND(I151*H151,2)</f>
        <v>0</v>
      </c>
      <c r="BL151" s="18" t="s">
        <v>262</v>
      </c>
      <c r="BM151" s="232" t="s">
        <v>290</v>
      </c>
    </row>
    <row r="152" s="2" customFormat="1">
      <c r="A152" s="39"/>
      <c r="B152" s="40"/>
      <c r="C152" s="41"/>
      <c r="D152" s="234" t="s">
        <v>254</v>
      </c>
      <c r="E152" s="41"/>
      <c r="F152" s="235" t="s">
        <v>1094</v>
      </c>
      <c r="G152" s="41"/>
      <c r="H152" s="41"/>
      <c r="I152" s="236"/>
      <c r="J152" s="41"/>
      <c r="K152" s="41"/>
      <c r="L152" s="45"/>
      <c r="M152" s="237"/>
      <c r="N152" s="238"/>
      <c r="O152" s="92"/>
      <c r="P152" s="92"/>
      <c r="Q152" s="92"/>
      <c r="R152" s="92"/>
      <c r="S152" s="92"/>
      <c r="T152" s="93"/>
      <c r="U152" s="39"/>
      <c r="V152" s="39"/>
      <c r="W152" s="39"/>
      <c r="X152" s="39"/>
      <c r="Y152" s="39"/>
      <c r="Z152" s="39"/>
      <c r="AA152" s="39"/>
      <c r="AB152" s="39"/>
      <c r="AC152" s="39"/>
      <c r="AD152" s="39"/>
      <c r="AE152" s="39"/>
      <c r="AT152" s="18" t="s">
        <v>254</v>
      </c>
      <c r="AU152" s="18" t="s">
        <v>86</v>
      </c>
    </row>
    <row r="153" s="12" customFormat="1">
      <c r="A153" s="12"/>
      <c r="B153" s="240"/>
      <c r="C153" s="241"/>
      <c r="D153" s="234" t="s">
        <v>258</v>
      </c>
      <c r="E153" s="242" t="s">
        <v>1</v>
      </c>
      <c r="F153" s="243" t="s">
        <v>302</v>
      </c>
      <c r="G153" s="241"/>
      <c r="H153" s="244">
        <v>8</v>
      </c>
      <c r="I153" s="245"/>
      <c r="J153" s="241"/>
      <c r="K153" s="241"/>
      <c r="L153" s="246"/>
      <c r="M153" s="247"/>
      <c r="N153" s="248"/>
      <c r="O153" s="248"/>
      <c r="P153" s="248"/>
      <c r="Q153" s="248"/>
      <c r="R153" s="248"/>
      <c r="S153" s="248"/>
      <c r="T153" s="249"/>
      <c r="U153" s="12"/>
      <c r="V153" s="12"/>
      <c r="W153" s="12"/>
      <c r="X153" s="12"/>
      <c r="Y153" s="12"/>
      <c r="Z153" s="12"/>
      <c r="AA153" s="12"/>
      <c r="AB153" s="12"/>
      <c r="AC153" s="12"/>
      <c r="AD153" s="12"/>
      <c r="AE153" s="12"/>
      <c r="AT153" s="250" t="s">
        <v>258</v>
      </c>
      <c r="AU153" s="250" t="s">
        <v>86</v>
      </c>
      <c r="AV153" s="12" t="s">
        <v>86</v>
      </c>
      <c r="AW153" s="12" t="s">
        <v>33</v>
      </c>
      <c r="AX153" s="12" t="s">
        <v>77</v>
      </c>
      <c r="AY153" s="250" t="s">
        <v>246</v>
      </c>
    </row>
    <row r="154" s="13" customFormat="1">
      <c r="A154" s="13"/>
      <c r="B154" s="251"/>
      <c r="C154" s="252"/>
      <c r="D154" s="234" t="s">
        <v>258</v>
      </c>
      <c r="E154" s="253" t="s">
        <v>1</v>
      </c>
      <c r="F154" s="254" t="s">
        <v>336</v>
      </c>
      <c r="G154" s="252"/>
      <c r="H154" s="255">
        <v>8</v>
      </c>
      <c r="I154" s="256"/>
      <c r="J154" s="252"/>
      <c r="K154" s="252"/>
      <c r="L154" s="257"/>
      <c r="M154" s="258"/>
      <c r="N154" s="259"/>
      <c r="O154" s="259"/>
      <c r="P154" s="259"/>
      <c r="Q154" s="259"/>
      <c r="R154" s="259"/>
      <c r="S154" s="259"/>
      <c r="T154" s="260"/>
      <c r="U154" s="13"/>
      <c r="V154" s="13"/>
      <c r="W154" s="13"/>
      <c r="X154" s="13"/>
      <c r="Y154" s="13"/>
      <c r="Z154" s="13"/>
      <c r="AA154" s="13"/>
      <c r="AB154" s="13"/>
      <c r="AC154" s="13"/>
      <c r="AD154" s="13"/>
      <c r="AE154" s="13"/>
      <c r="AT154" s="261" t="s">
        <v>258</v>
      </c>
      <c r="AU154" s="261" t="s">
        <v>86</v>
      </c>
      <c r="AV154" s="13" t="s">
        <v>262</v>
      </c>
      <c r="AW154" s="13" t="s">
        <v>33</v>
      </c>
      <c r="AX154" s="13" t="s">
        <v>84</v>
      </c>
      <c r="AY154" s="261" t="s">
        <v>246</v>
      </c>
    </row>
    <row r="155" s="2" customFormat="1">
      <c r="A155" s="39"/>
      <c r="B155" s="40"/>
      <c r="C155" s="221" t="s">
        <v>262</v>
      </c>
      <c r="D155" s="221" t="s">
        <v>247</v>
      </c>
      <c r="E155" s="222" t="s">
        <v>799</v>
      </c>
      <c r="F155" s="223" t="s">
        <v>800</v>
      </c>
      <c r="G155" s="224" t="s">
        <v>311</v>
      </c>
      <c r="H155" s="225">
        <v>71</v>
      </c>
      <c r="I155" s="226"/>
      <c r="J155" s="227">
        <f>ROUND(I155*H155,2)</f>
        <v>0</v>
      </c>
      <c r="K155" s="223" t="s">
        <v>725</v>
      </c>
      <c r="L155" s="45"/>
      <c r="M155" s="228" t="s">
        <v>1</v>
      </c>
      <c r="N155" s="229" t="s">
        <v>42</v>
      </c>
      <c r="O155" s="92"/>
      <c r="P155" s="230">
        <f>O155*H155</f>
        <v>0</v>
      </c>
      <c r="Q155" s="230">
        <v>0</v>
      </c>
      <c r="R155" s="230">
        <f>Q155*H155</f>
        <v>0</v>
      </c>
      <c r="S155" s="230">
        <v>0</v>
      </c>
      <c r="T155" s="231">
        <f>S155*H155</f>
        <v>0</v>
      </c>
      <c r="U155" s="39"/>
      <c r="V155" s="39"/>
      <c r="W155" s="39"/>
      <c r="X155" s="39"/>
      <c r="Y155" s="39"/>
      <c r="Z155" s="39"/>
      <c r="AA155" s="39"/>
      <c r="AB155" s="39"/>
      <c r="AC155" s="39"/>
      <c r="AD155" s="39"/>
      <c r="AE155" s="39"/>
      <c r="AR155" s="232" t="s">
        <v>262</v>
      </c>
      <c r="AT155" s="232" t="s">
        <v>247</v>
      </c>
      <c r="AU155" s="232" t="s">
        <v>86</v>
      </c>
      <c r="AY155" s="18" t="s">
        <v>246</v>
      </c>
      <c r="BE155" s="233">
        <f>IF(N155="základní",J155,0)</f>
        <v>0</v>
      </c>
      <c r="BF155" s="233">
        <f>IF(N155="snížená",J155,0)</f>
        <v>0</v>
      </c>
      <c r="BG155" s="233">
        <f>IF(N155="zákl. přenesená",J155,0)</f>
        <v>0</v>
      </c>
      <c r="BH155" s="233">
        <f>IF(N155="sníž. přenesená",J155,0)</f>
        <v>0</v>
      </c>
      <c r="BI155" s="233">
        <f>IF(N155="nulová",J155,0)</f>
        <v>0</v>
      </c>
      <c r="BJ155" s="18" t="s">
        <v>84</v>
      </c>
      <c r="BK155" s="233">
        <f>ROUND(I155*H155,2)</f>
        <v>0</v>
      </c>
      <c r="BL155" s="18" t="s">
        <v>262</v>
      </c>
      <c r="BM155" s="232" t="s">
        <v>302</v>
      </c>
    </row>
    <row r="156" s="2" customFormat="1">
      <c r="A156" s="39"/>
      <c r="B156" s="40"/>
      <c r="C156" s="41"/>
      <c r="D156" s="234" t="s">
        <v>254</v>
      </c>
      <c r="E156" s="41"/>
      <c r="F156" s="235" t="s">
        <v>801</v>
      </c>
      <c r="G156" s="41"/>
      <c r="H156" s="41"/>
      <c r="I156" s="236"/>
      <c r="J156" s="41"/>
      <c r="K156" s="41"/>
      <c r="L156" s="45"/>
      <c r="M156" s="237"/>
      <c r="N156" s="238"/>
      <c r="O156" s="92"/>
      <c r="P156" s="92"/>
      <c r="Q156" s="92"/>
      <c r="R156" s="92"/>
      <c r="S156" s="92"/>
      <c r="T156" s="93"/>
      <c r="U156" s="39"/>
      <c r="V156" s="39"/>
      <c r="W156" s="39"/>
      <c r="X156" s="39"/>
      <c r="Y156" s="39"/>
      <c r="Z156" s="39"/>
      <c r="AA156" s="39"/>
      <c r="AB156" s="39"/>
      <c r="AC156" s="39"/>
      <c r="AD156" s="39"/>
      <c r="AE156" s="39"/>
      <c r="AT156" s="18" t="s">
        <v>254</v>
      </c>
      <c r="AU156" s="18" t="s">
        <v>86</v>
      </c>
    </row>
    <row r="157" s="15" customFormat="1">
      <c r="A157" s="15"/>
      <c r="B157" s="287"/>
      <c r="C157" s="288"/>
      <c r="D157" s="234" t="s">
        <v>258</v>
      </c>
      <c r="E157" s="289" t="s">
        <v>1</v>
      </c>
      <c r="F157" s="290" t="s">
        <v>791</v>
      </c>
      <c r="G157" s="288"/>
      <c r="H157" s="289" t="s">
        <v>1</v>
      </c>
      <c r="I157" s="291"/>
      <c r="J157" s="288"/>
      <c r="K157" s="288"/>
      <c r="L157" s="292"/>
      <c r="M157" s="293"/>
      <c r="N157" s="294"/>
      <c r="O157" s="294"/>
      <c r="P157" s="294"/>
      <c r="Q157" s="294"/>
      <c r="R157" s="294"/>
      <c r="S157" s="294"/>
      <c r="T157" s="295"/>
      <c r="U157" s="15"/>
      <c r="V157" s="15"/>
      <c r="W157" s="15"/>
      <c r="X157" s="15"/>
      <c r="Y157" s="15"/>
      <c r="Z157" s="15"/>
      <c r="AA157" s="15"/>
      <c r="AB157" s="15"/>
      <c r="AC157" s="15"/>
      <c r="AD157" s="15"/>
      <c r="AE157" s="15"/>
      <c r="AT157" s="296" t="s">
        <v>258</v>
      </c>
      <c r="AU157" s="296" t="s">
        <v>86</v>
      </c>
      <c r="AV157" s="15" t="s">
        <v>84</v>
      </c>
      <c r="AW157" s="15" t="s">
        <v>33</v>
      </c>
      <c r="AX157" s="15" t="s">
        <v>77</v>
      </c>
      <c r="AY157" s="296" t="s">
        <v>246</v>
      </c>
    </row>
    <row r="158" s="12" customFormat="1">
      <c r="A158" s="12"/>
      <c r="B158" s="240"/>
      <c r="C158" s="241"/>
      <c r="D158" s="234" t="s">
        <v>258</v>
      </c>
      <c r="E158" s="242" t="s">
        <v>1</v>
      </c>
      <c r="F158" s="243" t="s">
        <v>1089</v>
      </c>
      <c r="G158" s="241"/>
      <c r="H158" s="244">
        <v>45</v>
      </c>
      <c r="I158" s="245"/>
      <c r="J158" s="241"/>
      <c r="K158" s="241"/>
      <c r="L158" s="246"/>
      <c r="M158" s="247"/>
      <c r="N158" s="248"/>
      <c r="O158" s="248"/>
      <c r="P158" s="248"/>
      <c r="Q158" s="248"/>
      <c r="R158" s="248"/>
      <c r="S158" s="248"/>
      <c r="T158" s="249"/>
      <c r="U158" s="12"/>
      <c r="V158" s="12"/>
      <c r="W158" s="12"/>
      <c r="X158" s="12"/>
      <c r="Y158" s="12"/>
      <c r="Z158" s="12"/>
      <c r="AA158" s="12"/>
      <c r="AB158" s="12"/>
      <c r="AC158" s="12"/>
      <c r="AD158" s="12"/>
      <c r="AE158" s="12"/>
      <c r="AT158" s="250" t="s">
        <v>258</v>
      </c>
      <c r="AU158" s="250" t="s">
        <v>86</v>
      </c>
      <c r="AV158" s="12" t="s">
        <v>86</v>
      </c>
      <c r="AW158" s="12" t="s">
        <v>33</v>
      </c>
      <c r="AX158" s="12" t="s">
        <v>77</v>
      </c>
      <c r="AY158" s="250" t="s">
        <v>246</v>
      </c>
    </row>
    <row r="159" s="15" customFormat="1">
      <c r="A159" s="15"/>
      <c r="B159" s="287"/>
      <c r="C159" s="288"/>
      <c r="D159" s="234" t="s">
        <v>258</v>
      </c>
      <c r="E159" s="289" t="s">
        <v>1</v>
      </c>
      <c r="F159" s="290" t="s">
        <v>793</v>
      </c>
      <c r="G159" s="288"/>
      <c r="H159" s="289" t="s">
        <v>1</v>
      </c>
      <c r="I159" s="291"/>
      <c r="J159" s="288"/>
      <c r="K159" s="288"/>
      <c r="L159" s="292"/>
      <c r="M159" s="293"/>
      <c r="N159" s="294"/>
      <c r="O159" s="294"/>
      <c r="P159" s="294"/>
      <c r="Q159" s="294"/>
      <c r="R159" s="294"/>
      <c r="S159" s="294"/>
      <c r="T159" s="295"/>
      <c r="U159" s="15"/>
      <c r="V159" s="15"/>
      <c r="W159" s="15"/>
      <c r="X159" s="15"/>
      <c r="Y159" s="15"/>
      <c r="Z159" s="15"/>
      <c r="AA159" s="15"/>
      <c r="AB159" s="15"/>
      <c r="AC159" s="15"/>
      <c r="AD159" s="15"/>
      <c r="AE159" s="15"/>
      <c r="AT159" s="296" t="s">
        <v>258</v>
      </c>
      <c r="AU159" s="296" t="s">
        <v>86</v>
      </c>
      <c r="AV159" s="15" t="s">
        <v>84</v>
      </c>
      <c r="AW159" s="15" t="s">
        <v>33</v>
      </c>
      <c r="AX159" s="15" t="s">
        <v>77</v>
      </c>
      <c r="AY159" s="296" t="s">
        <v>246</v>
      </c>
    </row>
    <row r="160" s="12" customFormat="1">
      <c r="A160" s="12"/>
      <c r="B160" s="240"/>
      <c r="C160" s="241"/>
      <c r="D160" s="234" t="s">
        <v>258</v>
      </c>
      <c r="E160" s="242" t="s">
        <v>1</v>
      </c>
      <c r="F160" s="243" t="s">
        <v>1090</v>
      </c>
      <c r="G160" s="241"/>
      <c r="H160" s="244">
        <v>6</v>
      </c>
      <c r="I160" s="245"/>
      <c r="J160" s="241"/>
      <c r="K160" s="241"/>
      <c r="L160" s="246"/>
      <c r="M160" s="247"/>
      <c r="N160" s="248"/>
      <c r="O160" s="248"/>
      <c r="P160" s="248"/>
      <c r="Q160" s="248"/>
      <c r="R160" s="248"/>
      <c r="S160" s="248"/>
      <c r="T160" s="249"/>
      <c r="U160" s="12"/>
      <c r="V160" s="12"/>
      <c r="W160" s="12"/>
      <c r="X160" s="12"/>
      <c r="Y160" s="12"/>
      <c r="Z160" s="12"/>
      <c r="AA160" s="12"/>
      <c r="AB160" s="12"/>
      <c r="AC160" s="12"/>
      <c r="AD160" s="12"/>
      <c r="AE160" s="12"/>
      <c r="AT160" s="250" t="s">
        <v>258</v>
      </c>
      <c r="AU160" s="250" t="s">
        <v>86</v>
      </c>
      <c r="AV160" s="12" t="s">
        <v>86</v>
      </c>
      <c r="AW160" s="12" t="s">
        <v>33</v>
      </c>
      <c r="AX160" s="12" t="s">
        <v>77</v>
      </c>
      <c r="AY160" s="250" t="s">
        <v>246</v>
      </c>
    </row>
    <row r="161" s="15" customFormat="1">
      <c r="A161" s="15"/>
      <c r="B161" s="287"/>
      <c r="C161" s="288"/>
      <c r="D161" s="234" t="s">
        <v>258</v>
      </c>
      <c r="E161" s="289" t="s">
        <v>1</v>
      </c>
      <c r="F161" s="290" t="s">
        <v>1091</v>
      </c>
      <c r="G161" s="288"/>
      <c r="H161" s="289" t="s">
        <v>1</v>
      </c>
      <c r="I161" s="291"/>
      <c r="J161" s="288"/>
      <c r="K161" s="288"/>
      <c r="L161" s="292"/>
      <c r="M161" s="293"/>
      <c r="N161" s="294"/>
      <c r="O161" s="294"/>
      <c r="P161" s="294"/>
      <c r="Q161" s="294"/>
      <c r="R161" s="294"/>
      <c r="S161" s="294"/>
      <c r="T161" s="295"/>
      <c r="U161" s="15"/>
      <c r="V161" s="15"/>
      <c r="W161" s="15"/>
      <c r="X161" s="15"/>
      <c r="Y161" s="15"/>
      <c r="Z161" s="15"/>
      <c r="AA161" s="15"/>
      <c r="AB161" s="15"/>
      <c r="AC161" s="15"/>
      <c r="AD161" s="15"/>
      <c r="AE161" s="15"/>
      <c r="AT161" s="296" t="s">
        <v>258</v>
      </c>
      <c r="AU161" s="296" t="s">
        <v>86</v>
      </c>
      <c r="AV161" s="15" t="s">
        <v>84</v>
      </c>
      <c r="AW161" s="15" t="s">
        <v>33</v>
      </c>
      <c r="AX161" s="15" t="s">
        <v>77</v>
      </c>
      <c r="AY161" s="296" t="s">
        <v>246</v>
      </c>
    </row>
    <row r="162" s="12" customFormat="1">
      <c r="A162" s="12"/>
      <c r="B162" s="240"/>
      <c r="C162" s="241"/>
      <c r="D162" s="234" t="s">
        <v>258</v>
      </c>
      <c r="E162" s="242" t="s">
        <v>1</v>
      </c>
      <c r="F162" s="243" t="s">
        <v>1013</v>
      </c>
      <c r="G162" s="241"/>
      <c r="H162" s="244">
        <v>20</v>
      </c>
      <c r="I162" s="245"/>
      <c r="J162" s="241"/>
      <c r="K162" s="241"/>
      <c r="L162" s="246"/>
      <c r="M162" s="247"/>
      <c r="N162" s="248"/>
      <c r="O162" s="248"/>
      <c r="P162" s="248"/>
      <c r="Q162" s="248"/>
      <c r="R162" s="248"/>
      <c r="S162" s="248"/>
      <c r="T162" s="249"/>
      <c r="U162" s="12"/>
      <c r="V162" s="12"/>
      <c r="W162" s="12"/>
      <c r="X162" s="12"/>
      <c r="Y162" s="12"/>
      <c r="Z162" s="12"/>
      <c r="AA162" s="12"/>
      <c r="AB162" s="12"/>
      <c r="AC162" s="12"/>
      <c r="AD162" s="12"/>
      <c r="AE162" s="12"/>
      <c r="AT162" s="250" t="s">
        <v>258</v>
      </c>
      <c r="AU162" s="250" t="s">
        <v>86</v>
      </c>
      <c r="AV162" s="12" t="s">
        <v>86</v>
      </c>
      <c r="AW162" s="12" t="s">
        <v>33</v>
      </c>
      <c r="AX162" s="12" t="s">
        <v>77</v>
      </c>
      <c r="AY162" s="250" t="s">
        <v>246</v>
      </c>
    </row>
    <row r="163" s="13" customFormat="1">
      <c r="A163" s="13"/>
      <c r="B163" s="251"/>
      <c r="C163" s="252"/>
      <c r="D163" s="234" t="s">
        <v>258</v>
      </c>
      <c r="E163" s="253" t="s">
        <v>1</v>
      </c>
      <c r="F163" s="254" t="s">
        <v>336</v>
      </c>
      <c r="G163" s="252"/>
      <c r="H163" s="255">
        <v>71</v>
      </c>
      <c r="I163" s="256"/>
      <c r="J163" s="252"/>
      <c r="K163" s="252"/>
      <c r="L163" s="257"/>
      <c r="M163" s="258"/>
      <c r="N163" s="259"/>
      <c r="O163" s="259"/>
      <c r="P163" s="259"/>
      <c r="Q163" s="259"/>
      <c r="R163" s="259"/>
      <c r="S163" s="259"/>
      <c r="T163" s="260"/>
      <c r="U163" s="13"/>
      <c r="V163" s="13"/>
      <c r="W163" s="13"/>
      <c r="X163" s="13"/>
      <c r="Y163" s="13"/>
      <c r="Z163" s="13"/>
      <c r="AA163" s="13"/>
      <c r="AB163" s="13"/>
      <c r="AC163" s="13"/>
      <c r="AD163" s="13"/>
      <c r="AE163" s="13"/>
      <c r="AT163" s="261" t="s">
        <v>258</v>
      </c>
      <c r="AU163" s="261" t="s">
        <v>86</v>
      </c>
      <c r="AV163" s="13" t="s">
        <v>262</v>
      </c>
      <c r="AW163" s="13" t="s">
        <v>33</v>
      </c>
      <c r="AX163" s="13" t="s">
        <v>84</v>
      </c>
      <c r="AY163" s="261" t="s">
        <v>246</v>
      </c>
    </row>
    <row r="164" s="2" customFormat="1">
      <c r="A164" s="39"/>
      <c r="B164" s="40"/>
      <c r="C164" s="221" t="s">
        <v>282</v>
      </c>
      <c r="D164" s="221" t="s">
        <v>247</v>
      </c>
      <c r="E164" s="222" t="s">
        <v>1055</v>
      </c>
      <c r="F164" s="223" t="s">
        <v>1056</v>
      </c>
      <c r="G164" s="224" t="s">
        <v>340</v>
      </c>
      <c r="H164" s="225">
        <v>53.731999999999999</v>
      </c>
      <c r="I164" s="226"/>
      <c r="J164" s="227">
        <f>ROUND(I164*H164,2)</f>
        <v>0</v>
      </c>
      <c r="K164" s="223" t="s">
        <v>725</v>
      </c>
      <c r="L164" s="45"/>
      <c r="M164" s="228" t="s">
        <v>1</v>
      </c>
      <c r="N164" s="229" t="s">
        <v>42</v>
      </c>
      <c r="O164" s="92"/>
      <c r="P164" s="230">
        <f>O164*H164</f>
        <v>0</v>
      </c>
      <c r="Q164" s="230">
        <v>0</v>
      </c>
      <c r="R164" s="230">
        <f>Q164*H164</f>
        <v>0</v>
      </c>
      <c r="S164" s="230">
        <v>0</v>
      </c>
      <c r="T164" s="231">
        <f>S164*H164</f>
        <v>0</v>
      </c>
      <c r="U164" s="39"/>
      <c r="V164" s="39"/>
      <c r="W164" s="39"/>
      <c r="X164" s="39"/>
      <c r="Y164" s="39"/>
      <c r="Z164" s="39"/>
      <c r="AA164" s="39"/>
      <c r="AB164" s="39"/>
      <c r="AC164" s="39"/>
      <c r="AD164" s="39"/>
      <c r="AE164" s="39"/>
      <c r="AR164" s="232" t="s">
        <v>262</v>
      </c>
      <c r="AT164" s="232" t="s">
        <v>247</v>
      </c>
      <c r="AU164" s="232" t="s">
        <v>86</v>
      </c>
      <c r="AY164" s="18" t="s">
        <v>246</v>
      </c>
      <c r="BE164" s="233">
        <f>IF(N164="základní",J164,0)</f>
        <v>0</v>
      </c>
      <c r="BF164" s="233">
        <f>IF(N164="snížená",J164,0)</f>
        <v>0</v>
      </c>
      <c r="BG164" s="233">
        <f>IF(N164="zákl. přenesená",J164,0)</f>
        <v>0</v>
      </c>
      <c r="BH164" s="233">
        <f>IF(N164="sníž. přenesená",J164,0)</f>
        <v>0</v>
      </c>
      <c r="BI164" s="233">
        <f>IF(N164="nulová",J164,0)</f>
        <v>0</v>
      </c>
      <c r="BJ164" s="18" t="s">
        <v>84</v>
      </c>
      <c r="BK164" s="233">
        <f>ROUND(I164*H164,2)</f>
        <v>0</v>
      </c>
      <c r="BL164" s="18" t="s">
        <v>262</v>
      </c>
      <c r="BM164" s="232" t="s">
        <v>316</v>
      </c>
    </row>
    <row r="165" s="2" customFormat="1">
      <c r="A165" s="39"/>
      <c r="B165" s="40"/>
      <c r="C165" s="41"/>
      <c r="D165" s="234" t="s">
        <v>254</v>
      </c>
      <c r="E165" s="41"/>
      <c r="F165" s="235" t="s">
        <v>1057</v>
      </c>
      <c r="G165" s="41"/>
      <c r="H165" s="41"/>
      <c r="I165" s="236"/>
      <c r="J165" s="41"/>
      <c r="K165" s="41"/>
      <c r="L165" s="45"/>
      <c r="M165" s="237"/>
      <c r="N165" s="238"/>
      <c r="O165" s="92"/>
      <c r="P165" s="92"/>
      <c r="Q165" s="92"/>
      <c r="R165" s="92"/>
      <c r="S165" s="92"/>
      <c r="T165" s="93"/>
      <c r="U165" s="39"/>
      <c r="V165" s="39"/>
      <c r="W165" s="39"/>
      <c r="X165" s="39"/>
      <c r="Y165" s="39"/>
      <c r="Z165" s="39"/>
      <c r="AA165" s="39"/>
      <c r="AB165" s="39"/>
      <c r="AC165" s="39"/>
      <c r="AD165" s="39"/>
      <c r="AE165" s="39"/>
      <c r="AT165" s="18" t="s">
        <v>254</v>
      </c>
      <c r="AU165" s="18" t="s">
        <v>86</v>
      </c>
    </row>
    <row r="166" s="15" customFormat="1">
      <c r="A166" s="15"/>
      <c r="B166" s="287"/>
      <c r="C166" s="288"/>
      <c r="D166" s="234" t="s">
        <v>258</v>
      </c>
      <c r="E166" s="289" t="s">
        <v>1</v>
      </c>
      <c r="F166" s="290" t="s">
        <v>1095</v>
      </c>
      <c r="G166" s="288"/>
      <c r="H166" s="289" t="s">
        <v>1</v>
      </c>
      <c r="I166" s="291"/>
      <c r="J166" s="288"/>
      <c r="K166" s="288"/>
      <c r="L166" s="292"/>
      <c r="M166" s="293"/>
      <c r="N166" s="294"/>
      <c r="O166" s="294"/>
      <c r="P166" s="294"/>
      <c r="Q166" s="294"/>
      <c r="R166" s="294"/>
      <c r="S166" s="294"/>
      <c r="T166" s="295"/>
      <c r="U166" s="15"/>
      <c r="V166" s="15"/>
      <c r="W166" s="15"/>
      <c r="X166" s="15"/>
      <c r="Y166" s="15"/>
      <c r="Z166" s="15"/>
      <c r="AA166" s="15"/>
      <c r="AB166" s="15"/>
      <c r="AC166" s="15"/>
      <c r="AD166" s="15"/>
      <c r="AE166" s="15"/>
      <c r="AT166" s="296" t="s">
        <v>258</v>
      </c>
      <c r="AU166" s="296" t="s">
        <v>86</v>
      </c>
      <c r="AV166" s="15" t="s">
        <v>84</v>
      </c>
      <c r="AW166" s="15" t="s">
        <v>33</v>
      </c>
      <c r="AX166" s="15" t="s">
        <v>77</v>
      </c>
      <c r="AY166" s="296" t="s">
        <v>246</v>
      </c>
    </row>
    <row r="167" s="12" customFormat="1">
      <c r="A167" s="12"/>
      <c r="B167" s="240"/>
      <c r="C167" s="241"/>
      <c r="D167" s="234" t="s">
        <v>258</v>
      </c>
      <c r="E167" s="242" t="s">
        <v>1</v>
      </c>
      <c r="F167" s="243" t="s">
        <v>1096</v>
      </c>
      <c r="G167" s="241"/>
      <c r="H167" s="244">
        <v>18.032</v>
      </c>
      <c r="I167" s="245"/>
      <c r="J167" s="241"/>
      <c r="K167" s="241"/>
      <c r="L167" s="246"/>
      <c r="M167" s="247"/>
      <c r="N167" s="248"/>
      <c r="O167" s="248"/>
      <c r="P167" s="248"/>
      <c r="Q167" s="248"/>
      <c r="R167" s="248"/>
      <c r="S167" s="248"/>
      <c r="T167" s="249"/>
      <c r="U167" s="12"/>
      <c r="V167" s="12"/>
      <c r="W167" s="12"/>
      <c r="X167" s="12"/>
      <c r="Y167" s="12"/>
      <c r="Z167" s="12"/>
      <c r="AA167" s="12"/>
      <c r="AB167" s="12"/>
      <c r="AC167" s="12"/>
      <c r="AD167" s="12"/>
      <c r="AE167" s="12"/>
      <c r="AT167" s="250" t="s">
        <v>258</v>
      </c>
      <c r="AU167" s="250" t="s">
        <v>86</v>
      </c>
      <c r="AV167" s="12" t="s">
        <v>86</v>
      </c>
      <c r="AW167" s="12" t="s">
        <v>33</v>
      </c>
      <c r="AX167" s="12" t="s">
        <v>77</v>
      </c>
      <c r="AY167" s="250" t="s">
        <v>246</v>
      </c>
    </row>
    <row r="168" s="15" customFormat="1">
      <c r="A168" s="15"/>
      <c r="B168" s="287"/>
      <c r="C168" s="288"/>
      <c r="D168" s="234" t="s">
        <v>258</v>
      </c>
      <c r="E168" s="289" t="s">
        <v>1</v>
      </c>
      <c r="F168" s="290" t="s">
        <v>1097</v>
      </c>
      <c r="G168" s="288"/>
      <c r="H168" s="289" t="s">
        <v>1</v>
      </c>
      <c r="I168" s="291"/>
      <c r="J168" s="288"/>
      <c r="K168" s="288"/>
      <c r="L168" s="292"/>
      <c r="M168" s="293"/>
      <c r="N168" s="294"/>
      <c r="O168" s="294"/>
      <c r="P168" s="294"/>
      <c r="Q168" s="294"/>
      <c r="R168" s="294"/>
      <c r="S168" s="294"/>
      <c r="T168" s="295"/>
      <c r="U168" s="15"/>
      <c r="V168" s="15"/>
      <c r="W168" s="15"/>
      <c r="X168" s="15"/>
      <c r="Y168" s="15"/>
      <c r="Z168" s="15"/>
      <c r="AA168" s="15"/>
      <c r="AB168" s="15"/>
      <c r="AC168" s="15"/>
      <c r="AD168" s="15"/>
      <c r="AE168" s="15"/>
      <c r="AT168" s="296" t="s">
        <v>258</v>
      </c>
      <c r="AU168" s="296" t="s">
        <v>86</v>
      </c>
      <c r="AV168" s="15" t="s">
        <v>84</v>
      </c>
      <c r="AW168" s="15" t="s">
        <v>33</v>
      </c>
      <c r="AX168" s="15" t="s">
        <v>77</v>
      </c>
      <c r="AY168" s="296" t="s">
        <v>246</v>
      </c>
    </row>
    <row r="169" s="12" customFormat="1">
      <c r="A169" s="12"/>
      <c r="B169" s="240"/>
      <c r="C169" s="241"/>
      <c r="D169" s="234" t="s">
        <v>258</v>
      </c>
      <c r="E169" s="242" t="s">
        <v>1</v>
      </c>
      <c r="F169" s="243" t="s">
        <v>1098</v>
      </c>
      <c r="G169" s="241"/>
      <c r="H169" s="244">
        <v>31.199999999999999</v>
      </c>
      <c r="I169" s="245"/>
      <c r="J169" s="241"/>
      <c r="K169" s="241"/>
      <c r="L169" s="246"/>
      <c r="M169" s="247"/>
      <c r="N169" s="248"/>
      <c r="O169" s="248"/>
      <c r="P169" s="248"/>
      <c r="Q169" s="248"/>
      <c r="R169" s="248"/>
      <c r="S169" s="248"/>
      <c r="T169" s="249"/>
      <c r="U169" s="12"/>
      <c r="V169" s="12"/>
      <c r="W169" s="12"/>
      <c r="X169" s="12"/>
      <c r="Y169" s="12"/>
      <c r="Z169" s="12"/>
      <c r="AA169" s="12"/>
      <c r="AB169" s="12"/>
      <c r="AC169" s="12"/>
      <c r="AD169" s="12"/>
      <c r="AE169" s="12"/>
      <c r="AT169" s="250" t="s">
        <v>258</v>
      </c>
      <c r="AU169" s="250" t="s">
        <v>86</v>
      </c>
      <c r="AV169" s="12" t="s">
        <v>86</v>
      </c>
      <c r="AW169" s="12" t="s">
        <v>33</v>
      </c>
      <c r="AX169" s="12" t="s">
        <v>77</v>
      </c>
      <c r="AY169" s="250" t="s">
        <v>246</v>
      </c>
    </row>
    <row r="170" s="15" customFormat="1">
      <c r="A170" s="15"/>
      <c r="B170" s="287"/>
      <c r="C170" s="288"/>
      <c r="D170" s="234" t="s">
        <v>258</v>
      </c>
      <c r="E170" s="289" t="s">
        <v>1</v>
      </c>
      <c r="F170" s="290" t="s">
        <v>805</v>
      </c>
      <c r="G170" s="288"/>
      <c r="H170" s="289" t="s">
        <v>1</v>
      </c>
      <c r="I170" s="291"/>
      <c r="J170" s="288"/>
      <c r="K170" s="288"/>
      <c r="L170" s="292"/>
      <c r="M170" s="293"/>
      <c r="N170" s="294"/>
      <c r="O170" s="294"/>
      <c r="P170" s="294"/>
      <c r="Q170" s="294"/>
      <c r="R170" s="294"/>
      <c r="S170" s="294"/>
      <c r="T170" s="295"/>
      <c r="U170" s="15"/>
      <c r="V170" s="15"/>
      <c r="W170" s="15"/>
      <c r="X170" s="15"/>
      <c r="Y170" s="15"/>
      <c r="Z170" s="15"/>
      <c r="AA170" s="15"/>
      <c r="AB170" s="15"/>
      <c r="AC170" s="15"/>
      <c r="AD170" s="15"/>
      <c r="AE170" s="15"/>
      <c r="AT170" s="296" t="s">
        <v>258</v>
      </c>
      <c r="AU170" s="296" t="s">
        <v>86</v>
      </c>
      <c r="AV170" s="15" t="s">
        <v>84</v>
      </c>
      <c r="AW170" s="15" t="s">
        <v>33</v>
      </c>
      <c r="AX170" s="15" t="s">
        <v>77</v>
      </c>
      <c r="AY170" s="296" t="s">
        <v>246</v>
      </c>
    </row>
    <row r="171" s="12" customFormat="1">
      <c r="A171" s="12"/>
      <c r="B171" s="240"/>
      <c r="C171" s="241"/>
      <c r="D171" s="234" t="s">
        <v>258</v>
      </c>
      <c r="E171" s="242" t="s">
        <v>1</v>
      </c>
      <c r="F171" s="243" t="s">
        <v>1099</v>
      </c>
      <c r="G171" s="241"/>
      <c r="H171" s="244">
        <v>4.5</v>
      </c>
      <c r="I171" s="245"/>
      <c r="J171" s="241"/>
      <c r="K171" s="241"/>
      <c r="L171" s="246"/>
      <c r="M171" s="247"/>
      <c r="N171" s="248"/>
      <c r="O171" s="248"/>
      <c r="P171" s="248"/>
      <c r="Q171" s="248"/>
      <c r="R171" s="248"/>
      <c r="S171" s="248"/>
      <c r="T171" s="249"/>
      <c r="U171" s="12"/>
      <c r="V171" s="12"/>
      <c r="W171" s="12"/>
      <c r="X171" s="12"/>
      <c r="Y171" s="12"/>
      <c r="Z171" s="12"/>
      <c r="AA171" s="12"/>
      <c r="AB171" s="12"/>
      <c r="AC171" s="12"/>
      <c r="AD171" s="12"/>
      <c r="AE171" s="12"/>
      <c r="AT171" s="250" t="s">
        <v>258</v>
      </c>
      <c r="AU171" s="250" t="s">
        <v>86</v>
      </c>
      <c r="AV171" s="12" t="s">
        <v>86</v>
      </c>
      <c r="AW171" s="12" t="s">
        <v>33</v>
      </c>
      <c r="AX171" s="12" t="s">
        <v>77</v>
      </c>
      <c r="AY171" s="250" t="s">
        <v>246</v>
      </c>
    </row>
    <row r="172" s="13" customFormat="1">
      <c r="A172" s="13"/>
      <c r="B172" s="251"/>
      <c r="C172" s="252"/>
      <c r="D172" s="234" t="s">
        <v>258</v>
      </c>
      <c r="E172" s="253" t="s">
        <v>1</v>
      </c>
      <c r="F172" s="254" t="s">
        <v>336</v>
      </c>
      <c r="G172" s="252"/>
      <c r="H172" s="255">
        <v>53.731999999999999</v>
      </c>
      <c r="I172" s="256"/>
      <c r="J172" s="252"/>
      <c r="K172" s="252"/>
      <c r="L172" s="257"/>
      <c r="M172" s="258"/>
      <c r="N172" s="259"/>
      <c r="O172" s="259"/>
      <c r="P172" s="259"/>
      <c r="Q172" s="259"/>
      <c r="R172" s="259"/>
      <c r="S172" s="259"/>
      <c r="T172" s="260"/>
      <c r="U172" s="13"/>
      <c r="V172" s="13"/>
      <c r="W172" s="13"/>
      <c r="X172" s="13"/>
      <c r="Y172" s="13"/>
      <c r="Z172" s="13"/>
      <c r="AA172" s="13"/>
      <c r="AB172" s="13"/>
      <c r="AC172" s="13"/>
      <c r="AD172" s="13"/>
      <c r="AE172" s="13"/>
      <c r="AT172" s="261" t="s">
        <v>258</v>
      </c>
      <c r="AU172" s="261" t="s">
        <v>86</v>
      </c>
      <c r="AV172" s="13" t="s">
        <v>262</v>
      </c>
      <c r="AW172" s="13" t="s">
        <v>33</v>
      </c>
      <c r="AX172" s="13" t="s">
        <v>84</v>
      </c>
      <c r="AY172" s="261" t="s">
        <v>246</v>
      </c>
    </row>
    <row r="173" s="2" customFormat="1">
      <c r="A173" s="39"/>
      <c r="B173" s="40"/>
      <c r="C173" s="221" t="s">
        <v>290</v>
      </c>
      <c r="D173" s="221" t="s">
        <v>247</v>
      </c>
      <c r="E173" s="222" t="s">
        <v>1100</v>
      </c>
      <c r="F173" s="223" t="s">
        <v>1101</v>
      </c>
      <c r="G173" s="224" t="s">
        <v>340</v>
      </c>
      <c r="H173" s="225">
        <v>53.731999999999999</v>
      </c>
      <c r="I173" s="226"/>
      <c r="J173" s="227">
        <f>ROUND(I173*H173,2)</f>
        <v>0</v>
      </c>
      <c r="K173" s="223" t="s">
        <v>725</v>
      </c>
      <c r="L173" s="45"/>
      <c r="M173" s="228" t="s">
        <v>1</v>
      </c>
      <c r="N173" s="229" t="s">
        <v>42</v>
      </c>
      <c r="O173" s="92"/>
      <c r="P173" s="230">
        <f>O173*H173</f>
        <v>0</v>
      </c>
      <c r="Q173" s="230">
        <v>0</v>
      </c>
      <c r="R173" s="230">
        <f>Q173*H173</f>
        <v>0</v>
      </c>
      <c r="S173" s="230">
        <v>0</v>
      </c>
      <c r="T173" s="231">
        <f>S173*H173</f>
        <v>0</v>
      </c>
      <c r="U173" s="39"/>
      <c r="V173" s="39"/>
      <c r="W173" s="39"/>
      <c r="X173" s="39"/>
      <c r="Y173" s="39"/>
      <c r="Z173" s="39"/>
      <c r="AA173" s="39"/>
      <c r="AB173" s="39"/>
      <c r="AC173" s="39"/>
      <c r="AD173" s="39"/>
      <c r="AE173" s="39"/>
      <c r="AR173" s="232" t="s">
        <v>262</v>
      </c>
      <c r="AT173" s="232" t="s">
        <v>247</v>
      </c>
      <c r="AU173" s="232" t="s">
        <v>86</v>
      </c>
      <c r="AY173" s="18" t="s">
        <v>246</v>
      </c>
      <c r="BE173" s="233">
        <f>IF(N173="základní",J173,0)</f>
        <v>0</v>
      </c>
      <c r="BF173" s="233">
        <f>IF(N173="snížená",J173,0)</f>
        <v>0</v>
      </c>
      <c r="BG173" s="233">
        <f>IF(N173="zákl. přenesená",J173,0)</f>
        <v>0</v>
      </c>
      <c r="BH173" s="233">
        <f>IF(N173="sníž. přenesená",J173,0)</f>
        <v>0</v>
      </c>
      <c r="BI173" s="233">
        <f>IF(N173="nulová",J173,0)</f>
        <v>0</v>
      </c>
      <c r="BJ173" s="18" t="s">
        <v>84</v>
      </c>
      <c r="BK173" s="233">
        <f>ROUND(I173*H173,2)</f>
        <v>0</v>
      </c>
      <c r="BL173" s="18" t="s">
        <v>262</v>
      </c>
      <c r="BM173" s="232" t="s">
        <v>329</v>
      </c>
    </row>
    <row r="174" s="2" customFormat="1">
      <c r="A174" s="39"/>
      <c r="B174" s="40"/>
      <c r="C174" s="41"/>
      <c r="D174" s="234" t="s">
        <v>254</v>
      </c>
      <c r="E174" s="41"/>
      <c r="F174" s="235" t="s">
        <v>1102</v>
      </c>
      <c r="G174" s="41"/>
      <c r="H174" s="41"/>
      <c r="I174" s="236"/>
      <c r="J174" s="41"/>
      <c r="K174" s="41"/>
      <c r="L174" s="45"/>
      <c r="M174" s="237"/>
      <c r="N174" s="238"/>
      <c r="O174" s="92"/>
      <c r="P174" s="92"/>
      <c r="Q174" s="92"/>
      <c r="R174" s="92"/>
      <c r="S174" s="92"/>
      <c r="T174" s="93"/>
      <c r="U174" s="39"/>
      <c r="V174" s="39"/>
      <c r="W174" s="39"/>
      <c r="X174" s="39"/>
      <c r="Y174" s="39"/>
      <c r="Z174" s="39"/>
      <c r="AA174" s="39"/>
      <c r="AB174" s="39"/>
      <c r="AC174" s="39"/>
      <c r="AD174" s="39"/>
      <c r="AE174" s="39"/>
      <c r="AT174" s="18" t="s">
        <v>254</v>
      </c>
      <c r="AU174" s="18" t="s">
        <v>86</v>
      </c>
    </row>
    <row r="175" s="2" customFormat="1" ht="33" customHeight="1">
      <c r="A175" s="39"/>
      <c r="B175" s="40"/>
      <c r="C175" s="221" t="s">
        <v>296</v>
      </c>
      <c r="D175" s="221" t="s">
        <v>247</v>
      </c>
      <c r="E175" s="222" t="s">
        <v>830</v>
      </c>
      <c r="F175" s="223" t="s">
        <v>831</v>
      </c>
      <c r="G175" s="224" t="s">
        <v>340</v>
      </c>
      <c r="H175" s="225">
        <v>53.731999999999999</v>
      </c>
      <c r="I175" s="226"/>
      <c r="J175" s="227">
        <f>ROUND(I175*H175,2)</f>
        <v>0</v>
      </c>
      <c r="K175" s="223" t="s">
        <v>725</v>
      </c>
      <c r="L175" s="45"/>
      <c r="M175" s="228" t="s">
        <v>1</v>
      </c>
      <c r="N175" s="229" t="s">
        <v>42</v>
      </c>
      <c r="O175" s="92"/>
      <c r="P175" s="230">
        <f>O175*H175</f>
        <v>0</v>
      </c>
      <c r="Q175" s="230">
        <v>0</v>
      </c>
      <c r="R175" s="230">
        <f>Q175*H175</f>
        <v>0</v>
      </c>
      <c r="S175" s="230">
        <v>0</v>
      </c>
      <c r="T175" s="231">
        <f>S175*H175</f>
        <v>0</v>
      </c>
      <c r="U175" s="39"/>
      <c r="V175" s="39"/>
      <c r="W175" s="39"/>
      <c r="X175" s="39"/>
      <c r="Y175" s="39"/>
      <c r="Z175" s="39"/>
      <c r="AA175" s="39"/>
      <c r="AB175" s="39"/>
      <c r="AC175" s="39"/>
      <c r="AD175" s="39"/>
      <c r="AE175" s="39"/>
      <c r="AR175" s="232" t="s">
        <v>262</v>
      </c>
      <c r="AT175" s="232" t="s">
        <v>247</v>
      </c>
      <c r="AU175" s="232" t="s">
        <v>86</v>
      </c>
      <c r="AY175" s="18" t="s">
        <v>246</v>
      </c>
      <c r="BE175" s="233">
        <f>IF(N175="základní",J175,0)</f>
        <v>0</v>
      </c>
      <c r="BF175" s="233">
        <f>IF(N175="snížená",J175,0)</f>
        <v>0</v>
      </c>
      <c r="BG175" s="233">
        <f>IF(N175="zákl. přenesená",J175,0)</f>
        <v>0</v>
      </c>
      <c r="BH175" s="233">
        <f>IF(N175="sníž. přenesená",J175,0)</f>
        <v>0</v>
      </c>
      <c r="BI175" s="233">
        <f>IF(N175="nulová",J175,0)</f>
        <v>0</v>
      </c>
      <c r="BJ175" s="18" t="s">
        <v>84</v>
      </c>
      <c r="BK175" s="233">
        <f>ROUND(I175*H175,2)</f>
        <v>0</v>
      </c>
      <c r="BL175" s="18" t="s">
        <v>262</v>
      </c>
      <c r="BM175" s="232" t="s">
        <v>347</v>
      </c>
    </row>
    <row r="176" s="2" customFormat="1">
      <c r="A176" s="39"/>
      <c r="B176" s="40"/>
      <c r="C176" s="41"/>
      <c r="D176" s="234" t="s">
        <v>254</v>
      </c>
      <c r="E176" s="41"/>
      <c r="F176" s="235" t="s">
        <v>832</v>
      </c>
      <c r="G176" s="41"/>
      <c r="H176" s="41"/>
      <c r="I176" s="236"/>
      <c r="J176" s="41"/>
      <c r="K176" s="41"/>
      <c r="L176" s="45"/>
      <c r="M176" s="237"/>
      <c r="N176" s="238"/>
      <c r="O176" s="92"/>
      <c r="P176" s="92"/>
      <c r="Q176" s="92"/>
      <c r="R176" s="92"/>
      <c r="S176" s="92"/>
      <c r="T176" s="93"/>
      <c r="U176" s="39"/>
      <c r="V176" s="39"/>
      <c r="W176" s="39"/>
      <c r="X176" s="39"/>
      <c r="Y176" s="39"/>
      <c r="Z176" s="39"/>
      <c r="AA176" s="39"/>
      <c r="AB176" s="39"/>
      <c r="AC176" s="39"/>
      <c r="AD176" s="39"/>
      <c r="AE176" s="39"/>
      <c r="AT176" s="18" t="s">
        <v>254</v>
      </c>
      <c r="AU176" s="18" t="s">
        <v>86</v>
      </c>
    </row>
    <row r="177" s="12" customFormat="1">
      <c r="A177" s="12"/>
      <c r="B177" s="240"/>
      <c r="C177" s="241"/>
      <c r="D177" s="234" t="s">
        <v>258</v>
      </c>
      <c r="E177" s="242" t="s">
        <v>1</v>
      </c>
      <c r="F177" s="243" t="s">
        <v>1103</v>
      </c>
      <c r="G177" s="241"/>
      <c r="H177" s="244">
        <v>53.731999999999999</v>
      </c>
      <c r="I177" s="245"/>
      <c r="J177" s="241"/>
      <c r="K177" s="241"/>
      <c r="L177" s="246"/>
      <c r="M177" s="247"/>
      <c r="N177" s="248"/>
      <c r="O177" s="248"/>
      <c r="P177" s="248"/>
      <c r="Q177" s="248"/>
      <c r="R177" s="248"/>
      <c r="S177" s="248"/>
      <c r="T177" s="249"/>
      <c r="U177" s="12"/>
      <c r="V177" s="12"/>
      <c r="W177" s="12"/>
      <c r="X177" s="12"/>
      <c r="Y177" s="12"/>
      <c r="Z177" s="12"/>
      <c r="AA177" s="12"/>
      <c r="AB177" s="12"/>
      <c r="AC177" s="12"/>
      <c r="AD177" s="12"/>
      <c r="AE177" s="12"/>
      <c r="AT177" s="250" t="s">
        <v>258</v>
      </c>
      <c r="AU177" s="250" t="s">
        <v>86</v>
      </c>
      <c r="AV177" s="12" t="s">
        <v>86</v>
      </c>
      <c r="AW177" s="12" t="s">
        <v>33</v>
      </c>
      <c r="AX177" s="12" t="s">
        <v>77</v>
      </c>
      <c r="AY177" s="250" t="s">
        <v>246</v>
      </c>
    </row>
    <row r="178" s="13" customFormat="1">
      <c r="A178" s="13"/>
      <c r="B178" s="251"/>
      <c r="C178" s="252"/>
      <c r="D178" s="234" t="s">
        <v>258</v>
      </c>
      <c r="E178" s="253" t="s">
        <v>1</v>
      </c>
      <c r="F178" s="254" t="s">
        <v>336</v>
      </c>
      <c r="G178" s="252"/>
      <c r="H178" s="255">
        <v>53.731999999999999</v>
      </c>
      <c r="I178" s="256"/>
      <c r="J178" s="252"/>
      <c r="K178" s="252"/>
      <c r="L178" s="257"/>
      <c r="M178" s="258"/>
      <c r="N178" s="259"/>
      <c r="O178" s="259"/>
      <c r="P178" s="259"/>
      <c r="Q178" s="259"/>
      <c r="R178" s="259"/>
      <c r="S178" s="259"/>
      <c r="T178" s="260"/>
      <c r="U178" s="13"/>
      <c r="V178" s="13"/>
      <c r="W178" s="13"/>
      <c r="X178" s="13"/>
      <c r="Y178" s="13"/>
      <c r="Z178" s="13"/>
      <c r="AA178" s="13"/>
      <c r="AB178" s="13"/>
      <c r="AC178" s="13"/>
      <c r="AD178" s="13"/>
      <c r="AE178" s="13"/>
      <c r="AT178" s="261" t="s">
        <v>258</v>
      </c>
      <c r="AU178" s="261" t="s">
        <v>86</v>
      </c>
      <c r="AV178" s="13" t="s">
        <v>262</v>
      </c>
      <c r="AW178" s="13" t="s">
        <v>33</v>
      </c>
      <c r="AX178" s="13" t="s">
        <v>84</v>
      </c>
      <c r="AY178" s="261" t="s">
        <v>246</v>
      </c>
    </row>
    <row r="179" s="2" customFormat="1">
      <c r="A179" s="39"/>
      <c r="B179" s="40"/>
      <c r="C179" s="221" t="s">
        <v>302</v>
      </c>
      <c r="D179" s="221" t="s">
        <v>247</v>
      </c>
      <c r="E179" s="222" t="s">
        <v>834</v>
      </c>
      <c r="F179" s="223" t="s">
        <v>835</v>
      </c>
      <c r="G179" s="224" t="s">
        <v>340</v>
      </c>
      <c r="H179" s="225">
        <v>1074.6400000000001</v>
      </c>
      <c r="I179" s="226"/>
      <c r="J179" s="227">
        <f>ROUND(I179*H179,2)</f>
        <v>0</v>
      </c>
      <c r="K179" s="223" t="s">
        <v>725</v>
      </c>
      <c r="L179" s="45"/>
      <c r="M179" s="228" t="s">
        <v>1</v>
      </c>
      <c r="N179" s="229" t="s">
        <v>42</v>
      </c>
      <c r="O179" s="92"/>
      <c r="P179" s="230">
        <f>O179*H179</f>
        <v>0</v>
      </c>
      <c r="Q179" s="230">
        <v>0</v>
      </c>
      <c r="R179" s="230">
        <f>Q179*H179</f>
        <v>0</v>
      </c>
      <c r="S179" s="230">
        <v>0</v>
      </c>
      <c r="T179" s="231">
        <f>S179*H179</f>
        <v>0</v>
      </c>
      <c r="U179" s="39"/>
      <c r="V179" s="39"/>
      <c r="W179" s="39"/>
      <c r="X179" s="39"/>
      <c r="Y179" s="39"/>
      <c r="Z179" s="39"/>
      <c r="AA179" s="39"/>
      <c r="AB179" s="39"/>
      <c r="AC179" s="39"/>
      <c r="AD179" s="39"/>
      <c r="AE179" s="39"/>
      <c r="AR179" s="232" t="s">
        <v>262</v>
      </c>
      <c r="AT179" s="232" t="s">
        <v>247</v>
      </c>
      <c r="AU179" s="232" t="s">
        <v>86</v>
      </c>
      <c r="AY179" s="18" t="s">
        <v>246</v>
      </c>
      <c r="BE179" s="233">
        <f>IF(N179="základní",J179,0)</f>
        <v>0</v>
      </c>
      <c r="BF179" s="233">
        <f>IF(N179="snížená",J179,0)</f>
        <v>0</v>
      </c>
      <c r="BG179" s="233">
        <f>IF(N179="zákl. přenesená",J179,0)</f>
        <v>0</v>
      </c>
      <c r="BH179" s="233">
        <f>IF(N179="sníž. přenesená",J179,0)</f>
        <v>0</v>
      </c>
      <c r="BI179" s="233">
        <f>IF(N179="nulová",J179,0)</f>
        <v>0</v>
      </c>
      <c r="BJ179" s="18" t="s">
        <v>84</v>
      </c>
      <c r="BK179" s="233">
        <f>ROUND(I179*H179,2)</f>
        <v>0</v>
      </c>
      <c r="BL179" s="18" t="s">
        <v>262</v>
      </c>
      <c r="BM179" s="232" t="s">
        <v>359</v>
      </c>
    </row>
    <row r="180" s="2" customFormat="1">
      <c r="A180" s="39"/>
      <c r="B180" s="40"/>
      <c r="C180" s="41"/>
      <c r="D180" s="234" t="s">
        <v>254</v>
      </c>
      <c r="E180" s="41"/>
      <c r="F180" s="235" t="s">
        <v>836</v>
      </c>
      <c r="G180" s="41"/>
      <c r="H180" s="41"/>
      <c r="I180" s="236"/>
      <c r="J180" s="41"/>
      <c r="K180" s="41"/>
      <c r="L180" s="45"/>
      <c r="M180" s="237"/>
      <c r="N180" s="238"/>
      <c r="O180" s="92"/>
      <c r="P180" s="92"/>
      <c r="Q180" s="92"/>
      <c r="R180" s="92"/>
      <c r="S180" s="92"/>
      <c r="T180" s="93"/>
      <c r="U180" s="39"/>
      <c r="V180" s="39"/>
      <c r="W180" s="39"/>
      <c r="X180" s="39"/>
      <c r="Y180" s="39"/>
      <c r="Z180" s="39"/>
      <c r="AA180" s="39"/>
      <c r="AB180" s="39"/>
      <c r="AC180" s="39"/>
      <c r="AD180" s="39"/>
      <c r="AE180" s="39"/>
      <c r="AT180" s="18" t="s">
        <v>254</v>
      </c>
      <c r="AU180" s="18" t="s">
        <v>86</v>
      </c>
    </row>
    <row r="181" s="2" customFormat="1">
      <c r="A181" s="39"/>
      <c r="B181" s="40"/>
      <c r="C181" s="41"/>
      <c r="D181" s="234" t="s">
        <v>256</v>
      </c>
      <c r="E181" s="41"/>
      <c r="F181" s="239" t="s">
        <v>837</v>
      </c>
      <c r="G181" s="41"/>
      <c r="H181" s="41"/>
      <c r="I181" s="236"/>
      <c r="J181" s="41"/>
      <c r="K181" s="41"/>
      <c r="L181" s="45"/>
      <c r="M181" s="237"/>
      <c r="N181" s="238"/>
      <c r="O181" s="92"/>
      <c r="P181" s="92"/>
      <c r="Q181" s="92"/>
      <c r="R181" s="92"/>
      <c r="S181" s="92"/>
      <c r="T181" s="93"/>
      <c r="U181" s="39"/>
      <c r="V181" s="39"/>
      <c r="W181" s="39"/>
      <c r="X181" s="39"/>
      <c r="Y181" s="39"/>
      <c r="Z181" s="39"/>
      <c r="AA181" s="39"/>
      <c r="AB181" s="39"/>
      <c r="AC181" s="39"/>
      <c r="AD181" s="39"/>
      <c r="AE181" s="39"/>
      <c r="AT181" s="18" t="s">
        <v>256</v>
      </c>
      <c r="AU181" s="18" t="s">
        <v>86</v>
      </c>
    </row>
    <row r="182" s="12" customFormat="1">
      <c r="A182" s="12"/>
      <c r="B182" s="240"/>
      <c r="C182" s="241"/>
      <c r="D182" s="234" t="s">
        <v>258</v>
      </c>
      <c r="E182" s="242" t="s">
        <v>1</v>
      </c>
      <c r="F182" s="243" t="s">
        <v>1104</v>
      </c>
      <c r="G182" s="241"/>
      <c r="H182" s="244">
        <v>1074.6400000000001</v>
      </c>
      <c r="I182" s="245"/>
      <c r="J182" s="241"/>
      <c r="K182" s="241"/>
      <c r="L182" s="246"/>
      <c r="M182" s="247"/>
      <c r="N182" s="248"/>
      <c r="O182" s="248"/>
      <c r="P182" s="248"/>
      <c r="Q182" s="248"/>
      <c r="R182" s="248"/>
      <c r="S182" s="248"/>
      <c r="T182" s="249"/>
      <c r="U182" s="12"/>
      <c r="V182" s="12"/>
      <c r="W182" s="12"/>
      <c r="X182" s="12"/>
      <c r="Y182" s="12"/>
      <c r="Z182" s="12"/>
      <c r="AA182" s="12"/>
      <c r="AB182" s="12"/>
      <c r="AC182" s="12"/>
      <c r="AD182" s="12"/>
      <c r="AE182" s="12"/>
      <c r="AT182" s="250" t="s">
        <v>258</v>
      </c>
      <c r="AU182" s="250" t="s">
        <v>86</v>
      </c>
      <c r="AV182" s="12" t="s">
        <v>86</v>
      </c>
      <c r="AW182" s="12" t="s">
        <v>33</v>
      </c>
      <c r="AX182" s="12" t="s">
        <v>77</v>
      </c>
      <c r="AY182" s="250" t="s">
        <v>246</v>
      </c>
    </row>
    <row r="183" s="13" customFormat="1">
      <c r="A183" s="13"/>
      <c r="B183" s="251"/>
      <c r="C183" s="252"/>
      <c r="D183" s="234" t="s">
        <v>258</v>
      </c>
      <c r="E183" s="253" t="s">
        <v>1</v>
      </c>
      <c r="F183" s="254" t="s">
        <v>336</v>
      </c>
      <c r="G183" s="252"/>
      <c r="H183" s="255">
        <v>1074.6400000000001</v>
      </c>
      <c r="I183" s="256"/>
      <c r="J183" s="252"/>
      <c r="K183" s="252"/>
      <c r="L183" s="257"/>
      <c r="M183" s="258"/>
      <c r="N183" s="259"/>
      <c r="O183" s="259"/>
      <c r="P183" s="259"/>
      <c r="Q183" s="259"/>
      <c r="R183" s="259"/>
      <c r="S183" s="259"/>
      <c r="T183" s="260"/>
      <c r="U183" s="13"/>
      <c r="V183" s="13"/>
      <c r="W183" s="13"/>
      <c r="X183" s="13"/>
      <c r="Y183" s="13"/>
      <c r="Z183" s="13"/>
      <c r="AA183" s="13"/>
      <c r="AB183" s="13"/>
      <c r="AC183" s="13"/>
      <c r="AD183" s="13"/>
      <c r="AE183" s="13"/>
      <c r="AT183" s="261" t="s">
        <v>258</v>
      </c>
      <c r="AU183" s="261" t="s">
        <v>86</v>
      </c>
      <c r="AV183" s="13" t="s">
        <v>262</v>
      </c>
      <c r="AW183" s="13" t="s">
        <v>33</v>
      </c>
      <c r="AX183" s="13" t="s">
        <v>84</v>
      </c>
      <c r="AY183" s="261" t="s">
        <v>246</v>
      </c>
    </row>
    <row r="184" s="2" customFormat="1">
      <c r="A184" s="39"/>
      <c r="B184" s="40"/>
      <c r="C184" s="221" t="s">
        <v>308</v>
      </c>
      <c r="D184" s="221" t="s">
        <v>247</v>
      </c>
      <c r="E184" s="222" t="s">
        <v>1105</v>
      </c>
      <c r="F184" s="223" t="s">
        <v>1106</v>
      </c>
      <c r="G184" s="224" t="s">
        <v>340</v>
      </c>
      <c r="H184" s="225">
        <v>1</v>
      </c>
      <c r="I184" s="226"/>
      <c r="J184" s="227">
        <f>ROUND(I184*H184,2)</f>
        <v>0</v>
      </c>
      <c r="K184" s="223" t="s">
        <v>725</v>
      </c>
      <c r="L184" s="45"/>
      <c r="M184" s="228" t="s">
        <v>1</v>
      </c>
      <c r="N184" s="229" t="s">
        <v>42</v>
      </c>
      <c r="O184" s="92"/>
      <c r="P184" s="230">
        <f>O184*H184</f>
        <v>0</v>
      </c>
      <c r="Q184" s="230">
        <v>0</v>
      </c>
      <c r="R184" s="230">
        <f>Q184*H184</f>
        <v>0</v>
      </c>
      <c r="S184" s="230">
        <v>0</v>
      </c>
      <c r="T184" s="231">
        <f>S184*H184</f>
        <v>0</v>
      </c>
      <c r="U184" s="39"/>
      <c r="V184" s="39"/>
      <c r="W184" s="39"/>
      <c r="X184" s="39"/>
      <c r="Y184" s="39"/>
      <c r="Z184" s="39"/>
      <c r="AA184" s="39"/>
      <c r="AB184" s="39"/>
      <c r="AC184" s="39"/>
      <c r="AD184" s="39"/>
      <c r="AE184" s="39"/>
      <c r="AR184" s="232" t="s">
        <v>262</v>
      </c>
      <c r="AT184" s="232" t="s">
        <v>247</v>
      </c>
      <c r="AU184" s="232" t="s">
        <v>86</v>
      </c>
      <c r="AY184" s="18" t="s">
        <v>246</v>
      </c>
      <c r="BE184" s="233">
        <f>IF(N184="základní",J184,0)</f>
        <v>0</v>
      </c>
      <c r="BF184" s="233">
        <f>IF(N184="snížená",J184,0)</f>
        <v>0</v>
      </c>
      <c r="BG184" s="233">
        <f>IF(N184="zákl. přenesená",J184,0)</f>
        <v>0</v>
      </c>
      <c r="BH184" s="233">
        <f>IF(N184="sníž. přenesená",J184,0)</f>
        <v>0</v>
      </c>
      <c r="BI184" s="233">
        <f>IF(N184="nulová",J184,0)</f>
        <v>0</v>
      </c>
      <c r="BJ184" s="18" t="s">
        <v>84</v>
      </c>
      <c r="BK184" s="233">
        <f>ROUND(I184*H184,2)</f>
        <v>0</v>
      </c>
      <c r="BL184" s="18" t="s">
        <v>262</v>
      </c>
      <c r="BM184" s="232" t="s">
        <v>371</v>
      </c>
    </row>
    <row r="185" s="2" customFormat="1">
      <c r="A185" s="39"/>
      <c r="B185" s="40"/>
      <c r="C185" s="41"/>
      <c r="D185" s="234" t="s">
        <v>254</v>
      </c>
      <c r="E185" s="41"/>
      <c r="F185" s="235" t="s">
        <v>1107</v>
      </c>
      <c r="G185" s="41"/>
      <c r="H185" s="41"/>
      <c r="I185" s="236"/>
      <c r="J185" s="41"/>
      <c r="K185" s="41"/>
      <c r="L185" s="45"/>
      <c r="M185" s="237"/>
      <c r="N185" s="238"/>
      <c r="O185" s="92"/>
      <c r="P185" s="92"/>
      <c r="Q185" s="92"/>
      <c r="R185" s="92"/>
      <c r="S185" s="92"/>
      <c r="T185" s="93"/>
      <c r="U185" s="39"/>
      <c r="V185" s="39"/>
      <c r="W185" s="39"/>
      <c r="X185" s="39"/>
      <c r="Y185" s="39"/>
      <c r="Z185" s="39"/>
      <c r="AA185" s="39"/>
      <c r="AB185" s="39"/>
      <c r="AC185" s="39"/>
      <c r="AD185" s="39"/>
      <c r="AE185" s="39"/>
      <c r="AT185" s="18" t="s">
        <v>254</v>
      </c>
      <c r="AU185" s="18" t="s">
        <v>86</v>
      </c>
    </row>
    <row r="186" s="12" customFormat="1">
      <c r="A186" s="12"/>
      <c r="B186" s="240"/>
      <c r="C186" s="241"/>
      <c r="D186" s="234" t="s">
        <v>258</v>
      </c>
      <c r="E186" s="242" t="s">
        <v>1</v>
      </c>
      <c r="F186" s="243" t="s">
        <v>84</v>
      </c>
      <c r="G186" s="241"/>
      <c r="H186" s="244">
        <v>1</v>
      </c>
      <c r="I186" s="245"/>
      <c r="J186" s="241"/>
      <c r="K186" s="241"/>
      <c r="L186" s="246"/>
      <c r="M186" s="247"/>
      <c r="N186" s="248"/>
      <c r="O186" s="248"/>
      <c r="P186" s="248"/>
      <c r="Q186" s="248"/>
      <c r="R186" s="248"/>
      <c r="S186" s="248"/>
      <c r="T186" s="249"/>
      <c r="U186" s="12"/>
      <c r="V186" s="12"/>
      <c r="W186" s="12"/>
      <c r="X186" s="12"/>
      <c r="Y186" s="12"/>
      <c r="Z186" s="12"/>
      <c r="AA186" s="12"/>
      <c r="AB186" s="12"/>
      <c r="AC186" s="12"/>
      <c r="AD186" s="12"/>
      <c r="AE186" s="12"/>
      <c r="AT186" s="250" t="s">
        <v>258</v>
      </c>
      <c r="AU186" s="250" t="s">
        <v>86</v>
      </c>
      <c r="AV186" s="12" t="s">
        <v>86</v>
      </c>
      <c r="AW186" s="12" t="s">
        <v>33</v>
      </c>
      <c r="AX186" s="12" t="s">
        <v>77</v>
      </c>
      <c r="AY186" s="250" t="s">
        <v>246</v>
      </c>
    </row>
    <row r="187" s="13" customFormat="1">
      <c r="A187" s="13"/>
      <c r="B187" s="251"/>
      <c r="C187" s="252"/>
      <c r="D187" s="234" t="s">
        <v>258</v>
      </c>
      <c r="E187" s="253" t="s">
        <v>1</v>
      </c>
      <c r="F187" s="254" t="s">
        <v>336</v>
      </c>
      <c r="G187" s="252"/>
      <c r="H187" s="255">
        <v>1</v>
      </c>
      <c r="I187" s="256"/>
      <c r="J187" s="252"/>
      <c r="K187" s="252"/>
      <c r="L187" s="257"/>
      <c r="M187" s="258"/>
      <c r="N187" s="259"/>
      <c r="O187" s="259"/>
      <c r="P187" s="259"/>
      <c r="Q187" s="259"/>
      <c r="R187" s="259"/>
      <c r="S187" s="259"/>
      <c r="T187" s="260"/>
      <c r="U187" s="13"/>
      <c r="V187" s="13"/>
      <c r="W187" s="13"/>
      <c r="X187" s="13"/>
      <c r="Y187" s="13"/>
      <c r="Z187" s="13"/>
      <c r="AA187" s="13"/>
      <c r="AB187" s="13"/>
      <c r="AC187" s="13"/>
      <c r="AD187" s="13"/>
      <c r="AE187" s="13"/>
      <c r="AT187" s="261" t="s">
        <v>258</v>
      </c>
      <c r="AU187" s="261" t="s">
        <v>86</v>
      </c>
      <c r="AV187" s="13" t="s">
        <v>262</v>
      </c>
      <c r="AW187" s="13" t="s">
        <v>33</v>
      </c>
      <c r="AX187" s="13" t="s">
        <v>84</v>
      </c>
      <c r="AY187" s="261" t="s">
        <v>246</v>
      </c>
    </row>
    <row r="188" s="2" customFormat="1">
      <c r="A188" s="39"/>
      <c r="B188" s="40"/>
      <c r="C188" s="221" t="s">
        <v>316</v>
      </c>
      <c r="D188" s="221" t="s">
        <v>247</v>
      </c>
      <c r="E188" s="222" t="s">
        <v>1108</v>
      </c>
      <c r="F188" s="223" t="s">
        <v>1109</v>
      </c>
      <c r="G188" s="224" t="s">
        <v>311</v>
      </c>
      <c r="H188" s="225">
        <v>6.9000000000000004</v>
      </c>
      <c r="I188" s="226"/>
      <c r="J188" s="227">
        <f>ROUND(I188*H188,2)</f>
        <v>0</v>
      </c>
      <c r="K188" s="223" t="s">
        <v>725</v>
      </c>
      <c r="L188" s="45"/>
      <c r="M188" s="228" t="s">
        <v>1</v>
      </c>
      <c r="N188" s="229" t="s">
        <v>42</v>
      </c>
      <c r="O188" s="92"/>
      <c r="P188" s="230">
        <f>O188*H188</f>
        <v>0</v>
      </c>
      <c r="Q188" s="230">
        <v>0</v>
      </c>
      <c r="R188" s="230">
        <f>Q188*H188</f>
        <v>0</v>
      </c>
      <c r="S188" s="230">
        <v>0</v>
      </c>
      <c r="T188" s="231">
        <f>S188*H188</f>
        <v>0</v>
      </c>
      <c r="U188" s="39"/>
      <c r="V188" s="39"/>
      <c r="W188" s="39"/>
      <c r="X188" s="39"/>
      <c r="Y188" s="39"/>
      <c r="Z188" s="39"/>
      <c r="AA188" s="39"/>
      <c r="AB188" s="39"/>
      <c r="AC188" s="39"/>
      <c r="AD188" s="39"/>
      <c r="AE188" s="39"/>
      <c r="AR188" s="232" t="s">
        <v>262</v>
      </c>
      <c r="AT188" s="232" t="s">
        <v>247</v>
      </c>
      <c r="AU188" s="232" t="s">
        <v>86</v>
      </c>
      <c r="AY188" s="18" t="s">
        <v>246</v>
      </c>
      <c r="BE188" s="233">
        <f>IF(N188="základní",J188,0)</f>
        <v>0</v>
      </c>
      <c r="BF188" s="233">
        <f>IF(N188="snížená",J188,0)</f>
        <v>0</v>
      </c>
      <c r="BG188" s="233">
        <f>IF(N188="zákl. přenesená",J188,0)</f>
        <v>0</v>
      </c>
      <c r="BH188" s="233">
        <f>IF(N188="sníž. přenesená",J188,0)</f>
        <v>0</v>
      </c>
      <c r="BI188" s="233">
        <f>IF(N188="nulová",J188,0)</f>
        <v>0</v>
      </c>
      <c r="BJ188" s="18" t="s">
        <v>84</v>
      </c>
      <c r="BK188" s="233">
        <f>ROUND(I188*H188,2)</f>
        <v>0</v>
      </c>
      <c r="BL188" s="18" t="s">
        <v>262</v>
      </c>
      <c r="BM188" s="232" t="s">
        <v>382</v>
      </c>
    </row>
    <row r="189" s="2" customFormat="1">
      <c r="A189" s="39"/>
      <c r="B189" s="40"/>
      <c r="C189" s="41"/>
      <c r="D189" s="234" t="s">
        <v>254</v>
      </c>
      <c r="E189" s="41"/>
      <c r="F189" s="235" t="s">
        <v>1110</v>
      </c>
      <c r="G189" s="41"/>
      <c r="H189" s="41"/>
      <c r="I189" s="236"/>
      <c r="J189" s="41"/>
      <c r="K189" s="41"/>
      <c r="L189" s="45"/>
      <c r="M189" s="237"/>
      <c r="N189" s="238"/>
      <c r="O189" s="92"/>
      <c r="P189" s="92"/>
      <c r="Q189" s="92"/>
      <c r="R189" s="92"/>
      <c r="S189" s="92"/>
      <c r="T189" s="93"/>
      <c r="U189" s="39"/>
      <c r="V189" s="39"/>
      <c r="W189" s="39"/>
      <c r="X189" s="39"/>
      <c r="Y189" s="39"/>
      <c r="Z189" s="39"/>
      <c r="AA189" s="39"/>
      <c r="AB189" s="39"/>
      <c r="AC189" s="39"/>
      <c r="AD189" s="39"/>
      <c r="AE189" s="39"/>
      <c r="AT189" s="18" t="s">
        <v>254</v>
      </c>
      <c r="AU189" s="18" t="s">
        <v>86</v>
      </c>
    </row>
    <row r="190" s="15" customFormat="1">
      <c r="A190" s="15"/>
      <c r="B190" s="287"/>
      <c r="C190" s="288"/>
      <c r="D190" s="234" t="s">
        <v>258</v>
      </c>
      <c r="E190" s="289" t="s">
        <v>1</v>
      </c>
      <c r="F190" s="290" t="s">
        <v>805</v>
      </c>
      <c r="G190" s="288"/>
      <c r="H190" s="289" t="s">
        <v>1</v>
      </c>
      <c r="I190" s="291"/>
      <c r="J190" s="288"/>
      <c r="K190" s="288"/>
      <c r="L190" s="292"/>
      <c r="M190" s="293"/>
      <c r="N190" s="294"/>
      <c r="O190" s="294"/>
      <c r="P190" s="294"/>
      <c r="Q190" s="294"/>
      <c r="R190" s="294"/>
      <c r="S190" s="294"/>
      <c r="T190" s="295"/>
      <c r="U190" s="15"/>
      <c r="V190" s="15"/>
      <c r="W190" s="15"/>
      <c r="X190" s="15"/>
      <c r="Y190" s="15"/>
      <c r="Z190" s="15"/>
      <c r="AA190" s="15"/>
      <c r="AB190" s="15"/>
      <c r="AC190" s="15"/>
      <c r="AD190" s="15"/>
      <c r="AE190" s="15"/>
      <c r="AT190" s="296" t="s">
        <v>258</v>
      </c>
      <c r="AU190" s="296" t="s">
        <v>86</v>
      </c>
      <c r="AV190" s="15" t="s">
        <v>84</v>
      </c>
      <c r="AW190" s="15" t="s">
        <v>33</v>
      </c>
      <c r="AX190" s="15" t="s">
        <v>77</v>
      </c>
      <c r="AY190" s="296" t="s">
        <v>246</v>
      </c>
    </row>
    <row r="191" s="12" customFormat="1">
      <c r="A191" s="12"/>
      <c r="B191" s="240"/>
      <c r="C191" s="241"/>
      <c r="D191" s="234" t="s">
        <v>258</v>
      </c>
      <c r="E191" s="242" t="s">
        <v>1</v>
      </c>
      <c r="F191" s="243" t="s">
        <v>1111</v>
      </c>
      <c r="G191" s="241"/>
      <c r="H191" s="244">
        <v>6.9000000000000004</v>
      </c>
      <c r="I191" s="245"/>
      <c r="J191" s="241"/>
      <c r="K191" s="241"/>
      <c r="L191" s="246"/>
      <c r="M191" s="247"/>
      <c r="N191" s="248"/>
      <c r="O191" s="248"/>
      <c r="P191" s="248"/>
      <c r="Q191" s="248"/>
      <c r="R191" s="248"/>
      <c r="S191" s="248"/>
      <c r="T191" s="249"/>
      <c r="U191" s="12"/>
      <c r="V191" s="12"/>
      <c r="W191" s="12"/>
      <c r="X191" s="12"/>
      <c r="Y191" s="12"/>
      <c r="Z191" s="12"/>
      <c r="AA191" s="12"/>
      <c r="AB191" s="12"/>
      <c r="AC191" s="12"/>
      <c r="AD191" s="12"/>
      <c r="AE191" s="12"/>
      <c r="AT191" s="250" t="s">
        <v>258</v>
      </c>
      <c r="AU191" s="250" t="s">
        <v>86</v>
      </c>
      <c r="AV191" s="12" t="s">
        <v>86</v>
      </c>
      <c r="AW191" s="12" t="s">
        <v>33</v>
      </c>
      <c r="AX191" s="12" t="s">
        <v>77</v>
      </c>
      <c r="AY191" s="250" t="s">
        <v>246</v>
      </c>
    </row>
    <row r="192" s="13" customFormat="1">
      <c r="A192" s="13"/>
      <c r="B192" s="251"/>
      <c r="C192" s="252"/>
      <c r="D192" s="234" t="s">
        <v>258</v>
      </c>
      <c r="E192" s="253" t="s">
        <v>1</v>
      </c>
      <c r="F192" s="254" t="s">
        <v>336</v>
      </c>
      <c r="G192" s="252"/>
      <c r="H192" s="255">
        <v>6.9000000000000004</v>
      </c>
      <c r="I192" s="256"/>
      <c r="J192" s="252"/>
      <c r="K192" s="252"/>
      <c r="L192" s="257"/>
      <c r="M192" s="258"/>
      <c r="N192" s="259"/>
      <c r="O192" s="259"/>
      <c r="P192" s="259"/>
      <c r="Q192" s="259"/>
      <c r="R192" s="259"/>
      <c r="S192" s="259"/>
      <c r="T192" s="260"/>
      <c r="U192" s="13"/>
      <c r="V192" s="13"/>
      <c r="W192" s="13"/>
      <c r="X192" s="13"/>
      <c r="Y192" s="13"/>
      <c r="Z192" s="13"/>
      <c r="AA192" s="13"/>
      <c r="AB192" s="13"/>
      <c r="AC192" s="13"/>
      <c r="AD192" s="13"/>
      <c r="AE192" s="13"/>
      <c r="AT192" s="261" t="s">
        <v>258</v>
      </c>
      <c r="AU192" s="261" t="s">
        <v>86</v>
      </c>
      <c r="AV192" s="13" t="s">
        <v>262</v>
      </c>
      <c r="AW192" s="13" t="s">
        <v>33</v>
      </c>
      <c r="AX192" s="13" t="s">
        <v>84</v>
      </c>
      <c r="AY192" s="261" t="s">
        <v>246</v>
      </c>
    </row>
    <row r="193" s="2" customFormat="1" ht="33" customHeight="1">
      <c r="A193" s="39"/>
      <c r="B193" s="40"/>
      <c r="C193" s="221" t="s">
        <v>322</v>
      </c>
      <c r="D193" s="221" t="s">
        <v>247</v>
      </c>
      <c r="E193" s="222" t="s">
        <v>844</v>
      </c>
      <c r="F193" s="223" t="s">
        <v>845</v>
      </c>
      <c r="G193" s="224" t="s">
        <v>250</v>
      </c>
      <c r="H193" s="225">
        <v>107.464</v>
      </c>
      <c r="I193" s="226"/>
      <c r="J193" s="227">
        <f>ROUND(I193*H193,2)</f>
        <v>0</v>
      </c>
      <c r="K193" s="223" t="s">
        <v>725</v>
      </c>
      <c r="L193" s="45"/>
      <c r="M193" s="228" t="s">
        <v>1</v>
      </c>
      <c r="N193" s="229" t="s">
        <v>42</v>
      </c>
      <c r="O193" s="92"/>
      <c r="P193" s="230">
        <f>O193*H193</f>
        <v>0</v>
      </c>
      <c r="Q193" s="230">
        <v>0</v>
      </c>
      <c r="R193" s="230">
        <f>Q193*H193</f>
        <v>0</v>
      </c>
      <c r="S193" s="230">
        <v>0</v>
      </c>
      <c r="T193" s="231">
        <f>S193*H193</f>
        <v>0</v>
      </c>
      <c r="U193" s="39"/>
      <c r="V193" s="39"/>
      <c r="W193" s="39"/>
      <c r="X193" s="39"/>
      <c r="Y193" s="39"/>
      <c r="Z193" s="39"/>
      <c r="AA193" s="39"/>
      <c r="AB193" s="39"/>
      <c r="AC193" s="39"/>
      <c r="AD193" s="39"/>
      <c r="AE193" s="39"/>
      <c r="AR193" s="232" t="s">
        <v>262</v>
      </c>
      <c r="AT193" s="232" t="s">
        <v>247</v>
      </c>
      <c r="AU193" s="232" t="s">
        <v>86</v>
      </c>
      <c r="AY193" s="18" t="s">
        <v>246</v>
      </c>
      <c r="BE193" s="233">
        <f>IF(N193="základní",J193,0)</f>
        <v>0</v>
      </c>
      <c r="BF193" s="233">
        <f>IF(N193="snížená",J193,0)</f>
        <v>0</v>
      </c>
      <c r="BG193" s="233">
        <f>IF(N193="zákl. přenesená",J193,0)</f>
        <v>0</v>
      </c>
      <c r="BH193" s="233">
        <f>IF(N193="sníž. přenesená",J193,0)</f>
        <v>0</v>
      </c>
      <c r="BI193" s="233">
        <f>IF(N193="nulová",J193,0)</f>
        <v>0</v>
      </c>
      <c r="BJ193" s="18" t="s">
        <v>84</v>
      </c>
      <c r="BK193" s="233">
        <f>ROUND(I193*H193,2)</f>
        <v>0</v>
      </c>
      <c r="BL193" s="18" t="s">
        <v>262</v>
      </c>
      <c r="BM193" s="232" t="s">
        <v>393</v>
      </c>
    </row>
    <row r="194" s="2" customFormat="1">
      <c r="A194" s="39"/>
      <c r="B194" s="40"/>
      <c r="C194" s="41"/>
      <c r="D194" s="234" t="s">
        <v>254</v>
      </c>
      <c r="E194" s="41"/>
      <c r="F194" s="235" t="s">
        <v>846</v>
      </c>
      <c r="G194" s="41"/>
      <c r="H194" s="41"/>
      <c r="I194" s="236"/>
      <c r="J194" s="41"/>
      <c r="K194" s="41"/>
      <c r="L194" s="45"/>
      <c r="M194" s="237"/>
      <c r="N194" s="238"/>
      <c r="O194" s="92"/>
      <c r="P194" s="92"/>
      <c r="Q194" s="92"/>
      <c r="R194" s="92"/>
      <c r="S194" s="92"/>
      <c r="T194" s="93"/>
      <c r="U194" s="39"/>
      <c r="V194" s="39"/>
      <c r="W194" s="39"/>
      <c r="X194" s="39"/>
      <c r="Y194" s="39"/>
      <c r="Z194" s="39"/>
      <c r="AA194" s="39"/>
      <c r="AB194" s="39"/>
      <c r="AC194" s="39"/>
      <c r="AD194" s="39"/>
      <c r="AE194" s="39"/>
      <c r="AT194" s="18" t="s">
        <v>254</v>
      </c>
      <c r="AU194" s="18" t="s">
        <v>86</v>
      </c>
    </row>
    <row r="195" s="2" customFormat="1">
      <c r="A195" s="39"/>
      <c r="B195" s="40"/>
      <c r="C195" s="41"/>
      <c r="D195" s="234" t="s">
        <v>256</v>
      </c>
      <c r="E195" s="41"/>
      <c r="F195" s="239" t="s">
        <v>1112</v>
      </c>
      <c r="G195" s="41"/>
      <c r="H195" s="41"/>
      <c r="I195" s="236"/>
      <c r="J195" s="41"/>
      <c r="K195" s="41"/>
      <c r="L195" s="45"/>
      <c r="M195" s="237"/>
      <c r="N195" s="238"/>
      <c r="O195" s="92"/>
      <c r="P195" s="92"/>
      <c r="Q195" s="92"/>
      <c r="R195" s="92"/>
      <c r="S195" s="92"/>
      <c r="T195" s="93"/>
      <c r="U195" s="39"/>
      <c r="V195" s="39"/>
      <c r="W195" s="39"/>
      <c r="X195" s="39"/>
      <c r="Y195" s="39"/>
      <c r="Z195" s="39"/>
      <c r="AA195" s="39"/>
      <c r="AB195" s="39"/>
      <c r="AC195" s="39"/>
      <c r="AD195" s="39"/>
      <c r="AE195" s="39"/>
      <c r="AT195" s="18" t="s">
        <v>256</v>
      </c>
      <c r="AU195" s="18" t="s">
        <v>86</v>
      </c>
    </row>
    <row r="196" s="12" customFormat="1">
      <c r="A196" s="12"/>
      <c r="B196" s="240"/>
      <c r="C196" s="241"/>
      <c r="D196" s="234" t="s">
        <v>258</v>
      </c>
      <c r="E196" s="242" t="s">
        <v>1</v>
      </c>
      <c r="F196" s="243" t="s">
        <v>1113</v>
      </c>
      <c r="G196" s="241"/>
      <c r="H196" s="244">
        <v>107.464</v>
      </c>
      <c r="I196" s="245"/>
      <c r="J196" s="241"/>
      <c r="K196" s="241"/>
      <c r="L196" s="246"/>
      <c r="M196" s="247"/>
      <c r="N196" s="248"/>
      <c r="O196" s="248"/>
      <c r="P196" s="248"/>
      <c r="Q196" s="248"/>
      <c r="R196" s="248"/>
      <c r="S196" s="248"/>
      <c r="T196" s="249"/>
      <c r="U196" s="12"/>
      <c r="V196" s="12"/>
      <c r="W196" s="12"/>
      <c r="X196" s="12"/>
      <c r="Y196" s="12"/>
      <c r="Z196" s="12"/>
      <c r="AA196" s="12"/>
      <c r="AB196" s="12"/>
      <c r="AC196" s="12"/>
      <c r="AD196" s="12"/>
      <c r="AE196" s="12"/>
      <c r="AT196" s="250" t="s">
        <v>258</v>
      </c>
      <c r="AU196" s="250" t="s">
        <v>86</v>
      </c>
      <c r="AV196" s="12" t="s">
        <v>86</v>
      </c>
      <c r="AW196" s="12" t="s">
        <v>33</v>
      </c>
      <c r="AX196" s="12" t="s">
        <v>77</v>
      </c>
      <c r="AY196" s="250" t="s">
        <v>246</v>
      </c>
    </row>
    <row r="197" s="13" customFormat="1">
      <c r="A197" s="13"/>
      <c r="B197" s="251"/>
      <c r="C197" s="252"/>
      <c r="D197" s="234" t="s">
        <v>258</v>
      </c>
      <c r="E197" s="253" t="s">
        <v>1</v>
      </c>
      <c r="F197" s="254" t="s">
        <v>336</v>
      </c>
      <c r="G197" s="252"/>
      <c r="H197" s="255">
        <v>107.464</v>
      </c>
      <c r="I197" s="256"/>
      <c r="J197" s="252"/>
      <c r="K197" s="252"/>
      <c r="L197" s="257"/>
      <c r="M197" s="258"/>
      <c r="N197" s="259"/>
      <c r="O197" s="259"/>
      <c r="P197" s="259"/>
      <c r="Q197" s="259"/>
      <c r="R197" s="259"/>
      <c r="S197" s="259"/>
      <c r="T197" s="260"/>
      <c r="U197" s="13"/>
      <c r="V197" s="13"/>
      <c r="W197" s="13"/>
      <c r="X197" s="13"/>
      <c r="Y197" s="13"/>
      <c r="Z197" s="13"/>
      <c r="AA197" s="13"/>
      <c r="AB197" s="13"/>
      <c r="AC197" s="13"/>
      <c r="AD197" s="13"/>
      <c r="AE197" s="13"/>
      <c r="AT197" s="261" t="s">
        <v>258</v>
      </c>
      <c r="AU197" s="261" t="s">
        <v>86</v>
      </c>
      <c r="AV197" s="13" t="s">
        <v>262</v>
      </c>
      <c r="AW197" s="13" t="s">
        <v>33</v>
      </c>
      <c r="AX197" s="13" t="s">
        <v>84</v>
      </c>
      <c r="AY197" s="261" t="s">
        <v>246</v>
      </c>
    </row>
    <row r="198" s="2" customFormat="1">
      <c r="A198" s="39"/>
      <c r="B198" s="40"/>
      <c r="C198" s="221" t="s">
        <v>329</v>
      </c>
      <c r="D198" s="221" t="s">
        <v>247</v>
      </c>
      <c r="E198" s="222" t="s">
        <v>848</v>
      </c>
      <c r="F198" s="223" t="s">
        <v>849</v>
      </c>
      <c r="G198" s="224" t="s">
        <v>340</v>
      </c>
      <c r="H198" s="225">
        <v>29.899999999999999</v>
      </c>
      <c r="I198" s="226"/>
      <c r="J198" s="227">
        <f>ROUND(I198*H198,2)</f>
        <v>0</v>
      </c>
      <c r="K198" s="223" t="s">
        <v>725</v>
      </c>
      <c r="L198" s="45"/>
      <c r="M198" s="228" t="s">
        <v>1</v>
      </c>
      <c r="N198" s="229" t="s">
        <v>42</v>
      </c>
      <c r="O198" s="92"/>
      <c r="P198" s="230">
        <f>O198*H198</f>
        <v>0</v>
      </c>
      <c r="Q198" s="230">
        <v>0</v>
      </c>
      <c r="R198" s="230">
        <f>Q198*H198</f>
        <v>0</v>
      </c>
      <c r="S198" s="230">
        <v>0</v>
      </c>
      <c r="T198" s="231">
        <f>S198*H198</f>
        <v>0</v>
      </c>
      <c r="U198" s="39"/>
      <c r="V198" s="39"/>
      <c r="W198" s="39"/>
      <c r="X198" s="39"/>
      <c r="Y198" s="39"/>
      <c r="Z198" s="39"/>
      <c r="AA198" s="39"/>
      <c r="AB198" s="39"/>
      <c r="AC198" s="39"/>
      <c r="AD198" s="39"/>
      <c r="AE198" s="39"/>
      <c r="AR198" s="232" t="s">
        <v>262</v>
      </c>
      <c r="AT198" s="232" t="s">
        <v>247</v>
      </c>
      <c r="AU198" s="232" t="s">
        <v>86</v>
      </c>
      <c r="AY198" s="18" t="s">
        <v>246</v>
      </c>
      <c r="BE198" s="233">
        <f>IF(N198="základní",J198,0)</f>
        <v>0</v>
      </c>
      <c r="BF198" s="233">
        <f>IF(N198="snížená",J198,0)</f>
        <v>0</v>
      </c>
      <c r="BG198" s="233">
        <f>IF(N198="zákl. přenesená",J198,0)</f>
        <v>0</v>
      </c>
      <c r="BH198" s="233">
        <f>IF(N198="sníž. přenesená",J198,0)</f>
        <v>0</v>
      </c>
      <c r="BI198" s="233">
        <f>IF(N198="nulová",J198,0)</f>
        <v>0</v>
      </c>
      <c r="BJ198" s="18" t="s">
        <v>84</v>
      </c>
      <c r="BK198" s="233">
        <f>ROUND(I198*H198,2)</f>
        <v>0</v>
      </c>
      <c r="BL198" s="18" t="s">
        <v>262</v>
      </c>
      <c r="BM198" s="232" t="s">
        <v>405</v>
      </c>
    </row>
    <row r="199" s="2" customFormat="1">
      <c r="A199" s="39"/>
      <c r="B199" s="40"/>
      <c r="C199" s="41"/>
      <c r="D199" s="234" t="s">
        <v>254</v>
      </c>
      <c r="E199" s="41"/>
      <c r="F199" s="235" t="s">
        <v>850</v>
      </c>
      <c r="G199" s="41"/>
      <c r="H199" s="41"/>
      <c r="I199" s="236"/>
      <c r="J199" s="41"/>
      <c r="K199" s="41"/>
      <c r="L199" s="45"/>
      <c r="M199" s="237"/>
      <c r="N199" s="238"/>
      <c r="O199" s="92"/>
      <c r="P199" s="92"/>
      <c r="Q199" s="92"/>
      <c r="R199" s="92"/>
      <c r="S199" s="92"/>
      <c r="T199" s="93"/>
      <c r="U199" s="39"/>
      <c r="V199" s="39"/>
      <c r="W199" s="39"/>
      <c r="X199" s="39"/>
      <c r="Y199" s="39"/>
      <c r="Z199" s="39"/>
      <c r="AA199" s="39"/>
      <c r="AB199" s="39"/>
      <c r="AC199" s="39"/>
      <c r="AD199" s="39"/>
      <c r="AE199" s="39"/>
      <c r="AT199" s="18" t="s">
        <v>254</v>
      </c>
      <c r="AU199" s="18" t="s">
        <v>86</v>
      </c>
    </row>
    <row r="200" s="15" customFormat="1">
      <c r="A200" s="15"/>
      <c r="B200" s="287"/>
      <c r="C200" s="288"/>
      <c r="D200" s="234" t="s">
        <v>258</v>
      </c>
      <c r="E200" s="289" t="s">
        <v>1</v>
      </c>
      <c r="F200" s="290" t="s">
        <v>1114</v>
      </c>
      <c r="G200" s="288"/>
      <c r="H200" s="289" t="s">
        <v>1</v>
      </c>
      <c r="I200" s="291"/>
      <c r="J200" s="288"/>
      <c r="K200" s="288"/>
      <c r="L200" s="292"/>
      <c r="M200" s="293"/>
      <c r="N200" s="294"/>
      <c r="O200" s="294"/>
      <c r="P200" s="294"/>
      <c r="Q200" s="294"/>
      <c r="R200" s="294"/>
      <c r="S200" s="294"/>
      <c r="T200" s="295"/>
      <c r="U200" s="15"/>
      <c r="V200" s="15"/>
      <c r="W200" s="15"/>
      <c r="X200" s="15"/>
      <c r="Y200" s="15"/>
      <c r="Z200" s="15"/>
      <c r="AA200" s="15"/>
      <c r="AB200" s="15"/>
      <c r="AC200" s="15"/>
      <c r="AD200" s="15"/>
      <c r="AE200" s="15"/>
      <c r="AT200" s="296" t="s">
        <v>258</v>
      </c>
      <c r="AU200" s="296" t="s">
        <v>86</v>
      </c>
      <c r="AV200" s="15" t="s">
        <v>84</v>
      </c>
      <c r="AW200" s="15" t="s">
        <v>33</v>
      </c>
      <c r="AX200" s="15" t="s">
        <v>77</v>
      </c>
      <c r="AY200" s="296" t="s">
        <v>246</v>
      </c>
    </row>
    <row r="201" s="12" customFormat="1">
      <c r="A201" s="12"/>
      <c r="B201" s="240"/>
      <c r="C201" s="241"/>
      <c r="D201" s="234" t="s">
        <v>258</v>
      </c>
      <c r="E201" s="242" t="s">
        <v>1</v>
      </c>
      <c r="F201" s="243" t="s">
        <v>1115</v>
      </c>
      <c r="G201" s="241"/>
      <c r="H201" s="244">
        <v>12</v>
      </c>
      <c r="I201" s="245"/>
      <c r="J201" s="241"/>
      <c r="K201" s="241"/>
      <c r="L201" s="246"/>
      <c r="M201" s="247"/>
      <c r="N201" s="248"/>
      <c r="O201" s="248"/>
      <c r="P201" s="248"/>
      <c r="Q201" s="248"/>
      <c r="R201" s="248"/>
      <c r="S201" s="248"/>
      <c r="T201" s="249"/>
      <c r="U201" s="12"/>
      <c r="V201" s="12"/>
      <c r="W201" s="12"/>
      <c r="X201" s="12"/>
      <c r="Y201" s="12"/>
      <c r="Z201" s="12"/>
      <c r="AA201" s="12"/>
      <c r="AB201" s="12"/>
      <c r="AC201" s="12"/>
      <c r="AD201" s="12"/>
      <c r="AE201" s="12"/>
      <c r="AT201" s="250" t="s">
        <v>258</v>
      </c>
      <c r="AU201" s="250" t="s">
        <v>86</v>
      </c>
      <c r="AV201" s="12" t="s">
        <v>86</v>
      </c>
      <c r="AW201" s="12" t="s">
        <v>33</v>
      </c>
      <c r="AX201" s="12" t="s">
        <v>77</v>
      </c>
      <c r="AY201" s="250" t="s">
        <v>246</v>
      </c>
    </row>
    <row r="202" s="15" customFormat="1">
      <c r="A202" s="15"/>
      <c r="B202" s="287"/>
      <c r="C202" s="288"/>
      <c r="D202" s="234" t="s">
        <v>258</v>
      </c>
      <c r="E202" s="289" t="s">
        <v>1</v>
      </c>
      <c r="F202" s="290" t="s">
        <v>1116</v>
      </c>
      <c r="G202" s="288"/>
      <c r="H202" s="289" t="s">
        <v>1</v>
      </c>
      <c r="I202" s="291"/>
      <c r="J202" s="288"/>
      <c r="K202" s="288"/>
      <c r="L202" s="292"/>
      <c r="M202" s="293"/>
      <c r="N202" s="294"/>
      <c r="O202" s="294"/>
      <c r="P202" s="294"/>
      <c r="Q202" s="294"/>
      <c r="R202" s="294"/>
      <c r="S202" s="294"/>
      <c r="T202" s="295"/>
      <c r="U202" s="15"/>
      <c r="V202" s="15"/>
      <c r="W202" s="15"/>
      <c r="X202" s="15"/>
      <c r="Y202" s="15"/>
      <c r="Z202" s="15"/>
      <c r="AA202" s="15"/>
      <c r="AB202" s="15"/>
      <c r="AC202" s="15"/>
      <c r="AD202" s="15"/>
      <c r="AE202" s="15"/>
      <c r="AT202" s="296" t="s">
        <v>258</v>
      </c>
      <c r="AU202" s="296" t="s">
        <v>86</v>
      </c>
      <c r="AV202" s="15" t="s">
        <v>84</v>
      </c>
      <c r="AW202" s="15" t="s">
        <v>33</v>
      </c>
      <c r="AX202" s="15" t="s">
        <v>77</v>
      </c>
      <c r="AY202" s="296" t="s">
        <v>246</v>
      </c>
    </row>
    <row r="203" s="12" customFormat="1">
      <c r="A203" s="12"/>
      <c r="B203" s="240"/>
      <c r="C203" s="241"/>
      <c r="D203" s="234" t="s">
        <v>258</v>
      </c>
      <c r="E203" s="242" t="s">
        <v>1</v>
      </c>
      <c r="F203" s="243" t="s">
        <v>1098</v>
      </c>
      <c r="G203" s="241"/>
      <c r="H203" s="244">
        <v>31.199999999999999</v>
      </c>
      <c r="I203" s="245"/>
      <c r="J203" s="241"/>
      <c r="K203" s="241"/>
      <c r="L203" s="246"/>
      <c r="M203" s="247"/>
      <c r="N203" s="248"/>
      <c r="O203" s="248"/>
      <c r="P203" s="248"/>
      <c r="Q203" s="248"/>
      <c r="R203" s="248"/>
      <c r="S203" s="248"/>
      <c r="T203" s="249"/>
      <c r="U203" s="12"/>
      <c r="V203" s="12"/>
      <c r="W203" s="12"/>
      <c r="X203" s="12"/>
      <c r="Y203" s="12"/>
      <c r="Z203" s="12"/>
      <c r="AA203" s="12"/>
      <c r="AB203" s="12"/>
      <c r="AC203" s="12"/>
      <c r="AD203" s="12"/>
      <c r="AE203" s="12"/>
      <c r="AT203" s="250" t="s">
        <v>258</v>
      </c>
      <c r="AU203" s="250" t="s">
        <v>86</v>
      </c>
      <c r="AV203" s="12" t="s">
        <v>86</v>
      </c>
      <c r="AW203" s="12" t="s">
        <v>33</v>
      </c>
      <c r="AX203" s="12" t="s">
        <v>77</v>
      </c>
      <c r="AY203" s="250" t="s">
        <v>246</v>
      </c>
    </row>
    <row r="204" s="15" customFormat="1">
      <c r="A204" s="15"/>
      <c r="B204" s="287"/>
      <c r="C204" s="288"/>
      <c r="D204" s="234" t="s">
        <v>258</v>
      </c>
      <c r="E204" s="289" t="s">
        <v>1</v>
      </c>
      <c r="F204" s="290" t="s">
        <v>1117</v>
      </c>
      <c r="G204" s="288"/>
      <c r="H204" s="289" t="s">
        <v>1</v>
      </c>
      <c r="I204" s="291"/>
      <c r="J204" s="288"/>
      <c r="K204" s="288"/>
      <c r="L204" s="292"/>
      <c r="M204" s="293"/>
      <c r="N204" s="294"/>
      <c r="O204" s="294"/>
      <c r="P204" s="294"/>
      <c r="Q204" s="294"/>
      <c r="R204" s="294"/>
      <c r="S204" s="294"/>
      <c r="T204" s="295"/>
      <c r="U204" s="15"/>
      <c r="V204" s="15"/>
      <c r="W204" s="15"/>
      <c r="X204" s="15"/>
      <c r="Y204" s="15"/>
      <c r="Z204" s="15"/>
      <c r="AA204" s="15"/>
      <c r="AB204" s="15"/>
      <c r="AC204" s="15"/>
      <c r="AD204" s="15"/>
      <c r="AE204" s="15"/>
      <c r="AT204" s="296" t="s">
        <v>258</v>
      </c>
      <c r="AU204" s="296" t="s">
        <v>86</v>
      </c>
      <c r="AV204" s="15" t="s">
        <v>84</v>
      </c>
      <c r="AW204" s="15" t="s">
        <v>33</v>
      </c>
      <c r="AX204" s="15" t="s">
        <v>77</v>
      </c>
      <c r="AY204" s="296" t="s">
        <v>246</v>
      </c>
    </row>
    <row r="205" s="12" customFormat="1">
      <c r="A205" s="12"/>
      <c r="B205" s="240"/>
      <c r="C205" s="241"/>
      <c r="D205" s="234" t="s">
        <v>258</v>
      </c>
      <c r="E205" s="242" t="s">
        <v>1</v>
      </c>
      <c r="F205" s="243" t="s">
        <v>1118</v>
      </c>
      <c r="G205" s="241"/>
      <c r="H205" s="244">
        <v>-13.300000000000001</v>
      </c>
      <c r="I205" s="245"/>
      <c r="J205" s="241"/>
      <c r="K205" s="241"/>
      <c r="L205" s="246"/>
      <c r="M205" s="247"/>
      <c r="N205" s="248"/>
      <c r="O205" s="248"/>
      <c r="P205" s="248"/>
      <c r="Q205" s="248"/>
      <c r="R205" s="248"/>
      <c r="S205" s="248"/>
      <c r="T205" s="249"/>
      <c r="U205" s="12"/>
      <c r="V205" s="12"/>
      <c r="W205" s="12"/>
      <c r="X205" s="12"/>
      <c r="Y205" s="12"/>
      <c r="Z205" s="12"/>
      <c r="AA205" s="12"/>
      <c r="AB205" s="12"/>
      <c r="AC205" s="12"/>
      <c r="AD205" s="12"/>
      <c r="AE205" s="12"/>
      <c r="AT205" s="250" t="s">
        <v>258</v>
      </c>
      <c r="AU205" s="250" t="s">
        <v>86</v>
      </c>
      <c r="AV205" s="12" t="s">
        <v>86</v>
      </c>
      <c r="AW205" s="12" t="s">
        <v>33</v>
      </c>
      <c r="AX205" s="12" t="s">
        <v>77</v>
      </c>
      <c r="AY205" s="250" t="s">
        <v>246</v>
      </c>
    </row>
    <row r="206" s="13" customFormat="1">
      <c r="A206" s="13"/>
      <c r="B206" s="251"/>
      <c r="C206" s="252"/>
      <c r="D206" s="234" t="s">
        <v>258</v>
      </c>
      <c r="E206" s="253" t="s">
        <v>1</v>
      </c>
      <c r="F206" s="254" t="s">
        <v>336</v>
      </c>
      <c r="G206" s="252"/>
      <c r="H206" s="255">
        <v>29.899999999999999</v>
      </c>
      <c r="I206" s="256"/>
      <c r="J206" s="252"/>
      <c r="K206" s="252"/>
      <c r="L206" s="257"/>
      <c r="M206" s="258"/>
      <c r="N206" s="259"/>
      <c r="O206" s="259"/>
      <c r="P206" s="259"/>
      <c r="Q206" s="259"/>
      <c r="R206" s="259"/>
      <c r="S206" s="259"/>
      <c r="T206" s="260"/>
      <c r="U206" s="13"/>
      <c r="V206" s="13"/>
      <c r="W206" s="13"/>
      <c r="X206" s="13"/>
      <c r="Y206" s="13"/>
      <c r="Z206" s="13"/>
      <c r="AA206" s="13"/>
      <c r="AB206" s="13"/>
      <c r="AC206" s="13"/>
      <c r="AD206" s="13"/>
      <c r="AE206" s="13"/>
      <c r="AT206" s="261" t="s">
        <v>258</v>
      </c>
      <c r="AU206" s="261" t="s">
        <v>86</v>
      </c>
      <c r="AV206" s="13" t="s">
        <v>262</v>
      </c>
      <c r="AW206" s="13" t="s">
        <v>33</v>
      </c>
      <c r="AX206" s="13" t="s">
        <v>84</v>
      </c>
      <c r="AY206" s="261" t="s">
        <v>246</v>
      </c>
    </row>
    <row r="207" s="2" customFormat="1" ht="16.5" customHeight="1">
      <c r="A207" s="39"/>
      <c r="B207" s="40"/>
      <c r="C207" s="262" t="s">
        <v>337</v>
      </c>
      <c r="D207" s="262" t="s">
        <v>465</v>
      </c>
      <c r="E207" s="263" t="s">
        <v>1119</v>
      </c>
      <c r="F207" s="264" t="s">
        <v>1120</v>
      </c>
      <c r="G207" s="265" t="s">
        <v>250</v>
      </c>
      <c r="H207" s="266">
        <v>56.810000000000002</v>
      </c>
      <c r="I207" s="267"/>
      <c r="J207" s="268">
        <f>ROUND(I207*H207,2)</f>
        <v>0</v>
      </c>
      <c r="K207" s="264" t="s">
        <v>725</v>
      </c>
      <c r="L207" s="269"/>
      <c r="M207" s="270" t="s">
        <v>1</v>
      </c>
      <c r="N207" s="271" t="s">
        <v>42</v>
      </c>
      <c r="O207" s="92"/>
      <c r="P207" s="230">
        <f>O207*H207</f>
        <v>0</v>
      </c>
      <c r="Q207" s="230">
        <v>1</v>
      </c>
      <c r="R207" s="230">
        <f>Q207*H207</f>
        <v>56.810000000000002</v>
      </c>
      <c r="S207" s="230">
        <v>0</v>
      </c>
      <c r="T207" s="231">
        <f>S207*H207</f>
        <v>0</v>
      </c>
      <c r="U207" s="39"/>
      <c r="V207" s="39"/>
      <c r="W207" s="39"/>
      <c r="X207" s="39"/>
      <c r="Y207" s="39"/>
      <c r="Z207" s="39"/>
      <c r="AA207" s="39"/>
      <c r="AB207" s="39"/>
      <c r="AC207" s="39"/>
      <c r="AD207" s="39"/>
      <c r="AE207" s="39"/>
      <c r="AR207" s="232" t="s">
        <v>302</v>
      </c>
      <c r="AT207" s="232" t="s">
        <v>465</v>
      </c>
      <c r="AU207" s="232" t="s">
        <v>86</v>
      </c>
      <c r="AY207" s="18" t="s">
        <v>246</v>
      </c>
      <c r="BE207" s="233">
        <f>IF(N207="základní",J207,0)</f>
        <v>0</v>
      </c>
      <c r="BF207" s="233">
        <f>IF(N207="snížená",J207,0)</f>
        <v>0</v>
      </c>
      <c r="BG207" s="233">
        <f>IF(N207="zákl. přenesená",J207,0)</f>
        <v>0</v>
      </c>
      <c r="BH207" s="233">
        <f>IF(N207="sníž. přenesená",J207,0)</f>
        <v>0</v>
      </c>
      <c r="BI207" s="233">
        <f>IF(N207="nulová",J207,0)</f>
        <v>0</v>
      </c>
      <c r="BJ207" s="18" t="s">
        <v>84</v>
      </c>
      <c r="BK207" s="233">
        <f>ROUND(I207*H207,2)</f>
        <v>0</v>
      </c>
      <c r="BL207" s="18" t="s">
        <v>262</v>
      </c>
      <c r="BM207" s="232" t="s">
        <v>417</v>
      </c>
    </row>
    <row r="208" s="2" customFormat="1">
      <c r="A208" s="39"/>
      <c r="B208" s="40"/>
      <c r="C208" s="41"/>
      <c r="D208" s="234" t="s">
        <v>254</v>
      </c>
      <c r="E208" s="41"/>
      <c r="F208" s="235" t="s">
        <v>1120</v>
      </c>
      <c r="G208" s="41"/>
      <c r="H208" s="41"/>
      <c r="I208" s="236"/>
      <c r="J208" s="41"/>
      <c r="K208" s="41"/>
      <c r="L208" s="45"/>
      <c r="M208" s="237"/>
      <c r="N208" s="238"/>
      <c r="O208" s="92"/>
      <c r="P208" s="92"/>
      <c r="Q208" s="92"/>
      <c r="R208" s="92"/>
      <c r="S208" s="92"/>
      <c r="T208" s="93"/>
      <c r="U208" s="39"/>
      <c r="V208" s="39"/>
      <c r="W208" s="39"/>
      <c r="X208" s="39"/>
      <c r="Y208" s="39"/>
      <c r="Z208" s="39"/>
      <c r="AA208" s="39"/>
      <c r="AB208" s="39"/>
      <c r="AC208" s="39"/>
      <c r="AD208" s="39"/>
      <c r="AE208" s="39"/>
      <c r="AT208" s="18" t="s">
        <v>254</v>
      </c>
      <c r="AU208" s="18" t="s">
        <v>86</v>
      </c>
    </row>
    <row r="209" s="12" customFormat="1">
      <c r="A209" s="12"/>
      <c r="B209" s="240"/>
      <c r="C209" s="241"/>
      <c r="D209" s="234" t="s">
        <v>258</v>
      </c>
      <c r="E209" s="242" t="s">
        <v>1</v>
      </c>
      <c r="F209" s="243" t="s">
        <v>1121</v>
      </c>
      <c r="G209" s="241"/>
      <c r="H209" s="244">
        <v>56.810000000000002</v>
      </c>
      <c r="I209" s="245"/>
      <c r="J209" s="241"/>
      <c r="K209" s="241"/>
      <c r="L209" s="246"/>
      <c r="M209" s="247"/>
      <c r="N209" s="248"/>
      <c r="O209" s="248"/>
      <c r="P209" s="248"/>
      <c r="Q209" s="248"/>
      <c r="R209" s="248"/>
      <c r="S209" s="248"/>
      <c r="T209" s="249"/>
      <c r="U209" s="12"/>
      <c r="V209" s="12"/>
      <c r="W209" s="12"/>
      <c r="X209" s="12"/>
      <c r="Y209" s="12"/>
      <c r="Z209" s="12"/>
      <c r="AA209" s="12"/>
      <c r="AB209" s="12"/>
      <c r="AC209" s="12"/>
      <c r="AD209" s="12"/>
      <c r="AE209" s="12"/>
      <c r="AT209" s="250" t="s">
        <v>258</v>
      </c>
      <c r="AU209" s="250" t="s">
        <v>86</v>
      </c>
      <c r="AV209" s="12" t="s">
        <v>86</v>
      </c>
      <c r="AW209" s="12" t="s">
        <v>33</v>
      </c>
      <c r="AX209" s="12" t="s">
        <v>77</v>
      </c>
      <c r="AY209" s="250" t="s">
        <v>246</v>
      </c>
    </row>
    <row r="210" s="13" customFormat="1">
      <c r="A210" s="13"/>
      <c r="B210" s="251"/>
      <c r="C210" s="252"/>
      <c r="D210" s="234" t="s">
        <v>258</v>
      </c>
      <c r="E210" s="253" t="s">
        <v>1</v>
      </c>
      <c r="F210" s="254" t="s">
        <v>336</v>
      </c>
      <c r="G210" s="252"/>
      <c r="H210" s="255">
        <v>56.810000000000002</v>
      </c>
      <c r="I210" s="256"/>
      <c r="J210" s="252"/>
      <c r="K210" s="252"/>
      <c r="L210" s="257"/>
      <c r="M210" s="258"/>
      <c r="N210" s="259"/>
      <c r="O210" s="259"/>
      <c r="P210" s="259"/>
      <c r="Q210" s="259"/>
      <c r="R210" s="259"/>
      <c r="S210" s="259"/>
      <c r="T210" s="260"/>
      <c r="U210" s="13"/>
      <c r="V210" s="13"/>
      <c r="W210" s="13"/>
      <c r="X210" s="13"/>
      <c r="Y210" s="13"/>
      <c r="Z210" s="13"/>
      <c r="AA210" s="13"/>
      <c r="AB210" s="13"/>
      <c r="AC210" s="13"/>
      <c r="AD210" s="13"/>
      <c r="AE210" s="13"/>
      <c r="AT210" s="261" t="s">
        <v>258</v>
      </c>
      <c r="AU210" s="261" t="s">
        <v>86</v>
      </c>
      <c r="AV210" s="13" t="s">
        <v>262</v>
      </c>
      <c r="AW210" s="13" t="s">
        <v>33</v>
      </c>
      <c r="AX210" s="13" t="s">
        <v>84</v>
      </c>
      <c r="AY210" s="261" t="s">
        <v>246</v>
      </c>
    </row>
    <row r="211" s="2" customFormat="1">
      <c r="A211" s="39"/>
      <c r="B211" s="40"/>
      <c r="C211" s="221" t="s">
        <v>347</v>
      </c>
      <c r="D211" s="221" t="s">
        <v>247</v>
      </c>
      <c r="E211" s="222" t="s">
        <v>1122</v>
      </c>
      <c r="F211" s="223" t="s">
        <v>1123</v>
      </c>
      <c r="G211" s="224" t="s">
        <v>340</v>
      </c>
      <c r="H211" s="225">
        <v>1.6200000000000001</v>
      </c>
      <c r="I211" s="226"/>
      <c r="J211" s="227">
        <f>ROUND(I211*H211,2)</f>
        <v>0</v>
      </c>
      <c r="K211" s="223" t="s">
        <v>725</v>
      </c>
      <c r="L211" s="45"/>
      <c r="M211" s="228" t="s">
        <v>1</v>
      </c>
      <c r="N211" s="229" t="s">
        <v>42</v>
      </c>
      <c r="O211" s="92"/>
      <c r="P211" s="230">
        <f>O211*H211</f>
        <v>0</v>
      </c>
      <c r="Q211" s="230">
        <v>0</v>
      </c>
      <c r="R211" s="230">
        <f>Q211*H211</f>
        <v>0</v>
      </c>
      <c r="S211" s="230">
        <v>0</v>
      </c>
      <c r="T211" s="231">
        <f>S211*H211</f>
        <v>0</v>
      </c>
      <c r="U211" s="39"/>
      <c r="V211" s="39"/>
      <c r="W211" s="39"/>
      <c r="X211" s="39"/>
      <c r="Y211" s="39"/>
      <c r="Z211" s="39"/>
      <c r="AA211" s="39"/>
      <c r="AB211" s="39"/>
      <c r="AC211" s="39"/>
      <c r="AD211" s="39"/>
      <c r="AE211" s="39"/>
      <c r="AR211" s="232" t="s">
        <v>262</v>
      </c>
      <c r="AT211" s="232" t="s">
        <v>247</v>
      </c>
      <c r="AU211" s="232" t="s">
        <v>86</v>
      </c>
      <c r="AY211" s="18" t="s">
        <v>246</v>
      </c>
      <c r="BE211" s="233">
        <f>IF(N211="základní",J211,0)</f>
        <v>0</v>
      </c>
      <c r="BF211" s="233">
        <f>IF(N211="snížená",J211,0)</f>
        <v>0</v>
      </c>
      <c r="BG211" s="233">
        <f>IF(N211="zákl. přenesená",J211,0)</f>
        <v>0</v>
      </c>
      <c r="BH211" s="233">
        <f>IF(N211="sníž. přenesená",J211,0)</f>
        <v>0</v>
      </c>
      <c r="BI211" s="233">
        <f>IF(N211="nulová",J211,0)</f>
        <v>0</v>
      </c>
      <c r="BJ211" s="18" t="s">
        <v>84</v>
      </c>
      <c r="BK211" s="233">
        <f>ROUND(I211*H211,2)</f>
        <v>0</v>
      </c>
      <c r="BL211" s="18" t="s">
        <v>262</v>
      </c>
      <c r="BM211" s="232" t="s">
        <v>430</v>
      </c>
    </row>
    <row r="212" s="2" customFormat="1">
      <c r="A212" s="39"/>
      <c r="B212" s="40"/>
      <c r="C212" s="41"/>
      <c r="D212" s="234" t="s">
        <v>254</v>
      </c>
      <c r="E212" s="41"/>
      <c r="F212" s="235" t="s">
        <v>1124</v>
      </c>
      <c r="G212" s="41"/>
      <c r="H212" s="41"/>
      <c r="I212" s="236"/>
      <c r="J212" s="41"/>
      <c r="K212" s="41"/>
      <c r="L212" s="45"/>
      <c r="M212" s="237"/>
      <c r="N212" s="238"/>
      <c r="O212" s="92"/>
      <c r="P212" s="92"/>
      <c r="Q212" s="92"/>
      <c r="R212" s="92"/>
      <c r="S212" s="92"/>
      <c r="T212" s="93"/>
      <c r="U212" s="39"/>
      <c r="V212" s="39"/>
      <c r="W212" s="39"/>
      <c r="X212" s="39"/>
      <c r="Y212" s="39"/>
      <c r="Z212" s="39"/>
      <c r="AA212" s="39"/>
      <c r="AB212" s="39"/>
      <c r="AC212" s="39"/>
      <c r="AD212" s="39"/>
      <c r="AE212" s="39"/>
      <c r="AT212" s="18" t="s">
        <v>254</v>
      </c>
      <c r="AU212" s="18" t="s">
        <v>86</v>
      </c>
    </row>
    <row r="213" s="15" customFormat="1">
      <c r="A213" s="15"/>
      <c r="B213" s="287"/>
      <c r="C213" s="288"/>
      <c r="D213" s="234" t="s">
        <v>258</v>
      </c>
      <c r="E213" s="289" t="s">
        <v>1</v>
      </c>
      <c r="F213" s="290" t="s">
        <v>1125</v>
      </c>
      <c r="G213" s="288"/>
      <c r="H213" s="289" t="s">
        <v>1</v>
      </c>
      <c r="I213" s="291"/>
      <c r="J213" s="288"/>
      <c r="K213" s="288"/>
      <c r="L213" s="292"/>
      <c r="M213" s="293"/>
      <c r="N213" s="294"/>
      <c r="O213" s="294"/>
      <c r="P213" s="294"/>
      <c r="Q213" s="294"/>
      <c r="R213" s="294"/>
      <c r="S213" s="294"/>
      <c r="T213" s="295"/>
      <c r="U213" s="15"/>
      <c r="V213" s="15"/>
      <c r="W213" s="15"/>
      <c r="X213" s="15"/>
      <c r="Y213" s="15"/>
      <c r="Z213" s="15"/>
      <c r="AA213" s="15"/>
      <c r="AB213" s="15"/>
      <c r="AC213" s="15"/>
      <c r="AD213" s="15"/>
      <c r="AE213" s="15"/>
      <c r="AT213" s="296" t="s">
        <v>258</v>
      </c>
      <c r="AU213" s="296" t="s">
        <v>86</v>
      </c>
      <c r="AV213" s="15" t="s">
        <v>84</v>
      </c>
      <c r="AW213" s="15" t="s">
        <v>33</v>
      </c>
      <c r="AX213" s="15" t="s">
        <v>77</v>
      </c>
      <c r="AY213" s="296" t="s">
        <v>246</v>
      </c>
    </row>
    <row r="214" s="12" customFormat="1">
      <c r="A214" s="12"/>
      <c r="B214" s="240"/>
      <c r="C214" s="241"/>
      <c r="D214" s="234" t="s">
        <v>258</v>
      </c>
      <c r="E214" s="242" t="s">
        <v>1</v>
      </c>
      <c r="F214" s="243" t="s">
        <v>1126</v>
      </c>
      <c r="G214" s="241"/>
      <c r="H214" s="244">
        <v>1.6200000000000001</v>
      </c>
      <c r="I214" s="245"/>
      <c r="J214" s="241"/>
      <c r="K214" s="241"/>
      <c r="L214" s="246"/>
      <c r="M214" s="247"/>
      <c r="N214" s="248"/>
      <c r="O214" s="248"/>
      <c r="P214" s="248"/>
      <c r="Q214" s="248"/>
      <c r="R214" s="248"/>
      <c r="S214" s="248"/>
      <c r="T214" s="249"/>
      <c r="U214" s="12"/>
      <c r="V214" s="12"/>
      <c r="W214" s="12"/>
      <c r="X214" s="12"/>
      <c r="Y214" s="12"/>
      <c r="Z214" s="12"/>
      <c r="AA214" s="12"/>
      <c r="AB214" s="12"/>
      <c r="AC214" s="12"/>
      <c r="AD214" s="12"/>
      <c r="AE214" s="12"/>
      <c r="AT214" s="250" t="s">
        <v>258</v>
      </c>
      <c r="AU214" s="250" t="s">
        <v>86</v>
      </c>
      <c r="AV214" s="12" t="s">
        <v>86</v>
      </c>
      <c r="AW214" s="12" t="s">
        <v>33</v>
      </c>
      <c r="AX214" s="12" t="s">
        <v>77</v>
      </c>
      <c r="AY214" s="250" t="s">
        <v>246</v>
      </c>
    </row>
    <row r="215" s="13" customFormat="1">
      <c r="A215" s="13"/>
      <c r="B215" s="251"/>
      <c r="C215" s="252"/>
      <c r="D215" s="234" t="s">
        <v>258</v>
      </c>
      <c r="E215" s="253" t="s">
        <v>1</v>
      </c>
      <c r="F215" s="254" t="s">
        <v>336</v>
      </c>
      <c r="G215" s="252"/>
      <c r="H215" s="255">
        <v>1.6200000000000001</v>
      </c>
      <c r="I215" s="256"/>
      <c r="J215" s="252"/>
      <c r="K215" s="252"/>
      <c r="L215" s="257"/>
      <c r="M215" s="258"/>
      <c r="N215" s="259"/>
      <c r="O215" s="259"/>
      <c r="P215" s="259"/>
      <c r="Q215" s="259"/>
      <c r="R215" s="259"/>
      <c r="S215" s="259"/>
      <c r="T215" s="260"/>
      <c r="U215" s="13"/>
      <c r="V215" s="13"/>
      <c r="W215" s="13"/>
      <c r="X215" s="13"/>
      <c r="Y215" s="13"/>
      <c r="Z215" s="13"/>
      <c r="AA215" s="13"/>
      <c r="AB215" s="13"/>
      <c r="AC215" s="13"/>
      <c r="AD215" s="13"/>
      <c r="AE215" s="13"/>
      <c r="AT215" s="261" t="s">
        <v>258</v>
      </c>
      <c r="AU215" s="261" t="s">
        <v>86</v>
      </c>
      <c r="AV215" s="13" t="s">
        <v>262</v>
      </c>
      <c r="AW215" s="13" t="s">
        <v>33</v>
      </c>
      <c r="AX215" s="13" t="s">
        <v>84</v>
      </c>
      <c r="AY215" s="261" t="s">
        <v>246</v>
      </c>
    </row>
    <row r="216" s="2" customFormat="1" ht="16.5" customHeight="1">
      <c r="A216" s="39"/>
      <c r="B216" s="40"/>
      <c r="C216" s="262" t="s">
        <v>8</v>
      </c>
      <c r="D216" s="262" t="s">
        <v>465</v>
      </c>
      <c r="E216" s="263" t="s">
        <v>729</v>
      </c>
      <c r="F216" s="264" t="s">
        <v>730</v>
      </c>
      <c r="G216" s="265" t="s">
        <v>250</v>
      </c>
      <c r="H216" s="266">
        <v>3.0779999999999998</v>
      </c>
      <c r="I216" s="267"/>
      <c r="J216" s="268">
        <f>ROUND(I216*H216,2)</f>
        <v>0</v>
      </c>
      <c r="K216" s="264" t="s">
        <v>725</v>
      </c>
      <c r="L216" s="269"/>
      <c r="M216" s="270" t="s">
        <v>1</v>
      </c>
      <c r="N216" s="271" t="s">
        <v>42</v>
      </c>
      <c r="O216" s="92"/>
      <c r="P216" s="230">
        <f>O216*H216</f>
        <v>0</v>
      </c>
      <c r="Q216" s="230">
        <v>1</v>
      </c>
      <c r="R216" s="230">
        <f>Q216*H216</f>
        <v>3.0779999999999998</v>
      </c>
      <c r="S216" s="230">
        <v>0</v>
      </c>
      <c r="T216" s="231">
        <f>S216*H216</f>
        <v>0</v>
      </c>
      <c r="U216" s="39"/>
      <c r="V216" s="39"/>
      <c r="W216" s="39"/>
      <c r="X216" s="39"/>
      <c r="Y216" s="39"/>
      <c r="Z216" s="39"/>
      <c r="AA216" s="39"/>
      <c r="AB216" s="39"/>
      <c r="AC216" s="39"/>
      <c r="AD216" s="39"/>
      <c r="AE216" s="39"/>
      <c r="AR216" s="232" t="s">
        <v>302</v>
      </c>
      <c r="AT216" s="232" t="s">
        <v>465</v>
      </c>
      <c r="AU216" s="232" t="s">
        <v>86</v>
      </c>
      <c r="AY216" s="18" t="s">
        <v>246</v>
      </c>
      <c r="BE216" s="233">
        <f>IF(N216="základní",J216,0)</f>
        <v>0</v>
      </c>
      <c r="BF216" s="233">
        <f>IF(N216="snížená",J216,0)</f>
        <v>0</v>
      </c>
      <c r="BG216" s="233">
        <f>IF(N216="zákl. přenesená",J216,0)</f>
        <v>0</v>
      </c>
      <c r="BH216" s="233">
        <f>IF(N216="sníž. přenesená",J216,0)</f>
        <v>0</v>
      </c>
      <c r="BI216" s="233">
        <f>IF(N216="nulová",J216,0)</f>
        <v>0</v>
      </c>
      <c r="BJ216" s="18" t="s">
        <v>84</v>
      </c>
      <c r="BK216" s="233">
        <f>ROUND(I216*H216,2)</f>
        <v>0</v>
      </c>
      <c r="BL216" s="18" t="s">
        <v>262</v>
      </c>
      <c r="BM216" s="232" t="s">
        <v>441</v>
      </c>
    </row>
    <row r="217" s="2" customFormat="1">
      <c r="A217" s="39"/>
      <c r="B217" s="40"/>
      <c r="C217" s="41"/>
      <c r="D217" s="234" t="s">
        <v>254</v>
      </c>
      <c r="E217" s="41"/>
      <c r="F217" s="235" t="s">
        <v>730</v>
      </c>
      <c r="G217" s="41"/>
      <c r="H217" s="41"/>
      <c r="I217" s="236"/>
      <c r="J217" s="41"/>
      <c r="K217" s="41"/>
      <c r="L217" s="45"/>
      <c r="M217" s="237"/>
      <c r="N217" s="238"/>
      <c r="O217" s="92"/>
      <c r="P217" s="92"/>
      <c r="Q217" s="92"/>
      <c r="R217" s="92"/>
      <c r="S217" s="92"/>
      <c r="T217" s="93"/>
      <c r="U217" s="39"/>
      <c r="V217" s="39"/>
      <c r="W217" s="39"/>
      <c r="X217" s="39"/>
      <c r="Y217" s="39"/>
      <c r="Z217" s="39"/>
      <c r="AA217" s="39"/>
      <c r="AB217" s="39"/>
      <c r="AC217" s="39"/>
      <c r="AD217" s="39"/>
      <c r="AE217" s="39"/>
      <c r="AT217" s="18" t="s">
        <v>254</v>
      </c>
      <c r="AU217" s="18" t="s">
        <v>86</v>
      </c>
    </row>
    <row r="218" s="12" customFormat="1">
      <c r="A218" s="12"/>
      <c r="B218" s="240"/>
      <c r="C218" s="241"/>
      <c r="D218" s="234" t="s">
        <v>258</v>
      </c>
      <c r="E218" s="242" t="s">
        <v>1</v>
      </c>
      <c r="F218" s="243" t="s">
        <v>1127</v>
      </c>
      <c r="G218" s="241"/>
      <c r="H218" s="244">
        <v>3.0779999999999998</v>
      </c>
      <c r="I218" s="245"/>
      <c r="J218" s="241"/>
      <c r="K218" s="241"/>
      <c r="L218" s="246"/>
      <c r="M218" s="247"/>
      <c r="N218" s="248"/>
      <c r="O218" s="248"/>
      <c r="P218" s="248"/>
      <c r="Q218" s="248"/>
      <c r="R218" s="248"/>
      <c r="S218" s="248"/>
      <c r="T218" s="249"/>
      <c r="U218" s="12"/>
      <c r="V218" s="12"/>
      <c r="W218" s="12"/>
      <c r="X218" s="12"/>
      <c r="Y218" s="12"/>
      <c r="Z218" s="12"/>
      <c r="AA218" s="12"/>
      <c r="AB218" s="12"/>
      <c r="AC218" s="12"/>
      <c r="AD218" s="12"/>
      <c r="AE218" s="12"/>
      <c r="AT218" s="250" t="s">
        <v>258</v>
      </c>
      <c r="AU218" s="250" t="s">
        <v>86</v>
      </c>
      <c r="AV218" s="12" t="s">
        <v>86</v>
      </c>
      <c r="AW218" s="12" t="s">
        <v>33</v>
      </c>
      <c r="AX218" s="12" t="s">
        <v>77</v>
      </c>
      <c r="AY218" s="250" t="s">
        <v>246</v>
      </c>
    </row>
    <row r="219" s="13" customFormat="1">
      <c r="A219" s="13"/>
      <c r="B219" s="251"/>
      <c r="C219" s="252"/>
      <c r="D219" s="234" t="s">
        <v>258</v>
      </c>
      <c r="E219" s="253" t="s">
        <v>1</v>
      </c>
      <c r="F219" s="254" t="s">
        <v>336</v>
      </c>
      <c r="G219" s="252"/>
      <c r="H219" s="255">
        <v>3.0779999999999998</v>
      </c>
      <c r="I219" s="256"/>
      <c r="J219" s="252"/>
      <c r="K219" s="252"/>
      <c r="L219" s="257"/>
      <c r="M219" s="258"/>
      <c r="N219" s="259"/>
      <c r="O219" s="259"/>
      <c r="P219" s="259"/>
      <c r="Q219" s="259"/>
      <c r="R219" s="259"/>
      <c r="S219" s="259"/>
      <c r="T219" s="260"/>
      <c r="U219" s="13"/>
      <c r="V219" s="13"/>
      <c r="W219" s="13"/>
      <c r="X219" s="13"/>
      <c r="Y219" s="13"/>
      <c r="Z219" s="13"/>
      <c r="AA219" s="13"/>
      <c r="AB219" s="13"/>
      <c r="AC219" s="13"/>
      <c r="AD219" s="13"/>
      <c r="AE219" s="13"/>
      <c r="AT219" s="261" t="s">
        <v>258</v>
      </c>
      <c r="AU219" s="261" t="s">
        <v>86</v>
      </c>
      <c r="AV219" s="13" t="s">
        <v>262</v>
      </c>
      <c r="AW219" s="13" t="s">
        <v>33</v>
      </c>
      <c r="AX219" s="13" t="s">
        <v>84</v>
      </c>
      <c r="AY219" s="261" t="s">
        <v>246</v>
      </c>
    </row>
    <row r="220" s="2" customFormat="1">
      <c r="A220" s="39"/>
      <c r="B220" s="40"/>
      <c r="C220" s="221" t="s">
        <v>359</v>
      </c>
      <c r="D220" s="221" t="s">
        <v>247</v>
      </c>
      <c r="E220" s="222" t="s">
        <v>1066</v>
      </c>
      <c r="F220" s="223" t="s">
        <v>1067</v>
      </c>
      <c r="G220" s="224" t="s">
        <v>311</v>
      </c>
      <c r="H220" s="225">
        <v>71</v>
      </c>
      <c r="I220" s="226"/>
      <c r="J220" s="227">
        <f>ROUND(I220*H220,2)</f>
        <v>0</v>
      </c>
      <c r="K220" s="223" t="s">
        <v>725</v>
      </c>
      <c r="L220" s="45"/>
      <c r="M220" s="228" t="s">
        <v>1</v>
      </c>
      <c r="N220" s="229" t="s">
        <v>42</v>
      </c>
      <c r="O220" s="92"/>
      <c r="P220" s="230">
        <f>O220*H220</f>
        <v>0</v>
      </c>
      <c r="Q220" s="230">
        <v>0</v>
      </c>
      <c r="R220" s="230">
        <f>Q220*H220</f>
        <v>0</v>
      </c>
      <c r="S220" s="230">
        <v>0</v>
      </c>
      <c r="T220" s="231">
        <f>S220*H220</f>
        <v>0</v>
      </c>
      <c r="U220" s="39"/>
      <c r="V220" s="39"/>
      <c r="W220" s="39"/>
      <c r="X220" s="39"/>
      <c r="Y220" s="39"/>
      <c r="Z220" s="39"/>
      <c r="AA220" s="39"/>
      <c r="AB220" s="39"/>
      <c r="AC220" s="39"/>
      <c r="AD220" s="39"/>
      <c r="AE220" s="39"/>
      <c r="AR220" s="232" t="s">
        <v>262</v>
      </c>
      <c r="AT220" s="232" t="s">
        <v>247</v>
      </c>
      <c r="AU220" s="232" t="s">
        <v>86</v>
      </c>
      <c r="AY220" s="18" t="s">
        <v>246</v>
      </c>
      <c r="BE220" s="233">
        <f>IF(N220="základní",J220,0)</f>
        <v>0</v>
      </c>
      <c r="BF220" s="233">
        <f>IF(N220="snížená",J220,0)</f>
        <v>0</v>
      </c>
      <c r="BG220" s="233">
        <f>IF(N220="zákl. přenesená",J220,0)</f>
        <v>0</v>
      </c>
      <c r="BH220" s="233">
        <f>IF(N220="sníž. přenesená",J220,0)</f>
        <v>0</v>
      </c>
      <c r="BI220" s="233">
        <f>IF(N220="nulová",J220,0)</f>
        <v>0</v>
      </c>
      <c r="BJ220" s="18" t="s">
        <v>84</v>
      </c>
      <c r="BK220" s="233">
        <f>ROUND(I220*H220,2)</f>
        <v>0</v>
      </c>
      <c r="BL220" s="18" t="s">
        <v>262</v>
      </c>
      <c r="BM220" s="232" t="s">
        <v>453</v>
      </c>
    </row>
    <row r="221" s="2" customFormat="1">
      <c r="A221" s="39"/>
      <c r="B221" s="40"/>
      <c r="C221" s="41"/>
      <c r="D221" s="234" t="s">
        <v>254</v>
      </c>
      <c r="E221" s="41"/>
      <c r="F221" s="235" t="s">
        <v>1068</v>
      </c>
      <c r="G221" s="41"/>
      <c r="H221" s="41"/>
      <c r="I221" s="236"/>
      <c r="J221" s="41"/>
      <c r="K221" s="41"/>
      <c r="L221" s="45"/>
      <c r="M221" s="237"/>
      <c r="N221" s="238"/>
      <c r="O221" s="92"/>
      <c r="P221" s="92"/>
      <c r="Q221" s="92"/>
      <c r="R221" s="92"/>
      <c r="S221" s="92"/>
      <c r="T221" s="93"/>
      <c r="U221" s="39"/>
      <c r="V221" s="39"/>
      <c r="W221" s="39"/>
      <c r="X221" s="39"/>
      <c r="Y221" s="39"/>
      <c r="Z221" s="39"/>
      <c r="AA221" s="39"/>
      <c r="AB221" s="39"/>
      <c r="AC221" s="39"/>
      <c r="AD221" s="39"/>
      <c r="AE221" s="39"/>
      <c r="AT221" s="18" t="s">
        <v>254</v>
      </c>
      <c r="AU221" s="18" t="s">
        <v>86</v>
      </c>
    </row>
    <row r="222" s="15" customFormat="1">
      <c r="A222" s="15"/>
      <c r="B222" s="287"/>
      <c r="C222" s="288"/>
      <c r="D222" s="234" t="s">
        <v>258</v>
      </c>
      <c r="E222" s="289" t="s">
        <v>1</v>
      </c>
      <c r="F222" s="290" t="s">
        <v>857</v>
      </c>
      <c r="G222" s="288"/>
      <c r="H222" s="289" t="s">
        <v>1</v>
      </c>
      <c r="I222" s="291"/>
      <c r="J222" s="288"/>
      <c r="K222" s="288"/>
      <c r="L222" s="292"/>
      <c r="M222" s="293"/>
      <c r="N222" s="294"/>
      <c r="O222" s="294"/>
      <c r="P222" s="294"/>
      <c r="Q222" s="294"/>
      <c r="R222" s="294"/>
      <c r="S222" s="294"/>
      <c r="T222" s="295"/>
      <c r="U222" s="15"/>
      <c r="V222" s="15"/>
      <c r="W222" s="15"/>
      <c r="X222" s="15"/>
      <c r="Y222" s="15"/>
      <c r="Z222" s="15"/>
      <c r="AA222" s="15"/>
      <c r="AB222" s="15"/>
      <c r="AC222" s="15"/>
      <c r="AD222" s="15"/>
      <c r="AE222" s="15"/>
      <c r="AT222" s="296" t="s">
        <v>258</v>
      </c>
      <c r="AU222" s="296" t="s">
        <v>86</v>
      </c>
      <c r="AV222" s="15" t="s">
        <v>84</v>
      </c>
      <c r="AW222" s="15" t="s">
        <v>33</v>
      </c>
      <c r="AX222" s="15" t="s">
        <v>77</v>
      </c>
      <c r="AY222" s="296" t="s">
        <v>246</v>
      </c>
    </row>
    <row r="223" s="15" customFormat="1">
      <c r="A223" s="15"/>
      <c r="B223" s="287"/>
      <c r="C223" s="288"/>
      <c r="D223" s="234" t="s">
        <v>258</v>
      </c>
      <c r="E223" s="289" t="s">
        <v>1</v>
      </c>
      <c r="F223" s="290" t="s">
        <v>791</v>
      </c>
      <c r="G223" s="288"/>
      <c r="H223" s="289" t="s">
        <v>1</v>
      </c>
      <c r="I223" s="291"/>
      <c r="J223" s="288"/>
      <c r="K223" s="288"/>
      <c r="L223" s="292"/>
      <c r="M223" s="293"/>
      <c r="N223" s="294"/>
      <c r="O223" s="294"/>
      <c r="P223" s="294"/>
      <c r="Q223" s="294"/>
      <c r="R223" s="294"/>
      <c r="S223" s="294"/>
      <c r="T223" s="295"/>
      <c r="U223" s="15"/>
      <c r="V223" s="15"/>
      <c r="W223" s="15"/>
      <c r="X223" s="15"/>
      <c r="Y223" s="15"/>
      <c r="Z223" s="15"/>
      <c r="AA223" s="15"/>
      <c r="AB223" s="15"/>
      <c r="AC223" s="15"/>
      <c r="AD223" s="15"/>
      <c r="AE223" s="15"/>
      <c r="AT223" s="296" t="s">
        <v>258</v>
      </c>
      <c r="AU223" s="296" t="s">
        <v>86</v>
      </c>
      <c r="AV223" s="15" t="s">
        <v>84</v>
      </c>
      <c r="AW223" s="15" t="s">
        <v>33</v>
      </c>
      <c r="AX223" s="15" t="s">
        <v>77</v>
      </c>
      <c r="AY223" s="296" t="s">
        <v>246</v>
      </c>
    </row>
    <row r="224" s="12" customFormat="1">
      <c r="A224" s="12"/>
      <c r="B224" s="240"/>
      <c r="C224" s="241"/>
      <c r="D224" s="234" t="s">
        <v>258</v>
      </c>
      <c r="E224" s="242" t="s">
        <v>1</v>
      </c>
      <c r="F224" s="243" t="s">
        <v>1089</v>
      </c>
      <c r="G224" s="241"/>
      <c r="H224" s="244">
        <v>45</v>
      </c>
      <c r="I224" s="245"/>
      <c r="J224" s="241"/>
      <c r="K224" s="241"/>
      <c r="L224" s="246"/>
      <c r="M224" s="247"/>
      <c r="N224" s="248"/>
      <c r="O224" s="248"/>
      <c r="P224" s="248"/>
      <c r="Q224" s="248"/>
      <c r="R224" s="248"/>
      <c r="S224" s="248"/>
      <c r="T224" s="249"/>
      <c r="U224" s="12"/>
      <c r="V224" s="12"/>
      <c r="W224" s="12"/>
      <c r="X224" s="12"/>
      <c r="Y224" s="12"/>
      <c r="Z224" s="12"/>
      <c r="AA224" s="12"/>
      <c r="AB224" s="12"/>
      <c r="AC224" s="12"/>
      <c r="AD224" s="12"/>
      <c r="AE224" s="12"/>
      <c r="AT224" s="250" t="s">
        <v>258</v>
      </c>
      <c r="AU224" s="250" t="s">
        <v>86</v>
      </c>
      <c r="AV224" s="12" t="s">
        <v>86</v>
      </c>
      <c r="AW224" s="12" t="s">
        <v>33</v>
      </c>
      <c r="AX224" s="12" t="s">
        <v>77</v>
      </c>
      <c r="AY224" s="250" t="s">
        <v>246</v>
      </c>
    </row>
    <row r="225" s="15" customFormat="1">
      <c r="A225" s="15"/>
      <c r="B225" s="287"/>
      <c r="C225" s="288"/>
      <c r="D225" s="234" t="s">
        <v>258</v>
      </c>
      <c r="E225" s="289" t="s">
        <v>1</v>
      </c>
      <c r="F225" s="290" t="s">
        <v>793</v>
      </c>
      <c r="G225" s="288"/>
      <c r="H225" s="289" t="s">
        <v>1</v>
      </c>
      <c r="I225" s="291"/>
      <c r="J225" s="288"/>
      <c r="K225" s="288"/>
      <c r="L225" s="292"/>
      <c r="M225" s="293"/>
      <c r="N225" s="294"/>
      <c r="O225" s="294"/>
      <c r="P225" s="294"/>
      <c r="Q225" s="294"/>
      <c r="R225" s="294"/>
      <c r="S225" s="294"/>
      <c r="T225" s="295"/>
      <c r="U225" s="15"/>
      <c r="V225" s="15"/>
      <c r="W225" s="15"/>
      <c r="X225" s="15"/>
      <c r="Y225" s="15"/>
      <c r="Z225" s="15"/>
      <c r="AA225" s="15"/>
      <c r="AB225" s="15"/>
      <c r="AC225" s="15"/>
      <c r="AD225" s="15"/>
      <c r="AE225" s="15"/>
      <c r="AT225" s="296" t="s">
        <v>258</v>
      </c>
      <c r="AU225" s="296" t="s">
        <v>86</v>
      </c>
      <c r="AV225" s="15" t="s">
        <v>84</v>
      </c>
      <c r="AW225" s="15" t="s">
        <v>33</v>
      </c>
      <c r="AX225" s="15" t="s">
        <v>77</v>
      </c>
      <c r="AY225" s="296" t="s">
        <v>246</v>
      </c>
    </row>
    <row r="226" s="12" customFormat="1">
      <c r="A226" s="12"/>
      <c r="B226" s="240"/>
      <c r="C226" s="241"/>
      <c r="D226" s="234" t="s">
        <v>258</v>
      </c>
      <c r="E226" s="242" t="s">
        <v>1</v>
      </c>
      <c r="F226" s="243" t="s">
        <v>1090</v>
      </c>
      <c r="G226" s="241"/>
      <c r="H226" s="244">
        <v>6</v>
      </c>
      <c r="I226" s="245"/>
      <c r="J226" s="241"/>
      <c r="K226" s="241"/>
      <c r="L226" s="246"/>
      <c r="M226" s="247"/>
      <c r="N226" s="248"/>
      <c r="O226" s="248"/>
      <c r="P226" s="248"/>
      <c r="Q226" s="248"/>
      <c r="R226" s="248"/>
      <c r="S226" s="248"/>
      <c r="T226" s="249"/>
      <c r="U226" s="12"/>
      <c r="V226" s="12"/>
      <c r="W226" s="12"/>
      <c r="X226" s="12"/>
      <c r="Y226" s="12"/>
      <c r="Z226" s="12"/>
      <c r="AA226" s="12"/>
      <c r="AB226" s="12"/>
      <c r="AC226" s="12"/>
      <c r="AD226" s="12"/>
      <c r="AE226" s="12"/>
      <c r="AT226" s="250" t="s">
        <v>258</v>
      </c>
      <c r="AU226" s="250" t="s">
        <v>86</v>
      </c>
      <c r="AV226" s="12" t="s">
        <v>86</v>
      </c>
      <c r="AW226" s="12" t="s">
        <v>33</v>
      </c>
      <c r="AX226" s="12" t="s">
        <v>77</v>
      </c>
      <c r="AY226" s="250" t="s">
        <v>246</v>
      </c>
    </row>
    <row r="227" s="15" customFormat="1">
      <c r="A227" s="15"/>
      <c r="B227" s="287"/>
      <c r="C227" s="288"/>
      <c r="D227" s="234" t="s">
        <v>258</v>
      </c>
      <c r="E227" s="289" t="s">
        <v>1</v>
      </c>
      <c r="F227" s="290" t="s">
        <v>1091</v>
      </c>
      <c r="G227" s="288"/>
      <c r="H227" s="289" t="s">
        <v>1</v>
      </c>
      <c r="I227" s="291"/>
      <c r="J227" s="288"/>
      <c r="K227" s="288"/>
      <c r="L227" s="292"/>
      <c r="M227" s="293"/>
      <c r="N227" s="294"/>
      <c r="O227" s="294"/>
      <c r="P227" s="294"/>
      <c r="Q227" s="294"/>
      <c r="R227" s="294"/>
      <c r="S227" s="294"/>
      <c r="T227" s="295"/>
      <c r="U227" s="15"/>
      <c r="V227" s="15"/>
      <c r="W227" s="15"/>
      <c r="X227" s="15"/>
      <c r="Y227" s="15"/>
      <c r="Z227" s="15"/>
      <c r="AA227" s="15"/>
      <c r="AB227" s="15"/>
      <c r="AC227" s="15"/>
      <c r="AD227" s="15"/>
      <c r="AE227" s="15"/>
      <c r="AT227" s="296" t="s">
        <v>258</v>
      </c>
      <c r="AU227" s="296" t="s">
        <v>86</v>
      </c>
      <c r="AV227" s="15" t="s">
        <v>84</v>
      </c>
      <c r="AW227" s="15" t="s">
        <v>33</v>
      </c>
      <c r="AX227" s="15" t="s">
        <v>77</v>
      </c>
      <c r="AY227" s="296" t="s">
        <v>246</v>
      </c>
    </row>
    <row r="228" s="12" customFormat="1">
      <c r="A228" s="12"/>
      <c r="B228" s="240"/>
      <c r="C228" s="241"/>
      <c r="D228" s="234" t="s">
        <v>258</v>
      </c>
      <c r="E228" s="242" t="s">
        <v>1</v>
      </c>
      <c r="F228" s="243" t="s">
        <v>1013</v>
      </c>
      <c r="G228" s="241"/>
      <c r="H228" s="244">
        <v>20</v>
      </c>
      <c r="I228" s="245"/>
      <c r="J228" s="241"/>
      <c r="K228" s="241"/>
      <c r="L228" s="246"/>
      <c r="M228" s="247"/>
      <c r="N228" s="248"/>
      <c r="O228" s="248"/>
      <c r="P228" s="248"/>
      <c r="Q228" s="248"/>
      <c r="R228" s="248"/>
      <c r="S228" s="248"/>
      <c r="T228" s="249"/>
      <c r="U228" s="12"/>
      <c r="V228" s="12"/>
      <c r="W228" s="12"/>
      <c r="X228" s="12"/>
      <c r="Y228" s="12"/>
      <c r="Z228" s="12"/>
      <c r="AA228" s="12"/>
      <c r="AB228" s="12"/>
      <c r="AC228" s="12"/>
      <c r="AD228" s="12"/>
      <c r="AE228" s="12"/>
      <c r="AT228" s="250" t="s">
        <v>258</v>
      </c>
      <c r="AU228" s="250" t="s">
        <v>86</v>
      </c>
      <c r="AV228" s="12" t="s">
        <v>86</v>
      </c>
      <c r="AW228" s="12" t="s">
        <v>33</v>
      </c>
      <c r="AX228" s="12" t="s">
        <v>77</v>
      </c>
      <c r="AY228" s="250" t="s">
        <v>246</v>
      </c>
    </row>
    <row r="229" s="13" customFormat="1">
      <c r="A229" s="13"/>
      <c r="B229" s="251"/>
      <c r="C229" s="252"/>
      <c r="D229" s="234" t="s">
        <v>258</v>
      </c>
      <c r="E229" s="253" t="s">
        <v>1</v>
      </c>
      <c r="F229" s="254" t="s">
        <v>336</v>
      </c>
      <c r="G229" s="252"/>
      <c r="H229" s="255">
        <v>71</v>
      </c>
      <c r="I229" s="256"/>
      <c r="J229" s="252"/>
      <c r="K229" s="252"/>
      <c r="L229" s="257"/>
      <c r="M229" s="258"/>
      <c r="N229" s="259"/>
      <c r="O229" s="259"/>
      <c r="P229" s="259"/>
      <c r="Q229" s="259"/>
      <c r="R229" s="259"/>
      <c r="S229" s="259"/>
      <c r="T229" s="260"/>
      <c r="U229" s="13"/>
      <c r="V229" s="13"/>
      <c r="W229" s="13"/>
      <c r="X229" s="13"/>
      <c r="Y229" s="13"/>
      <c r="Z229" s="13"/>
      <c r="AA229" s="13"/>
      <c r="AB229" s="13"/>
      <c r="AC229" s="13"/>
      <c r="AD229" s="13"/>
      <c r="AE229" s="13"/>
      <c r="AT229" s="261" t="s">
        <v>258</v>
      </c>
      <c r="AU229" s="261" t="s">
        <v>86</v>
      </c>
      <c r="AV229" s="13" t="s">
        <v>262</v>
      </c>
      <c r="AW229" s="13" t="s">
        <v>33</v>
      </c>
      <c r="AX229" s="13" t="s">
        <v>84</v>
      </c>
      <c r="AY229" s="261" t="s">
        <v>246</v>
      </c>
    </row>
    <row r="230" s="2" customFormat="1">
      <c r="A230" s="39"/>
      <c r="B230" s="40"/>
      <c r="C230" s="221" t="s">
        <v>364</v>
      </c>
      <c r="D230" s="221" t="s">
        <v>247</v>
      </c>
      <c r="E230" s="222" t="s">
        <v>861</v>
      </c>
      <c r="F230" s="223" t="s">
        <v>862</v>
      </c>
      <c r="G230" s="224" t="s">
        <v>311</v>
      </c>
      <c r="H230" s="225">
        <v>71</v>
      </c>
      <c r="I230" s="226"/>
      <c r="J230" s="227">
        <f>ROUND(I230*H230,2)</f>
        <v>0</v>
      </c>
      <c r="K230" s="223" t="s">
        <v>725</v>
      </c>
      <c r="L230" s="45"/>
      <c r="M230" s="228" t="s">
        <v>1</v>
      </c>
      <c r="N230" s="229" t="s">
        <v>42</v>
      </c>
      <c r="O230" s="92"/>
      <c r="P230" s="230">
        <f>O230*H230</f>
        <v>0</v>
      </c>
      <c r="Q230" s="230">
        <v>0</v>
      </c>
      <c r="R230" s="230">
        <f>Q230*H230</f>
        <v>0</v>
      </c>
      <c r="S230" s="230">
        <v>0</v>
      </c>
      <c r="T230" s="231">
        <f>S230*H230</f>
        <v>0</v>
      </c>
      <c r="U230" s="39"/>
      <c r="V230" s="39"/>
      <c r="W230" s="39"/>
      <c r="X230" s="39"/>
      <c r="Y230" s="39"/>
      <c r="Z230" s="39"/>
      <c r="AA230" s="39"/>
      <c r="AB230" s="39"/>
      <c r="AC230" s="39"/>
      <c r="AD230" s="39"/>
      <c r="AE230" s="39"/>
      <c r="AR230" s="232" t="s">
        <v>262</v>
      </c>
      <c r="AT230" s="232" t="s">
        <v>247</v>
      </c>
      <c r="AU230" s="232" t="s">
        <v>86</v>
      </c>
      <c r="AY230" s="18" t="s">
        <v>246</v>
      </c>
      <c r="BE230" s="233">
        <f>IF(N230="základní",J230,0)</f>
        <v>0</v>
      </c>
      <c r="BF230" s="233">
        <f>IF(N230="snížená",J230,0)</f>
        <v>0</v>
      </c>
      <c r="BG230" s="233">
        <f>IF(N230="zákl. přenesená",J230,0)</f>
        <v>0</v>
      </c>
      <c r="BH230" s="233">
        <f>IF(N230="sníž. přenesená",J230,0)</f>
        <v>0</v>
      </c>
      <c r="BI230" s="233">
        <f>IF(N230="nulová",J230,0)</f>
        <v>0</v>
      </c>
      <c r="BJ230" s="18" t="s">
        <v>84</v>
      </c>
      <c r="BK230" s="233">
        <f>ROUND(I230*H230,2)</f>
        <v>0</v>
      </c>
      <c r="BL230" s="18" t="s">
        <v>262</v>
      </c>
      <c r="BM230" s="232" t="s">
        <v>464</v>
      </c>
    </row>
    <row r="231" s="2" customFormat="1">
      <c r="A231" s="39"/>
      <c r="B231" s="40"/>
      <c r="C231" s="41"/>
      <c r="D231" s="234" t="s">
        <v>254</v>
      </c>
      <c r="E231" s="41"/>
      <c r="F231" s="235" t="s">
        <v>863</v>
      </c>
      <c r="G231" s="41"/>
      <c r="H231" s="41"/>
      <c r="I231" s="236"/>
      <c r="J231" s="41"/>
      <c r="K231" s="41"/>
      <c r="L231" s="45"/>
      <c r="M231" s="237"/>
      <c r="N231" s="238"/>
      <c r="O231" s="92"/>
      <c r="P231" s="92"/>
      <c r="Q231" s="92"/>
      <c r="R231" s="92"/>
      <c r="S231" s="92"/>
      <c r="T231" s="93"/>
      <c r="U231" s="39"/>
      <c r="V231" s="39"/>
      <c r="W231" s="39"/>
      <c r="X231" s="39"/>
      <c r="Y231" s="39"/>
      <c r="Z231" s="39"/>
      <c r="AA231" s="39"/>
      <c r="AB231" s="39"/>
      <c r="AC231" s="39"/>
      <c r="AD231" s="39"/>
      <c r="AE231" s="39"/>
      <c r="AT231" s="18" t="s">
        <v>254</v>
      </c>
      <c r="AU231" s="18" t="s">
        <v>86</v>
      </c>
    </row>
    <row r="232" s="2" customFormat="1" ht="16.5" customHeight="1">
      <c r="A232" s="39"/>
      <c r="B232" s="40"/>
      <c r="C232" s="262" t="s">
        <v>371</v>
      </c>
      <c r="D232" s="262" t="s">
        <v>465</v>
      </c>
      <c r="E232" s="263" t="s">
        <v>864</v>
      </c>
      <c r="F232" s="264" t="s">
        <v>865</v>
      </c>
      <c r="G232" s="265" t="s">
        <v>866</v>
      </c>
      <c r="H232" s="266">
        <v>2.1299999999999999</v>
      </c>
      <c r="I232" s="267"/>
      <c r="J232" s="268">
        <f>ROUND(I232*H232,2)</f>
        <v>0</v>
      </c>
      <c r="K232" s="264" t="s">
        <v>725</v>
      </c>
      <c r="L232" s="269"/>
      <c r="M232" s="270" t="s">
        <v>1</v>
      </c>
      <c r="N232" s="271" t="s">
        <v>42</v>
      </c>
      <c r="O232" s="92"/>
      <c r="P232" s="230">
        <f>O232*H232</f>
        <v>0</v>
      </c>
      <c r="Q232" s="230">
        <v>0.001</v>
      </c>
      <c r="R232" s="230">
        <f>Q232*H232</f>
        <v>0.0021299999999999999</v>
      </c>
      <c r="S232" s="230">
        <v>0</v>
      </c>
      <c r="T232" s="231">
        <f>S232*H232</f>
        <v>0</v>
      </c>
      <c r="U232" s="39"/>
      <c r="V232" s="39"/>
      <c r="W232" s="39"/>
      <c r="X232" s="39"/>
      <c r="Y232" s="39"/>
      <c r="Z232" s="39"/>
      <c r="AA232" s="39"/>
      <c r="AB232" s="39"/>
      <c r="AC232" s="39"/>
      <c r="AD232" s="39"/>
      <c r="AE232" s="39"/>
      <c r="AR232" s="232" t="s">
        <v>302</v>
      </c>
      <c r="AT232" s="232" t="s">
        <v>465</v>
      </c>
      <c r="AU232" s="232" t="s">
        <v>86</v>
      </c>
      <c r="AY232" s="18" t="s">
        <v>246</v>
      </c>
      <c r="BE232" s="233">
        <f>IF(N232="základní",J232,0)</f>
        <v>0</v>
      </c>
      <c r="BF232" s="233">
        <f>IF(N232="snížená",J232,0)</f>
        <v>0</v>
      </c>
      <c r="BG232" s="233">
        <f>IF(N232="zákl. přenesená",J232,0)</f>
        <v>0</v>
      </c>
      <c r="BH232" s="233">
        <f>IF(N232="sníž. přenesená",J232,0)</f>
        <v>0</v>
      </c>
      <c r="BI232" s="233">
        <f>IF(N232="nulová",J232,0)</f>
        <v>0</v>
      </c>
      <c r="BJ232" s="18" t="s">
        <v>84</v>
      </c>
      <c r="BK232" s="233">
        <f>ROUND(I232*H232,2)</f>
        <v>0</v>
      </c>
      <c r="BL232" s="18" t="s">
        <v>262</v>
      </c>
      <c r="BM232" s="232" t="s">
        <v>473</v>
      </c>
    </row>
    <row r="233" s="2" customFormat="1">
      <c r="A233" s="39"/>
      <c r="B233" s="40"/>
      <c r="C233" s="41"/>
      <c r="D233" s="234" t="s">
        <v>254</v>
      </c>
      <c r="E233" s="41"/>
      <c r="F233" s="235" t="s">
        <v>865</v>
      </c>
      <c r="G233" s="41"/>
      <c r="H233" s="41"/>
      <c r="I233" s="236"/>
      <c r="J233" s="41"/>
      <c r="K233" s="41"/>
      <c r="L233" s="45"/>
      <c r="M233" s="237"/>
      <c r="N233" s="238"/>
      <c r="O233" s="92"/>
      <c r="P233" s="92"/>
      <c r="Q233" s="92"/>
      <c r="R233" s="92"/>
      <c r="S233" s="92"/>
      <c r="T233" s="93"/>
      <c r="U233" s="39"/>
      <c r="V233" s="39"/>
      <c r="W233" s="39"/>
      <c r="X233" s="39"/>
      <c r="Y233" s="39"/>
      <c r="Z233" s="39"/>
      <c r="AA233" s="39"/>
      <c r="AB233" s="39"/>
      <c r="AC233" s="39"/>
      <c r="AD233" s="39"/>
      <c r="AE233" s="39"/>
      <c r="AT233" s="18" t="s">
        <v>254</v>
      </c>
      <c r="AU233" s="18" t="s">
        <v>86</v>
      </c>
    </row>
    <row r="234" s="12" customFormat="1">
      <c r="A234" s="12"/>
      <c r="B234" s="240"/>
      <c r="C234" s="241"/>
      <c r="D234" s="234" t="s">
        <v>258</v>
      </c>
      <c r="E234" s="242" t="s">
        <v>1</v>
      </c>
      <c r="F234" s="243" t="s">
        <v>1128</v>
      </c>
      <c r="G234" s="241"/>
      <c r="H234" s="244">
        <v>2.1299999999999999</v>
      </c>
      <c r="I234" s="245"/>
      <c r="J234" s="241"/>
      <c r="K234" s="241"/>
      <c r="L234" s="246"/>
      <c r="M234" s="247"/>
      <c r="N234" s="248"/>
      <c r="O234" s="248"/>
      <c r="P234" s="248"/>
      <c r="Q234" s="248"/>
      <c r="R234" s="248"/>
      <c r="S234" s="248"/>
      <c r="T234" s="249"/>
      <c r="U234" s="12"/>
      <c r="V234" s="12"/>
      <c r="W234" s="12"/>
      <c r="X234" s="12"/>
      <c r="Y234" s="12"/>
      <c r="Z234" s="12"/>
      <c r="AA234" s="12"/>
      <c r="AB234" s="12"/>
      <c r="AC234" s="12"/>
      <c r="AD234" s="12"/>
      <c r="AE234" s="12"/>
      <c r="AT234" s="250" t="s">
        <v>258</v>
      </c>
      <c r="AU234" s="250" t="s">
        <v>86</v>
      </c>
      <c r="AV234" s="12" t="s">
        <v>86</v>
      </c>
      <c r="AW234" s="12" t="s">
        <v>33</v>
      </c>
      <c r="AX234" s="12" t="s">
        <v>77</v>
      </c>
      <c r="AY234" s="250" t="s">
        <v>246</v>
      </c>
    </row>
    <row r="235" s="13" customFormat="1">
      <c r="A235" s="13"/>
      <c r="B235" s="251"/>
      <c r="C235" s="252"/>
      <c r="D235" s="234" t="s">
        <v>258</v>
      </c>
      <c r="E235" s="253" t="s">
        <v>1</v>
      </c>
      <c r="F235" s="254" t="s">
        <v>336</v>
      </c>
      <c r="G235" s="252"/>
      <c r="H235" s="255">
        <v>2.1299999999999999</v>
      </c>
      <c r="I235" s="256"/>
      <c r="J235" s="252"/>
      <c r="K235" s="252"/>
      <c r="L235" s="257"/>
      <c r="M235" s="258"/>
      <c r="N235" s="259"/>
      <c r="O235" s="259"/>
      <c r="P235" s="259"/>
      <c r="Q235" s="259"/>
      <c r="R235" s="259"/>
      <c r="S235" s="259"/>
      <c r="T235" s="260"/>
      <c r="U235" s="13"/>
      <c r="V235" s="13"/>
      <c r="W235" s="13"/>
      <c r="X235" s="13"/>
      <c r="Y235" s="13"/>
      <c r="Z235" s="13"/>
      <c r="AA235" s="13"/>
      <c r="AB235" s="13"/>
      <c r="AC235" s="13"/>
      <c r="AD235" s="13"/>
      <c r="AE235" s="13"/>
      <c r="AT235" s="261" t="s">
        <v>258</v>
      </c>
      <c r="AU235" s="261" t="s">
        <v>86</v>
      </c>
      <c r="AV235" s="13" t="s">
        <v>262</v>
      </c>
      <c r="AW235" s="13" t="s">
        <v>33</v>
      </c>
      <c r="AX235" s="13" t="s">
        <v>84</v>
      </c>
      <c r="AY235" s="261" t="s">
        <v>246</v>
      </c>
    </row>
    <row r="236" s="11" customFormat="1" ht="22.8" customHeight="1">
      <c r="A236" s="11"/>
      <c r="B236" s="207"/>
      <c r="C236" s="208"/>
      <c r="D236" s="209" t="s">
        <v>76</v>
      </c>
      <c r="E236" s="285" t="s">
        <v>86</v>
      </c>
      <c r="F236" s="285" t="s">
        <v>1129</v>
      </c>
      <c r="G236" s="208"/>
      <c r="H236" s="208"/>
      <c r="I236" s="211"/>
      <c r="J236" s="286">
        <f>BK236</f>
        <v>0</v>
      </c>
      <c r="K236" s="208"/>
      <c r="L236" s="213"/>
      <c r="M236" s="214"/>
      <c r="N236" s="215"/>
      <c r="O236" s="215"/>
      <c r="P236" s="216">
        <f>SUM(P237:P256)</f>
        <v>0</v>
      </c>
      <c r="Q236" s="215"/>
      <c r="R236" s="216">
        <f>SUM(R237:R256)</f>
        <v>20.353658104800001</v>
      </c>
      <c r="S236" s="215"/>
      <c r="T236" s="217">
        <f>SUM(T237:T256)</f>
        <v>0</v>
      </c>
      <c r="U236" s="11"/>
      <c r="V236" s="11"/>
      <c r="W236" s="11"/>
      <c r="X236" s="11"/>
      <c r="Y236" s="11"/>
      <c r="Z236" s="11"/>
      <c r="AA236" s="11"/>
      <c r="AB236" s="11"/>
      <c r="AC236" s="11"/>
      <c r="AD236" s="11"/>
      <c r="AE236" s="11"/>
      <c r="AR236" s="218" t="s">
        <v>84</v>
      </c>
      <c r="AT236" s="219" t="s">
        <v>76</v>
      </c>
      <c r="AU236" s="219" t="s">
        <v>84</v>
      </c>
      <c r="AY236" s="218" t="s">
        <v>246</v>
      </c>
      <c r="BK236" s="220">
        <f>SUM(BK237:BK256)</f>
        <v>0</v>
      </c>
    </row>
    <row r="237" s="2" customFormat="1">
      <c r="A237" s="39"/>
      <c r="B237" s="40"/>
      <c r="C237" s="221" t="s">
        <v>377</v>
      </c>
      <c r="D237" s="221" t="s">
        <v>247</v>
      </c>
      <c r="E237" s="222" t="s">
        <v>1130</v>
      </c>
      <c r="F237" s="223" t="s">
        <v>1131</v>
      </c>
      <c r="G237" s="224" t="s">
        <v>340</v>
      </c>
      <c r="H237" s="225">
        <v>7.8650000000000002</v>
      </c>
      <c r="I237" s="226"/>
      <c r="J237" s="227">
        <f>ROUND(I237*H237,2)</f>
        <v>0</v>
      </c>
      <c r="K237" s="223" t="s">
        <v>725</v>
      </c>
      <c r="L237" s="45"/>
      <c r="M237" s="228" t="s">
        <v>1</v>
      </c>
      <c r="N237" s="229" t="s">
        <v>42</v>
      </c>
      <c r="O237" s="92"/>
      <c r="P237" s="230">
        <f>O237*H237</f>
        <v>0</v>
      </c>
      <c r="Q237" s="230">
        <v>2.5359639999999999</v>
      </c>
      <c r="R237" s="230">
        <f>Q237*H237</f>
        <v>19.94535686</v>
      </c>
      <c r="S237" s="230">
        <v>0</v>
      </c>
      <c r="T237" s="231">
        <f>S237*H237</f>
        <v>0</v>
      </c>
      <c r="U237" s="39"/>
      <c r="V237" s="39"/>
      <c r="W237" s="39"/>
      <c r="X237" s="39"/>
      <c r="Y237" s="39"/>
      <c r="Z237" s="39"/>
      <c r="AA237" s="39"/>
      <c r="AB237" s="39"/>
      <c r="AC237" s="39"/>
      <c r="AD237" s="39"/>
      <c r="AE237" s="39"/>
      <c r="AR237" s="232" t="s">
        <v>262</v>
      </c>
      <c r="AT237" s="232" t="s">
        <v>247</v>
      </c>
      <c r="AU237" s="232" t="s">
        <v>86</v>
      </c>
      <c r="AY237" s="18" t="s">
        <v>246</v>
      </c>
      <c r="BE237" s="233">
        <f>IF(N237="základní",J237,0)</f>
        <v>0</v>
      </c>
      <c r="BF237" s="233">
        <f>IF(N237="snížená",J237,0)</f>
        <v>0</v>
      </c>
      <c r="BG237" s="233">
        <f>IF(N237="zákl. přenesená",J237,0)</f>
        <v>0</v>
      </c>
      <c r="BH237" s="233">
        <f>IF(N237="sníž. přenesená",J237,0)</f>
        <v>0</v>
      </c>
      <c r="BI237" s="233">
        <f>IF(N237="nulová",J237,0)</f>
        <v>0</v>
      </c>
      <c r="BJ237" s="18" t="s">
        <v>84</v>
      </c>
      <c r="BK237" s="233">
        <f>ROUND(I237*H237,2)</f>
        <v>0</v>
      </c>
      <c r="BL237" s="18" t="s">
        <v>262</v>
      </c>
      <c r="BM237" s="232" t="s">
        <v>481</v>
      </c>
    </row>
    <row r="238" s="2" customFormat="1">
      <c r="A238" s="39"/>
      <c r="B238" s="40"/>
      <c r="C238" s="41"/>
      <c r="D238" s="234" t="s">
        <v>254</v>
      </c>
      <c r="E238" s="41"/>
      <c r="F238" s="235" t="s">
        <v>1132</v>
      </c>
      <c r="G238" s="41"/>
      <c r="H238" s="41"/>
      <c r="I238" s="236"/>
      <c r="J238" s="41"/>
      <c r="K238" s="41"/>
      <c r="L238" s="45"/>
      <c r="M238" s="237"/>
      <c r="N238" s="238"/>
      <c r="O238" s="92"/>
      <c r="P238" s="92"/>
      <c r="Q238" s="92"/>
      <c r="R238" s="92"/>
      <c r="S238" s="92"/>
      <c r="T238" s="93"/>
      <c r="U238" s="39"/>
      <c r="V238" s="39"/>
      <c r="W238" s="39"/>
      <c r="X238" s="39"/>
      <c r="Y238" s="39"/>
      <c r="Z238" s="39"/>
      <c r="AA238" s="39"/>
      <c r="AB238" s="39"/>
      <c r="AC238" s="39"/>
      <c r="AD238" s="39"/>
      <c r="AE238" s="39"/>
      <c r="AT238" s="18" t="s">
        <v>254</v>
      </c>
      <c r="AU238" s="18" t="s">
        <v>86</v>
      </c>
    </row>
    <row r="239" s="15" customFormat="1">
      <c r="A239" s="15"/>
      <c r="B239" s="287"/>
      <c r="C239" s="288"/>
      <c r="D239" s="234" t="s">
        <v>258</v>
      </c>
      <c r="E239" s="289" t="s">
        <v>1</v>
      </c>
      <c r="F239" s="290" t="s">
        <v>1133</v>
      </c>
      <c r="G239" s="288"/>
      <c r="H239" s="289" t="s">
        <v>1</v>
      </c>
      <c r="I239" s="291"/>
      <c r="J239" s="288"/>
      <c r="K239" s="288"/>
      <c r="L239" s="292"/>
      <c r="M239" s="293"/>
      <c r="N239" s="294"/>
      <c r="O239" s="294"/>
      <c r="P239" s="294"/>
      <c r="Q239" s="294"/>
      <c r="R239" s="294"/>
      <c r="S239" s="294"/>
      <c r="T239" s="295"/>
      <c r="U239" s="15"/>
      <c r="V239" s="15"/>
      <c r="W239" s="15"/>
      <c r="X239" s="15"/>
      <c r="Y239" s="15"/>
      <c r="Z239" s="15"/>
      <c r="AA239" s="15"/>
      <c r="AB239" s="15"/>
      <c r="AC239" s="15"/>
      <c r="AD239" s="15"/>
      <c r="AE239" s="15"/>
      <c r="AT239" s="296" t="s">
        <v>258</v>
      </c>
      <c r="AU239" s="296" t="s">
        <v>86</v>
      </c>
      <c r="AV239" s="15" t="s">
        <v>84</v>
      </c>
      <c r="AW239" s="15" t="s">
        <v>33</v>
      </c>
      <c r="AX239" s="15" t="s">
        <v>77</v>
      </c>
      <c r="AY239" s="296" t="s">
        <v>246</v>
      </c>
    </row>
    <row r="240" s="12" customFormat="1">
      <c r="A240" s="12"/>
      <c r="B240" s="240"/>
      <c r="C240" s="241"/>
      <c r="D240" s="234" t="s">
        <v>258</v>
      </c>
      <c r="E240" s="242" t="s">
        <v>1</v>
      </c>
      <c r="F240" s="243" t="s">
        <v>1134</v>
      </c>
      <c r="G240" s="241"/>
      <c r="H240" s="244">
        <v>6.5</v>
      </c>
      <c r="I240" s="245"/>
      <c r="J240" s="241"/>
      <c r="K240" s="241"/>
      <c r="L240" s="246"/>
      <c r="M240" s="247"/>
      <c r="N240" s="248"/>
      <c r="O240" s="248"/>
      <c r="P240" s="248"/>
      <c r="Q240" s="248"/>
      <c r="R240" s="248"/>
      <c r="S240" s="248"/>
      <c r="T240" s="249"/>
      <c r="U240" s="12"/>
      <c r="V240" s="12"/>
      <c r="W240" s="12"/>
      <c r="X240" s="12"/>
      <c r="Y240" s="12"/>
      <c r="Z240" s="12"/>
      <c r="AA240" s="12"/>
      <c r="AB240" s="12"/>
      <c r="AC240" s="12"/>
      <c r="AD240" s="12"/>
      <c r="AE240" s="12"/>
      <c r="AT240" s="250" t="s">
        <v>258</v>
      </c>
      <c r="AU240" s="250" t="s">
        <v>86</v>
      </c>
      <c r="AV240" s="12" t="s">
        <v>86</v>
      </c>
      <c r="AW240" s="12" t="s">
        <v>33</v>
      </c>
      <c r="AX240" s="12" t="s">
        <v>77</v>
      </c>
      <c r="AY240" s="250" t="s">
        <v>246</v>
      </c>
    </row>
    <row r="241" s="15" customFormat="1">
      <c r="A241" s="15"/>
      <c r="B241" s="287"/>
      <c r="C241" s="288"/>
      <c r="D241" s="234" t="s">
        <v>258</v>
      </c>
      <c r="E241" s="289" t="s">
        <v>1</v>
      </c>
      <c r="F241" s="290" t="s">
        <v>1135</v>
      </c>
      <c r="G241" s="288"/>
      <c r="H241" s="289" t="s">
        <v>1</v>
      </c>
      <c r="I241" s="291"/>
      <c r="J241" s="288"/>
      <c r="K241" s="288"/>
      <c r="L241" s="292"/>
      <c r="M241" s="293"/>
      <c r="N241" s="294"/>
      <c r="O241" s="294"/>
      <c r="P241" s="294"/>
      <c r="Q241" s="294"/>
      <c r="R241" s="294"/>
      <c r="S241" s="294"/>
      <c r="T241" s="295"/>
      <c r="U241" s="15"/>
      <c r="V241" s="15"/>
      <c r="W241" s="15"/>
      <c r="X241" s="15"/>
      <c r="Y241" s="15"/>
      <c r="Z241" s="15"/>
      <c r="AA241" s="15"/>
      <c r="AB241" s="15"/>
      <c r="AC241" s="15"/>
      <c r="AD241" s="15"/>
      <c r="AE241" s="15"/>
      <c r="AT241" s="296" t="s">
        <v>258</v>
      </c>
      <c r="AU241" s="296" t="s">
        <v>86</v>
      </c>
      <c r="AV241" s="15" t="s">
        <v>84</v>
      </c>
      <c r="AW241" s="15" t="s">
        <v>33</v>
      </c>
      <c r="AX241" s="15" t="s">
        <v>77</v>
      </c>
      <c r="AY241" s="296" t="s">
        <v>246</v>
      </c>
    </row>
    <row r="242" s="12" customFormat="1">
      <c r="A242" s="12"/>
      <c r="B242" s="240"/>
      <c r="C242" s="241"/>
      <c r="D242" s="234" t="s">
        <v>258</v>
      </c>
      <c r="E242" s="242" t="s">
        <v>1</v>
      </c>
      <c r="F242" s="243" t="s">
        <v>1136</v>
      </c>
      <c r="G242" s="241"/>
      <c r="H242" s="244">
        <v>1.365</v>
      </c>
      <c r="I242" s="245"/>
      <c r="J242" s="241"/>
      <c r="K242" s="241"/>
      <c r="L242" s="246"/>
      <c r="M242" s="247"/>
      <c r="N242" s="248"/>
      <c r="O242" s="248"/>
      <c r="P242" s="248"/>
      <c r="Q242" s="248"/>
      <c r="R242" s="248"/>
      <c r="S242" s="248"/>
      <c r="T242" s="249"/>
      <c r="U242" s="12"/>
      <c r="V242" s="12"/>
      <c r="W242" s="12"/>
      <c r="X242" s="12"/>
      <c r="Y242" s="12"/>
      <c r="Z242" s="12"/>
      <c r="AA242" s="12"/>
      <c r="AB242" s="12"/>
      <c r="AC242" s="12"/>
      <c r="AD242" s="12"/>
      <c r="AE242" s="12"/>
      <c r="AT242" s="250" t="s">
        <v>258</v>
      </c>
      <c r="AU242" s="250" t="s">
        <v>86</v>
      </c>
      <c r="AV242" s="12" t="s">
        <v>86</v>
      </c>
      <c r="AW242" s="12" t="s">
        <v>33</v>
      </c>
      <c r="AX242" s="12" t="s">
        <v>77</v>
      </c>
      <c r="AY242" s="250" t="s">
        <v>246</v>
      </c>
    </row>
    <row r="243" s="13" customFormat="1">
      <c r="A243" s="13"/>
      <c r="B243" s="251"/>
      <c r="C243" s="252"/>
      <c r="D243" s="234" t="s">
        <v>258</v>
      </c>
      <c r="E243" s="253" t="s">
        <v>1</v>
      </c>
      <c r="F243" s="254" t="s">
        <v>336</v>
      </c>
      <c r="G243" s="252"/>
      <c r="H243" s="255">
        <v>7.8650000000000002</v>
      </c>
      <c r="I243" s="256"/>
      <c r="J243" s="252"/>
      <c r="K243" s="252"/>
      <c r="L243" s="257"/>
      <c r="M243" s="258"/>
      <c r="N243" s="259"/>
      <c r="O243" s="259"/>
      <c r="P243" s="259"/>
      <c r="Q243" s="259"/>
      <c r="R243" s="259"/>
      <c r="S243" s="259"/>
      <c r="T243" s="260"/>
      <c r="U243" s="13"/>
      <c r="V243" s="13"/>
      <c r="W243" s="13"/>
      <c r="X243" s="13"/>
      <c r="Y243" s="13"/>
      <c r="Z243" s="13"/>
      <c r="AA243" s="13"/>
      <c r="AB243" s="13"/>
      <c r="AC243" s="13"/>
      <c r="AD243" s="13"/>
      <c r="AE243" s="13"/>
      <c r="AT243" s="261" t="s">
        <v>258</v>
      </c>
      <c r="AU243" s="261" t="s">
        <v>86</v>
      </c>
      <c r="AV243" s="13" t="s">
        <v>262</v>
      </c>
      <c r="AW243" s="13" t="s">
        <v>33</v>
      </c>
      <c r="AX243" s="13" t="s">
        <v>84</v>
      </c>
      <c r="AY243" s="261" t="s">
        <v>246</v>
      </c>
    </row>
    <row r="244" s="2" customFormat="1">
      <c r="A244" s="39"/>
      <c r="B244" s="40"/>
      <c r="C244" s="221" t="s">
        <v>382</v>
      </c>
      <c r="D244" s="221" t="s">
        <v>247</v>
      </c>
      <c r="E244" s="222" t="s">
        <v>1137</v>
      </c>
      <c r="F244" s="223" t="s">
        <v>1138</v>
      </c>
      <c r="G244" s="224" t="s">
        <v>340</v>
      </c>
      <c r="H244" s="225">
        <v>7.8650000000000002</v>
      </c>
      <c r="I244" s="226"/>
      <c r="J244" s="227">
        <f>ROUND(I244*H244,2)</f>
        <v>0</v>
      </c>
      <c r="K244" s="223" t="s">
        <v>725</v>
      </c>
      <c r="L244" s="45"/>
      <c r="M244" s="228" t="s">
        <v>1</v>
      </c>
      <c r="N244" s="229" t="s">
        <v>42</v>
      </c>
      <c r="O244" s="92"/>
      <c r="P244" s="230">
        <f>O244*H244</f>
        <v>0</v>
      </c>
      <c r="Q244" s="230">
        <v>0.048579999999999998</v>
      </c>
      <c r="R244" s="230">
        <f>Q244*H244</f>
        <v>0.38208169999999997</v>
      </c>
      <c r="S244" s="230">
        <v>0</v>
      </c>
      <c r="T244" s="231">
        <f>S244*H244</f>
        <v>0</v>
      </c>
      <c r="U244" s="39"/>
      <c r="V244" s="39"/>
      <c r="W244" s="39"/>
      <c r="X244" s="39"/>
      <c r="Y244" s="39"/>
      <c r="Z244" s="39"/>
      <c r="AA244" s="39"/>
      <c r="AB244" s="39"/>
      <c r="AC244" s="39"/>
      <c r="AD244" s="39"/>
      <c r="AE244" s="39"/>
      <c r="AR244" s="232" t="s">
        <v>262</v>
      </c>
      <c r="AT244" s="232" t="s">
        <v>247</v>
      </c>
      <c r="AU244" s="232" t="s">
        <v>86</v>
      </c>
      <c r="AY244" s="18" t="s">
        <v>246</v>
      </c>
      <c r="BE244" s="233">
        <f>IF(N244="základní",J244,0)</f>
        <v>0</v>
      </c>
      <c r="BF244" s="233">
        <f>IF(N244="snížená",J244,0)</f>
        <v>0</v>
      </c>
      <c r="BG244" s="233">
        <f>IF(N244="zákl. přenesená",J244,0)</f>
        <v>0</v>
      </c>
      <c r="BH244" s="233">
        <f>IF(N244="sníž. přenesená",J244,0)</f>
        <v>0</v>
      </c>
      <c r="BI244" s="233">
        <f>IF(N244="nulová",J244,0)</f>
        <v>0</v>
      </c>
      <c r="BJ244" s="18" t="s">
        <v>84</v>
      </c>
      <c r="BK244" s="233">
        <f>ROUND(I244*H244,2)</f>
        <v>0</v>
      </c>
      <c r="BL244" s="18" t="s">
        <v>262</v>
      </c>
      <c r="BM244" s="232" t="s">
        <v>884</v>
      </c>
    </row>
    <row r="245" s="2" customFormat="1">
      <c r="A245" s="39"/>
      <c r="B245" s="40"/>
      <c r="C245" s="41"/>
      <c r="D245" s="234" t="s">
        <v>254</v>
      </c>
      <c r="E245" s="41"/>
      <c r="F245" s="235" t="s">
        <v>1139</v>
      </c>
      <c r="G245" s="41"/>
      <c r="H245" s="41"/>
      <c r="I245" s="236"/>
      <c r="J245" s="41"/>
      <c r="K245" s="41"/>
      <c r="L245" s="45"/>
      <c r="M245" s="237"/>
      <c r="N245" s="238"/>
      <c r="O245" s="92"/>
      <c r="P245" s="92"/>
      <c r="Q245" s="92"/>
      <c r="R245" s="92"/>
      <c r="S245" s="92"/>
      <c r="T245" s="93"/>
      <c r="U245" s="39"/>
      <c r="V245" s="39"/>
      <c r="W245" s="39"/>
      <c r="X245" s="39"/>
      <c r="Y245" s="39"/>
      <c r="Z245" s="39"/>
      <c r="AA245" s="39"/>
      <c r="AB245" s="39"/>
      <c r="AC245" s="39"/>
      <c r="AD245" s="39"/>
      <c r="AE245" s="39"/>
      <c r="AT245" s="18" t="s">
        <v>254</v>
      </c>
      <c r="AU245" s="18" t="s">
        <v>86</v>
      </c>
    </row>
    <row r="246" s="2" customFormat="1" ht="16.5" customHeight="1">
      <c r="A246" s="39"/>
      <c r="B246" s="40"/>
      <c r="C246" s="221" t="s">
        <v>7</v>
      </c>
      <c r="D246" s="221" t="s">
        <v>247</v>
      </c>
      <c r="E246" s="222" t="s">
        <v>1140</v>
      </c>
      <c r="F246" s="223" t="s">
        <v>1141</v>
      </c>
      <c r="G246" s="224" t="s">
        <v>311</v>
      </c>
      <c r="H246" s="225">
        <v>17.943999999999999</v>
      </c>
      <c r="I246" s="226"/>
      <c r="J246" s="227">
        <f>ROUND(I246*H246,2)</f>
        <v>0</v>
      </c>
      <c r="K246" s="223" t="s">
        <v>725</v>
      </c>
      <c r="L246" s="45"/>
      <c r="M246" s="228" t="s">
        <v>1</v>
      </c>
      <c r="N246" s="229" t="s">
        <v>42</v>
      </c>
      <c r="O246" s="92"/>
      <c r="P246" s="230">
        <f>O246*H246</f>
        <v>0</v>
      </c>
      <c r="Q246" s="230">
        <v>0.0014357</v>
      </c>
      <c r="R246" s="230">
        <f>Q246*H246</f>
        <v>0.025762200799999999</v>
      </c>
      <c r="S246" s="230">
        <v>0</v>
      </c>
      <c r="T246" s="231">
        <f>S246*H246</f>
        <v>0</v>
      </c>
      <c r="U246" s="39"/>
      <c r="V246" s="39"/>
      <c r="W246" s="39"/>
      <c r="X246" s="39"/>
      <c r="Y246" s="39"/>
      <c r="Z246" s="39"/>
      <c r="AA246" s="39"/>
      <c r="AB246" s="39"/>
      <c r="AC246" s="39"/>
      <c r="AD246" s="39"/>
      <c r="AE246" s="39"/>
      <c r="AR246" s="232" t="s">
        <v>262</v>
      </c>
      <c r="AT246" s="232" t="s">
        <v>247</v>
      </c>
      <c r="AU246" s="232" t="s">
        <v>86</v>
      </c>
      <c r="AY246" s="18" t="s">
        <v>246</v>
      </c>
      <c r="BE246" s="233">
        <f>IF(N246="základní",J246,0)</f>
        <v>0</v>
      </c>
      <c r="BF246" s="233">
        <f>IF(N246="snížená",J246,0)</f>
        <v>0</v>
      </c>
      <c r="BG246" s="233">
        <f>IF(N246="zákl. přenesená",J246,0)</f>
        <v>0</v>
      </c>
      <c r="BH246" s="233">
        <f>IF(N246="sníž. přenesená",J246,0)</f>
        <v>0</v>
      </c>
      <c r="BI246" s="233">
        <f>IF(N246="nulová",J246,0)</f>
        <v>0</v>
      </c>
      <c r="BJ246" s="18" t="s">
        <v>84</v>
      </c>
      <c r="BK246" s="233">
        <f>ROUND(I246*H246,2)</f>
        <v>0</v>
      </c>
      <c r="BL246" s="18" t="s">
        <v>262</v>
      </c>
      <c r="BM246" s="232" t="s">
        <v>888</v>
      </c>
    </row>
    <row r="247" s="2" customFormat="1">
      <c r="A247" s="39"/>
      <c r="B247" s="40"/>
      <c r="C247" s="41"/>
      <c r="D247" s="234" t="s">
        <v>254</v>
      </c>
      <c r="E247" s="41"/>
      <c r="F247" s="235" t="s">
        <v>1142</v>
      </c>
      <c r="G247" s="41"/>
      <c r="H247" s="41"/>
      <c r="I247" s="236"/>
      <c r="J247" s="41"/>
      <c r="K247" s="41"/>
      <c r="L247" s="45"/>
      <c r="M247" s="237"/>
      <c r="N247" s="238"/>
      <c r="O247" s="92"/>
      <c r="P247" s="92"/>
      <c r="Q247" s="92"/>
      <c r="R247" s="92"/>
      <c r="S247" s="92"/>
      <c r="T247" s="93"/>
      <c r="U247" s="39"/>
      <c r="V247" s="39"/>
      <c r="W247" s="39"/>
      <c r="X247" s="39"/>
      <c r="Y247" s="39"/>
      <c r="Z247" s="39"/>
      <c r="AA247" s="39"/>
      <c r="AB247" s="39"/>
      <c r="AC247" s="39"/>
      <c r="AD247" s="39"/>
      <c r="AE247" s="39"/>
      <c r="AT247" s="18" t="s">
        <v>254</v>
      </c>
      <c r="AU247" s="18" t="s">
        <v>86</v>
      </c>
    </row>
    <row r="248" s="15" customFormat="1">
      <c r="A248" s="15"/>
      <c r="B248" s="287"/>
      <c r="C248" s="288"/>
      <c r="D248" s="234" t="s">
        <v>258</v>
      </c>
      <c r="E248" s="289" t="s">
        <v>1</v>
      </c>
      <c r="F248" s="290" t="s">
        <v>1143</v>
      </c>
      <c r="G248" s="288"/>
      <c r="H248" s="289" t="s">
        <v>1</v>
      </c>
      <c r="I248" s="291"/>
      <c r="J248" s="288"/>
      <c r="K248" s="288"/>
      <c r="L248" s="292"/>
      <c r="M248" s="293"/>
      <c r="N248" s="294"/>
      <c r="O248" s="294"/>
      <c r="P248" s="294"/>
      <c r="Q248" s="294"/>
      <c r="R248" s="294"/>
      <c r="S248" s="294"/>
      <c r="T248" s="295"/>
      <c r="U248" s="15"/>
      <c r="V248" s="15"/>
      <c r="W248" s="15"/>
      <c r="X248" s="15"/>
      <c r="Y248" s="15"/>
      <c r="Z248" s="15"/>
      <c r="AA248" s="15"/>
      <c r="AB248" s="15"/>
      <c r="AC248" s="15"/>
      <c r="AD248" s="15"/>
      <c r="AE248" s="15"/>
      <c r="AT248" s="296" t="s">
        <v>258</v>
      </c>
      <c r="AU248" s="296" t="s">
        <v>86</v>
      </c>
      <c r="AV248" s="15" t="s">
        <v>84</v>
      </c>
      <c r="AW248" s="15" t="s">
        <v>33</v>
      </c>
      <c r="AX248" s="15" t="s">
        <v>77</v>
      </c>
      <c r="AY248" s="296" t="s">
        <v>246</v>
      </c>
    </row>
    <row r="249" s="12" customFormat="1">
      <c r="A249" s="12"/>
      <c r="B249" s="240"/>
      <c r="C249" s="241"/>
      <c r="D249" s="234" t="s">
        <v>258</v>
      </c>
      <c r="E249" s="242" t="s">
        <v>1</v>
      </c>
      <c r="F249" s="243" t="s">
        <v>1144</v>
      </c>
      <c r="G249" s="241"/>
      <c r="H249" s="244">
        <v>10.784000000000001</v>
      </c>
      <c r="I249" s="245"/>
      <c r="J249" s="241"/>
      <c r="K249" s="241"/>
      <c r="L249" s="246"/>
      <c r="M249" s="247"/>
      <c r="N249" s="248"/>
      <c r="O249" s="248"/>
      <c r="P249" s="248"/>
      <c r="Q249" s="248"/>
      <c r="R249" s="248"/>
      <c r="S249" s="248"/>
      <c r="T249" s="249"/>
      <c r="U249" s="12"/>
      <c r="V249" s="12"/>
      <c r="W249" s="12"/>
      <c r="X249" s="12"/>
      <c r="Y249" s="12"/>
      <c r="Z249" s="12"/>
      <c r="AA249" s="12"/>
      <c r="AB249" s="12"/>
      <c r="AC249" s="12"/>
      <c r="AD249" s="12"/>
      <c r="AE249" s="12"/>
      <c r="AT249" s="250" t="s">
        <v>258</v>
      </c>
      <c r="AU249" s="250" t="s">
        <v>86</v>
      </c>
      <c r="AV249" s="12" t="s">
        <v>86</v>
      </c>
      <c r="AW249" s="12" t="s">
        <v>33</v>
      </c>
      <c r="AX249" s="12" t="s">
        <v>77</v>
      </c>
      <c r="AY249" s="250" t="s">
        <v>246</v>
      </c>
    </row>
    <row r="250" s="12" customFormat="1">
      <c r="A250" s="12"/>
      <c r="B250" s="240"/>
      <c r="C250" s="241"/>
      <c r="D250" s="234" t="s">
        <v>258</v>
      </c>
      <c r="E250" s="242" t="s">
        <v>1</v>
      </c>
      <c r="F250" s="243" t="s">
        <v>1145</v>
      </c>
      <c r="G250" s="241"/>
      <c r="H250" s="244">
        <v>1.9199999999999999</v>
      </c>
      <c r="I250" s="245"/>
      <c r="J250" s="241"/>
      <c r="K250" s="241"/>
      <c r="L250" s="246"/>
      <c r="M250" s="247"/>
      <c r="N250" s="248"/>
      <c r="O250" s="248"/>
      <c r="P250" s="248"/>
      <c r="Q250" s="248"/>
      <c r="R250" s="248"/>
      <c r="S250" s="248"/>
      <c r="T250" s="249"/>
      <c r="U250" s="12"/>
      <c r="V250" s="12"/>
      <c r="W250" s="12"/>
      <c r="X250" s="12"/>
      <c r="Y250" s="12"/>
      <c r="Z250" s="12"/>
      <c r="AA250" s="12"/>
      <c r="AB250" s="12"/>
      <c r="AC250" s="12"/>
      <c r="AD250" s="12"/>
      <c r="AE250" s="12"/>
      <c r="AT250" s="250" t="s">
        <v>258</v>
      </c>
      <c r="AU250" s="250" t="s">
        <v>86</v>
      </c>
      <c r="AV250" s="12" t="s">
        <v>86</v>
      </c>
      <c r="AW250" s="12" t="s">
        <v>33</v>
      </c>
      <c r="AX250" s="12" t="s">
        <v>77</v>
      </c>
      <c r="AY250" s="250" t="s">
        <v>246</v>
      </c>
    </row>
    <row r="251" s="15" customFormat="1">
      <c r="A251" s="15"/>
      <c r="B251" s="287"/>
      <c r="C251" s="288"/>
      <c r="D251" s="234" t="s">
        <v>258</v>
      </c>
      <c r="E251" s="289" t="s">
        <v>1</v>
      </c>
      <c r="F251" s="290" t="s">
        <v>1135</v>
      </c>
      <c r="G251" s="288"/>
      <c r="H251" s="289" t="s">
        <v>1</v>
      </c>
      <c r="I251" s="291"/>
      <c r="J251" s="288"/>
      <c r="K251" s="288"/>
      <c r="L251" s="292"/>
      <c r="M251" s="293"/>
      <c r="N251" s="294"/>
      <c r="O251" s="294"/>
      <c r="P251" s="294"/>
      <c r="Q251" s="294"/>
      <c r="R251" s="294"/>
      <c r="S251" s="294"/>
      <c r="T251" s="295"/>
      <c r="U251" s="15"/>
      <c r="V251" s="15"/>
      <c r="W251" s="15"/>
      <c r="X251" s="15"/>
      <c r="Y251" s="15"/>
      <c r="Z251" s="15"/>
      <c r="AA251" s="15"/>
      <c r="AB251" s="15"/>
      <c r="AC251" s="15"/>
      <c r="AD251" s="15"/>
      <c r="AE251" s="15"/>
      <c r="AT251" s="296" t="s">
        <v>258</v>
      </c>
      <c r="AU251" s="296" t="s">
        <v>86</v>
      </c>
      <c r="AV251" s="15" t="s">
        <v>84</v>
      </c>
      <c r="AW251" s="15" t="s">
        <v>33</v>
      </c>
      <c r="AX251" s="15" t="s">
        <v>77</v>
      </c>
      <c r="AY251" s="296" t="s">
        <v>246</v>
      </c>
    </row>
    <row r="252" s="12" customFormat="1">
      <c r="A252" s="12"/>
      <c r="B252" s="240"/>
      <c r="C252" s="241"/>
      <c r="D252" s="234" t="s">
        <v>258</v>
      </c>
      <c r="E252" s="242" t="s">
        <v>1</v>
      </c>
      <c r="F252" s="243" t="s">
        <v>1146</v>
      </c>
      <c r="G252" s="241"/>
      <c r="H252" s="244">
        <v>4.2000000000000002</v>
      </c>
      <c r="I252" s="245"/>
      <c r="J252" s="241"/>
      <c r="K252" s="241"/>
      <c r="L252" s="246"/>
      <c r="M252" s="247"/>
      <c r="N252" s="248"/>
      <c r="O252" s="248"/>
      <c r="P252" s="248"/>
      <c r="Q252" s="248"/>
      <c r="R252" s="248"/>
      <c r="S252" s="248"/>
      <c r="T252" s="249"/>
      <c r="U252" s="12"/>
      <c r="V252" s="12"/>
      <c r="W252" s="12"/>
      <c r="X252" s="12"/>
      <c r="Y252" s="12"/>
      <c r="Z252" s="12"/>
      <c r="AA252" s="12"/>
      <c r="AB252" s="12"/>
      <c r="AC252" s="12"/>
      <c r="AD252" s="12"/>
      <c r="AE252" s="12"/>
      <c r="AT252" s="250" t="s">
        <v>258</v>
      </c>
      <c r="AU252" s="250" t="s">
        <v>86</v>
      </c>
      <c r="AV252" s="12" t="s">
        <v>86</v>
      </c>
      <c r="AW252" s="12" t="s">
        <v>33</v>
      </c>
      <c r="AX252" s="12" t="s">
        <v>77</v>
      </c>
      <c r="AY252" s="250" t="s">
        <v>246</v>
      </c>
    </row>
    <row r="253" s="12" customFormat="1">
      <c r="A253" s="12"/>
      <c r="B253" s="240"/>
      <c r="C253" s="241"/>
      <c r="D253" s="234" t="s">
        <v>258</v>
      </c>
      <c r="E253" s="242" t="s">
        <v>1</v>
      </c>
      <c r="F253" s="243" t="s">
        <v>1147</v>
      </c>
      <c r="G253" s="241"/>
      <c r="H253" s="244">
        <v>1.04</v>
      </c>
      <c r="I253" s="245"/>
      <c r="J253" s="241"/>
      <c r="K253" s="241"/>
      <c r="L253" s="246"/>
      <c r="M253" s="247"/>
      <c r="N253" s="248"/>
      <c r="O253" s="248"/>
      <c r="P253" s="248"/>
      <c r="Q253" s="248"/>
      <c r="R253" s="248"/>
      <c r="S253" s="248"/>
      <c r="T253" s="249"/>
      <c r="U253" s="12"/>
      <c r="V253" s="12"/>
      <c r="W253" s="12"/>
      <c r="X253" s="12"/>
      <c r="Y253" s="12"/>
      <c r="Z253" s="12"/>
      <c r="AA253" s="12"/>
      <c r="AB253" s="12"/>
      <c r="AC253" s="12"/>
      <c r="AD253" s="12"/>
      <c r="AE253" s="12"/>
      <c r="AT253" s="250" t="s">
        <v>258</v>
      </c>
      <c r="AU253" s="250" t="s">
        <v>86</v>
      </c>
      <c r="AV253" s="12" t="s">
        <v>86</v>
      </c>
      <c r="AW253" s="12" t="s">
        <v>33</v>
      </c>
      <c r="AX253" s="12" t="s">
        <v>77</v>
      </c>
      <c r="AY253" s="250" t="s">
        <v>246</v>
      </c>
    </row>
    <row r="254" s="13" customFormat="1">
      <c r="A254" s="13"/>
      <c r="B254" s="251"/>
      <c r="C254" s="252"/>
      <c r="D254" s="234" t="s">
        <v>258</v>
      </c>
      <c r="E254" s="253" t="s">
        <v>1</v>
      </c>
      <c r="F254" s="254" t="s">
        <v>336</v>
      </c>
      <c r="G254" s="252"/>
      <c r="H254" s="255">
        <v>17.943999999999999</v>
      </c>
      <c r="I254" s="256"/>
      <c r="J254" s="252"/>
      <c r="K254" s="252"/>
      <c r="L254" s="257"/>
      <c r="M254" s="258"/>
      <c r="N254" s="259"/>
      <c r="O254" s="259"/>
      <c r="P254" s="259"/>
      <c r="Q254" s="259"/>
      <c r="R254" s="259"/>
      <c r="S254" s="259"/>
      <c r="T254" s="260"/>
      <c r="U254" s="13"/>
      <c r="V254" s="13"/>
      <c r="W254" s="13"/>
      <c r="X254" s="13"/>
      <c r="Y254" s="13"/>
      <c r="Z254" s="13"/>
      <c r="AA254" s="13"/>
      <c r="AB254" s="13"/>
      <c r="AC254" s="13"/>
      <c r="AD254" s="13"/>
      <c r="AE254" s="13"/>
      <c r="AT254" s="261" t="s">
        <v>258</v>
      </c>
      <c r="AU254" s="261" t="s">
        <v>86</v>
      </c>
      <c r="AV254" s="13" t="s">
        <v>262</v>
      </c>
      <c r="AW254" s="13" t="s">
        <v>33</v>
      </c>
      <c r="AX254" s="13" t="s">
        <v>84</v>
      </c>
      <c r="AY254" s="261" t="s">
        <v>246</v>
      </c>
    </row>
    <row r="255" s="2" customFormat="1" ht="16.5" customHeight="1">
      <c r="A255" s="39"/>
      <c r="B255" s="40"/>
      <c r="C255" s="221" t="s">
        <v>393</v>
      </c>
      <c r="D255" s="221" t="s">
        <v>247</v>
      </c>
      <c r="E255" s="222" t="s">
        <v>1148</v>
      </c>
      <c r="F255" s="223" t="s">
        <v>1149</v>
      </c>
      <c r="G255" s="224" t="s">
        <v>311</v>
      </c>
      <c r="H255" s="225">
        <v>12.704000000000001</v>
      </c>
      <c r="I255" s="226"/>
      <c r="J255" s="227">
        <f>ROUND(I255*H255,2)</f>
        <v>0</v>
      </c>
      <c r="K255" s="223" t="s">
        <v>725</v>
      </c>
      <c r="L255" s="45"/>
      <c r="M255" s="228" t="s">
        <v>1</v>
      </c>
      <c r="N255" s="229" t="s">
        <v>42</v>
      </c>
      <c r="O255" s="92"/>
      <c r="P255" s="230">
        <f>O255*H255</f>
        <v>0</v>
      </c>
      <c r="Q255" s="230">
        <v>3.6000000000000001E-05</v>
      </c>
      <c r="R255" s="230">
        <f>Q255*H255</f>
        <v>0.00045734400000000004</v>
      </c>
      <c r="S255" s="230">
        <v>0</v>
      </c>
      <c r="T255" s="231">
        <f>S255*H255</f>
        <v>0</v>
      </c>
      <c r="U255" s="39"/>
      <c r="V255" s="39"/>
      <c r="W255" s="39"/>
      <c r="X255" s="39"/>
      <c r="Y255" s="39"/>
      <c r="Z255" s="39"/>
      <c r="AA255" s="39"/>
      <c r="AB255" s="39"/>
      <c r="AC255" s="39"/>
      <c r="AD255" s="39"/>
      <c r="AE255" s="39"/>
      <c r="AR255" s="232" t="s">
        <v>262</v>
      </c>
      <c r="AT255" s="232" t="s">
        <v>247</v>
      </c>
      <c r="AU255" s="232" t="s">
        <v>86</v>
      </c>
      <c r="AY255" s="18" t="s">
        <v>246</v>
      </c>
      <c r="BE255" s="233">
        <f>IF(N255="základní",J255,0)</f>
        <v>0</v>
      </c>
      <c r="BF255" s="233">
        <f>IF(N255="snížená",J255,0)</f>
        <v>0</v>
      </c>
      <c r="BG255" s="233">
        <f>IF(N255="zákl. přenesená",J255,0)</f>
        <v>0</v>
      </c>
      <c r="BH255" s="233">
        <f>IF(N255="sníž. přenesená",J255,0)</f>
        <v>0</v>
      </c>
      <c r="BI255" s="233">
        <f>IF(N255="nulová",J255,0)</f>
        <v>0</v>
      </c>
      <c r="BJ255" s="18" t="s">
        <v>84</v>
      </c>
      <c r="BK255" s="233">
        <f>ROUND(I255*H255,2)</f>
        <v>0</v>
      </c>
      <c r="BL255" s="18" t="s">
        <v>262</v>
      </c>
      <c r="BM255" s="232" t="s">
        <v>897</v>
      </c>
    </row>
    <row r="256" s="2" customFormat="1">
      <c r="A256" s="39"/>
      <c r="B256" s="40"/>
      <c r="C256" s="41"/>
      <c r="D256" s="234" t="s">
        <v>254</v>
      </c>
      <c r="E256" s="41"/>
      <c r="F256" s="235" t="s">
        <v>1150</v>
      </c>
      <c r="G256" s="41"/>
      <c r="H256" s="41"/>
      <c r="I256" s="236"/>
      <c r="J256" s="41"/>
      <c r="K256" s="41"/>
      <c r="L256" s="45"/>
      <c r="M256" s="237"/>
      <c r="N256" s="238"/>
      <c r="O256" s="92"/>
      <c r="P256" s="92"/>
      <c r="Q256" s="92"/>
      <c r="R256" s="92"/>
      <c r="S256" s="92"/>
      <c r="T256" s="93"/>
      <c r="U256" s="39"/>
      <c r="V256" s="39"/>
      <c r="W256" s="39"/>
      <c r="X256" s="39"/>
      <c r="Y256" s="39"/>
      <c r="Z256" s="39"/>
      <c r="AA256" s="39"/>
      <c r="AB256" s="39"/>
      <c r="AC256" s="39"/>
      <c r="AD256" s="39"/>
      <c r="AE256" s="39"/>
      <c r="AT256" s="18" t="s">
        <v>254</v>
      </c>
      <c r="AU256" s="18" t="s">
        <v>86</v>
      </c>
    </row>
    <row r="257" s="11" customFormat="1" ht="22.8" customHeight="1">
      <c r="A257" s="11"/>
      <c r="B257" s="207"/>
      <c r="C257" s="208"/>
      <c r="D257" s="209" t="s">
        <v>76</v>
      </c>
      <c r="E257" s="285" t="s">
        <v>113</v>
      </c>
      <c r="F257" s="285" t="s">
        <v>733</v>
      </c>
      <c r="G257" s="208"/>
      <c r="H257" s="208"/>
      <c r="I257" s="211"/>
      <c r="J257" s="286">
        <f>BK257</f>
        <v>0</v>
      </c>
      <c r="K257" s="208"/>
      <c r="L257" s="213"/>
      <c r="M257" s="214"/>
      <c r="N257" s="215"/>
      <c r="O257" s="215"/>
      <c r="P257" s="216">
        <f>SUM(P258:P307)</f>
        <v>0</v>
      </c>
      <c r="Q257" s="215"/>
      <c r="R257" s="216">
        <f>SUM(R258:R307)</f>
        <v>15.841481913699997</v>
      </c>
      <c r="S257" s="215"/>
      <c r="T257" s="217">
        <f>SUM(T258:T307)</f>
        <v>0</v>
      </c>
      <c r="U257" s="11"/>
      <c r="V257" s="11"/>
      <c r="W257" s="11"/>
      <c r="X257" s="11"/>
      <c r="Y257" s="11"/>
      <c r="Z257" s="11"/>
      <c r="AA257" s="11"/>
      <c r="AB257" s="11"/>
      <c r="AC257" s="11"/>
      <c r="AD257" s="11"/>
      <c r="AE257" s="11"/>
      <c r="AR257" s="218" t="s">
        <v>84</v>
      </c>
      <c r="AT257" s="219" t="s">
        <v>76</v>
      </c>
      <c r="AU257" s="219" t="s">
        <v>84</v>
      </c>
      <c r="AY257" s="218" t="s">
        <v>246</v>
      </c>
      <c r="BK257" s="220">
        <f>SUM(BK258:BK307)</f>
        <v>0</v>
      </c>
    </row>
    <row r="258" s="2" customFormat="1" ht="16.5" customHeight="1">
      <c r="A258" s="39"/>
      <c r="B258" s="40"/>
      <c r="C258" s="221" t="s">
        <v>400</v>
      </c>
      <c r="D258" s="221" t="s">
        <v>247</v>
      </c>
      <c r="E258" s="222" t="s">
        <v>868</v>
      </c>
      <c r="F258" s="223" t="s">
        <v>869</v>
      </c>
      <c r="G258" s="224" t="s">
        <v>340</v>
      </c>
      <c r="H258" s="225">
        <v>1</v>
      </c>
      <c r="I258" s="226"/>
      <c r="J258" s="227">
        <f>ROUND(I258*H258,2)</f>
        <v>0</v>
      </c>
      <c r="K258" s="223" t="s">
        <v>725</v>
      </c>
      <c r="L258" s="45"/>
      <c r="M258" s="228" t="s">
        <v>1</v>
      </c>
      <c r="N258" s="229" t="s">
        <v>42</v>
      </c>
      <c r="O258" s="92"/>
      <c r="P258" s="230">
        <f>O258*H258</f>
        <v>0</v>
      </c>
      <c r="Q258" s="230">
        <v>2.4778600000000002</v>
      </c>
      <c r="R258" s="230">
        <f>Q258*H258</f>
        <v>2.4778600000000002</v>
      </c>
      <c r="S258" s="230">
        <v>0</v>
      </c>
      <c r="T258" s="231">
        <f>S258*H258</f>
        <v>0</v>
      </c>
      <c r="U258" s="39"/>
      <c r="V258" s="39"/>
      <c r="W258" s="39"/>
      <c r="X258" s="39"/>
      <c r="Y258" s="39"/>
      <c r="Z258" s="39"/>
      <c r="AA258" s="39"/>
      <c r="AB258" s="39"/>
      <c r="AC258" s="39"/>
      <c r="AD258" s="39"/>
      <c r="AE258" s="39"/>
      <c r="AR258" s="232" t="s">
        <v>262</v>
      </c>
      <c r="AT258" s="232" t="s">
        <v>247</v>
      </c>
      <c r="AU258" s="232" t="s">
        <v>86</v>
      </c>
      <c r="AY258" s="18" t="s">
        <v>246</v>
      </c>
      <c r="BE258" s="233">
        <f>IF(N258="základní",J258,0)</f>
        <v>0</v>
      </c>
      <c r="BF258" s="233">
        <f>IF(N258="snížená",J258,0)</f>
        <v>0</v>
      </c>
      <c r="BG258" s="233">
        <f>IF(N258="zákl. přenesená",J258,0)</f>
        <v>0</v>
      </c>
      <c r="BH258" s="233">
        <f>IF(N258="sníž. přenesená",J258,0)</f>
        <v>0</v>
      </c>
      <c r="BI258" s="233">
        <f>IF(N258="nulová",J258,0)</f>
        <v>0</v>
      </c>
      <c r="BJ258" s="18" t="s">
        <v>84</v>
      </c>
      <c r="BK258" s="233">
        <f>ROUND(I258*H258,2)</f>
        <v>0</v>
      </c>
      <c r="BL258" s="18" t="s">
        <v>262</v>
      </c>
      <c r="BM258" s="232" t="s">
        <v>904</v>
      </c>
    </row>
    <row r="259" s="2" customFormat="1">
      <c r="A259" s="39"/>
      <c r="B259" s="40"/>
      <c r="C259" s="41"/>
      <c r="D259" s="234" t="s">
        <v>254</v>
      </c>
      <c r="E259" s="41"/>
      <c r="F259" s="235" t="s">
        <v>870</v>
      </c>
      <c r="G259" s="41"/>
      <c r="H259" s="41"/>
      <c r="I259" s="236"/>
      <c r="J259" s="41"/>
      <c r="K259" s="41"/>
      <c r="L259" s="45"/>
      <c r="M259" s="237"/>
      <c r="N259" s="238"/>
      <c r="O259" s="92"/>
      <c r="P259" s="92"/>
      <c r="Q259" s="92"/>
      <c r="R259" s="92"/>
      <c r="S259" s="92"/>
      <c r="T259" s="93"/>
      <c r="U259" s="39"/>
      <c r="V259" s="39"/>
      <c r="W259" s="39"/>
      <c r="X259" s="39"/>
      <c r="Y259" s="39"/>
      <c r="Z259" s="39"/>
      <c r="AA259" s="39"/>
      <c r="AB259" s="39"/>
      <c r="AC259" s="39"/>
      <c r="AD259" s="39"/>
      <c r="AE259" s="39"/>
      <c r="AT259" s="18" t="s">
        <v>254</v>
      </c>
      <c r="AU259" s="18" t="s">
        <v>86</v>
      </c>
    </row>
    <row r="260" s="15" customFormat="1">
      <c r="A260" s="15"/>
      <c r="B260" s="287"/>
      <c r="C260" s="288"/>
      <c r="D260" s="234" t="s">
        <v>258</v>
      </c>
      <c r="E260" s="289" t="s">
        <v>1</v>
      </c>
      <c r="F260" s="290" t="s">
        <v>1151</v>
      </c>
      <c r="G260" s="288"/>
      <c r="H260" s="289" t="s">
        <v>1</v>
      </c>
      <c r="I260" s="291"/>
      <c r="J260" s="288"/>
      <c r="K260" s="288"/>
      <c r="L260" s="292"/>
      <c r="M260" s="293"/>
      <c r="N260" s="294"/>
      <c r="O260" s="294"/>
      <c r="P260" s="294"/>
      <c r="Q260" s="294"/>
      <c r="R260" s="294"/>
      <c r="S260" s="294"/>
      <c r="T260" s="295"/>
      <c r="U260" s="15"/>
      <c r="V260" s="15"/>
      <c r="W260" s="15"/>
      <c r="X260" s="15"/>
      <c r="Y260" s="15"/>
      <c r="Z260" s="15"/>
      <c r="AA260" s="15"/>
      <c r="AB260" s="15"/>
      <c r="AC260" s="15"/>
      <c r="AD260" s="15"/>
      <c r="AE260" s="15"/>
      <c r="AT260" s="296" t="s">
        <v>258</v>
      </c>
      <c r="AU260" s="296" t="s">
        <v>86</v>
      </c>
      <c r="AV260" s="15" t="s">
        <v>84</v>
      </c>
      <c r="AW260" s="15" t="s">
        <v>33</v>
      </c>
      <c r="AX260" s="15" t="s">
        <v>77</v>
      </c>
      <c r="AY260" s="296" t="s">
        <v>246</v>
      </c>
    </row>
    <row r="261" s="12" customFormat="1">
      <c r="A261" s="12"/>
      <c r="B261" s="240"/>
      <c r="C261" s="241"/>
      <c r="D261" s="234" t="s">
        <v>258</v>
      </c>
      <c r="E261" s="242" t="s">
        <v>1</v>
      </c>
      <c r="F261" s="243" t="s">
        <v>84</v>
      </c>
      <c r="G261" s="241"/>
      <c r="H261" s="244">
        <v>1</v>
      </c>
      <c r="I261" s="245"/>
      <c r="J261" s="241"/>
      <c r="K261" s="241"/>
      <c r="L261" s="246"/>
      <c r="M261" s="247"/>
      <c r="N261" s="248"/>
      <c r="O261" s="248"/>
      <c r="P261" s="248"/>
      <c r="Q261" s="248"/>
      <c r="R261" s="248"/>
      <c r="S261" s="248"/>
      <c r="T261" s="249"/>
      <c r="U261" s="12"/>
      <c r="V261" s="12"/>
      <c r="W261" s="12"/>
      <c r="X261" s="12"/>
      <c r="Y261" s="12"/>
      <c r="Z261" s="12"/>
      <c r="AA261" s="12"/>
      <c r="AB261" s="12"/>
      <c r="AC261" s="12"/>
      <c r="AD261" s="12"/>
      <c r="AE261" s="12"/>
      <c r="AT261" s="250" t="s">
        <v>258</v>
      </c>
      <c r="AU261" s="250" t="s">
        <v>86</v>
      </c>
      <c r="AV261" s="12" t="s">
        <v>86</v>
      </c>
      <c r="AW261" s="12" t="s">
        <v>33</v>
      </c>
      <c r="AX261" s="12" t="s">
        <v>77</v>
      </c>
      <c r="AY261" s="250" t="s">
        <v>246</v>
      </c>
    </row>
    <row r="262" s="13" customFormat="1">
      <c r="A262" s="13"/>
      <c r="B262" s="251"/>
      <c r="C262" s="252"/>
      <c r="D262" s="234" t="s">
        <v>258</v>
      </c>
      <c r="E262" s="253" t="s">
        <v>1</v>
      </c>
      <c r="F262" s="254" t="s">
        <v>336</v>
      </c>
      <c r="G262" s="252"/>
      <c r="H262" s="255">
        <v>1</v>
      </c>
      <c r="I262" s="256"/>
      <c r="J262" s="252"/>
      <c r="K262" s="252"/>
      <c r="L262" s="257"/>
      <c r="M262" s="258"/>
      <c r="N262" s="259"/>
      <c r="O262" s="259"/>
      <c r="P262" s="259"/>
      <c r="Q262" s="259"/>
      <c r="R262" s="259"/>
      <c r="S262" s="259"/>
      <c r="T262" s="260"/>
      <c r="U262" s="13"/>
      <c r="V262" s="13"/>
      <c r="W262" s="13"/>
      <c r="X262" s="13"/>
      <c r="Y262" s="13"/>
      <c r="Z262" s="13"/>
      <c r="AA262" s="13"/>
      <c r="AB262" s="13"/>
      <c r="AC262" s="13"/>
      <c r="AD262" s="13"/>
      <c r="AE262" s="13"/>
      <c r="AT262" s="261" t="s">
        <v>258</v>
      </c>
      <c r="AU262" s="261" t="s">
        <v>86</v>
      </c>
      <c r="AV262" s="13" t="s">
        <v>262</v>
      </c>
      <c r="AW262" s="13" t="s">
        <v>33</v>
      </c>
      <c r="AX262" s="13" t="s">
        <v>84</v>
      </c>
      <c r="AY262" s="261" t="s">
        <v>246</v>
      </c>
    </row>
    <row r="263" s="2" customFormat="1">
      <c r="A263" s="39"/>
      <c r="B263" s="40"/>
      <c r="C263" s="221" t="s">
        <v>405</v>
      </c>
      <c r="D263" s="221" t="s">
        <v>247</v>
      </c>
      <c r="E263" s="222" t="s">
        <v>873</v>
      </c>
      <c r="F263" s="223" t="s">
        <v>874</v>
      </c>
      <c r="G263" s="224" t="s">
        <v>340</v>
      </c>
      <c r="H263" s="225">
        <v>1</v>
      </c>
      <c r="I263" s="226"/>
      <c r="J263" s="227">
        <f>ROUND(I263*H263,2)</f>
        <v>0</v>
      </c>
      <c r="K263" s="223" t="s">
        <v>725</v>
      </c>
      <c r="L263" s="45"/>
      <c r="M263" s="228" t="s">
        <v>1</v>
      </c>
      <c r="N263" s="229" t="s">
        <v>42</v>
      </c>
      <c r="O263" s="92"/>
      <c r="P263" s="230">
        <f>O263*H263</f>
        <v>0</v>
      </c>
      <c r="Q263" s="230">
        <v>0.048579999999999998</v>
      </c>
      <c r="R263" s="230">
        <f>Q263*H263</f>
        <v>0.048579999999999998</v>
      </c>
      <c r="S263" s="230">
        <v>0</v>
      </c>
      <c r="T263" s="231">
        <f>S263*H263</f>
        <v>0</v>
      </c>
      <c r="U263" s="39"/>
      <c r="V263" s="39"/>
      <c r="W263" s="39"/>
      <c r="X263" s="39"/>
      <c r="Y263" s="39"/>
      <c r="Z263" s="39"/>
      <c r="AA263" s="39"/>
      <c r="AB263" s="39"/>
      <c r="AC263" s="39"/>
      <c r="AD263" s="39"/>
      <c r="AE263" s="39"/>
      <c r="AR263" s="232" t="s">
        <v>262</v>
      </c>
      <c r="AT263" s="232" t="s">
        <v>247</v>
      </c>
      <c r="AU263" s="232" t="s">
        <v>86</v>
      </c>
      <c r="AY263" s="18" t="s">
        <v>246</v>
      </c>
      <c r="BE263" s="233">
        <f>IF(N263="základní",J263,0)</f>
        <v>0</v>
      </c>
      <c r="BF263" s="233">
        <f>IF(N263="snížená",J263,0)</f>
        <v>0</v>
      </c>
      <c r="BG263" s="233">
        <f>IF(N263="zákl. přenesená",J263,0)</f>
        <v>0</v>
      </c>
      <c r="BH263" s="233">
        <f>IF(N263="sníž. přenesená",J263,0)</f>
        <v>0</v>
      </c>
      <c r="BI263" s="233">
        <f>IF(N263="nulová",J263,0)</f>
        <v>0</v>
      </c>
      <c r="BJ263" s="18" t="s">
        <v>84</v>
      </c>
      <c r="BK263" s="233">
        <f>ROUND(I263*H263,2)</f>
        <v>0</v>
      </c>
      <c r="BL263" s="18" t="s">
        <v>262</v>
      </c>
      <c r="BM263" s="232" t="s">
        <v>911</v>
      </c>
    </row>
    <row r="264" s="2" customFormat="1">
      <c r="A264" s="39"/>
      <c r="B264" s="40"/>
      <c r="C264" s="41"/>
      <c r="D264" s="234" t="s">
        <v>254</v>
      </c>
      <c r="E264" s="41"/>
      <c r="F264" s="235" t="s">
        <v>875</v>
      </c>
      <c r="G264" s="41"/>
      <c r="H264" s="41"/>
      <c r="I264" s="236"/>
      <c r="J264" s="41"/>
      <c r="K264" s="41"/>
      <c r="L264" s="45"/>
      <c r="M264" s="237"/>
      <c r="N264" s="238"/>
      <c r="O264" s="92"/>
      <c r="P264" s="92"/>
      <c r="Q264" s="92"/>
      <c r="R264" s="92"/>
      <c r="S264" s="92"/>
      <c r="T264" s="93"/>
      <c r="U264" s="39"/>
      <c r="V264" s="39"/>
      <c r="W264" s="39"/>
      <c r="X264" s="39"/>
      <c r="Y264" s="39"/>
      <c r="Z264" s="39"/>
      <c r="AA264" s="39"/>
      <c r="AB264" s="39"/>
      <c r="AC264" s="39"/>
      <c r="AD264" s="39"/>
      <c r="AE264" s="39"/>
      <c r="AT264" s="18" t="s">
        <v>254</v>
      </c>
      <c r="AU264" s="18" t="s">
        <v>86</v>
      </c>
    </row>
    <row r="265" s="2" customFormat="1" ht="16.5" customHeight="1">
      <c r="A265" s="39"/>
      <c r="B265" s="40"/>
      <c r="C265" s="221" t="s">
        <v>410</v>
      </c>
      <c r="D265" s="221" t="s">
        <v>247</v>
      </c>
      <c r="E265" s="222" t="s">
        <v>876</v>
      </c>
      <c r="F265" s="223" t="s">
        <v>877</v>
      </c>
      <c r="G265" s="224" t="s">
        <v>311</v>
      </c>
      <c r="H265" s="225">
        <v>5.9589999999999996</v>
      </c>
      <c r="I265" s="226"/>
      <c r="J265" s="227">
        <f>ROUND(I265*H265,2)</f>
        <v>0</v>
      </c>
      <c r="K265" s="223" t="s">
        <v>725</v>
      </c>
      <c r="L265" s="45"/>
      <c r="M265" s="228" t="s">
        <v>1</v>
      </c>
      <c r="N265" s="229" t="s">
        <v>42</v>
      </c>
      <c r="O265" s="92"/>
      <c r="P265" s="230">
        <f>O265*H265</f>
        <v>0</v>
      </c>
      <c r="Q265" s="230">
        <v>0.041744200000000002</v>
      </c>
      <c r="R265" s="230">
        <f>Q265*H265</f>
        <v>0.24875368779999998</v>
      </c>
      <c r="S265" s="230">
        <v>0</v>
      </c>
      <c r="T265" s="231">
        <f>S265*H265</f>
        <v>0</v>
      </c>
      <c r="U265" s="39"/>
      <c r="V265" s="39"/>
      <c r="W265" s="39"/>
      <c r="X265" s="39"/>
      <c r="Y265" s="39"/>
      <c r="Z265" s="39"/>
      <c r="AA265" s="39"/>
      <c r="AB265" s="39"/>
      <c r="AC265" s="39"/>
      <c r="AD265" s="39"/>
      <c r="AE265" s="39"/>
      <c r="AR265" s="232" t="s">
        <v>262</v>
      </c>
      <c r="AT265" s="232" t="s">
        <v>247</v>
      </c>
      <c r="AU265" s="232" t="s">
        <v>86</v>
      </c>
      <c r="AY265" s="18" t="s">
        <v>246</v>
      </c>
      <c r="BE265" s="233">
        <f>IF(N265="základní",J265,0)</f>
        <v>0</v>
      </c>
      <c r="BF265" s="233">
        <f>IF(N265="snížená",J265,0)</f>
        <v>0</v>
      </c>
      <c r="BG265" s="233">
        <f>IF(N265="zákl. přenesená",J265,0)</f>
        <v>0</v>
      </c>
      <c r="BH265" s="233">
        <f>IF(N265="sníž. přenesená",J265,0)</f>
        <v>0</v>
      </c>
      <c r="BI265" s="233">
        <f>IF(N265="nulová",J265,0)</f>
        <v>0</v>
      </c>
      <c r="BJ265" s="18" t="s">
        <v>84</v>
      </c>
      <c r="BK265" s="233">
        <f>ROUND(I265*H265,2)</f>
        <v>0</v>
      </c>
      <c r="BL265" s="18" t="s">
        <v>262</v>
      </c>
      <c r="BM265" s="232" t="s">
        <v>919</v>
      </c>
    </row>
    <row r="266" s="2" customFormat="1">
      <c r="A266" s="39"/>
      <c r="B266" s="40"/>
      <c r="C266" s="41"/>
      <c r="D266" s="234" t="s">
        <v>254</v>
      </c>
      <c r="E266" s="41"/>
      <c r="F266" s="235" t="s">
        <v>878</v>
      </c>
      <c r="G266" s="41"/>
      <c r="H266" s="41"/>
      <c r="I266" s="236"/>
      <c r="J266" s="41"/>
      <c r="K266" s="41"/>
      <c r="L266" s="45"/>
      <c r="M266" s="237"/>
      <c r="N266" s="238"/>
      <c r="O266" s="92"/>
      <c r="P266" s="92"/>
      <c r="Q266" s="92"/>
      <c r="R266" s="92"/>
      <c r="S266" s="92"/>
      <c r="T266" s="93"/>
      <c r="U266" s="39"/>
      <c r="V266" s="39"/>
      <c r="W266" s="39"/>
      <c r="X266" s="39"/>
      <c r="Y266" s="39"/>
      <c r="Z266" s="39"/>
      <c r="AA266" s="39"/>
      <c r="AB266" s="39"/>
      <c r="AC266" s="39"/>
      <c r="AD266" s="39"/>
      <c r="AE266" s="39"/>
      <c r="AT266" s="18" t="s">
        <v>254</v>
      </c>
      <c r="AU266" s="18" t="s">
        <v>86</v>
      </c>
    </row>
    <row r="267" s="12" customFormat="1">
      <c r="A267" s="12"/>
      <c r="B267" s="240"/>
      <c r="C267" s="241"/>
      <c r="D267" s="234" t="s">
        <v>258</v>
      </c>
      <c r="E267" s="242" t="s">
        <v>1</v>
      </c>
      <c r="F267" s="243" t="s">
        <v>1152</v>
      </c>
      <c r="G267" s="241"/>
      <c r="H267" s="244">
        <v>5.6950000000000003</v>
      </c>
      <c r="I267" s="245"/>
      <c r="J267" s="241"/>
      <c r="K267" s="241"/>
      <c r="L267" s="246"/>
      <c r="M267" s="247"/>
      <c r="N267" s="248"/>
      <c r="O267" s="248"/>
      <c r="P267" s="248"/>
      <c r="Q267" s="248"/>
      <c r="R267" s="248"/>
      <c r="S267" s="248"/>
      <c r="T267" s="249"/>
      <c r="U267" s="12"/>
      <c r="V267" s="12"/>
      <c r="W267" s="12"/>
      <c r="X267" s="12"/>
      <c r="Y267" s="12"/>
      <c r="Z267" s="12"/>
      <c r="AA267" s="12"/>
      <c r="AB267" s="12"/>
      <c r="AC267" s="12"/>
      <c r="AD267" s="12"/>
      <c r="AE267" s="12"/>
      <c r="AT267" s="250" t="s">
        <v>258</v>
      </c>
      <c r="AU267" s="250" t="s">
        <v>86</v>
      </c>
      <c r="AV267" s="12" t="s">
        <v>86</v>
      </c>
      <c r="AW267" s="12" t="s">
        <v>33</v>
      </c>
      <c r="AX267" s="12" t="s">
        <v>77</v>
      </c>
      <c r="AY267" s="250" t="s">
        <v>246</v>
      </c>
    </row>
    <row r="268" s="12" customFormat="1">
      <c r="A268" s="12"/>
      <c r="B268" s="240"/>
      <c r="C268" s="241"/>
      <c r="D268" s="234" t="s">
        <v>258</v>
      </c>
      <c r="E268" s="242" t="s">
        <v>1</v>
      </c>
      <c r="F268" s="243" t="s">
        <v>1153</v>
      </c>
      <c r="G268" s="241"/>
      <c r="H268" s="244">
        <v>0.26400000000000001</v>
      </c>
      <c r="I268" s="245"/>
      <c r="J268" s="241"/>
      <c r="K268" s="241"/>
      <c r="L268" s="246"/>
      <c r="M268" s="247"/>
      <c r="N268" s="248"/>
      <c r="O268" s="248"/>
      <c r="P268" s="248"/>
      <c r="Q268" s="248"/>
      <c r="R268" s="248"/>
      <c r="S268" s="248"/>
      <c r="T268" s="249"/>
      <c r="U268" s="12"/>
      <c r="V268" s="12"/>
      <c r="W268" s="12"/>
      <c r="X268" s="12"/>
      <c r="Y268" s="12"/>
      <c r="Z268" s="12"/>
      <c r="AA268" s="12"/>
      <c r="AB268" s="12"/>
      <c r="AC268" s="12"/>
      <c r="AD268" s="12"/>
      <c r="AE268" s="12"/>
      <c r="AT268" s="250" t="s">
        <v>258</v>
      </c>
      <c r="AU268" s="250" t="s">
        <v>86</v>
      </c>
      <c r="AV268" s="12" t="s">
        <v>86</v>
      </c>
      <c r="AW268" s="12" t="s">
        <v>33</v>
      </c>
      <c r="AX268" s="12" t="s">
        <v>77</v>
      </c>
      <c r="AY268" s="250" t="s">
        <v>246</v>
      </c>
    </row>
    <row r="269" s="13" customFormat="1">
      <c r="A269" s="13"/>
      <c r="B269" s="251"/>
      <c r="C269" s="252"/>
      <c r="D269" s="234" t="s">
        <v>258</v>
      </c>
      <c r="E269" s="253" t="s">
        <v>1</v>
      </c>
      <c r="F269" s="254" t="s">
        <v>336</v>
      </c>
      <c r="G269" s="252"/>
      <c r="H269" s="255">
        <v>5.9589999999999996</v>
      </c>
      <c r="I269" s="256"/>
      <c r="J269" s="252"/>
      <c r="K269" s="252"/>
      <c r="L269" s="257"/>
      <c r="M269" s="258"/>
      <c r="N269" s="259"/>
      <c r="O269" s="259"/>
      <c r="P269" s="259"/>
      <c r="Q269" s="259"/>
      <c r="R269" s="259"/>
      <c r="S269" s="259"/>
      <c r="T269" s="260"/>
      <c r="U269" s="13"/>
      <c r="V269" s="13"/>
      <c r="W269" s="13"/>
      <c r="X269" s="13"/>
      <c r="Y269" s="13"/>
      <c r="Z269" s="13"/>
      <c r="AA269" s="13"/>
      <c r="AB269" s="13"/>
      <c r="AC269" s="13"/>
      <c r="AD269" s="13"/>
      <c r="AE269" s="13"/>
      <c r="AT269" s="261" t="s">
        <v>258</v>
      </c>
      <c r="AU269" s="261" t="s">
        <v>86</v>
      </c>
      <c r="AV269" s="13" t="s">
        <v>262</v>
      </c>
      <c r="AW269" s="13" t="s">
        <v>33</v>
      </c>
      <c r="AX269" s="13" t="s">
        <v>84</v>
      </c>
      <c r="AY269" s="261" t="s">
        <v>246</v>
      </c>
    </row>
    <row r="270" s="2" customFormat="1" ht="16.5" customHeight="1">
      <c r="A270" s="39"/>
      <c r="B270" s="40"/>
      <c r="C270" s="221" t="s">
        <v>417</v>
      </c>
      <c r="D270" s="221" t="s">
        <v>247</v>
      </c>
      <c r="E270" s="222" t="s">
        <v>882</v>
      </c>
      <c r="F270" s="223" t="s">
        <v>883</v>
      </c>
      <c r="G270" s="224" t="s">
        <v>311</v>
      </c>
      <c r="H270" s="225">
        <v>5.9589999999999996</v>
      </c>
      <c r="I270" s="226"/>
      <c r="J270" s="227">
        <f>ROUND(I270*H270,2)</f>
        <v>0</v>
      </c>
      <c r="K270" s="223" t="s">
        <v>725</v>
      </c>
      <c r="L270" s="45"/>
      <c r="M270" s="228" t="s">
        <v>1</v>
      </c>
      <c r="N270" s="229" t="s">
        <v>42</v>
      </c>
      <c r="O270" s="92"/>
      <c r="P270" s="230">
        <f>O270*H270</f>
        <v>0</v>
      </c>
      <c r="Q270" s="230">
        <v>1.5E-05</v>
      </c>
      <c r="R270" s="230">
        <f>Q270*H270</f>
        <v>8.9384999999999999E-05</v>
      </c>
      <c r="S270" s="230">
        <v>0</v>
      </c>
      <c r="T270" s="231">
        <f>S270*H270</f>
        <v>0</v>
      </c>
      <c r="U270" s="39"/>
      <c r="V270" s="39"/>
      <c r="W270" s="39"/>
      <c r="X270" s="39"/>
      <c r="Y270" s="39"/>
      <c r="Z270" s="39"/>
      <c r="AA270" s="39"/>
      <c r="AB270" s="39"/>
      <c r="AC270" s="39"/>
      <c r="AD270" s="39"/>
      <c r="AE270" s="39"/>
      <c r="AR270" s="232" t="s">
        <v>262</v>
      </c>
      <c r="AT270" s="232" t="s">
        <v>247</v>
      </c>
      <c r="AU270" s="232" t="s">
        <v>86</v>
      </c>
      <c r="AY270" s="18" t="s">
        <v>246</v>
      </c>
      <c r="BE270" s="233">
        <f>IF(N270="základní",J270,0)</f>
        <v>0</v>
      </c>
      <c r="BF270" s="233">
        <f>IF(N270="snížená",J270,0)</f>
        <v>0</v>
      </c>
      <c r="BG270" s="233">
        <f>IF(N270="zákl. přenesená",J270,0)</f>
        <v>0</v>
      </c>
      <c r="BH270" s="233">
        <f>IF(N270="sníž. přenesená",J270,0)</f>
        <v>0</v>
      </c>
      <c r="BI270" s="233">
        <f>IF(N270="nulová",J270,0)</f>
        <v>0</v>
      </c>
      <c r="BJ270" s="18" t="s">
        <v>84</v>
      </c>
      <c r="BK270" s="233">
        <f>ROUND(I270*H270,2)</f>
        <v>0</v>
      </c>
      <c r="BL270" s="18" t="s">
        <v>262</v>
      </c>
      <c r="BM270" s="232" t="s">
        <v>923</v>
      </c>
    </row>
    <row r="271" s="2" customFormat="1">
      <c r="A271" s="39"/>
      <c r="B271" s="40"/>
      <c r="C271" s="41"/>
      <c r="D271" s="234" t="s">
        <v>254</v>
      </c>
      <c r="E271" s="41"/>
      <c r="F271" s="235" t="s">
        <v>885</v>
      </c>
      <c r="G271" s="41"/>
      <c r="H271" s="41"/>
      <c r="I271" s="236"/>
      <c r="J271" s="41"/>
      <c r="K271" s="41"/>
      <c r="L271" s="45"/>
      <c r="M271" s="237"/>
      <c r="N271" s="238"/>
      <c r="O271" s="92"/>
      <c r="P271" s="92"/>
      <c r="Q271" s="92"/>
      <c r="R271" s="92"/>
      <c r="S271" s="92"/>
      <c r="T271" s="93"/>
      <c r="U271" s="39"/>
      <c r="V271" s="39"/>
      <c r="W271" s="39"/>
      <c r="X271" s="39"/>
      <c r="Y271" s="39"/>
      <c r="Z271" s="39"/>
      <c r="AA271" s="39"/>
      <c r="AB271" s="39"/>
      <c r="AC271" s="39"/>
      <c r="AD271" s="39"/>
      <c r="AE271" s="39"/>
      <c r="AT271" s="18" t="s">
        <v>254</v>
      </c>
      <c r="AU271" s="18" t="s">
        <v>86</v>
      </c>
    </row>
    <row r="272" s="12" customFormat="1">
      <c r="A272" s="12"/>
      <c r="B272" s="240"/>
      <c r="C272" s="241"/>
      <c r="D272" s="234" t="s">
        <v>258</v>
      </c>
      <c r="E272" s="242" t="s">
        <v>1</v>
      </c>
      <c r="F272" s="243" t="s">
        <v>1154</v>
      </c>
      <c r="G272" s="241"/>
      <c r="H272" s="244">
        <v>5.9589999999999996</v>
      </c>
      <c r="I272" s="245"/>
      <c r="J272" s="241"/>
      <c r="K272" s="241"/>
      <c r="L272" s="246"/>
      <c r="M272" s="247"/>
      <c r="N272" s="248"/>
      <c r="O272" s="248"/>
      <c r="P272" s="248"/>
      <c r="Q272" s="248"/>
      <c r="R272" s="248"/>
      <c r="S272" s="248"/>
      <c r="T272" s="249"/>
      <c r="U272" s="12"/>
      <c r="V272" s="12"/>
      <c r="W272" s="12"/>
      <c r="X272" s="12"/>
      <c r="Y272" s="12"/>
      <c r="Z272" s="12"/>
      <c r="AA272" s="12"/>
      <c r="AB272" s="12"/>
      <c r="AC272" s="12"/>
      <c r="AD272" s="12"/>
      <c r="AE272" s="12"/>
      <c r="AT272" s="250" t="s">
        <v>258</v>
      </c>
      <c r="AU272" s="250" t="s">
        <v>86</v>
      </c>
      <c r="AV272" s="12" t="s">
        <v>86</v>
      </c>
      <c r="AW272" s="12" t="s">
        <v>33</v>
      </c>
      <c r="AX272" s="12" t="s">
        <v>77</v>
      </c>
      <c r="AY272" s="250" t="s">
        <v>246</v>
      </c>
    </row>
    <row r="273" s="13" customFormat="1">
      <c r="A273" s="13"/>
      <c r="B273" s="251"/>
      <c r="C273" s="252"/>
      <c r="D273" s="234" t="s">
        <v>258</v>
      </c>
      <c r="E273" s="253" t="s">
        <v>1</v>
      </c>
      <c r="F273" s="254" t="s">
        <v>336</v>
      </c>
      <c r="G273" s="252"/>
      <c r="H273" s="255">
        <v>5.9589999999999996</v>
      </c>
      <c r="I273" s="256"/>
      <c r="J273" s="252"/>
      <c r="K273" s="252"/>
      <c r="L273" s="257"/>
      <c r="M273" s="258"/>
      <c r="N273" s="259"/>
      <c r="O273" s="259"/>
      <c r="P273" s="259"/>
      <c r="Q273" s="259"/>
      <c r="R273" s="259"/>
      <c r="S273" s="259"/>
      <c r="T273" s="260"/>
      <c r="U273" s="13"/>
      <c r="V273" s="13"/>
      <c r="W273" s="13"/>
      <c r="X273" s="13"/>
      <c r="Y273" s="13"/>
      <c r="Z273" s="13"/>
      <c r="AA273" s="13"/>
      <c r="AB273" s="13"/>
      <c r="AC273" s="13"/>
      <c r="AD273" s="13"/>
      <c r="AE273" s="13"/>
      <c r="AT273" s="261" t="s">
        <v>258</v>
      </c>
      <c r="AU273" s="261" t="s">
        <v>86</v>
      </c>
      <c r="AV273" s="13" t="s">
        <v>262</v>
      </c>
      <c r="AW273" s="13" t="s">
        <v>33</v>
      </c>
      <c r="AX273" s="13" t="s">
        <v>84</v>
      </c>
      <c r="AY273" s="261" t="s">
        <v>246</v>
      </c>
    </row>
    <row r="274" s="2" customFormat="1" ht="16.5" customHeight="1">
      <c r="A274" s="39"/>
      <c r="B274" s="40"/>
      <c r="C274" s="221" t="s">
        <v>424</v>
      </c>
      <c r="D274" s="221" t="s">
        <v>247</v>
      </c>
      <c r="E274" s="222" t="s">
        <v>886</v>
      </c>
      <c r="F274" s="223" t="s">
        <v>887</v>
      </c>
      <c r="G274" s="224" t="s">
        <v>250</v>
      </c>
      <c r="H274" s="225">
        <v>0.050000000000000003</v>
      </c>
      <c r="I274" s="226"/>
      <c r="J274" s="227">
        <f>ROUND(I274*H274,2)</f>
        <v>0</v>
      </c>
      <c r="K274" s="223" t="s">
        <v>725</v>
      </c>
      <c r="L274" s="45"/>
      <c r="M274" s="228" t="s">
        <v>1</v>
      </c>
      <c r="N274" s="229" t="s">
        <v>42</v>
      </c>
      <c r="O274" s="92"/>
      <c r="P274" s="230">
        <f>O274*H274</f>
        <v>0</v>
      </c>
      <c r="Q274" s="230">
        <v>1.0487652000000001</v>
      </c>
      <c r="R274" s="230">
        <f>Q274*H274</f>
        <v>0.052438260000000007</v>
      </c>
      <c r="S274" s="230">
        <v>0</v>
      </c>
      <c r="T274" s="231">
        <f>S274*H274</f>
        <v>0</v>
      </c>
      <c r="U274" s="39"/>
      <c r="V274" s="39"/>
      <c r="W274" s="39"/>
      <c r="X274" s="39"/>
      <c r="Y274" s="39"/>
      <c r="Z274" s="39"/>
      <c r="AA274" s="39"/>
      <c r="AB274" s="39"/>
      <c r="AC274" s="39"/>
      <c r="AD274" s="39"/>
      <c r="AE274" s="39"/>
      <c r="AR274" s="232" t="s">
        <v>262</v>
      </c>
      <c r="AT274" s="232" t="s">
        <v>247</v>
      </c>
      <c r="AU274" s="232" t="s">
        <v>86</v>
      </c>
      <c r="AY274" s="18" t="s">
        <v>246</v>
      </c>
      <c r="BE274" s="233">
        <f>IF(N274="základní",J274,0)</f>
        <v>0</v>
      </c>
      <c r="BF274" s="233">
        <f>IF(N274="snížená",J274,0)</f>
        <v>0</v>
      </c>
      <c r="BG274" s="233">
        <f>IF(N274="zákl. přenesená",J274,0)</f>
        <v>0</v>
      </c>
      <c r="BH274" s="233">
        <f>IF(N274="sníž. přenesená",J274,0)</f>
        <v>0</v>
      </c>
      <c r="BI274" s="233">
        <f>IF(N274="nulová",J274,0)</f>
        <v>0</v>
      </c>
      <c r="BJ274" s="18" t="s">
        <v>84</v>
      </c>
      <c r="BK274" s="233">
        <f>ROUND(I274*H274,2)</f>
        <v>0</v>
      </c>
      <c r="BL274" s="18" t="s">
        <v>262</v>
      </c>
      <c r="BM274" s="232" t="s">
        <v>929</v>
      </c>
    </row>
    <row r="275" s="2" customFormat="1">
      <c r="A275" s="39"/>
      <c r="B275" s="40"/>
      <c r="C275" s="41"/>
      <c r="D275" s="234" t="s">
        <v>254</v>
      </c>
      <c r="E275" s="41"/>
      <c r="F275" s="235" t="s">
        <v>889</v>
      </c>
      <c r="G275" s="41"/>
      <c r="H275" s="41"/>
      <c r="I275" s="236"/>
      <c r="J275" s="41"/>
      <c r="K275" s="41"/>
      <c r="L275" s="45"/>
      <c r="M275" s="237"/>
      <c r="N275" s="238"/>
      <c r="O275" s="92"/>
      <c r="P275" s="92"/>
      <c r="Q275" s="92"/>
      <c r="R275" s="92"/>
      <c r="S275" s="92"/>
      <c r="T275" s="93"/>
      <c r="U275" s="39"/>
      <c r="V275" s="39"/>
      <c r="W275" s="39"/>
      <c r="X275" s="39"/>
      <c r="Y275" s="39"/>
      <c r="Z275" s="39"/>
      <c r="AA275" s="39"/>
      <c r="AB275" s="39"/>
      <c r="AC275" s="39"/>
      <c r="AD275" s="39"/>
      <c r="AE275" s="39"/>
      <c r="AT275" s="18" t="s">
        <v>254</v>
      </c>
      <c r="AU275" s="18" t="s">
        <v>86</v>
      </c>
    </row>
    <row r="276" s="15" customFormat="1">
      <c r="A276" s="15"/>
      <c r="B276" s="287"/>
      <c r="C276" s="288"/>
      <c r="D276" s="234" t="s">
        <v>258</v>
      </c>
      <c r="E276" s="289" t="s">
        <v>1</v>
      </c>
      <c r="F276" s="290" t="s">
        <v>1155</v>
      </c>
      <c r="G276" s="288"/>
      <c r="H276" s="289" t="s">
        <v>1</v>
      </c>
      <c r="I276" s="291"/>
      <c r="J276" s="288"/>
      <c r="K276" s="288"/>
      <c r="L276" s="292"/>
      <c r="M276" s="293"/>
      <c r="N276" s="294"/>
      <c r="O276" s="294"/>
      <c r="P276" s="294"/>
      <c r="Q276" s="294"/>
      <c r="R276" s="294"/>
      <c r="S276" s="294"/>
      <c r="T276" s="295"/>
      <c r="U276" s="15"/>
      <c r="V276" s="15"/>
      <c r="W276" s="15"/>
      <c r="X276" s="15"/>
      <c r="Y276" s="15"/>
      <c r="Z276" s="15"/>
      <c r="AA276" s="15"/>
      <c r="AB276" s="15"/>
      <c r="AC276" s="15"/>
      <c r="AD276" s="15"/>
      <c r="AE276" s="15"/>
      <c r="AT276" s="296" t="s">
        <v>258</v>
      </c>
      <c r="AU276" s="296" t="s">
        <v>86</v>
      </c>
      <c r="AV276" s="15" t="s">
        <v>84</v>
      </c>
      <c r="AW276" s="15" t="s">
        <v>33</v>
      </c>
      <c r="AX276" s="15" t="s">
        <v>77</v>
      </c>
      <c r="AY276" s="296" t="s">
        <v>246</v>
      </c>
    </row>
    <row r="277" s="12" customFormat="1">
      <c r="A277" s="12"/>
      <c r="B277" s="240"/>
      <c r="C277" s="241"/>
      <c r="D277" s="234" t="s">
        <v>258</v>
      </c>
      <c r="E277" s="242" t="s">
        <v>1</v>
      </c>
      <c r="F277" s="243" t="s">
        <v>1156</v>
      </c>
      <c r="G277" s="241"/>
      <c r="H277" s="244">
        <v>0.050000000000000003</v>
      </c>
      <c r="I277" s="245"/>
      <c r="J277" s="241"/>
      <c r="K277" s="241"/>
      <c r="L277" s="246"/>
      <c r="M277" s="247"/>
      <c r="N277" s="248"/>
      <c r="O277" s="248"/>
      <c r="P277" s="248"/>
      <c r="Q277" s="248"/>
      <c r="R277" s="248"/>
      <c r="S277" s="248"/>
      <c r="T277" s="249"/>
      <c r="U277" s="12"/>
      <c r="V277" s="12"/>
      <c r="W277" s="12"/>
      <c r="X277" s="12"/>
      <c r="Y277" s="12"/>
      <c r="Z277" s="12"/>
      <c r="AA277" s="12"/>
      <c r="AB277" s="12"/>
      <c r="AC277" s="12"/>
      <c r="AD277" s="12"/>
      <c r="AE277" s="12"/>
      <c r="AT277" s="250" t="s">
        <v>258</v>
      </c>
      <c r="AU277" s="250" t="s">
        <v>86</v>
      </c>
      <c r="AV277" s="12" t="s">
        <v>86</v>
      </c>
      <c r="AW277" s="12" t="s">
        <v>33</v>
      </c>
      <c r="AX277" s="12" t="s">
        <v>77</v>
      </c>
      <c r="AY277" s="250" t="s">
        <v>246</v>
      </c>
    </row>
    <row r="278" s="13" customFormat="1">
      <c r="A278" s="13"/>
      <c r="B278" s="251"/>
      <c r="C278" s="252"/>
      <c r="D278" s="234" t="s">
        <v>258</v>
      </c>
      <c r="E278" s="253" t="s">
        <v>1</v>
      </c>
      <c r="F278" s="254" t="s">
        <v>336</v>
      </c>
      <c r="G278" s="252"/>
      <c r="H278" s="255">
        <v>0.050000000000000003</v>
      </c>
      <c r="I278" s="256"/>
      <c r="J278" s="252"/>
      <c r="K278" s="252"/>
      <c r="L278" s="257"/>
      <c r="M278" s="258"/>
      <c r="N278" s="259"/>
      <c r="O278" s="259"/>
      <c r="P278" s="259"/>
      <c r="Q278" s="259"/>
      <c r="R278" s="259"/>
      <c r="S278" s="259"/>
      <c r="T278" s="260"/>
      <c r="U278" s="13"/>
      <c r="V278" s="13"/>
      <c r="W278" s="13"/>
      <c r="X278" s="13"/>
      <c r="Y278" s="13"/>
      <c r="Z278" s="13"/>
      <c r="AA278" s="13"/>
      <c r="AB278" s="13"/>
      <c r="AC278" s="13"/>
      <c r="AD278" s="13"/>
      <c r="AE278" s="13"/>
      <c r="AT278" s="261" t="s">
        <v>258</v>
      </c>
      <c r="AU278" s="261" t="s">
        <v>86</v>
      </c>
      <c r="AV278" s="13" t="s">
        <v>262</v>
      </c>
      <c r="AW278" s="13" t="s">
        <v>33</v>
      </c>
      <c r="AX278" s="13" t="s">
        <v>84</v>
      </c>
      <c r="AY278" s="261" t="s">
        <v>246</v>
      </c>
    </row>
    <row r="279" s="2" customFormat="1" ht="16.5" customHeight="1">
      <c r="A279" s="39"/>
      <c r="B279" s="40"/>
      <c r="C279" s="221" t="s">
        <v>430</v>
      </c>
      <c r="D279" s="221" t="s">
        <v>247</v>
      </c>
      <c r="E279" s="222" t="s">
        <v>1157</v>
      </c>
      <c r="F279" s="223" t="s">
        <v>1158</v>
      </c>
      <c r="G279" s="224" t="s">
        <v>340</v>
      </c>
      <c r="H279" s="225">
        <v>4.7999999999999998</v>
      </c>
      <c r="I279" s="226"/>
      <c r="J279" s="227">
        <f>ROUND(I279*H279,2)</f>
        <v>0</v>
      </c>
      <c r="K279" s="223" t="s">
        <v>725</v>
      </c>
      <c r="L279" s="45"/>
      <c r="M279" s="228" t="s">
        <v>1</v>
      </c>
      <c r="N279" s="229" t="s">
        <v>42</v>
      </c>
      <c r="O279" s="92"/>
      <c r="P279" s="230">
        <f>O279*H279</f>
        <v>0</v>
      </c>
      <c r="Q279" s="230">
        <v>2.4777999999999998</v>
      </c>
      <c r="R279" s="230">
        <f>Q279*H279</f>
        <v>11.893439999999998</v>
      </c>
      <c r="S279" s="230">
        <v>0</v>
      </c>
      <c r="T279" s="231">
        <f>S279*H279</f>
        <v>0</v>
      </c>
      <c r="U279" s="39"/>
      <c r="V279" s="39"/>
      <c r="W279" s="39"/>
      <c r="X279" s="39"/>
      <c r="Y279" s="39"/>
      <c r="Z279" s="39"/>
      <c r="AA279" s="39"/>
      <c r="AB279" s="39"/>
      <c r="AC279" s="39"/>
      <c r="AD279" s="39"/>
      <c r="AE279" s="39"/>
      <c r="AR279" s="232" t="s">
        <v>262</v>
      </c>
      <c r="AT279" s="232" t="s">
        <v>247</v>
      </c>
      <c r="AU279" s="232" t="s">
        <v>86</v>
      </c>
      <c r="AY279" s="18" t="s">
        <v>246</v>
      </c>
      <c r="BE279" s="233">
        <f>IF(N279="základní",J279,0)</f>
        <v>0</v>
      </c>
      <c r="BF279" s="233">
        <f>IF(N279="snížená",J279,0)</f>
        <v>0</v>
      </c>
      <c r="BG279" s="233">
        <f>IF(N279="zákl. přenesená",J279,0)</f>
        <v>0</v>
      </c>
      <c r="BH279" s="233">
        <f>IF(N279="sníž. přenesená",J279,0)</f>
        <v>0</v>
      </c>
      <c r="BI279" s="233">
        <f>IF(N279="nulová",J279,0)</f>
        <v>0</v>
      </c>
      <c r="BJ279" s="18" t="s">
        <v>84</v>
      </c>
      <c r="BK279" s="233">
        <f>ROUND(I279*H279,2)</f>
        <v>0</v>
      </c>
      <c r="BL279" s="18" t="s">
        <v>262</v>
      </c>
      <c r="BM279" s="232" t="s">
        <v>934</v>
      </c>
    </row>
    <row r="280" s="2" customFormat="1">
      <c r="A280" s="39"/>
      <c r="B280" s="40"/>
      <c r="C280" s="41"/>
      <c r="D280" s="234" t="s">
        <v>254</v>
      </c>
      <c r="E280" s="41"/>
      <c r="F280" s="235" t="s">
        <v>1159</v>
      </c>
      <c r="G280" s="41"/>
      <c r="H280" s="41"/>
      <c r="I280" s="236"/>
      <c r="J280" s="41"/>
      <c r="K280" s="41"/>
      <c r="L280" s="45"/>
      <c r="M280" s="237"/>
      <c r="N280" s="238"/>
      <c r="O280" s="92"/>
      <c r="P280" s="92"/>
      <c r="Q280" s="92"/>
      <c r="R280" s="92"/>
      <c r="S280" s="92"/>
      <c r="T280" s="93"/>
      <c r="U280" s="39"/>
      <c r="V280" s="39"/>
      <c r="W280" s="39"/>
      <c r="X280" s="39"/>
      <c r="Y280" s="39"/>
      <c r="Z280" s="39"/>
      <c r="AA280" s="39"/>
      <c r="AB280" s="39"/>
      <c r="AC280" s="39"/>
      <c r="AD280" s="39"/>
      <c r="AE280" s="39"/>
      <c r="AT280" s="18" t="s">
        <v>254</v>
      </c>
      <c r="AU280" s="18" t="s">
        <v>86</v>
      </c>
    </row>
    <row r="281" s="15" customFormat="1">
      <c r="A281" s="15"/>
      <c r="B281" s="287"/>
      <c r="C281" s="288"/>
      <c r="D281" s="234" t="s">
        <v>258</v>
      </c>
      <c r="E281" s="289" t="s">
        <v>1</v>
      </c>
      <c r="F281" s="290" t="s">
        <v>1160</v>
      </c>
      <c r="G281" s="288"/>
      <c r="H281" s="289" t="s">
        <v>1</v>
      </c>
      <c r="I281" s="291"/>
      <c r="J281" s="288"/>
      <c r="K281" s="288"/>
      <c r="L281" s="292"/>
      <c r="M281" s="293"/>
      <c r="N281" s="294"/>
      <c r="O281" s="294"/>
      <c r="P281" s="294"/>
      <c r="Q281" s="294"/>
      <c r="R281" s="294"/>
      <c r="S281" s="294"/>
      <c r="T281" s="295"/>
      <c r="U281" s="15"/>
      <c r="V281" s="15"/>
      <c r="W281" s="15"/>
      <c r="X281" s="15"/>
      <c r="Y281" s="15"/>
      <c r="Z281" s="15"/>
      <c r="AA281" s="15"/>
      <c r="AB281" s="15"/>
      <c r="AC281" s="15"/>
      <c r="AD281" s="15"/>
      <c r="AE281" s="15"/>
      <c r="AT281" s="296" t="s">
        <v>258</v>
      </c>
      <c r="AU281" s="296" t="s">
        <v>86</v>
      </c>
      <c r="AV281" s="15" t="s">
        <v>84</v>
      </c>
      <c r="AW281" s="15" t="s">
        <v>33</v>
      </c>
      <c r="AX281" s="15" t="s">
        <v>77</v>
      </c>
      <c r="AY281" s="296" t="s">
        <v>246</v>
      </c>
    </row>
    <row r="282" s="12" customFormat="1">
      <c r="A282" s="12"/>
      <c r="B282" s="240"/>
      <c r="C282" s="241"/>
      <c r="D282" s="234" t="s">
        <v>258</v>
      </c>
      <c r="E282" s="242" t="s">
        <v>1</v>
      </c>
      <c r="F282" s="243" t="s">
        <v>1161</v>
      </c>
      <c r="G282" s="241"/>
      <c r="H282" s="244">
        <v>4.7999999999999998</v>
      </c>
      <c r="I282" s="245"/>
      <c r="J282" s="241"/>
      <c r="K282" s="241"/>
      <c r="L282" s="246"/>
      <c r="M282" s="247"/>
      <c r="N282" s="248"/>
      <c r="O282" s="248"/>
      <c r="P282" s="248"/>
      <c r="Q282" s="248"/>
      <c r="R282" s="248"/>
      <c r="S282" s="248"/>
      <c r="T282" s="249"/>
      <c r="U282" s="12"/>
      <c r="V282" s="12"/>
      <c r="W282" s="12"/>
      <c r="X282" s="12"/>
      <c r="Y282" s="12"/>
      <c r="Z282" s="12"/>
      <c r="AA282" s="12"/>
      <c r="AB282" s="12"/>
      <c r="AC282" s="12"/>
      <c r="AD282" s="12"/>
      <c r="AE282" s="12"/>
      <c r="AT282" s="250" t="s">
        <v>258</v>
      </c>
      <c r="AU282" s="250" t="s">
        <v>86</v>
      </c>
      <c r="AV282" s="12" t="s">
        <v>86</v>
      </c>
      <c r="AW282" s="12" t="s">
        <v>33</v>
      </c>
      <c r="AX282" s="12" t="s">
        <v>77</v>
      </c>
      <c r="AY282" s="250" t="s">
        <v>246</v>
      </c>
    </row>
    <row r="283" s="13" customFormat="1">
      <c r="A283" s="13"/>
      <c r="B283" s="251"/>
      <c r="C283" s="252"/>
      <c r="D283" s="234" t="s">
        <v>258</v>
      </c>
      <c r="E283" s="253" t="s">
        <v>1</v>
      </c>
      <c r="F283" s="254" t="s">
        <v>336</v>
      </c>
      <c r="G283" s="252"/>
      <c r="H283" s="255">
        <v>4.7999999999999998</v>
      </c>
      <c r="I283" s="256"/>
      <c r="J283" s="252"/>
      <c r="K283" s="252"/>
      <c r="L283" s="257"/>
      <c r="M283" s="258"/>
      <c r="N283" s="259"/>
      <c r="O283" s="259"/>
      <c r="P283" s="259"/>
      <c r="Q283" s="259"/>
      <c r="R283" s="259"/>
      <c r="S283" s="259"/>
      <c r="T283" s="260"/>
      <c r="U283" s="13"/>
      <c r="V283" s="13"/>
      <c r="W283" s="13"/>
      <c r="X283" s="13"/>
      <c r="Y283" s="13"/>
      <c r="Z283" s="13"/>
      <c r="AA283" s="13"/>
      <c r="AB283" s="13"/>
      <c r="AC283" s="13"/>
      <c r="AD283" s="13"/>
      <c r="AE283" s="13"/>
      <c r="AT283" s="261" t="s">
        <v>258</v>
      </c>
      <c r="AU283" s="261" t="s">
        <v>86</v>
      </c>
      <c r="AV283" s="13" t="s">
        <v>262</v>
      </c>
      <c r="AW283" s="13" t="s">
        <v>33</v>
      </c>
      <c r="AX283" s="13" t="s">
        <v>84</v>
      </c>
      <c r="AY283" s="261" t="s">
        <v>246</v>
      </c>
    </row>
    <row r="284" s="2" customFormat="1">
      <c r="A284" s="39"/>
      <c r="B284" s="40"/>
      <c r="C284" s="221" t="s">
        <v>435</v>
      </c>
      <c r="D284" s="221" t="s">
        <v>247</v>
      </c>
      <c r="E284" s="222" t="s">
        <v>1162</v>
      </c>
      <c r="F284" s="223" t="s">
        <v>1163</v>
      </c>
      <c r="G284" s="224" t="s">
        <v>340</v>
      </c>
      <c r="H284" s="225">
        <v>4.7999999999999998</v>
      </c>
      <c r="I284" s="226"/>
      <c r="J284" s="227">
        <f>ROUND(I284*H284,2)</f>
        <v>0</v>
      </c>
      <c r="K284" s="223" t="s">
        <v>725</v>
      </c>
      <c r="L284" s="45"/>
      <c r="M284" s="228" t="s">
        <v>1</v>
      </c>
      <c r="N284" s="229" t="s">
        <v>42</v>
      </c>
      <c r="O284" s="92"/>
      <c r="P284" s="230">
        <f>O284*H284</f>
        <v>0</v>
      </c>
      <c r="Q284" s="230">
        <v>0.048579999999999998</v>
      </c>
      <c r="R284" s="230">
        <f>Q284*H284</f>
        <v>0.23318399999999998</v>
      </c>
      <c r="S284" s="230">
        <v>0</v>
      </c>
      <c r="T284" s="231">
        <f>S284*H284</f>
        <v>0</v>
      </c>
      <c r="U284" s="39"/>
      <c r="V284" s="39"/>
      <c r="W284" s="39"/>
      <c r="X284" s="39"/>
      <c r="Y284" s="39"/>
      <c r="Z284" s="39"/>
      <c r="AA284" s="39"/>
      <c r="AB284" s="39"/>
      <c r="AC284" s="39"/>
      <c r="AD284" s="39"/>
      <c r="AE284" s="39"/>
      <c r="AR284" s="232" t="s">
        <v>262</v>
      </c>
      <c r="AT284" s="232" t="s">
        <v>247</v>
      </c>
      <c r="AU284" s="232" t="s">
        <v>86</v>
      </c>
      <c r="AY284" s="18" t="s">
        <v>246</v>
      </c>
      <c r="BE284" s="233">
        <f>IF(N284="základní",J284,0)</f>
        <v>0</v>
      </c>
      <c r="BF284" s="233">
        <f>IF(N284="snížená",J284,0)</f>
        <v>0</v>
      </c>
      <c r="BG284" s="233">
        <f>IF(N284="zákl. přenesená",J284,0)</f>
        <v>0</v>
      </c>
      <c r="BH284" s="233">
        <f>IF(N284="sníž. přenesená",J284,0)</f>
        <v>0</v>
      </c>
      <c r="BI284" s="233">
        <f>IF(N284="nulová",J284,0)</f>
        <v>0</v>
      </c>
      <c r="BJ284" s="18" t="s">
        <v>84</v>
      </c>
      <c r="BK284" s="233">
        <f>ROUND(I284*H284,2)</f>
        <v>0</v>
      </c>
      <c r="BL284" s="18" t="s">
        <v>262</v>
      </c>
      <c r="BM284" s="232" t="s">
        <v>940</v>
      </c>
    </row>
    <row r="285" s="2" customFormat="1">
      <c r="A285" s="39"/>
      <c r="B285" s="40"/>
      <c r="C285" s="41"/>
      <c r="D285" s="234" t="s">
        <v>254</v>
      </c>
      <c r="E285" s="41"/>
      <c r="F285" s="235" t="s">
        <v>1164</v>
      </c>
      <c r="G285" s="41"/>
      <c r="H285" s="41"/>
      <c r="I285" s="236"/>
      <c r="J285" s="41"/>
      <c r="K285" s="41"/>
      <c r="L285" s="45"/>
      <c r="M285" s="237"/>
      <c r="N285" s="238"/>
      <c r="O285" s="92"/>
      <c r="P285" s="92"/>
      <c r="Q285" s="92"/>
      <c r="R285" s="92"/>
      <c r="S285" s="92"/>
      <c r="T285" s="93"/>
      <c r="U285" s="39"/>
      <c r="V285" s="39"/>
      <c r="W285" s="39"/>
      <c r="X285" s="39"/>
      <c r="Y285" s="39"/>
      <c r="Z285" s="39"/>
      <c r="AA285" s="39"/>
      <c r="AB285" s="39"/>
      <c r="AC285" s="39"/>
      <c r="AD285" s="39"/>
      <c r="AE285" s="39"/>
      <c r="AT285" s="18" t="s">
        <v>254</v>
      </c>
      <c r="AU285" s="18" t="s">
        <v>86</v>
      </c>
    </row>
    <row r="286" s="2" customFormat="1">
      <c r="A286" s="39"/>
      <c r="B286" s="40"/>
      <c r="C286" s="221" t="s">
        <v>441</v>
      </c>
      <c r="D286" s="221" t="s">
        <v>247</v>
      </c>
      <c r="E286" s="222" t="s">
        <v>1165</v>
      </c>
      <c r="F286" s="223" t="s">
        <v>1166</v>
      </c>
      <c r="G286" s="224" t="s">
        <v>311</v>
      </c>
      <c r="H286" s="225">
        <v>19.087</v>
      </c>
      <c r="I286" s="226"/>
      <c r="J286" s="227">
        <f>ROUND(I286*H286,2)</f>
        <v>0</v>
      </c>
      <c r="K286" s="223" t="s">
        <v>725</v>
      </c>
      <c r="L286" s="45"/>
      <c r="M286" s="228" t="s">
        <v>1</v>
      </c>
      <c r="N286" s="229" t="s">
        <v>42</v>
      </c>
      <c r="O286" s="92"/>
      <c r="P286" s="230">
        <f>O286*H286</f>
        <v>0</v>
      </c>
      <c r="Q286" s="230">
        <v>0.0018247000000000001</v>
      </c>
      <c r="R286" s="230">
        <f>Q286*H286</f>
        <v>0.034828048899999998</v>
      </c>
      <c r="S286" s="230">
        <v>0</v>
      </c>
      <c r="T286" s="231">
        <f>S286*H286</f>
        <v>0</v>
      </c>
      <c r="U286" s="39"/>
      <c r="V286" s="39"/>
      <c r="W286" s="39"/>
      <c r="X286" s="39"/>
      <c r="Y286" s="39"/>
      <c r="Z286" s="39"/>
      <c r="AA286" s="39"/>
      <c r="AB286" s="39"/>
      <c r="AC286" s="39"/>
      <c r="AD286" s="39"/>
      <c r="AE286" s="39"/>
      <c r="AR286" s="232" t="s">
        <v>262</v>
      </c>
      <c r="AT286" s="232" t="s">
        <v>247</v>
      </c>
      <c r="AU286" s="232" t="s">
        <v>86</v>
      </c>
      <c r="AY286" s="18" t="s">
        <v>246</v>
      </c>
      <c r="BE286" s="233">
        <f>IF(N286="základní",J286,0)</f>
        <v>0</v>
      </c>
      <c r="BF286" s="233">
        <f>IF(N286="snížená",J286,0)</f>
        <v>0</v>
      </c>
      <c r="BG286" s="233">
        <f>IF(N286="zákl. přenesená",J286,0)</f>
        <v>0</v>
      </c>
      <c r="BH286" s="233">
        <f>IF(N286="sníž. přenesená",J286,0)</f>
        <v>0</v>
      </c>
      <c r="BI286" s="233">
        <f>IF(N286="nulová",J286,0)</f>
        <v>0</v>
      </c>
      <c r="BJ286" s="18" t="s">
        <v>84</v>
      </c>
      <c r="BK286" s="233">
        <f>ROUND(I286*H286,2)</f>
        <v>0</v>
      </c>
      <c r="BL286" s="18" t="s">
        <v>262</v>
      </c>
      <c r="BM286" s="232" t="s">
        <v>944</v>
      </c>
    </row>
    <row r="287" s="2" customFormat="1">
      <c r="A287" s="39"/>
      <c r="B287" s="40"/>
      <c r="C287" s="41"/>
      <c r="D287" s="234" t="s">
        <v>254</v>
      </c>
      <c r="E287" s="41"/>
      <c r="F287" s="235" t="s">
        <v>1167</v>
      </c>
      <c r="G287" s="41"/>
      <c r="H287" s="41"/>
      <c r="I287" s="236"/>
      <c r="J287" s="41"/>
      <c r="K287" s="41"/>
      <c r="L287" s="45"/>
      <c r="M287" s="237"/>
      <c r="N287" s="238"/>
      <c r="O287" s="92"/>
      <c r="P287" s="92"/>
      <c r="Q287" s="92"/>
      <c r="R287" s="92"/>
      <c r="S287" s="92"/>
      <c r="T287" s="93"/>
      <c r="U287" s="39"/>
      <c r="V287" s="39"/>
      <c r="W287" s="39"/>
      <c r="X287" s="39"/>
      <c r="Y287" s="39"/>
      <c r="Z287" s="39"/>
      <c r="AA287" s="39"/>
      <c r="AB287" s="39"/>
      <c r="AC287" s="39"/>
      <c r="AD287" s="39"/>
      <c r="AE287" s="39"/>
      <c r="AT287" s="18" t="s">
        <v>254</v>
      </c>
      <c r="AU287" s="18" t="s">
        <v>86</v>
      </c>
    </row>
    <row r="288" s="15" customFormat="1">
      <c r="A288" s="15"/>
      <c r="B288" s="287"/>
      <c r="C288" s="288"/>
      <c r="D288" s="234" t="s">
        <v>258</v>
      </c>
      <c r="E288" s="289" t="s">
        <v>1</v>
      </c>
      <c r="F288" s="290" t="s">
        <v>1168</v>
      </c>
      <c r="G288" s="288"/>
      <c r="H288" s="289" t="s">
        <v>1</v>
      </c>
      <c r="I288" s="291"/>
      <c r="J288" s="288"/>
      <c r="K288" s="288"/>
      <c r="L288" s="292"/>
      <c r="M288" s="293"/>
      <c r="N288" s="294"/>
      <c r="O288" s="294"/>
      <c r="P288" s="294"/>
      <c r="Q288" s="294"/>
      <c r="R288" s="294"/>
      <c r="S288" s="294"/>
      <c r="T288" s="295"/>
      <c r="U288" s="15"/>
      <c r="V288" s="15"/>
      <c r="W288" s="15"/>
      <c r="X288" s="15"/>
      <c r="Y288" s="15"/>
      <c r="Z288" s="15"/>
      <c r="AA288" s="15"/>
      <c r="AB288" s="15"/>
      <c r="AC288" s="15"/>
      <c r="AD288" s="15"/>
      <c r="AE288" s="15"/>
      <c r="AT288" s="296" t="s">
        <v>258</v>
      </c>
      <c r="AU288" s="296" t="s">
        <v>86</v>
      </c>
      <c r="AV288" s="15" t="s">
        <v>84</v>
      </c>
      <c r="AW288" s="15" t="s">
        <v>33</v>
      </c>
      <c r="AX288" s="15" t="s">
        <v>77</v>
      </c>
      <c r="AY288" s="296" t="s">
        <v>246</v>
      </c>
    </row>
    <row r="289" s="12" customFormat="1">
      <c r="A289" s="12"/>
      <c r="B289" s="240"/>
      <c r="C289" s="241"/>
      <c r="D289" s="234" t="s">
        <v>258</v>
      </c>
      <c r="E289" s="242" t="s">
        <v>1</v>
      </c>
      <c r="F289" s="243" t="s">
        <v>1169</v>
      </c>
      <c r="G289" s="241"/>
      <c r="H289" s="244">
        <v>2.3159999999999998</v>
      </c>
      <c r="I289" s="245"/>
      <c r="J289" s="241"/>
      <c r="K289" s="241"/>
      <c r="L289" s="246"/>
      <c r="M289" s="247"/>
      <c r="N289" s="248"/>
      <c r="O289" s="248"/>
      <c r="P289" s="248"/>
      <c r="Q289" s="248"/>
      <c r="R289" s="248"/>
      <c r="S289" s="248"/>
      <c r="T289" s="249"/>
      <c r="U289" s="12"/>
      <c r="V289" s="12"/>
      <c r="W289" s="12"/>
      <c r="X289" s="12"/>
      <c r="Y289" s="12"/>
      <c r="Z289" s="12"/>
      <c r="AA289" s="12"/>
      <c r="AB289" s="12"/>
      <c r="AC289" s="12"/>
      <c r="AD289" s="12"/>
      <c r="AE289" s="12"/>
      <c r="AT289" s="250" t="s">
        <v>258</v>
      </c>
      <c r="AU289" s="250" t="s">
        <v>86</v>
      </c>
      <c r="AV289" s="12" t="s">
        <v>86</v>
      </c>
      <c r="AW289" s="12" t="s">
        <v>33</v>
      </c>
      <c r="AX289" s="12" t="s">
        <v>77</v>
      </c>
      <c r="AY289" s="250" t="s">
        <v>246</v>
      </c>
    </row>
    <row r="290" s="12" customFormat="1">
      <c r="A290" s="12"/>
      <c r="B290" s="240"/>
      <c r="C290" s="241"/>
      <c r="D290" s="234" t="s">
        <v>258</v>
      </c>
      <c r="E290" s="242" t="s">
        <v>1</v>
      </c>
      <c r="F290" s="243" t="s">
        <v>1170</v>
      </c>
      <c r="G290" s="241"/>
      <c r="H290" s="244">
        <v>3.3599999999999999</v>
      </c>
      <c r="I290" s="245"/>
      <c r="J290" s="241"/>
      <c r="K290" s="241"/>
      <c r="L290" s="246"/>
      <c r="M290" s="247"/>
      <c r="N290" s="248"/>
      <c r="O290" s="248"/>
      <c r="P290" s="248"/>
      <c r="Q290" s="248"/>
      <c r="R290" s="248"/>
      <c r="S290" s="248"/>
      <c r="T290" s="249"/>
      <c r="U290" s="12"/>
      <c r="V290" s="12"/>
      <c r="W290" s="12"/>
      <c r="X290" s="12"/>
      <c r="Y290" s="12"/>
      <c r="Z290" s="12"/>
      <c r="AA290" s="12"/>
      <c r="AB290" s="12"/>
      <c r="AC290" s="12"/>
      <c r="AD290" s="12"/>
      <c r="AE290" s="12"/>
      <c r="AT290" s="250" t="s">
        <v>258</v>
      </c>
      <c r="AU290" s="250" t="s">
        <v>86</v>
      </c>
      <c r="AV290" s="12" t="s">
        <v>86</v>
      </c>
      <c r="AW290" s="12" t="s">
        <v>33</v>
      </c>
      <c r="AX290" s="12" t="s">
        <v>77</v>
      </c>
      <c r="AY290" s="250" t="s">
        <v>246</v>
      </c>
    </row>
    <row r="291" s="12" customFormat="1">
      <c r="A291" s="12"/>
      <c r="B291" s="240"/>
      <c r="C291" s="241"/>
      <c r="D291" s="234" t="s">
        <v>258</v>
      </c>
      <c r="E291" s="242" t="s">
        <v>1</v>
      </c>
      <c r="F291" s="243" t="s">
        <v>1171</v>
      </c>
      <c r="G291" s="241"/>
      <c r="H291" s="244">
        <v>1.544</v>
      </c>
      <c r="I291" s="245"/>
      <c r="J291" s="241"/>
      <c r="K291" s="241"/>
      <c r="L291" s="246"/>
      <c r="M291" s="247"/>
      <c r="N291" s="248"/>
      <c r="O291" s="248"/>
      <c r="P291" s="248"/>
      <c r="Q291" s="248"/>
      <c r="R291" s="248"/>
      <c r="S291" s="248"/>
      <c r="T291" s="249"/>
      <c r="U291" s="12"/>
      <c r="V291" s="12"/>
      <c r="W291" s="12"/>
      <c r="X291" s="12"/>
      <c r="Y291" s="12"/>
      <c r="Z291" s="12"/>
      <c r="AA291" s="12"/>
      <c r="AB291" s="12"/>
      <c r="AC291" s="12"/>
      <c r="AD291" s="12"/>
      <c r="AE291" s="12"/>
      <c r="AT291" s="250" t="s">
        <v>258</v>
      </c>
      <c r="AU291" s="250" t="s">
        <v>86</v>
      </c>
      <c r="AV291" s="12" t="s">
        <v>86</v>
      </c>
      <c r="AW291" s="12" t="s">
        <v>33</v>
      </c>
      <c r="AX291" s="12" t="s">
        <v>77</v>
      </c>
      <c r="AY291" s="250" t="s">
        <v>246</v>
      </c>
    </row>
    <row r="292" s="15" customFormat="1">
      <c r="A292" s="15"/>
      <c r="B292" s="287"/>
      <c r="C292" s="288"/>
      <c r="D292" s="234" t="s">
        <v>258</v>
      </c>
      <c r="E292" s="289" t="s">
        <v>1</v>
      </c>
      <c r="F292" s="290" t="s">
        <v>1172</v>
      </c>
      <c r="G292" s="288"/>
      <c r="H292" s="289" t="s">
        <v>1</v>
      </c>
      <c r="I292" s="291"/>
      <c r="J292" s="288"/>
      <c r="K292" s="288"/>
      <c r="L292" s="292"/>
      <c r="M292" s="293"/>
      <c r="N292" s="294"/>
      <c r="O292" s="294"/>
      <c r="P292" s="294"/>
      <c r="Q292" s="294"/>
      <c r="R292" s="294"/>
      <c r="S292" s="294"/>
      <c r="T292" s="295"/>
      <c r="U292" s="15"/>
      <c r="V292" s="15"/>
      <c r="W292" s="15"/>
      <c r="X292" s="15"/>
      <c r="Y292" s="15"/>
      <c r="Z292" s="15"/>
      <c r="AA292" s="15"/>
      <c r="AB292" s="15"/>
      <c r="AC292" s="15"/>
      <c r="AD292" s="15"/>
      <c r="AE292" s="15"/>
      <c r="AT292" s="296" t="s">
        <v>258</v>
      </c>
      <c r="AU292" s="296" t="s">
        <v>86</v>
      </c>
      <c r="AV292" s="15" t="s">
        <v>84</v>
      </c>
      <c r="AW292" s="15" t="s">
        <v>33</v>
      </c>
      <c r="AX292" s="15" t="s">
        <v>77</v>
      </c>
      <c r="AY292" s="296" t="s">
        <v>246</v>
      </c>
    </row>
    <row r="293" s="12" customFormat="1">
      <c r="A293" s="12"/>
      <c r="B293" s="240"/>
      <c r="C293" s="241"/>
      <c r="D293" s="234" t="s">
        <v>258</v>
      </c>
      <c r="E293" s="242" t="s">
        <v>1</v>
      </c>
      <c r="F293" s="243" t="s">
        <v>1173</v>
      </c>
      <c r="G293" s="241"/>
      <c r="H293" s="244">
        <v>3.5910000000000002</v>
      </c>
      <c r="I293" s="245"/>
      <c r="J293" s="241"/>
      <c r="K293" s="241"/>
      <c r="L293" s="246"/>
      <c r="M293" s="247"/>
      <c r="N293" s="248"/>
      <c r="O293" s="248"/>
      <c r="P293" s="248"/>
      <c r="Q293" s="248"/>
      <c r="R293" s="248"/>
      <c r="S293" s="248"/>
      <c r="T293" s="249"/>
      <c r="U293" s="12"/>
      <c r="V293" s="12"/>
      <c r="W293" s="12"/>
      <c r="X293" s="12"/>
      <c r="Y293" s="12"/>
      <c r="Z293" s="12"/>
      <c r="AA293" s="12"/>
      <c r="AB293" s="12"/>
      <c r="AC293" s="12"/>
      <c r="AD293" s="12"/>
      <c r="AE293" s="12"/>
      <c r="AT293" s="250" t="s">
        <v>258</v>
      </c>
      <c r="AU293" s="250" t="s">
        <v>86</v>
      </c>
      <c r="AV293" s="12" t="s">
        <v>86</v>
      </c>
      <c r="AW293" s="12" t="s">
        <v>33</v>
      </c>
      <c r="AX293" s="12" t="s">
        <v>77</v>
      </c>
      <c r="AY293" s="250" t="s">
        <v>246</v>
      </c>
    </row>
    <row r="294" s="12" customFormat="1">
      <c r="A294" s="12"/>
      <c r="B294" s="240"/>
      <c r="C294" s="241"/>
      <c r="D294" s="234" t="s">
        <v>258</v>
      </c>
      <c r="E294" s="242" t="s">
        <v>1</v>
      </c>
      <c r="F294" s="243" t="s">
        <v>1174</v>
      </c>
      <c r="G294" s="241"/>
      <c r="H294" s="244">
        <v>6.0199999999999996</v>
      </c>
      <c r="I294" s="245"/>
      <c r="J294" s="241"/>
      <c r="K294" s="241"/>
      <c r="L294" s="246"/>
      <c r="M294" s="247"/>
      <c r="N294" s="248"/>
      <c r="O294" s="248"/>
      <c r="P294" s="248"/>
      <c r="Q294" s="248"/>
      <c r="R294" s="248"/>
      <c r="S294" s="248"/>
      <c r="T294" s="249"/>
      <c r="U294" s="12"/>
      <c r="V294" s="12"/>
      <c r="W294" s="12"/>
      <c r="X294" s="12"/>
      <c r="Y294" s="12"/>
      <c r="Z294" s="12"/>
      <c r="AA294" s="12"/>
      <c r="AB294" s="12"/>
      <c r="AC294" s="12"/>
      <c r="AD294" s="12"/>
      <c r="AE294" s="12"/>
      <c r="AT294" s="250" t="s">
        <v>258</v>
      </c>
      <c r="AU294" s="250" t="s">
        <v>86</v>
      </c>
      <c r="AV294" s="12" t="s">
        <v>86</v>
      </c>
      <c r="AW294" s="12" t="s">
        <v>33</v>
      </c>
      <c r="AX294" s="12" t="s">
        <v>77</v>
      </c>
      <c r="AY294" s="250" t="s">
        <v>246</v>
      </c>
    </row>
    <row r="295" s="12" customFormat="1">
      <c r="A295" s="12"/>
      <c r="B295" s="240"/>
      <c r="C295" s="241"/>
      <c r="D295" s="234" t="s">
        <v>258</v>
      </c>
      <c r="E295" s="242" t="s">
        <v>1</v>
      </c>
      <c r="F295" s="243" t="s">
        <v>1175</v>
      </c>
      <c r="G295" s="241"/>
      <c r="H295" s="244">
        <v>2.2559999999999998</v>
      </c>
      <c r="I295" s="245"/>
      <c r="J295" s="241"/>
      <c r="K295" s="241"/>
      <c r="L295" s="246"/>
      <c r="M295" s="247"/>
      <c r="N295" s="248"/>
      <c r="O295" s="248"/>
      <c r="P295" s="248"/>
      <c r="Q295" s="248"/>
      <c r="R295" s="248"/>
      <c r="S295" s="248"/>
      <c r="T295" s="249"/>
      <c r="U295" s="12"/>
      <c r="V295" s="12"/>
      <c r="W295" s="12"/>
      <c r="X295" s="12"/>
      <c r="Y295" s="12"/>
      <c r="Z295" s="12"/>
      <c r="AA295" s="12"/>
      <c r="AB295" s="12"/>
      <c r="AC295" s="12"/>
      <c r="AD295" s="12"/>
      <c r="AE295" s="12"/>
      <c r="AT295" s="250" t="s">
        <v>258</v>
      </c>
      <c r="AU295" s="250" t="s">
        <v>86</v>
      </c>
      <c r="AV295" s="12" t="s">
        <v>86</v>
      </c>
      <c r="AW295" s="12" t="s">
        <v>33</v>
      </c>
      <c r="AX295" s="12" t="s">
        <v>77</v>
      </c>
      <c r="AY295" s="250" t="s">
        <v>246</v>
      </c>
    </row>
    <row r="296" s="13" customFormat="1">
      <c r="A296" s="13"/>
      <c r="B296" s="251"/>
      <c r="C296" s="252"/>
      <c r="D296" s="234" t="s">
        <v>258</v>
      </c>
      <c r="E296" s="253" t="s">
        <v>1</v>
      </c>
      <c r="F296" s="254" t="s">
        <v>336</v>
      </c>
      <c r="G296" s="252"/>
      <c r="H296" s="255">
        <v>19.087</v>
      </c>
      <c r="I296" s="256"/>
      <c r="J296" s="252"/>
      <c r="K296" s="252"/>
      <c r="L296" s="257"/>
      <c r="M296" s="258"/>
      <c r="N296" s="259"/>
      <c r="O296" s="259"/>
      <c r="P296" s="259"/>
      <c r="Q296" s="259"/>
      <c r="R296" s="259"/>
      <c r="S296" s="259"/>
      <c r="T296" s="260"/>
      <c r="U296" s="13"/>
      <c r="V296" s="13"/>
      <c r="W296" s="13"/>
      <c r="X296" s="13"/>
      <c r="Y296" s="13"/>
      <c r="Z296" s="13"/>
      <c r="AA296" s="13"/>
      <c r="AB296" s="13"/>
      <c r="AC296" s="13"/>
      <c r="AD296" s="13"/>
      <c r="AE296" s="13"/>
      <c r="AT296" s="261" t="s">
        <v>258</v>
      </c>
      <c r="AU296" s="261" t="s">
        <v>86</v>
      </c>
      <c r="AV296" s="13" t="s">
        <v>262</v>
      </c>
      <c r="AW296" s="13" t="s">
        <v>33</v>
      </c>
      <c r="AX296" s="13" t="s">
        <v>84</v>
      </c>
      <c r="AY296" s="261" t="s">
        <v>246</v>
      </c>
    </row>
    <row r="297" s="2" customFormat="1">
      <c r="A297" s="39"/>
      <c r="B297" s="40"/>
      <c r="C297" s="221" t="s">
        <v>446</v>
      </c>
      <c r="D297" s="221" t="s">
        <v>247</v>
      </c>
      <c r="E297" s="222" t="s">
        <v>1176</v>
      </c>
      <c r="F297" s="223" t="s">
        <v>1177</v>
      </c>
      <c r="G297" s="224" t="s">
        <v>311</v>
      </c>
      <c r="H297" s="225">
        <v>19.087</v>
      </c>
      <c r="I297" s="226"/>
      <c r="J297" s="227">
        <f>ROUND(I297*H297,2)</f>
        <v>0</v>
      </c>
      <c r="K297" s="223" t="s">
        <v>725</v>
      </c>
      <c r="L297" s="45"/>
      <c r="M297" s="228" t="s">
        <v>1</v>
      </c>
      <c r="N297" s="229" t="s">
        <v>42</v>
      </c>
      <c r="O297" s="92"/>
      <c r="P297" s="230">
        <f>O297*H297</f>
        <v>0</v>
      </c>
      <c r="Q297" s="230">
        <v>3.6000000000000001E-05</v>
      </c>
      <c r="R297" s="230">
        <f>Q297*H297</f>
        <v>0.00068713200000000002</v>
      </c>
      <c r="S297" s="230">
        <v>0</v>
      </c>
      <c r="T297" s="231">
        <f>S297*H297</f>
        <v>0</v>
      </c>
      <c r="U297" s="39"/>
      <c r="V297" s="39"/>
      <c r="W297" s="39"/>
      <c r="X297" s="39"/>
      <c r="Y297" s="39"/>
      <c r="Z297" s="39"/>
      <c r="AA297" s="39"/>
      <c r="AB297" s="39"/>
      <c r="AC297" s="39"/>
      <c r="AD297" s="39"/>
      <c r="AE297" s="39"/>
      <c r="AR297" s="232" t="s">
        <v>262</v>
      </c>
      <c r="AT297" s="232" t="s">
        <v>247</v>
      </c>
      <c r="AU297" s="232" t="s">
        <v>86</v>
      </c>
      <c r="AY297" s="18" t="s">
        <v>246</v>
      </c>
      <c r="BE297" s="233">
        <f>IF(N297="základní",J297,0)</f>
        <v>0</v>
      </c>
      <c r="BF297" s="233">
        <f>IF(N297="snížená",J297,0)</f>
        <v>0</v>
      </c>
      <c r="BG297" s="233">
        <f>IF(N297="zákl. přenesená",J297,0)</f>
        <v>0</v>
      </c>
      <c r="BH297" s="233">
        <f>IF(N297="sníž. přenesená",J297,0)</f>
        <v>0</v>
      </c>
      <c r="BI297" s="233">
        <f>IF(N297="nulová",J297,0)</f>
        <v>0</v>
      </c>
      <c r="BJ297" s="18" t="s">
        <v>84</v>
      </c>
      <c r="BK297" s="233">
        <f>ROUND(I297*H297,2)</f>
        <v>0</v>
      </c>
      <c r="BL297" s="18" t="s">
        <v>262</v>
      </c>
      <c r="BM297" s="232" t="s">
        <v>950</v>
      </c>
    </row>
    <row r="298" s="2" customFormat="1">
      <c r="A298" s="39"/>
      <c r="B298" s="40"/>
      <c r="C298" s="41"/>
      <c r="D298" s="234" t="s">
        <v>254</v>
      </c>
      <c r="E298" s="41"/>
      <c r="F298" s="235" t="s">
        <v>1178</v>
      </c>
      <c r="G298" s="41"/>
      <c r="H298" s="41"/>
      <c r="I298" s="236"/>
      <c r="J298" s="41"/>
      <c r="K298" s="41"/>
      <c r="L298" s="45"/>
      <c r="M298" s="237"/>
      <c r="N298" s="238"/>
      <c r="O298" s="92"/>
      <c r="P298" s="92"/>
      <c r="Q298" s="92"/>
      <c r="R298" s="92"/>
      <c r="S298" s="92"/>
      <c r="T298" s="93"/>
      <c r="U298" s="39"/>
      <c r="V298" s="39"/>
      <c r="W298" s="39"/>
      <c r="X298" s="39"/>
      <c r="Y298" s="39"/>
      <c r="Z298" s="39"/>
      <c r="AA298" s="39"/>
      <c r="AB298" s="39"/>
      <c r="AC298" s="39"/>
      <c r="AD298" s="39"/>
      <c r="AE298" s="39"/>
      <c r="AT298" s="18" t="s">
        <v>254</v>
      </c>
      <c r="AU298" s="18" t="s">
        <v>86</v>
      </c>
    </row>
    <row r="299" s="2" customFormat="1">
      <c r="A299" s="39"/>
      <c r="B299" s="40"/>
      <c r="C299" s="221" t="s">
        <v>453</v>
      </c>
      <c r="D299" s="221" t="s">
        <v>247</v>
      </c>
      <c r="E299" s="222" t="s">
        <v>1179</v>
      </c>
      <c r="F299" s="223" t="s">
        <v>1180</v>
      </c>
      <c r="G299" s="224" t="s">
        <v>276</v>
      </c>
      <c r="H299" s="225">
        <v>1</v>
      </c>
      <c r="I299" s="226"/>
      <c r="J299" s="227">
        <f>ROUND(I299*H299,2)</f>
        <v>0</v>
      </c>
      <c r="K299" s="223" t="s">
        <v>725</v>
      </c>
      <c r="L299" s="45"/>
      <c r="M299" s="228" t="s">
        <v>1</v>
      </c>
      <c r="N299" s="229" t="s">
        <v>42</v>
      </c>
      <c r="O299" s="92"/>
      <c r="P299" s="230">
        <f>O299*H299</f>
        <v>0</v>
      </c>
      <c r="Q299" s="230">
        <v>0.0083999999999999995</v>
      </c>
      <c r="R299" s="230">
        <f>Q299*H299</f>
        <v>0.0083999999999999995</v>
      </c>
      <c r="S299" s="230">
        <v>0</v>
      </c>
      <c r="T299" s="231">
        <f>S299*H299</f>
        <v>0</v>
      </c>
      <c r="U299" s="39"/>
      <c r="V299" s="39"/>
      <c r="W299" s="39"/>
      <c r="X299" s="39"/>
      <c r="Y299" s="39"/>
      <c r="Z299" s="39"/>
      <c r="AA299" s="39"/>
      <c r="AB299" s="39"/>
      <c r="AC299" s="39"/>
      <c r="AD299" s="39"/>
      <c r="AE299" s="39"/>
      <c r="AR299" s="232" t="s">
        <v>262</v>
      </c>
      <c r="AT299" s="232" t="s">
        <v>247</v>
      </c>
      <c r="AU299" s="232" t="s">
        <v>86</v>
      </c>
      <c r="AY299" s="18" t="s">
        <v>246</v>
      </c>
      <c r="BE299" s="233">
        <f>IF(N299="základní",J299,0)</f>
        <v>0</v>
      </c>
      <c r="BF299" s="233">
        <f>IF(N299="snížená",J299,0)</f>
        <v>0</v>
      </c>
      <c r="BG299" s="233">
        <f>IF(N299="zákl. přenesená",J299,0)</f>
        <v>0</v>
      </c>
      <c r="BH299" s="233">
        <f>IF(N299="sníž. přenesená",J299,0)</f>
        <v>0</v>
      </c>
      <c r="BI299" s="233">
        <f>IF(N299="nulová",J299,0)</f>
        <v>0</v>
      </c>
      <c r="BJ299" s="18" t="s">
        <v>84</v>
      </c>
      <c r="BK299" s="233">
        <f>ROUND(I299*H299,2)</f>
        <v>0</v>
      </c>
      <c r="BL299" s="18" t="s">
        <v>262</v>
      </c>
      <c r="BM299" s="232" t="s">
        <v>958</v>
      </c>
    </row>
    <row r="300" s="2" customFormat="1">
      <c r="A300" s="39"/>
      <c r="B300" s="40"/>
      <c r="C300" s="41"/>
      <c r="D300" s="234" t="s">
        <v>254</v>
      </c>
      <c r="E300" s="41"/>
      <c r="F300" s="235" t="s">
        <v>1181</v>
      </c>
      <c r="G300" s="41"/>
      <c r="H300" s="41"/>
      <c r="I300" s="236"/>
      <c r="J300" s="41"/>
      <c r="K300" s="41"/>
      <c r="L300" s="45"/>
      <c r="M300" s="237"/>
      <c r="N300" s="238"/>
      <c r="O300" s="92"/>
      <c r="P300" s="92"/>
      <c r="Q300" s="92"/>
      <c r="R300" s="92"/>
      <c r="S300" s="92"/>
      <c r="T300" s="93"/>
      <c r="U300" s="39"/>
      <c r="V300" s="39"/>
      <c r="W300" s="39"/>
      <c r="X300" s="39"/>
      <c r="Y300" s="39"/>
      <c r="Z300" s="39"/>
      <c r="AA300" s="39"/>
      <c r="AB300" s="39"/>
      <c r="AC300" s="39"/>
      <c r="AD300" s="39"/>
      <c r="AE300" s="39"/>
      <c r="AT300" s="18" t="s">
        <v>254</v>
      </c>
      <c r="AU300" s="18" t="s">
        <v>86</v>
      </c>
    </row>
    <row r="301" s="15" customFormat="1">
      <c r="A301" s="15"/>
      <c r="B301" s="287"/>
      <c r="C301" s="288"/>
      <c r="D301" s="234" t="s">
        <v>258</v>
      </c>
      <c r="E301" s="289" t="s">
        <v>1</v>
      </c>
      <c r="F301" s="290" t="s">
        <v>1182</v>
      </c>
      <c r="G301" s="288"/>
      <c r="H301" s="289" t="s">
        <v>1</v>
      </c>
      <c r="I301" s="291"/>
      <c r="J301" s="288"/>
      <c r="K301" s="288"/>
      <c r="L301" s="292"/>
      <c r="M301" s="293"/>
      <c r="N301" s="294"/>
      <c r="O301" s="294"/>
      <c r="P301" s="294"/>
      <c r="Q301" s="294"/>
      <c r="R301" s="294"/>
      <c r="S301" s="294"/>
      <c r="T301" s="295"/>
      <c r="U301" s="15"/>
      <c r="V301" s="15"/>
      <c r="W301" s="15"/>
      <c r="X301" s="15"/>
      <c r="Y301" s="15"/>
      <c r="Z301" s="15"/>
      <c r="AA301" s="15"/>
      <c r="AB301" s="15"/>
      <c r="AC301" s="15"/>
      <c r="AD301" s="15"/>
      <c r="AE301" s="15"/>
      <c r="AT301" s="296" t="s">
        <v>258</v>
      </c>
      <c r="AU301" s="296" t="s">
        <v>86</v>
      </c>
      <c r="AV301" s="15" t="s">
        <v>84</v>
      </c>
      <c r="AW301" s="15" t="s">
        <v>33</v>
      </c>
      <c r="AX301" s="15" t="s">
        <v>77</v>
      </c>
      <c r="AY301" s="296" t="s">
        <v>246</v>
      </c>
    </row>
    <row r="302" s="12" customFormat="1">
      <c r="A302" s="12"/>
      <c r="B302" s="240"/>
      <c r="C302" s="241"/>
      <c r="D302" s="234" t="s">
        <v>258</v>
      </c>
      <c r="E302" s="242" t="s">
        <v>1</v>
      </c>
      <c r="F302" s="243" t="s">
        <v>84</v>
      </c>
      <c r="G302" s="241"/>
      <c r="H302" s="244">
        <v>1</v>
      </c>
      <c r="I302" s="245"/>
      <c r="J302" s="241"/>
      <c r="K302" s="241"/>
      <c r="L302" s="246"/>
      <c r="M302" s="247"/>
      <c r="N302" s="248"/>
      <c r="O302" s="248"/>
      <c r="P302" s="248"/>
      <c r="Q302" s="248"/>
      <c r="R302" s="248"/>
      <c r="S302" s="248"/>
      <c r="T302" s="249"/>
      <c r="U302" s="12"/>
      <c r="V302" s="12"/>
      <c r="W302" s="12"/>
      <c r="X302" s="12"/>
      <c r="Y302" s="12"/>
      <c r="Z302" s="12"/>
      <c r="AA302" s="12"/>
      <c r="AB302" s="12"/>
      <c r="AC302" s="12"/>
      <c r="AD302" s="12"/>
      <c r="AE302" s="12"/>
      <c r="AT302" s="250" t="s">
        <v>258</v>
      </c>
      <c r="AU302" s="250" t="s">
        <v>86</v>
      </c>
      <c r="AV302" s="12" t="s">
        <v>86</v>
      </c>
      <c r="AW302" s="12" t="s">
        <v>33</v>
      </c>
      <c r="AX302" s="12" t="s">
        <v>77</v>
      </c>
      <c r="AY302" s="250" t="s">
        <v>246</v>
      </c>
    </row>
    <row r="303" s="13" customFormat="1">
      <c r="A303" s="13"/>
      <c r="B303" s="251"/>
      <c r="C303" s="252"/>
      <c r="D303" s="234" t="s">
        <v>258</v>
      </c>
      <c r="E303" s="253" t="s">
        <v>1</v>
      </c>
      <c r="F303" s="254" t="s">
        <v>336</v>
      </c>
      <c r="G303" s="252"/>
      <c r="H303" s="255">
        <v>1</v>
      </c>
      <c r="I303" s="256"/>
      <c r="J303" s="252"/>
      <c r="K303" s="252"/>
      <c r="L303" s="257"/>
      <c r="M303" s="258"/>
      <c r="N303" s="259"/>
      <c r="O303" s="259"/>
      <c r="P303" s="259"/>
      <c r="Q303" s="259"/>
      <c r="R303" s="259"/>
      <c r="S303" s="259"/>
      <c r="T303" s="260"/>
      <c r="U303" s="13"/>
      <c r="V303" s="13"/>
      <c r="W303" s="13"/>
      <c r="X303" s="13"/>
      <c r="Y303" s="13"/>
      <c r="Z303" s="13"/>
      <c r="AA303" s="13"/>
      <c r="AB303" s="13"/>
      <c r="AC303" s="13"/>
      <c r="AD303" s="13"/>
      <c r="AE303" s="13"/>
      <c r="AT303" s="261" t="s">
        <v>258</v>
      </c>
      <c r="AU303" s="261" t="s">
        <v>86</v>
      </c>
      <c r="AV303" s="13" t="s">
        <v>262</v>
      </c>
      <c r="AW303" s="13" t="s">
        <v>33</v>
      </c>
      <c r="AX303" s="13" t="s">
        <v>84</v>
      </c>
      <c r="AY303" s="261" t="s">
        <v>246</v>
      </c>
    </row>
    <row r="304" s="2" customFormat="1" ht="16.5" customHeight="1">
      <c r="A304" s="39"/>
      <c r="B304" s="40"/>
      <c r="C304" s="221" t="s">
        <v>458</v>
      </c>
      <c r="D304" s="221" t="s">
        <v>247</v>
      </c>
      <c r="E304" s="222" t="s">
        <v>1183</v>
      </c>
      <c r="F304" s="223" t="s">
        <v>1184</v>
      </c>
      <c r="G304" s="224" t="s">
        <v>250</v>
      </c>
      <c r="H304" s="225">
        <v>0.81200000000000006</v>
      </c>
      <c r="I304" s="226"/>
      <c r="J304" s="227">
        <f>ROUND(I304*H304,2)</f>
        <v>0</v>
      </c>
      <c r="K304" s="223" t="s">
        <v>725</v>
      </c>
      <c r="L304" s="45"/>
      <c r="M304" s="228" t="s">
        <v>1</v>
      </c>
      <c r="N304" s="229" t="s">
        <v>42</v>
      </c>
      <c r="O304" s="92"/>
      <c r="P304" s="230">
        <f>O304*H304</f>
        <v>0</v>
      </c>
      <c r="Q304" s="230">
        <v>1.0384500000000001</v>
      </c>
      <c r="R304" s="230">
        <f>Q304*H304</f>
        <v>0.84322140000000012</v>
      </c>
      <c r="S304" s="230">
        <v>0</v>
      </c>
      <c r="T304" s="231">
        <f>S304*H304</f>
        <v>0</v>
      </c>
      <c r="U304" s="39"/>
      <c r="V304" s="39"/>
      <c r="W304" s="39"/>
      <c r="X304" s="39"/>
      <c r="Y304" s="39"/>
      <c r="Z304" s="39"/>
      <c r="AA304" s="39"/>
      <c r="AB304" s="39"/>
      <c r="AC304" s="39"/>
      <c r="AD304" s="39"/>
      <c r="AE304" s="39"/>
      <c r="AR304" s="232" t="s">
        <v>262</v>
      </c>
      <c r="AT304" s="232" t="s">
        <v>247</v>
      </c>
      <c r="AU304" s="232" t="s">
        <v>86</v>
      </c>
      <c r="AY304" s="18" t="s">
        <v>246</v>
      </c>
      <c r="BE304" s="233">
        <f>IF(N304="základní",J304,0)</f>
        <v>0</v>
      </c>
      <c r="BF304" s="233">
        <f>IF(N304="snížená",J304,0)</f>
        <v>0</v>
      </c>
      <c r="BG304" s="233">
        <f>IF(N304="zákl. přenesená",J304,0)</f>
        <v>0</v>
      </c>
      <c r="BH304" s="233">
        <f>IF(N304="sníž. přenesená",J304,0)</f>
        <v>0</v>
      </c>
      <c r="BI304" s="233">
        <f>IF(N304="nulová",J304,0)</f>
        <v>0</v>
      </c>
      <c r="BJ304" s="18" t="s">
        <v>84</v>
      </c>
      <c r="BK304" s="233">
        <f>ROUND(I304*H304,2)</f>
        <v>0</v>
      </c>
      <c r="BL304" s="18" t="s">
        <v>262</v>
      </c>
      <c r="BM304" s="232" t="s">
        <v>962</v>
      </c>
    </row>
    <row r="305" s="2" customFormat="1">
      <c r="A305" s="39"/>
      <c r="B305" s="40"/>
      <c r="C305" s="41"/>
      <c r="D305" s="234" t="s">
        <v>254</v>
      </c>
      <c r="E305" s="41"/>
      <c r="F305" s="235" t="s">
        <v>1185</v>
      </c>
      <c r="G305" s="41"/>
      <c r="H305" s="41"/>
      <c r="I305" s="236"/>
      <c r="J305" s="41"/>
      <c r="K305" s="41"/>
      <c r="L305" s="45"/>
      <c r="M305" s="237"/>
      <c r="N305" s="238"/>
      <c r="O305" s="92"/>
      <c r="P305" s="92"/>
      <c r="Q305" s="92"/>
      <c r="R305" s="92"/>
      <c r="S305" s="92"/>
      <c r="T305" s="93"/>
      <c r="U305" s="39"/>
      <c r="V305" s="39"/>
      <c r="W305" s="39"/>
      <c r="X305" s="39"/>
      <c r="Y305" s="39"/>
      <c r="Z305" s="39"/>
      <c r="AA305" s="39"/>
      <c r="AB305" s="39"/>
      <c r="AC305" s="39"/>
      <c r="AD305" s="39"/>
      <c r="AE305" s="39"/>
      <c r="AT305" s="18" t="s">
        <v>254</v>
      </c>
      <c r="AU305" s="18" t="s">
        <v>86</v>
      </c>
    </row>
    <row r="306" s="12" customFormat="1">
      <c r="A306" s="12"/>
      <c r="B306" s="240"/>
      <c r="C306" s="241"/>
      <c r="D306" s="234" t="s">
        <v>258</v>
      </c>
      <c r="E306" s="242" t="s">
        <v>1</v>
      </c>
      <c r="F306" s="243" t="s">
        <v>1186</v>
      </c>
      <c r="G306" s="241"/>
      <c r="H306" s="244">
        <v>0.81200000000000006</v>
      </c>
      <c r="I306" s="245"/>
      <c r="J306" s="241"/>
      <c r="K306" s="241"/>
      <c r="L306" s="246"/>
      <c r="M306" s="247"/>
      <c r="N306" s="248"/>
      <c r="O306" s="248"/>
      <c r="P306" s="248"/>
      <c r="Q306" s="248"/>
      <c r="R306" s="248"/>
      <c r="S306" s="248"/>
      <c r="T306" s="249"/>
      <c r="U306" s="12"/>
      <c r="V306" s="12"/>
      <c r="W306" s="12"/>
      <c r="X306" s="12"/>
      <c r="Y306" s="12"/>
      <c r="Z306" s="12"/>
      <c r="AA306" s="12"/>
      <c r="AB306" s="12"/>
      <c r="AC306" s="12"/>
      <c r="AD306" s="12"/>
      <c r="AE306" s="12"/>
      <c r="AT306" s="250" t="s">
        <v>258</v>
      </c>
      <c r="AU306" s="250" t="s">
        <v>86</v>
      </c>
      <c r="AV306" s="12" t="s">
        <v>86</v>
      </c>
      <c r="AW306" s="12" t="s">
        <v>33</v>
      </c>
      <c r="AX306" s="12" t="s">
        <v>77</v>
      </c>
      <c r="AY306" s="250" t="s">
        <v>246</v>
      </c>
    </row>
    <row r="307" s="13" customFormat="1">
      <c r="A307" s="13"/>
      <c r="B307" s="251"/>
      <c r="C307" s="252"/>
      <c r="D307" s="234" t="s">
        <v>258</v>
      </c>
      <c r="E307" s="253" t="s">
        <v>1</v>
      </c>
      <c r="F307" s="254" t="s">
        <v>336</v>
      </c>
      <c r="G307" s="252"/>
      <c r="H307" s="255">
        <v>0.81200000000000006</v>
      </c>
      <c r="I307" s="256"/>
      <c r="J307" s="252"/>
      <c r="K307" s="252"/>
      <c r="L307" s="257"/>
      <c r="M307" s="258"/>
      <c r="N307" s="259"/>
      <c r="O307" s="259"/>
      <c r="P307" s="259"/>
      <c r="Q307" s="259"/>
      <c r="R307" s="259"/>
      <c r="S307" s="259"/>
      <c r="T307" s="260"/>
      <c r="U307" s="13"/>
      <c r="V307" s="13"/>
      <c r="W307" s="13"/>
      <c r="X307" s="13"/>
      <c r="Y307" s="13"/>
      <c r="Z307" s="13"/>
      <c r="AA307" s="13"/>
      <c r="AB307" s="13"/>
      <c r="AC307" s="13"/>
      <c r="AD307" s="13"/>
      <c r="AE307" s="13"/>
      <c r="AT307" s="261" t="s">
        <v>258</v>
      </c>
      <c r="AU307" s="261" t="s">
        <v>86</v>
      </c>
      <c r="AV307" s="13" t="s">
        <v>262</v>
      </c>
      <c r="AW307" s="13" t="s">
        <v>33</v>
      </c>
      <c r="AX307" s="13" t="s">
        <v>84</v>
      </c>
      <c r="AY307" s="261" t="s">
        <v>246</v>
      </c>
    </row>
    <row r="308" s="11" customFormat="1" ht="22.8" customHeight="1">
      <c r="A308" s="11"/>
      <c r="B308" s="207"/>
      <c r="C308" s="208"/>
      <c r="D308" s="209" t="s">
        <v>76</v>
      </c>
      <c r="E308" s="285" t="s">
        <v>262</v>
      </c>
      <c r="F308" s="285" t="s">
        <v>908</v>
      </c>
      <c r="G308" s="208"/>
      <c r="H308" s="208"/>
      <c r="I308" s="211"/>
      <c r="J308" s="286">
        <f>BK308</f>
        <v>0</v>
      </c>
      <c r="K308" s="208"/>
      <c r="L308" s="213"/>
      <c r="M308" s="214"/>
      <c r="N308" s="215"/>
      <c r="O308" s="215"/>
      <c r="P308" s="216">
        <f>SUM(P309:P340)</f>
        <v>0</v>
      </c>
      <c r="Q308" s="215"/>
      <c r="R308" s="216">
        <f>SUM(R309:R340)</f>
        <v>31.244142988999997</v>
      </c>
      <c r="S308" s="215"/>
      <c r="T308" s="217">
        <f>SUM(T309:T340)</f>
        <v>0</v>
      </c>
      <c r="U308" s="11"/>
      <c r="V308" s="11"/>
      <c r="W308" s="11"/>
      <c r="X308" s="11"/>
      <c r="Y308" s="11"/>
      <c r="Z308" s="11"/>
      <c r="AA308" s="11"/>
      <c r="AB308" s="11"/>
      <c r="AC308" s="11"/>
      <c r="AD308" s="11"/>
      <c r="AE308" s="11"/>
      <c r="AR308" s="218" t="s">
        <v>84</v>
      </c>
      <c r="AT308" s="219" t="s">
        <v>76</v>
      </c>
      <c r="AU308" s="219" t="s">
        <v>84</v>
      </c>
      <c r="AY308" s="218" t="s">
        <v>246</v>
      </c>
      <c r="BK308" s="220">
        <f>SUM(BK309:BK340)</f>
        <v>0</v>
      </c>
    </row>
    <row r="309" s="2" customFormat="1">
      <c r="A309" s="39"/>
      <c r="B309" s="40"/>
      <c r="C309" s="221" t="s">
        <v>464</v>
      </c>
      <c r="D309" s="221" t="s">
        <v>247</v>
      </c>
      <c r="E309" s="222" t="s">
        <v>1187</v>
      </c>
      <c r="F309" s="223" t="s">
        <v>1188</v>
      </c>
      <c r="G309" s="224" t="s">
        <v>311</v>
      </c>
      <c r="H309" s="225">
        <v>9.8000000000000007</v>
      </c>
      <c r="I309" s="226"/>
      <c r="J309" s="227">
        <f>ROUND(I309*H309,2)</f>
        <v>0</v>
      </c>
      <c r="K309" s="223" t="s">
        <v>725</v>
      </c>
      <c r="L309" s="45"/>
      <c r="M309" s="228" t="s">
        <v>1</v>
      </c>
      <c r="N309" s="229" t="s">
        <v>42</v>
      </c>
      <c r="O309" s="92"/>
      <c r="P309" s="230">
        <f>O309*H309</f>
        <v>0</v>
      </c>
      <c r="Q309" s="230">
        <v>0.22797600000000001</v>
      </c>
      <c r="R309" s="230">
        <f>Q309*H309</f>
        <v>2.2341648000000003</v>
      </c>
      <c r="S309" s="230">
        <v>0</v>
      </c>
      <c r="T309" s="231">
        <f>S309*H309</f>
        <v>0</v>
      </c>
      <c r="U309" s="39"/>
      <c r="V309" s="39"/>
      <c r="W309" s="39"/>
      <c r="X309" s="39"/>
      <c r="Y309" s="39"/>
      <c r="Z309" s="39"/>
      <c r="AA309" s="39"/>
      <c r="AB309" s="39"/>
      <c r="AC309" s="39"/>
      <c r="AD309" s="39"/>
      <c r="AE309" s="39"/>
      <c r="AR309" s="232" t="s">
        <v>262</v>
      </c>
      <c r="AT309" s="232" t="s">
        <v>247</v>
      </c>
      <c r="AU309" s="232" t="s">
        <v>86</v>
      </c>
      <c r="AY309" s="18" t="s">
        <v>246</v>
      </c>
      <c r="BE309" s="233">
        <f>IF(N309="základní",J309,0)</f>
        <v>0</v>
      </c>
      <c r="BF309" s="233">
        <f>IF(N309="snížená",J309,0)</f>
        <v>0</v>
      </c>
      <c r="BG309" s="233">
        <f>IF(N309="zákl. přenesená",J309,0)</f>
        <v>0</v>
      </c>
      <c r="BH309" s="233">
        <f>IF(N309="sníž. přenesená",J309,0)</f>
        <v>0</v>
      </c>
      <c r="BI309" s="233">
        <f>IF(N309="nulová",J309,0)</f>
        <v>0</v>
      </c>
      <c r="BJ309" s="18" t="s">
        <v>84</v>
      </c>
      <c r="BK309" s="233">
        <f>ROUND(I309*H309,2)</f>
        <v>0</v>
      </c>
      <c r="BL309" s="18" t="s">
        <v>262</v>
      </c>
      <c r="BM309" s="232" t="s">
        <v>966</v>
      </c>
    </row>
    <row r="310" s="2" customFormat="1">
      <c r="A310" s="39"/>
      <c r="B310" s="40"/>
      <c r="C310" s="41"/>
      <c r="D310" s="234" t="s">
        <v>254</v>
      </c>
      <c r="E310" s="41"/>
      <c r="F310" s="235" t="s">
        <v>1189</v>
      </c>
      <c r="G310" s="41"/>
      <c r="H310" s="41"/>
      <c r="I310" s="236"/>
      <c r="J310" s="41"/>
      <c r="K310" s="41"/>
      <c r="L310" s="45"/>
      <c r="M310" s="237"/>
      <c r="N310" s="238"/>
      <c r="O310" s="92"/>
      <c r="P310" s="92"/>
      <c r="Q310" s="92"/>
      <c r="R310" s="92"/>
      <c r="S310" s="92"/>
      <c r="T310" s="93"/>
      <c r="U310" s="39"/>
      <c r="V310" s="39"/>
      <c r="W310" s="39"/>
      <c r="X310" s="39"/>
      <c r="Y310" s="39"/>
      <c r="Z310" s="39"/>
      <c r="AA310" s="39"/>
      <c r="AB310" s="39"/>
      <c r="AC310" s="39"/>
      <c r="AD310" s="39"/>
      <c r="AE310" s="39"/>
      <c r="AT310" s="18" t="s">
        <v>254</v>
      </c>
      <c r="AU310" s="18" t="s">
        <v>86</v>
      </c>
    </row>
    <row r="311" s="15" customFormat="1">
      <c r="A311" s="15"/>
      <c r="B311" s="287"/>
      <c r="C311" s="288"/>
      <c r="D311" s="234" t="s">
        <v>258</v>
      </c>
      <c r="E311" s="289" t="s">
        <v>1</v>
      </c>
      <c r="F311" s="290" t="s">
        <v>1190</v>
      </c>
      <c r="G311" s="288"/>
      <c r="H311" s="289" t="s">
        <v>1</v>
      </c>
      <c r="I311" s="291"/>
      <c r="J311" s="288"/>
      <c r="K311" s="288"/>
      <c r="L311" s="292"/>
      <c r="M311" s="293"/>
      <c r="N311" s="294"/>
      <c r="O311" s="294"/>
      <c r="P311" s="294"/>
      <c r="Q311" s="294"/>
      <c r="R311" s="294"/>
      <c r="S311" s="294"/>
      <c r="T311" s="295"/>
      <c r="U311" s="15"/>
      <c r="V311" s="15"/>
      <c r="W311" s="15"/>
      <c r="X311" s="15"/>
      <c r="Y311" s="15"/>
      <c r="Z311" s="15"/>
      <c r="AA311" s="15"/>
      <c r="AB311" s="15"/>
      <c r="AC311" s="15"/>
      <c r="AD311" s="15"/>
      <c r="AE311" s="15"/>
      <c r="AT311" s="296" t="s">
        <v>258</v>
      </c>
      <c r="AU311" s="296" t="s">
        <v>86</v>
      </c>
      <c r="AV311" s="15" t="s">
        <v>84</v>
      </c>
      <c r="AW311" s="15" t="s">
        <v>33</v>
      </c>
      <c r="AX311" s="15" t="s">
        <v>77</v>
      </c>
      <c r="AY311" s="296" t="s">
        <v>246</v>
      </c>
    </row>
    <row r="312" s="12" customFormat="1">
      <c r="A312" s="12"/>
      <c r="B312" s="240"/>
      <c r="C312" s="241"/>
      <c r="D312" s="234" t="s">
        <v>258</v>
      </c>
      <c r="E312" s="242" t="s">
        <v>1</v>
      </c>
      <c r="F312" s="243" t="s">
        <v>1191</v>
      </c>
      <c r="G312" s="241"/>
      <c r="H312" s="244">
        <v>9.8000000000000007</v>
      </c>
      <c r="I312" s="245"/>
      <c r="J312" s="241"/>
      <c r="K312" s="241"/>
      <c r="L312" s="246"/>
      <c r="M312" s="247"/>
      <c r="N312" s="248"/>
      <c r="O312" s="248"/>
      <c r="P312" s="248"/>
      <c r="Q312" s="248"/>
      <c r="R312" s="248"/>
      <c r="S312" s="248"/>
      <c r="T312" s="249"/>
      <c r="U312" s="12"/>
      <c r="V312" s="12"/>
      <c r="W312" s="12"/>
      <c r="X312" s="12"/>
      <c r="Y312" s="12"/>
      <c r="Z312" s="12"/>
      <c r="AA312" s="12"/>
      <c r="AB312" s="12"/>
      <c r="AC312" s="12"/>
      <c r="AD312" s="12"/>
      <c r="AE312" s="12"/>
      <c r="AT312" s="250" t="s">
        <v>258</v>
      </c>
      <c r="AU312" s="250" t="s">
        <v>86</v>
      </c>
      <c r="AV312" s="12" t="s">
        <v>86</v>
      </c>
      <c r="AW312" s="12" t="s">
        <v>33</v>
      </c>
      <c r="AX312" s="12" t="s">
        <v>77</v>
      </c>
      <c r="AY312" s="250" t="s">
        <v>246</v>
      </c>
    </row>
    <row r="313" s="13" customFormat="1">
      <c r="A313" s="13"/>
      <c r="B313" s="251"/>
      <c r="C313" s="252"/>
      <c r="D313" s="234" t="s">
        <v>258</v>
      </c>
      <c r="E313" s="253" t="s">
        <v>1</v>
      </c>
      <c r="F313" s="254" t="s">
        <v>336</v>
      </c>
      <c r="G313" s="252"/>
      <c r="H313" s="255">
        <v>9.8000000000000007</v>
      </c>
      <c r="I313" s="256"/>
      <c r="J313" s="252"/>
      <c r="K313" s="252"/>
      <c r="L313" s="257"/>
      <c r="M313" s="258"/>
      <c r="N313" s="259"/>
      <c r="O313" s="259"/>
      <c r="P313" s="259"/>
      <c r="Q313" s="259"/>
      <c r="R313" s="259"/>
      <c r="S313" s="259"/>
      <c r="T313" s="260"/>
      <c r="U313" s="13"/>
      <c r="V313" s="13"/>
      <c r="W313" s="13"/>
      <c r="X313" s="13"/>
      <c r="Y313" s="13"/>
      <c r="Z313" s="13"/>
      <c r="AA313" s="13"/>
      <c r="AB313" s="13"/>
      <c r="AC313" s="13"/>
      <c r="AD313" s="13"/>
      <c r="AE313" s="13"/>
      <c r="AT313" s="261" t="s">
        <v>258</v>
      </c>
      <c r="AU313" s="261" t="s">
        <v>86</v>
      </c>
      <c r="AV313" s="13" t="s">
        <v>262</v>
      </c>
      <c r="AW313" s="13" t="s">
        <v>33</v>
      </c>
      <c r="AX313" s="13" t="s">
        <v>84</v>
      </c>
      <c r="AY313" s="261" t="s">
        <v>246</v>
      </c>
    </row>
    <row r="314" s="2" customFormat="1" ht="16.5" customHeight="1">
      <c r="A314" s="39"/>
      <c r="B314" s="40"/>
      <c r="C314" s="221" t="s">
        <v>469</v>
      </c>
      <c r="D314" s="221" t="s">
        <v>247</v>
      </c>
      <c r="E314" s="222" t="s">
        <v>1192</v>
      </c>
      <c r="F314" s="223" t="s">
        <v>1193</v>
      </c>
      <c r="G314" s="224" t="s">
        <v>340</v>
      </c>
      <c r="H314" s="225">
        <v>3.5310000000000001</v>
      </c>
      <c r="I314" s="226"/>
      <c r="J314" s="227">
        <f>ROUND(I314*H314,2)</f>
        <v>0</v>
      </c>
      <c r="K314" s="223" t="s">
        <v>725</v>
      </c>
      <c r="L314" s="45"/>
      <c r="M314" s="228" t="s">
        <v>1</v>
      </c>
      <c r="N314" s="229" t="s">
        <v>42</v>
      </c>
      <c r="O314" s="92"/>
      <c r="P314" s="230">
        <f>O314*H314</f>
        <v>0</v>
      </c>
      <c r="Q314" s="230">
        <v>1.8907700000000001</v>
      </c>
      <c r="R314" s="230">
        <f>Q314*H314</f>
        <v>6.6763088700000006</v>
      </c>
      <c r="S314" s="230">
        <v>0</v>
      </c>
      <c r="T314" s="231">
        <f>S314*H314</f>
        <v>0</v>
      </c>
      <c r="U314" s="39"/>
      <c r="V314" s="39"/>
      <c r="W314" s="39"/>
      <c r="X314" s="39"/>
      <c r="Y314" s="39"/>
      <c r="Z314" s="39"/>
      <c r="AA314" s="39"/>
      <c r="AB314" s="39"/>
      <c r="AC314" s="39"/>
      <c r="AD314" s="39"/>
      <c r="AE314" s="39"/>
      <c r="AR314" s="232" t="s">
        <v>262</v>
      </c>
      <c r="AT314" s="232" t="s">
        <v>247</v>
      </c>
      <c r="AU314" s="232" t="s">
        <v>86</v>
      </c>
      <c r="AY314" s="18" t="s">
        <v>246</v>
      </c>
      <c r="BE314" s="233">
        <f>IF(N314="základní",J314,0)</f>
        <v>0</v>
      </c>
      <c r="BF314" s="233">
        <f>IF(N314="snížená",J314,0)</f>
        <v>0</v>
      </c>
      <c r="BG314" s="233">
        <f>IF(N314="zákl. přenesená",J314,0)</f>
        <v>0</v>
      </c>
      <c r="BH314" s="233">
        <f>IF(N314="sníž. přenesená",J314,0)</f>
        <v>0</v>
      </c>
      <c r="BI314" s="233">
        <f>IF(N314="nulová",J314,0)</f>
        <v>0</v>
      </c>
      <c r="BJ314" s="18" t="s">
        <v>84</v>
      </c>
      <c r="BK314" s="233">
        <f>ROUND(I314*H314,2)</f>
        <v>0</v>
      </c>
      <c r="BL314" s="18" t="s">
        <v>262</v>
      </c>
      <c r="BM314" s="232" t="s">
        <v>970</v>
      </c>
    </row>
    <row r="315" s="2" customFormat="1">
      <c r="A315" s="39"/>
      <c r="B315" s="40"/>
      <c r="C315" s="41"/>
      <c r="D315" s="234" t="s">
        <v>254</v>
      </c>
      <c r="E315" s="41"/>
      <c r="F315" s="235" t="s">
        <v>1194</v>
      </c>
      <c r="G315" s="41"/>
      <c r="H315" s="41"/>
      <c r="I315" s="236"/>
      <c r="J315" s="41"/>
      <c r="K315" s="41"/>
      <c r="L315" s="45"/>
      <c r="M315" s="237"/>
      <c r="N315" s="238"/>
      <c r="O315" s="92"/>
      <c r="P315" s="92"/>
      <c r="Q315" s="92"/>
      <c r="R315" s="92"/>
      <c r="S315" s="92"/>
      <c r="T315" s="93"/>
      <c r="U315" s="39"/>
      <c r="V315" s="39"/>
      <c r="W315" s="39"/>
      <c r="X315" s="39"/>
      <c r="Y315" s="39"/>
      <c r="Z315" s="39"/>
      <c r="AA315" s="39"/>
      <c r="AB315" s="39"/>
      <c r="AC315" s="39"/>
      <c r="AD315" s="39"/>
      <c r="AE315" s="39"/>
      <c r="AT315" s="18" t="s">
        <v>254</v>
      </c>
      <c r="AU315" s="18" t="s">
        <v>86</v>
      </c>
    </row>
    <row r="316" s="15" customFormat="1">
      <c r="A316" s="15"/>
      <c r="B316" s="287"/>
      <c r="C316" s="288"/>
      <c r="D316" s="234" t="s">
        <v>258</v>
      </c>
      <c r="E316" s="289" t="s">
        <v>1</v>
      </c>
      <c r="F316" s="290" t="s">
        <v>1195</v>
      </c>
      <c r="G316" s="288"/>
      <c r="H316" s="289" t="s">
        <v>1</v>
      </c>
      <c r="I316" s="291"/>
      <c r="J316" s="288"/>
      <c r="K316" s="288"/>
      <c r="L316" s="292"/>
      <c r="M316" s="293"/>
      <c r="N316" s="294"/>
      <c r="O316" s="294"/>
      <c r="P316" s="294"/>
      <c r="Q316" s="294"/>
      <c r="R316" s="294"/>
      <c r="S316" s="294"/>
      <c r="T316" s="295"/>
      <c r="U316" s="15"/>
      <c r="V316" s="15"/>
      <c r="W316" s="15"/>
      <c r="X316" s="15"/>
      <c r="Y316" s="15"/>
      <c r="Z316" s="15"/>
      <c r="AA316" s="15"/>
      <c r="AB316" s="15"/>
      <c r="AC316" s="15"/>
      <c r="AD316" s="15"/>
      <c r="AE316" s="15"/>
      <c r="AT316" s="296" t="s">
        <v>258</v>
      </c>
      <c r="AU316" s="296" t="s">
        <v>86</v>
      </c>
      <c r="AV316" s="15" t="s">
        <v>84</v>
      </c>
      <c r="AW316" s="15" t="s">
        <v>33</v>
      </c>
      <c r="AX316" s="15" t="s">
        <v>77</v>
      </c>
      <c r="AY316" s="296" t="s">
        <v>246</v>
      </c>
    </row>
    <row r="317" s="12" customFormat="1">
      <c r="A317" s="12"/>
      <c r="B317" s="240"/>
      <c r="C317" s="241"/>
      <c r="D317" s="234" t="s">
        <v>258</v>
      </c>
      <c r="E317" s="242" t="s">
        <v>1</v>
      </c>
      <c r="F317" s="243" t="s">
        <v>1196</v>
      </c>
      <c r="G317" s="241"/>
      <c r="H317" s="244">
        <v>3.5310000000000001</v>
      </c>
      <c r="I317" s="245"/>
      <c r="J317" s="241"/>
      <c r="K317" s="241"/>
      <c r="L317" s="246"/>
      <c r="M317" s="247"/>
      <c r="N317" s="248"/>
      <c r="O317" s="248"/>
      <c r="P317" s="248"/>
      <c r="Q317" s="248"/>
      <c r="R317" s="248"/>
      <c r="S317" s="248"/>
      <c r="T317" s="249"/>
      <c r="U317" s="12"/>
      <c r="V317" s="12"/>
      <c r="W317" s="12"/>
      <c r="X317" s="12"/>
      <c r="Y317" s="12"/>
      <c r="Z317" s="12"/>
      <c r="AA317" s="12"/>
      <c r="AB317" s="12"/>
      <c r="AC317" s="12"/>
      <c r="AD317" s="12"/>
      <c r="AE317" s="12"/>
      <c r="AT317" s="250" t="s">
        <v>258</v>
      </c>
      <c r="AU317" s="250" t="s">
        <v>86</v>
      </c>
      <c r="AV317" s="12" t="s">
        <v>86</v>
      </c>
      <c r="AW317" s="12" t="s">
        <v>33</v>
      </c>
      <c r="AX317" s="12" t="s">
        <v>77</v>
      </c>
      <c r="AY317" s="250" t="s">
        <v>246</v>
      </c>
    </row>
    <row r="318" s="13" customFormat="1">
      <c r="A318" s="13"/>
      <c r="B318" s="251"/>
      <c r="C318" s="252"/>
      <c r="D318" s="234" t="s">
        <v>258</v>
      </c>
      <c r="E318" s="253" t="s">
        <v>1</v>
      </c>
      <c r="F318" s="254" t="s">
        <v>336</v>
      </c>
      <c r="G318" s="252"/>
      <c r="H318" s="255">
        <v>3.5310000000000001</v>
      </c>
      <c r="I318" s="256"/>
      <c r="J318" s="252"/>
      <c r="K318" s="252"/>
      <c r="L318" s="257"/>
      <c r="M318" s="258"/>
      <c r="N318" s="259"/>
      <c r="O318" s="259"/>
      <c r="P318" s="259"/>
      <c r="Q318" s="259"/>
      <c r="R318" s="259"/>
      <c r="S318" s="259"/>
      <c r="T318" s="260"/>
      <c r="U318" s="13"/>
      <c r="V318" s="13"/>
      <c r="W318" s="13"/>
      <c r="X318" s="13"/>
      <c r="Y318" s="13"/>
      <c r="Z318" s="13"/>
      <c r="AA318" s="13"/>
      <c r="AB318" s="13"/>
      <c r="AC318" s="13"/>
      <c r="AD318" s="13"/>
      <c r="AE318" s="13"/>
      <c r="AT318" s="261" t="s">
        <v>258</v>
      </c>
      <c r="AU318" s="261" t="s">
        <v>86</v>
      </c>
      <c r="AV318" s="13" t="s">
        <v>262</v>
      </c>
      <c r="AW318" s="13" t="s">
        <v>33</v>
      </c>
      <c r="AX318" s="13" t="s">
        <v>84</v>
      </c>
      <c r="AY318" s="261" t="s">
        <v>246</v>
      </c>
    </row>
    <row r="319" s="2" customFormat="1">
      <c r="A319" s="39"/>
      <c r="B319" s="40"/>
      <c r="C319" s="221" t="s">
        <v>473</v>
      </c>
      <c r="D319" s="221" t="s">
        <v>247</v>
      </c>
      <c r="E319" s="222" t="s">
        <v>1197</v>
      </c>
      <c r="F319" s="223" t="s">
        <v>1198</v>
      </c>
      <c r="G319" s="224" t="s">
        <v>311</v>
      </c>
      <c r="H319" s="225">
        <v>18.652999999999999</v>
      </c>
      <c r="I319" s="226"/>
      <c r="J319" s="227">
        <f>ROUND(I319*H319,2)</f>
        <v>0</v>
      </c>
      <c r="K319" s="223" t="s">
        <v>725</v>
      </c>
      <c r="L319" s="45"/>
      <c r="M319" s="228" t="s">
        <v>1</v>
      </c>
      <c r="N319" s="229" t="s">
        <v>42</v>
      </c>
      <c r="O319" s="92"/>
      <c r="P319" s="230">
        <f>O319*H319</f>
        <v>0</v>
      </c>
      <c r="Q319" s="230">
        <v>0.16192000000000001</v>
      </c>
      <c r="R319" s="230">
        <f>Q319*H319</f>
        <v>3.0202937599999999</v>
      </c>
      <c r="S319" s="230">
        <v>0</v>
      </c>
      <c r="T319" s="231">
        <f>S319*H319</f>
        <v>0</v>
      </c>
      <c r="U319" s="39"/>
      <c r="V319" s="39"/>
      <c r="W319" s="39"/>
      <c r="X319" s="39"/>
      <c r="Y319" s="39"/>
      <c r="Z319" s="39"/>
      <c r="AA319" s="39"/>
      <c r="AB319" s="39"/>
      <c r="AC319" s="39"/>
      <c r="AD319" s="39"/>
      <c r="AE319" s="39"/>
      <c r="AR319" s="232" t="s">
        <v>262</v>
      </c>
      <c r="AT319" s="232" t="s">
        <v>247</v>
      </c>
      <c r="AU319" s="232" t="s">
        <v>86</v>
      </c>
      <c r="AY319" s="18" t="s">
        <v>246</v>
      </c>
      <c r="BE319" s="233">
        <f>IF(N319="základní",J319,0)</f>
        <v>0</v>
      </c>
      <c r="BF319" s="233">
        <f>IF(N319="snížená",J319,0)</f>
        <v>0</v>
      </c>
      <c r="BG319" s="233">
        <f>IF(N319="zákl. přenesená",J319,0)</f>
        <v>0</v>
      </c>
      <c r="BH319" s="233">
        <f>IF(N319="sníž. přenesená",J319,0)</f>
        <v>0</v>
      </c>
      <c r="BI319" s="233">
        <f>IF(N319="nulová",J319,0)</f>
        <v>0</v>
      </c>
      <c r="BJ319" s="18" t="s">
        <v>84</v>
      </c>
      <c r="BK319" s="233">
        <f>ROUND(I319*H319,2)</f>
        <v>0</v>
      </c>
      <c r="BL319" s="18" t="s">
        <v>262</v>
      </c>
      <c r="BM319" s="232" t="s">
        <v>978</v>
      </c>
    </row>
    <row r="320" s="2" customFormat="1">
      <c r="A320" s="39"/>
      <c r="B320" s="40"/>
      <c r="C320" s="41"/>
      <c r="D320" s="234" t="s">
        <v>254</v>
      </c>
      <c r="E320" s="41"/>
      <c r="F320" s="235" t="s">
        <v>1199</v>
      </c>
      <c r="G320" s="41"/>
      <c r="H320" s="41"/>
      <c r="I320" s="236"/>
      <c r="J320" s="41"/>
      <c r="K320" s="41"/>
      <c r="L320" s="45"/>
      <c r="M320" s="237"/>
      <c r="N320" s="238"/>
      <c r="O320" s="92"/>
      <c r="P320" s="92"/>
      <c r="Q320" s="92"/>
      <c r="R320" s="92"/>
      <c r="S320" s="92"/>
      <c r="T320" s="93"/>
      <c r="U320" s="39"/>
      <c r="V320" s="39"/>
      <c r="W320" s="39"/>
      <c r="X320" s="39"/>
      <c r="Y320" s="39"/>
      <c r="Z320" s="39"/>
      <c r="AA320" s="39"/>
      <c r="AB320" s="39"/>
      <c r="AC320" s="39"/>
      <c r="AD320" s="39"/>
      <c r="AE320" s="39"/>
      <c r="AT320" s="18" t="s">
        <v>254</v>
      </c>
      <c r="AU320" s="18" t="s">
        <v>86</v>
      </c>
    </row>
    <row r="321" s="15" customFormat="1">
      <c r="A321" s="15"/>
      <c r="B321" s="287"/>
      <c r="C321" s="288"/>
      <c r="D321" s="234" t="s">
        <v>258</v>
      </c>
      <c r="E321" s="289" t="s">
        <v>1</v>
      </c>
      <c r="F321" s="290" t="s">
        <v>1200</v>
      </c>
      <c r="G321" s="288"/>
      <c r="H321" s="289" t="s">
        <v>1</v>
      </c>
      <c r="I321" s="291"/>
      <c r="J321" s="288"/>
      <c r="K321" s="288"/>
      <c r="L321" s="292"/>
      <c r="M321" s="293"/>
      <c r="N321" s="294"/>
      <c r="O321" s="294"/>
      <c r="P321" s="294"/>
      <c r="Q321" s="294"/>
      <c r="R321" s="294"/>
      <c r="S321" s="294"/>
      <c r="T321" s="295"/>
      <c r="U321" s="15"/>
      <c r="V321" s="15"/>
      <c r="W321" s="15"/>
      <c r="X321" s="15"/>
      <c r="Y321" s="15"/>
      <c r="Z321" s="15"/>
      <c r="AA321" s="15"/>
      <c r="AB321" s="15"/>
      <c r="AC321" s="15"/>
      <c r="AD321" s="15"/>
      <c r="AE321" s="15"/>
      <c r="AT321" s="296" t="s">
        <v>258</v>
      </c>
      <c r="AU321" s="296" t="s">
        <v>86</v>
      </c>
      <c r="AV321" s="15" t="s">
        <v>84</v>
      </c>
      <c r="AW321" s="15" t="s">
        <v>33</v>
      </c>
      <c r="AX321" s="15" t="s">
        <v>77</v>
      </c>
      <c r="AY321" s="296" t="s">
        <v>246</v>
      </c>
    </row>
    <row r="322" s="15" customFormat="1">
      <c r="A322" s="15"/>
      <c r="B322" s="287"/>
      <c r="C322" s="288"/>
      <c r="D322" s="234" t="s">
        <v>258</v>
      </c>
      <c r="E322" s="289" t="s">
        <v>1</v>
      </c>
      <c r="F322" s="290" t="s">
        <v>1201</v>
      </c>
      <c r="G322" s="288"/>
      <c r="H322" s="289" t="s">
        <v>1</v>
      </c>
      <c r="I322" s="291"/>
      <c r="J322" s="288"/>
      <c r="K322" s="288"/>
      <c r="L322" s="292"/>
      <c r="M322" s="293"/>
      <c r="N322" s="294"/>
      <c r="O322" s="294"/>
      <c r="P322" s="294"/>
      <c r="Q322" s="294"/>
      <c r="R322" s="294"/>
      <c r="S322" s="294"/>
      <c r="T322" s="295"/>
      <c r="U322" s="15"/>
      <c r="V322" s="15"/>
      <c r="W322" s="15"/>
      <c r="X322" s="15"/>
      <c r="Y322" s="15"/>
      <c r="Z322" s="15"/>
      <c r="AA322" s="15"/>
      <c r="AB322" s="15"/>
      <c r="AC322" s="15"/>
      <c r="AD322" s="15"/>
      <c r="AE322" s="15"/>
      <c r="AT322" s="296" t="s">
        <v>258</v>
      </c>
      <c r="AU322" s="296" t="s">
        <v>86</v>
      </c>
      <c r="AV322" s="15" t="s">
        <v>84</v>
      </c>
      <c r="AW322" s="15" t="s">
        <v>33</v>
      </c>
      <c r="AX322" s="15" t="s">
        <v>77</v>
      </c>
      <c r="AY322" s="296" t="s">
        <v>246</v>
      </c>
    </row>
    <row r="323" s="15" customFormat="1">
      <c r="A323" s="15"/>
      <c r="B323" s="287"/>
      <c r="C323" s="288"/>
      <c r="D323" s="234" t="s">
        <v>258</v>
      </c>
      <c r="E323" s="289" t="s">
        <v>1</v>
      </c>
      <c r="F323" s="290" t="s">
        <v>805</v>
      </c>
      <c r="G323" s="288"/>
      <c r="H323" s="289" t="s">
        <v>1</v>
      </c>
      <c r="I323" s="291"/>
      <c r="J323" s="288"/>
      <c r="K323" s="288"/>
      <c r="L323" s="292"/>
      <c r="M323" s="293"/>
      <c r="N323" s="294"/>
      <c r="O323" s="294"/>
      <c r="P323" s="294"/>
      <c r="Q323" s="294"/>
      <c r="R323" s="294"/>
      <c r="S323" s="294"/>
      <c r="T323" s="295"/>
      <c r="U323" s="15"/>
      <c r="V323" s="15"/>
      <c r="W323" s="15"/>
      <c r="X323" s="15"/>
      <c r="Y323" s="15"/>
      <c r="Z323" s="15"/>
      <c r="AA323" s="15"/>
      <c r="AB323" s="15"/>
      <c r="AC323" s="15"/>
      <c r="AD323" s="15"/>
      <c r="AE323" s="15"/>
      <c r="AT323" s="296" t="s">
        <v>258</v>
      </c>
      <c r="AU323" s="296" t="s">
        <v>86</v>
      </c>
      <c r="AV323" s="15" t="s">
        <v>84</v>
      </c>
      <c r="AW323" s="15" t="s">
        <v>33</v>
      </c>
      <c r="AX323" s="15" t="s">
        <v>77</v>
      </c>
      <c r="AY323" s="296" t="s">
        <v>246</v>
      </c>
    </row>
    <row r="324" s="12" customFormat="1">
      <c r="A324" s="12"/>
      <c r="B324" s="240"/>
      <c r="C324" s="241"/>
      <c r="D324" s="234" t="s">
        <v>258</v>
      </c>
      <c r="E324" s="242" t="s">
        <v>1</v>
      </c>
      <c r="F324" s="243" t="s">
        <v>1202</v>
      </c>
      <c r="G324" s="241"/>
      <c r="H324" s="244">
        <v>4.4630000000000001</v>
      </c>
      <c r="I324" s="245"/>
      <c r="J324" s="241"/>
      <c r="K324" s="241"/>
      <c r="L324" s="246"/>
      <c r="M324" s="247"/>
      <c r="N324" s="248"/>
      <c r="O324" s="248"/>
      <c r="P324" s="248"/>
      <c r="Q324" s="248"/>
      <c r="R324" s="248"/>
      <c r="S324" s="248"/>
      <c r="T324" s="249"/>
      <c r="U324" s="12"/>
      <c r="V324" s="12"/>
      <c r="W324" s="12"/>
      <c r="X324" s="12"/>
      <c r="Y324" s="12"/>
      <c r="Z324" s="12"/>
      <c r="AA324" s="12"/>
      <c r="AB324" s="12"/>
      <c r="AC324" s="12"/>
      <c r="AD324" s="12"/>
      <c r="AE324" s="12"/>
      <c r="AT324" s="250" t="s">
        <v>258</v>
      </c>
      <c r="AU324" s="250" t="s">
        <v>86</v>
      </c>
      <c r="AV324" s="12" t="s">
        <v>86</v>
      </c>
      <c r="AW324" s="12" t="s">
        <v>33</v>
      </c>
      <c r="AX324" s="12" t="s">
        <v>77</v>
      </c>
      <c r="AY324" s="250" t="s">
        <v>246</v>
      </c>
    </row>
    <row r="325" s="15" customFormat="1">
      <c r="A325" s="15"/>
      <c r="B325" s="287"/>
      <c r="C325" s="288"/>
      <c r="D325" s="234" t="s">
        <v>258</v>
      </c>
      <c r="E325" s="289" t="s">
        <v>1</v>
      </c>
      <c r="F325" s="290" t="s">
        <v>871</v>
      </c>
      <c r="G325" s="288"/>
      <c r="H325" s="289" t="s">
        <v>1</v>
      </c>
      <c r="I325" s="291"/>
      <c r="J325" s="288"/>
      <c r="K325" s="288"/>
      <c r="L325" s="292"/>
      <c r="M325" s="293"/>
      <c r="N325" s="294"/>
      <c r="O325" s="294"/>
      <c r="P325" s="294"/>
      <c r="Q325" s="294"/>
      <c r="R325" s="294"/>
      <c r="S325" s="294"/>
      <c r="T325" s="295"/>
      <c r="U325" s="15"/>
      <c r="V325" s="15"/>
      <c r="W325" s="15"/>
      <c r="X325" s="15"/>
      <c r="Y325" s="15"/>
      <c r="Z325" s="15"/>
      <c r="AA325" s="15"/>
      <c r="AB325" s="15"/>
      <c r="AC325" s="15"/>
      <c r="AD325" s="15"/>
      <c r="AE325" s="15"/>
      <c r="AT325" s="296" t="s">
        <v>258</v>
      </c>
      <c r="AU325" s="296" t="s">
        <v>86</v>
      </c>
      <c r="AV325" s="15" t="s">
        <v>84</v>
      </c>
      <c r="AW325" s="15" t="s">
        <v>33</v>
      </c>
      <c r="AX325" s="15" t="s">
        <v>77</v>
      </c>
      <c r="AY325" s="296" t="s">
        <v>246</v>
      </c>
    </row>
    <row r="326" s="12" customFormat="1">
      <c r="A326" s="12"/>
      <c r="B326" s="240"/>
      <c r="C326" s="241"/>
      <c r="D326" s="234" t="s">
        <v>258</v>
      </c>
      <c r="E326" s="242" t="s">
        <v>1</v>
      </c>
      <c r="F326" s="243" t="s">
        <v>1203</v>
      </c>
      <c r="G326" s="241"/>
      <c r="H326" s="244">
        <v>14.19</v>
      </c>
      <c r="I326" s="245"/>
      <c r="J326" s="241"/>
      <c r="K326" s="241"/>
      <c r="L326" s="246"/>
      <c r="M326" s="247"/>
      <c r="N326" s="248"/>
      <c r="O326" s="248"/>
      <c r="P326" s="248"/>
      <c r="Q326" s="248"/>
      <c r="R326" s="248"/>
      <c r="S326" s="248"/>
      <c r="T326" s="249"/>
      <c r="U326" s="12"/>
      <c r="V326" s="12"/>
      <c r="W326" s="12"/>
      <c r="X326" s="12"/>
      <c r="Y326" s="12"/>
      <c r="Z326" s="12"/>
      <c r="AA326" s="12"/>
      <c r="AB326" s="12"/>
      <c r="AC326" s="12"/>
      <c r="AD326" s="12"/>
      <c r="AE326" s="12"/>
      <c r="AT326" s="250" t="s">
        <v>258</v>
      </c>
      <c r="AU326" s="250" t="s">
        <v>86</v>
      </c>
      <c r="AV326" s="12" t="s">
        <v>86</v>
      </c>
      <c r="AW326" s="12" t="s">
        <v>33</v>
      </c>
      <c r="AX326" s="12" t="s">
        <v>77</v>
      </c>
      <c r="AY326" s="250" t="s">
        <v>246</v>
      </c>
    </row>
    <row r="327" s="13" customFormat="1">
      <c r="A327" s="13"/>
      <c r="B327" s="251"/>
      <c r="C327" s="252"/>
      <c r="D327" s="234" t="s">
        <v>258</v>
      </c>
      <c r="E327" s="253" t="s">
        <v>1</v>
      </c>
      <c r="F327" s="254" t="s">
        <v>336</v>
      </c>
      <c r="G327" s="252"/>
      <c r="H327" s="255">
        <v>18.652999999999999</v>
      </c>
      <c r="I327" s="256"/>
      <c r="J327" s="252"/>
      <c r="K327" s="252"/>
      <c r="L327" s="257"/>
      <c r="M327" s="258"/>
      <c r="N327" s="259"/>
      <c r="O327" s="259"/>
      <c r="P327" s="259"/>
      <c r="Q327" s="259"/>
      <c r="R327" s="259"/>
      <c r="S327" s="259"/>
      <c r="T327" s="260"/>
      <c r="U327" s="13"/>
      <c r="V327" s="13"/>
      <c r="W327" s="13"/>
      <c r="X327" s="13"/>
      <c r="Y327" s="13"/>
      <c r="Z327" s="13"/>
      <c r="AA327" s="13"/>
      <c r="AB327" s="13"/>
      <c r="AC327" s="13"/>
      <c r="AD327" s="13"/>
      <c r="AE327" s="13"/>
      <c r="AT327" s="261" t="s">
        <v>258</v>
      </c>
      <c r="AU327" s="261" t="s">
        <v>86</v>
      </c>
      <c r="AV327" s="13" t="s">
        <v>262</v>
      </c>
      <c r="AW327" s="13" t="s">
        <v>33</v>
      </c>
      <c r="AX327" s="13" t="s">
        <v>84</v>
      </c>
      <c r="AY327" s="261" t="s">
        <v>246</v>
      </c>
    </row>
    <row r="328" s="2" customFormat="1" ht="33" customHeight="1">
      <c r="A328" s="39"/>
      <c r="B328" s="40"/>
      <c r="C328" s="221" t="s">
        <v>477</v>
      </c>
      <c r="D328" s="221" t="s">
        <v>247</v>
      </c>
      <c r="E328" s="222" t="s">
        <v>1204</v>
      </c>
      <c r="F328" s="223" t="s">
        <v>1205</v>
      </c>
      <c r="G328" s="224" t="s">
        <v>311</v>
      </c>
      <c r="H328" s="225">
        <v>18.652999999999999</v>
      </c>
      <c r="I328" s="226"/>
      <c r="J328" s="227">
        <f>ROUND(I328*H328,2)</f>
        <v>0</v>
      </c>
      <c r="K328" s="223" t="s">
        <v>725</v>
      </c>
      <c r="L328" s="45"/>
      <c r="M328" s="228" t="s">
        <v>1</v>
      </c>
      <c r="N328" s="229" t="s">
        <v>42</v>
      </c>
      <c r="O328" s="92"/>
      <c r="P328" s="230">
        <f>O328*H328</f>
        <v>0</v>
      </c>
      <c r="Q328" s="230">
        <v>1.031199</v>
      </c>
      <c r="R328" s="230">
        <f>Q328*H328</f>
        <v>19.234954946999999</v>
      </c>
      <c r="S328" s="230">
        <v>0</v>
      </c>
      <c r="T328" s="231">
        <f>S328*H328</f>
        <v>0</v>
      </c>
      <c r="U328" s="39"/>
      <c r="V328" s="39"/>
      <c r="W328" s="39"/>
      <c r="X328" s="39"/>
      <c r="Y328" s="39"/>
      <c r="Z328" s="39"/>
      <c r="AA328" s="39"/>
      <c r="AB328" s="39"/>
      <c r="AC328" s="39"/>
      <c r="AD328" s="39"/>
      <c r="AE328" s="39"/>
      <c r="AR328" s="232" t="s">
        <v>262</v>
      </c>
      <c r="AT328" s="232" t="s">
        <v>247</v>
      </c>
      <c r="AU328" s="232" t="s">
        <v>86</v>
      </c>
      <c r="AY328" s="18" t="s">
        <v>246</v>
      </c>
      <c r="BE328" s="233">
        <f>IF(N328="základní",J328,0)</f>
        <v>0</v>
      </c>
      <c r="BF328" s="233">
        <f>IF(N328="snížená",J328,0)</f>
        <v>0</v>
      </c>
      <c r="BG328" s="233">
        <f>IF(N328="zákl. přenesená",J328,0)</f>
        <v>0</v>
      </c>
      <c r="BH328" s="233">
        <f>IF(N328="sníž. přenesená",J328,0)</f>
        <v>0</v>
      </c>
      <c r="BI328" s="233">
        <f>IF(N328="nulová",J328,0)</f>
        <v>0</v>
      </c>
      <c r="BJ328" s="18" t="s">
        <v>84</v>
      </c>
      <c r="BK328" s="233">
        <f>ROUND(I328*H328,2)</f>
        <v>0</v>
      </c>
      <c r="BL328" s="18" t="s">
        <v>262</v>
      </c>
      <c r="BM328" s="232" t="s">
        <v>982</v>
      </c>
    </row>
    <row r="329" s="2" customFormat="1">
      <c r="A329" s="39"/>
      <c r="B329" s="40"/>
      <c r="C329" s="41"/>
      <c r="D329" s="234" t="s">
        <v>254</v>
      </c>
      <c r="E329" s="41"/>
      <c r="F329" s="235" t="s">
        <v>1206</v>
      </c>
      <c r="G329" s="41"/>
      <c r="H329" s="41"/>
      <c r="I329" s="236"/>
      <c r="J329" s="41"/>
      <c r="K329" s="41"/>
      <c r="L329" s="45"/>
      <c r="M329" s="237"/>
      <c r="N329" s="238"/>
      <c r="O329" s="92"/>
      <c r="P329" s="92"/>
      <c r="Q329" s="92"/>
      <c r="R329" s="92"/>
      <c r="S329" s="92"/>
      <c r="T329" s="93"/>
      <c r="U329" s="39"/>
      <c r="V329" s="39"/>
      <c r="W329" s="39"/>
      <c r="X329" s="39"/>
      <c r="Y329" s="39"/>
      <c r="Z329" s="39"/>
      <c r="AA329" s="39"/>
      <c r="AB329" s="39"/>
      <c r="AC329" s="39"/>
      <c r="AD329" s="39"/>
      <c r="AE329" s="39"/>
      <c r="AT329" s="18" t="s">
        <v>254</v>
      </c>
      <c r="AU329" s="18" t="s">
        <v>86</v>
      </c>
    </row>
    <row r="330" s="15" customFormat="1">
      <c r="A330" s="15"/>
      <c r="B330" s="287"/>
      <c r="C330" s="288"/>
      <c r="D330" s="234" t="s">
        <v>258</v>
      </c>
      <c r="E330" s="289" t="s">
        <v>1</v>
      </c>
      <c r="F330" s="290" t="s">
        <v>1201</v>
      </c>
      <c r="G330" s="288"/>
      <c r="H330" s="289" t="s">
        <v>1</v>
      </c>
      <c r="I330" s="291"/>
      <c r="J330" s="288"/>
      <c r="K330" s="288"/>
      <c r="L330" s="292"/>
      <c r="M330" s="293"/>
      <c r="N330" s="294"/>
      <c r="O330" s="294"/>
      <c r="P330" s="294"/>
      <c r="Q330" s="294"/>
      <c r="R330" s="294"/>
      <c r="S330" s="294"/>
      <c r="T330" s="295"/>
      <c r="U330" s="15"/>
      <c r="V330" s="15"/>
      <c r="W330" s="15"/>
      <c r="X330" s="15"/>
      <c r="Y330" s="15"/>
      <c r="Z330" s="15"/>
      <c r="AA330" s="15"/>
      <c r="AB330" s="15"/>
      <c r="AC330" s="15"/>
      <c r="AD330" s="15"/>
      <c r="AE330" s="15"/>
      <c r="AT330" s="296" t="s">
        <v>258</v>
      </c>
      <c r="AU330" s="296" t="s">
        <v>86</v>
      </c>
      <c r="AV330" s="15" t="s">
        <v>84</v>
      </c>
      <c r="AW330" s="15" t="s">
        <v>33</v>
      </c>
      <c r="AX330" s="15" t="s">
        <v>77</v>
      </c>
      <c r="AY330" s="296" t="s">
        <v>246</v>
      </c>
    </row>
    <row r="331" s="15" customFormat="1">
      <c r="A331" s="15"/>
      <c r="B331" s="287"/>
      <c r="C331" s="288"/>
      <c r="D331" s="234" t="s">
        <v>258</v>
      </c>
      <c r="E331" s="289" t="s">
        <v>1</v>
      </c>
      <c r="F331" s="290" t="s">
        <v>805</v>
      </c>
      <c r="G331" s="288"/>
      <c r="H331" s="289" t="s">
        <v>1</v>
      </c>
      <c r="I331" s="291"/>
      <c r="J331" s="288"/>
      <c r="K331" s="288"/>
      <c r="L331" s="292"/>
      <c r="M331" s="293"/>
      <c r="N331" s="294"/>
      <c r="O331" s="294"/>
      <c r="P331" s="294"/>
      <c r="Q331" s="294"/>
      <c r="R331" s="294"/>
      <c r="S331" s="294"/>
      <c r="T331" s="295"/>
      <c r="U331" s="15"/>
      <c r="V331" s="15"/>
      <c r="W331" s="15"/>
      <c r="X331" s="15"/>
      <c r="Y331" s="15"/>
      <c r="Z331" s="15"/>
      <c r="AA331" s="15"/>
      <c r="AB331" s="15"/>
      <c r="AC331" s="15"/>
      <c r="AD331" s="15"/>
      <c r="AE331" s="15"/>
      <c r="AT331" s="296" t="s">
        <v>258</v>
      </c>
      <c r="AU331" s="296" t="s">
        <v>86</v>
      </c>
      <c r="AV331" s="15" t="s">
        <v>84</v>
      </c>
      <c r="AW331" s="15" t="s">
        <v>33</v>
      </c>
      <c r="AX331" s="15" t="s">
        <v>77</v>
      </c>
      <c r="AY331" s="296" t="s">
        <v>246</v>
      </c>
    </row>
    <row r="332" s="12" customFormat="1">
      <c r="A332" s="12"/>
      <c r="B332" s="240"/>
      <c r="C332" s="241"/>
      <c r="D332" s="234" t="s">
        <v>258</v>
      </c>
      <c r="E332" s="242" t="s">
        <v>1</v>
      </c>
      <c r="F332" s="243" t="s">
        <v>1202</v>
      </c>
      <c r="G332" s="241"/>
      <c r="H332" s="244">
        <v>4.4630000000000001</v>
      </c>
      <c r="I332" s="245"/>
      <c r="J332" s="241"/>
      <c r="K332" s="241"/>
      <c r="L332" s="246"/>
      <c r="M332" s="247"/>
      <c r="N332" s="248"/>
      <c r="O332" s="248"/>
      <c r="P332" s="248"/>
      <c r="Q332" s="248"/>
      <c r="R332" s="248"/>
      <c r="S332" s="248"/>
      <c r="T332" s="249"/>
      <c r="U332" s="12"/>
      <c r="V332" s="12"/>
      <c r="W332" s="12"/>
      <c r="X332" s="12"/>
      <c r="Y332" s="12"/>
      <c r="Z332" s="12"/>
      <c r="AA332" s="12"/>
      <c r="AB332" s="12"/>
      <c r="AC332" s="12"/>
      <c r="AD332" s="12"/>
      <c r="AE332" s="12"/>
      <c r="AT332" s="250" t="s">
        <v>258</v>
      </c>
      <c r="AU332" s="250" t="s">
        <v>86</v>
      </c>
      <c r="AV332" s="12" t="s">
        <v>86</v>
      </c>
      <c r="AW332" s="12" t="s">
        <v>33</v>
      </c>
      <c r="AX332" s="12" t="s">
        <v>77</v>
      </c>
      <c r="AY332" s="250" t="s">
        <v>246</v>
      </c>
    </row>
    <row r="333" s="15" customFormat="1">
      <c r="A333" s="15"/>
      <c r="B333" s="287"/>
      <c r="C333" s="288"/>
      <c r="D333" s="234" t="s">
        <v>258</v>
      </c>
      <c r="E333" s="289" t="s">
        <v>1</v>
      </c>
      <c r="F333" s="290" t="s">
        <v>871</v>
      </c>
      <c r="G333" s="288"/>
      <c r="H333" s="289" t="s">
        <v>1</v>
      </c>
      <c r="I333" s="291"/>
      <c r="J333" s="288"/>
      <c r="K333" s="288"/>
      <c r="L333" s="292"/>
      <c r="M333" s="293"/>
      <c r="N333" s="294"/>
      <c r="O333" s="294"/>
      <c r="P333" s="294"/>
      <c r="Q333" s="294"/>
      <c r="R333" s="294"/>
      <c r="S333" s="294"/>
      <c r="T333" s="295"/>
      <c r="U333" s="15"/>
      <c r="V333" s="15"/>
      <c r="W333" s="15"/>
      <c r="X333" s="15"/>
      <c r="Y333" s="15"/>
      <c r="Z333" s="15"/>
      <c r="AA333" s="15"/>
      <c r="AB333" s="15"/>
      <c r="AC333" s="15"/>
      <c r="AD333" s="15"/>
      <c r="AE333" s="15"/>
      <c r="AT333" s="296" t="s">
        <v>258</v>
      </c>
      <c r="AU333" s="296" t="s">
        <v>86</v>
      </c>
      <c r="AV333" s="15" t="s">
        <v>84</v>
      </c>
      <c r="AW333" s="15" t="s">
        <v>33</v>
      </c>
      <c r="AX333" s="15" t="s">
        <v>77</v>
      </c>
      <c r="AY333" s="296" t="s">
        <v>246</v>
      </c>
    </row>
    <row r="334" s="12" customFormat="1">
      <c r="A334" s="12"/>
      <c r="B334" s="240"/>
      <c r="C334" s="241"/>
      <c r="D334" s="234" t="s">
        <v>258</v>
      </c>
      <c r="E334" s="242" t="s">
        <v>1</v>
      </c>
      <c r="F334" s="243" t="s">
        <v>1203</v>
      </c>
      <c r="G334" s="241"/>
      <c r="H334" s="244">
        <v>14.19</v>
      </c>
      <c r="I334" s="245"/>
      <c r="J334" s="241"/>
      <c r="K334" s="241"/>
      <c r="L334" s="246"/>
      <c r="M334" s="247"/>
      <c r="N334" s="248"/>
      <c r="O334" s="248"/>
      <c r="P334" s="248"/>
      <c r="Q334" s="248"/>
      <c r="R334" s="248"/>
      <c r="S334" s="248"/>
      <c r="T334" s="249"/>
      <c r="U334" s="12"/>
      <c r="V334" s="12"/>
      <c r="W334" s="12"/>
      <c r="X334" s="12"/>
      <c r="Y334" s="12"/>
      <c r="Z334" s="12"/>
      <c r="AA334" s="12"/>
      <c r="AB334" s="12"/>
      <c r="AC334" s="12"/>
      <c r="AD334" s="12"/>
      <c r="AE334" s="12"/>
      <c r="AT334" s="250" t="s">
        <v>258</v>
      </c>
      <c r="AU334" s="250" t="s">
        <v>86</v>
      </c>
      <c r="AV334" s="12" t="s">
        <v>86</v>
      </c>
      <c r="AW334" s="12" t="s">
        <v>33</v>
      </c>
      <c r="AX334" s="12" t="s">
        <v>77</v>
      </c>
      <c r="AY334" s="250" t="s">
        <v>246</v>
      </c>
    </row>
    <row r="335" s="13" customFormat="1">
      <c r="A335" s="13"/>
      <c r="B335" s="251"/>
      <c r="C335" s="252"/>
      <c r="D335" s="234" t="s">
        <v>258</v>
      </c>
      <c r="E335" s="253" t="s">
        <v>1</v>
      </c>
      <c r="F335" s="254" t="s">
        <v>336</v>
      </c>
      <c r="G335" s="252"/>
      <c r="H335" s="255">
        <v>18.652999999999999</v>
      </c>
      <c r="I335" s="256"/>
      <c r="J335" s="252"/>
      <c r="K335" s="252"/>
      <c r="L335" s="257"/>
      <c r="M335" s="258"/>
      <c r="N335" s="259"/>
      <c r="O335" s="259"/>
      <c r="P335" s="259"/>
      <c r="Q335" s="259"/>
      <c r="R335" s="259"/>
      <c r="S335" s="259"/>
      <c r="T335" s="260"/>
      <c r="U335" s="13"/>
      <c r="V335" s="13"/>
      <c r="W335" s="13"/>
      <c r="X335" s="13"/>
      <c r="Y335" s="13"/>
      <c r="Z335" s="13"/>
      <c r="AA335" s="13"/>
      <c r="AB335" s="13"/>
      <c r="AC335" s="13"/>
      <c r="AD335" s="13"/>
      <c r="AE335" s="13"/>
      <c r="AT335" s="261" t="s">
        <v>258</v>
      </c>
      <c r="AU335" s="261" t="s">
        <v>86</v>
      </c>
      <c r="AV335" s="13" t="s">
        <v>262</v>
      </c>
      <c r="AW335" s="13" t="s">
        <v>33</v>
      </c>
      <c r="AX335" s="13" t="s">
        <v>84</v>
      </c>
      <c r="AY335" s="261" t="s">
        <v>246</v>
      </c>
    </row>
    <row r="336" s="2" customFormat="1">
      <c r="A336" s="39"/>
      <c r="B336" s="40"/>
      <c r="C336" s="221" t="s">
        <v>481</v>
      </c>
      <c r="D336" s="221" t="s">
        <v>247</v>
      </c>
      <c r="E336" s="222" t="s">
        <v>917</v>
      </c>
      <c r="F336" s="223" t="s">
        <v>918</v>
      </c>
      <c r="G336" s="224" t="s">
        <v>250</v>
      </c>
      <c r="H336" s="225">
        <v>0.073999999999999996</v>
      </c>
      <c r="I336" s="226"/>
      <c r="J336" s="227">
        <f>ROUND(I336*H336,2)</f>
        <v>0</v>
      </c>
      <c r="K336" s="223" t="s">
        <v>725</v>
      </c>
      <c r="L336" s="45"/>
      <c r="M336" s="228" t="s">
        <v>1</v>
      </c>
      <c r="N336" s="229" t="s">
        <v>42</v>
      </c>
      <c r="O336" s="92"/>
      <c r="P336" s="230">
        <f>O336*H336</f>
        <v>0</v>
      </c>
      <c r="Q336" s="230">
        <v>1.0597380000000001</v>
      </c>
      <c r="R336" s="230">
        <f>Q336*H336</f>
        <v>0.078420612000000001</v>
      </c>
      <c r="S336" s="230">
        <v>0</v>
      </c>
      <c r="T336" s="231">
        <f>S336*H336</f>
        <v>0</v>
      </c>
      <c r="U336" s="39"/>
      <c r="V336" s="39"/>
      <c r="W336" s="39"/>
      <c r="X336" s="39"/>
      <c r="Y336" s="39"/>
      <c r="Z336" s="39"/>
      <c r="AA336" s="39"/>
      <c r="AB336" s="39"/>
      <c r="AC336" s="39"/>
      <c r="AD336" s="39"/>
      <c r="AE336" s="39"/>
      <c r="AR336" s="232" t="s">
        <v>262</v>
      </c>
      <c r="AT336" s="232" t="s">
        <v>247</v>
      </c>
      <c r="AU336" s="232" t="s">
        <v>86</v>
      </c>
      <c r="AY336" s="18" t="s">
        <v>246</v>
      </c>
      <c r="BE336" s="233">
        <f>IF(N336="základní",J336,0)</f>
        <v>0</v>
      </c>
      <c r="BF336" s="233">
        <f>IF(N336="snížená",J336,0)</f>
        <v>0</v>
      </c>
      <c r="BG336" s="233">
        <f>IF(N336="zákl. přenesená",J336,0)</f>
        <v>0</v>
      </c>
      <c r="BH336" s="233">
        <f>IF(N336="sníž. přenesená",J336,0)</f>
        <v>0</v>
      </c>
      <c r="BI336" s="233">
        <f>IF(N336="nulová",J336,0)</f>
        <v>0</v>
      </c>
      <c r="BJ336" s="18" t="s">
        <v>84</v>
      </c>
      <c r="BK336" s="233">
        <f>ROUND(I336*H336,2)</f>
        <v>0</v>
      </c>
      <c r="BL336" s="18" t="s">
        <v>262</v>
      </c>
      <c r="BM336" s="232" t="s">
        <v>987</v>
      </c>
    </row>
    <row r="337" s="2" customFormat="1">
      <c r="A337" s="39"/>
      <c r="B337" s="40"/>
      <c r="C337" s="41"/>
      <c r="D337" s="234" t="s">
        <v>254</v>
      </c>
      <c r="E337" s="41"/>
      <c r="F337" s="235" t="s">
        <v>920</v>
      </c>
      <c r="G337" s="41"/>
      <c r="H337" s="41"/>
      <c r="I337" s="236"/>
      <c r="J337" s="41"/>
      <c r="K337" s="41"/>
      <c r="L337" s="45"/>
      <c r="M337" s="237"/>
      <c r="N337" s="238"/>
      <c r="O337" s="92"/>
      <c r="P337" s="92"/>
      <c r="Q337" s="92"/>
      <c r="R337" s="92"/>
      <c r="S337" s="92"/>
      <c r="T337" s="93"/>
      <c r="U337" s="39"/>
      <c r="V337" s="39"/>
      <c r="W337" s="39"/>
      <c r="X337" s="39"/>
      <c r="Y337" s="39"/>
      <c r="Z337" s="39"/>
      <c r="AA337" s="39"/>
      <c r="AB337" s="39"/>
      <c r="AC337" s="39"/>
      <c r="AD337" s="39"/>
      <c r="AE337" s="39"/>
      <c r="AT337" s="18" t="s">
        <v>254</v>
      </c>
      <c r="AU337" s="18" t="s">
        <v>86</v>
      </c>
    </row>
    <row r="338" s="15" customFormat="1">
      <c r="A338" s="15"/>
      <c r="B338" s="287"/>
      <c r="C338" s="288"/>
      <c r="D338" s="234" t="s">
        <v>258</v>
      </c>
      <c r="E338" s="289" t="s">
        <v>1</v>
      </c>
      <c r="F338" s="290" t="s">
        <v>921</v>
      </c>
      <c r="G338" s="288"/>
      <c r="H338" s="289" t="s">
        <v>1</v>
      </c>
      <c r="I338" s="291"/>
      <c r="J338" s="288"/>
      <c r="K338" s="288"/>
      <c r="L338" s="292"/>
      <c r="M338" s="293"/>
      <c r="N338" s="294"/>
      <c r="O338" s="294"/>
      <c r="P338" s="294"/>
      <c r="Q338" s="294"/>
      <c r="R338" s="294"/>
      <c r="S338" s="294"/>
      <c r="T338" s="295"/>
      <c r="U338" s="15"/>
      <c r="V338" s="15"/>
      <c r="W338" s="15"/>
      <c r="X338" s="15"/>
      <c r="Y338" s="15"/>
      <c r="Z338" s="15"/>
      <c r="AA338" s="15"/>
      <c r="AB338" s="15"/>
      <c r="AC338" s="15"/>
      <c r="AD338" s="15"/>
      <c r="AE338" s="15"/>
      <c r="AT338" s="296" t="s">
        <v>258</v>
      </c>
      <c r="AU338" s="296" t="s">
        <v>86</v>
      </c>
      <c r="AV338" s="15" t="s">
        <v>84</v>
      </c>
      <c r="AW338" s="15" t="s">
        <v>33</v>
      </c>
      <c r="AX338" s="15" t="s">
        <v>77</v>
      </c>
      <c r="AY338" s="296" t="s">
        <v>246</v>
      </c>
    </row>
    <row r="339" s="12" customFormat="1">
      <c r="A339" s="12"/>
      <c r="B339" s="240"/>
      <c r="C339" s="241"/>
      <c r="D339" s="234" t="s">
        <v>258</v>
      </c>
      <c r="E339" s="242" t="s">
        <v>1</v>
      </c>
      <c r="F339" s="243" t="s">
        <v>1207</v>
      </c>
      <c r="G339" s="241"/>
      <c r="H339" s="244">
        <v>0.073999999999999996</v>
      </c>
      <c r="I339" s="245"/>
      <c r="J339" s="241"/>
      <c r="K339" s="241"/>
      <c r="L339" s="246"/>
      <c r="M339" s="247"/>
      <c r="N339" s="248"/>
      <c r="O339" s="248"/>
      <c r="P339" s="248"/>
      <c r="Q339" s="248"/>
      <c r="R339" s="248"/>
      <c r="S339" s="248"/>
      <c r="T339" s="249"/>
      <c r="U339" s="12"/>
      <c r="V339" s="12"/>
      <c r="W339" s="12"/>
      <c r="X339" s="12"/>
      <c r="Y339" s="12"/>
      <c r="Z339" s="12"/>
      <c r="AA339" s="12"/>
      <c r="AB339" s="12"/>
      <c r="AC339" s="12"/>
      <c r="AD339" s="12"/>
      <c r="AE339" s="12"/>
      <c r="AT339" s="250" t="s">
        <v>258</v>
      </c>
      <c r="AU339" s="250" t="s">
        <v>86</v>
      </c>
      <c r="AV339" s="12" t="s">
        <v>86</v>
      </c>
      <c r="AW339" s="12" t="s">
        <v>33</v>
      </c>
      <c r="AX339" s="12" t="s">
        <v>77</v>
      </c>
      <c r="AY339" s="250" t="s">
        <v>246</v>
      </c>
    </row>
    <row r="340" s="13" customFormat="1">
      <c r="A340" s="13"/>
      <c r="B340" s="251"/>
      <c r="C340" s="252"/>
      <c r="D340" s="234" t="s">
        <v>258</v>
      </c>
      <c r="E340" s="253" t="s">
        <v>1</v>
      </c>
      <c r="F340" s="254" t="s">
        <v>336</v>
      </c>
      <c r="G340" s="252"/>
      <c r="H340" s="255">
        <v>0.073999999999999996</v>
      </c>
      <c r="I340" s="256"/>
      <c r="J340" s="252"/>
      <c r="K340" s="252"/>
      <c r="L340" s="257"/>
      <c r="M340" s="258"/>
      <c r="N340" s="259"/>
      <c r="O340" s="259"/>
      <c r="P340" s="259"/>
      <c r="Q340" s="259"/>
      <c r="R340" s="259"/>
      <c r="S340" s="259"/>
      <c r="T340" s="260"/>
      <c r="U340" s="13"/>
      <c r="V340" s="13"/>
      <c r="W340" s="13"/>
      <c r="X340" s="13"/>
      <c r="Y340" s="13"/>
      <c r="Z340" s="13"/>
      <c r="AA340" s="13"/>
      <c r="AB340" s="13"/>
      <c r="AC340" s="13"/>
      <c r="AD340" s="13"/>
      <c r="AE340" s="13"/>
      <c r="AT340" s="261" t="s">
        <v>258</v>
      </c>
      <c r="AU340" s="261" t="s">
        <v>86</v>
      </c>
      <c r="AV340" s="13" t="s">
        <v>262</v>
      </c>
      <c r="AW340" s="13" t="s">
        <v>33</v>
      </c>
      <c r="AX340" s="13" t="s">
        <v>84</v>
      </c>
      <c r="AY340" s="261" t="s">
        <v>246</v>
      </c>
    </row>
    <row r="341" s="11" customFormat="1" ht="22.8" customHeight="1">
      <c r="A341" s="11"/>
      <c r="B341" s="207"/>
      <c r="C341" s="208"/>
      <c r="D341" s="209" t="s">
        <v>76</v>
      </c>
      <c r="E341" s="285" t="s">
        <v>308</v>
      </c>
      <c r="F341" s="285" t="s">
        <v>749</v>
      </c>
      <c r="G341" s="208"/>
      <c r="H341" s="208"/>
      <c r="I341" s="211"/>
      <c r="J341" s="286">
        <f>BK341</f>
        <v>0</v>
      </c>
      <c r="K341" s="208"/>
      <c r="L341" s="213"/>
      <c r="M341" s="214"/>
      <c r="N341" s="215"/>
      <c r="O341" s="215"/>
      <c r="P341" s="216">
        <f>SUM(P342:P383)</f>
        <v>0</v>
      </c>
      <c r="Q341" s="215"/>
      <c r="R341" s="216">
        <f>SUM(R342:R383)</f>
        <v>2.2529398600000001</v>
      </c>
      <c r="S341" s="215"/>
      <c r="T341" s="217">
        <f>SUM(T342:T383)</f>
        <v>40.855920000000005</v>
      </c>
      <c r="U341" s="11"/>
      <c r="V341" s="11"/>
      <c r="W341" s="11"/>
      <c r="X341" s="11"/>
      <c r="Y341" s="11"/>
      <c r="Z341" s="11"/>
      <c r="AA341" s="11"/>
      <c r="AB341" s="11"/>
      <c r="AC341" s="11"/>
      <c r="AD341" s="11"/>
      <c r="AE341" s="11"/>
      <c r="AR341" s="218" t="s">
        <v>84</v>
      </c>
      <c r="AT341" s="219" t="s">
        <v>76</v>
      </c>
      <c r="AU341" s="219" t="s">
        <v>84</v>
      </c>
      <c r="AY341" s="218" t="s">
        <v>246</v>
      </c>
      <c r="BK341" s="220">
        <f>SUM(BK342:BK383)</f>
        <v>0</v>
      </c>
    </row>
    <row r="342" s="2" customFormat="1">
      <c r="A342" s="39"/>
      <c r="B342" s="40"/>
      <c r="C342" s="221" t="s">
        <v>488</v>
      </c>
      <c r="D342" s="221" t="s">
        <v>247</v>
      </c>
      <c r="E342" s="222" t="s">
        <v>1208</v>
      </c>
      <c r="F342" s="223" t="s">
        <v>1209</v>
      </c>
      <c r="G342" s="224" t="s">
        <v>350</v>
      </c>
      <c r="H342" s="225">
        <v>6.7999999999999998</v>
      </c>
      <c r="I342" s="226"/>
      <c r="J342" s="227">
        <f>ROUND(I342*H342,2)</f>
        <v>0</v>
      </c>
      <c r="K342" s="223" t="s">
        <v>725</v>
      </c>
      <c r="L342" s="45"/>
      <c r="M342" s="228" t="s">
        <v>1</v>
      </c>
      <c r="N342" s="229" t="s">
        <v>42</v>
      </c>
      <c r="O342" s="92"/>
      <c r="P342" s="230">
        <f>O342*H342</f>
        <v>0</v>
      </c>
      <c r="Q342" s="230">
        <v>0</v>
      </c>
      <c r="R342" s="230">
        <f>Q342*H342</f>
        <v>0</v>
      </c>
      <c r="S342" s="230">
        <v>0</v>
      </c>
      <c r="T342" s="231">
        <f>S342*H342</f>
        <v>0</v>
      </c>
      <c r="U342" s="39"/>
      <c r="V342" s="39"/>
      <c r="W342" s="39"/>
      <c r="X342" s="39"/>
      <c r="Y342" s="39"/>
      <c r="Z342" s="39"/>
      <c r="AA342" s="39"/>
      <c r="AB342" s="39"/>
      <c r="AC342" s="39"/>
      <c r="AD342" s="39"/>
      <c r="AE342" s="39"/>
      <c r="AR342" s="232" t="s">
        <v>262</v>
      </c>
      <c r="AT342" s="232" t="s">
        <v>247</v>
      </c>
      <c r="AU342" s="232" t="s">
        <v>86</v>
      </c>
      <c r="AY342" s="18" t="s">
        <v>246</v>
      </c>
      <c r="BE342" s="233">
        <f>IF(N342="základní",J342,0)</f>
        <v>0</v>
      </c>
      <c r="BF342" s="233">
        <f>IF(N342="snížená",J342,0)</f>
        <v>0</v>
      </c>
      <c r="BG342" s="233">
        <f>IF(N342="zákl. přenesená",J342,0)</f>
        <v>0</v>
      </c>
      <c r="BH342" s="233">
        <f>IF(N342="sníž. přenesená",J342,0)</f>
        <v>0</v>
      </c>
      <c r="BI342" s="233">
        <f>IF(N342="nulová",J342,0)</f>
        <v>0</v>
      </c>
      <c r="BJ342" s="18" t="s">
        <v>84</v>
      </c>
      <c r="BK342" s="233">
        <f>ROUND(I342*H342,2)</f>
        <v>0</v>
      </c>
      <c r="BL342" s="18" t="s">
        <v>262</v>
      </c>
      <c r="BM342" s="232" t="s">
        <v>991</v>
      </c>
    </row>
    <row r="343" s="2" customFormat="1">
      <c r="A343" s="39"/>
      <c r="B343" s="40"/>
      <c r="C343" s="41"/>
      <c r="D343" s="234" t="s">
        <v>254</v>
      </c>
      <c r="E343" s="41"/>
      <c r="F343" s="235" t="s">
        <v>1210</v>
      </c>
      <c r="G343" s="41"/>
      <c r="H343" s="41"/>
      <c r="I343" s="236"/>
      <c r="J343" s="41"/>
      <c r="K343" s="41"/>
      <c r="L343" s="45"/>
      <c r="M343" s="237"/>
      <c r="N343" s="238"/>
      <c r="O343" s="92"/>
      <c r="P343" s="92"/>
      <c r="Q343" s="92"/>
      <c r="R343" s="92"/>
      <c r="S343" s="92"/>
      <c r="T343" s="93"/>
      <c r="U343" s="39"/>
      <c r="V343" s="39"/>
      <c r="W343" s="39"/>
      <c r="X343" s="39"/>
      <c r="Y343" s="39"/>
      <c r="Z343" s="39"/>
      <c r="AA343" s="39"/>
      <c r="AB343" s="39"/>
      <c r="AC343" s="39"/>
      <c r="AD343" s="39"/>
      <c r="AE343" s="39"/>
      <c r="AT343" s="18" t="s">
        <v>254</v>
      </c>
      <c r="AU343" s="18" t="s">
        <v>86</v>
      </c>
    </row>
    <row r="344" s="2" customFormat="1">
      <c r="A344" s="39"/>
      <c r="B344" s="40"/>
      <c r="C344" s="262" t="s">
        <v>884</v>
      </c>
      <c r="D344" s="262" t="s">
        <v>465</v>
      </c>
      <c r="E344" s="263" t="s">
        <v>1211</v>
      </c>
      <c r="F344" s="264" t="s">
        <v>1212</v>
      </c>
      <c r="G344" s="265" t="s">
        <v>350</v>
      </c>
      <c r="H344" s="266">
        <v>6.7999999999999998</v>
      </c>
      <c r="I344" s="267"/>
      <c r="J344" s="268">
        <f>ROUND(I344*H344,2)</f>
        <v>0</v>
      </c>
      <c r="K344" s="264" t="s">
        <v>725</v>
      </c>
      <c r="L344" s="269"/>
      <c r="M344" s="270" t="s">
        <v>1</v>
      </c>
      <c r="N344" s="271" t="s">
        <v>42</v>
      </c>
      <c r="O344" s="92"/>
      <c r="P344" s="230">
        <f>O344*H344</f>
        <v>0</v>
      </c>
      <c r="Q344" s="230">
        <v>0.039399999999999998</v>
      </c>
      <c r="R344" s="230">
        <f>Q344*H344</f>
        <v>0.26791999999999999</v>
      </c>
      <c r="S344" s="230">
        <v>0</v>
      </c>
      <c r="T344" s="231">
        <f>S344*H344</f>
        <v>0</v>
      </c>
      <c r="U344" s="39"/>
      <c r="V344" s="39"/>
      <c r="W344" s="39"/>
      <c r="X344" s="39"/>
      <c r="Y344" s="39"/>
      <c r="Z344" s="39"/>
      <c r="AA344" s="39"/>
      <c r="AB344" s="39"/>
      <c r="AC344" s="39"/>
      <c r="AD344" s="39"/>
      <c r="AE344" s="39"/>
      <c r="AR344" s="232" t="s">
        <v>302</v>
      </c>
      <c r="AT344" s="232" t="s">
        <v>465</v>
      </c>
      <c r="AU344" s="232" t="s">
        <v>86</v>
      </c>
      <c r="AY344" s="18" t="s">
        <v>246</v>
      </c>
      <c r="BE344" s="233">
        <f>IF(N344="základní",J344,0)</f>
        <v>0</v>
      </c>
      <c r="BF344" s="233">
        <f>IF(N344="snížená",J344,0)</f>
        <v>0</v>
      </c>
      <c r="BG344" s="233">
        <f>IF(N344="zákl. přenesená",J344,0)</f>
        <v>0</v>
      </c>
      <c r="BH344" s="233">
        <f>IF(N344="sníž. přenesená",J344,0)</f>
        <v>0</v>
      </c>
      <c r="BI344" s="233">
        <f>IF(N344="nulová",J344,0)</f>
        <v>0</v>
      </c>
      <c r="BJ344" s="18" t="s">
        <v>84</v>
      </c>
      <c r="BK344" s="233">
        <f>ROUND(I344*H344,2)</f>
        <v>0</v>
      </c>
      <c r="BL344" s="18" t="s">
        <v>262</v>
      </c>
      <c r="BM344" s="232" t="s">
        <v>992</v>
      </c>
    </row>
    <row r="345" s="2" customFormat="1">
      <c r="A345" s="39"/>
      <c r="B345" s="40"/>
      <c r="C345" s="41"/>
      <c r="D345" s="234" t="s">
        <v>254</v>
      </c>
      <c r="E345" s="41"/>
      <c r="F345" s="235" t="s">
        <v>1212</v>
      </c>
      <c r="G345" s="41"/>
      <c r="H345" s="41"/>
      <c r="I345" s="236"/>
      <c r="J345" s="41"/>
      <c r="K345" s="41"/>
      <c r="L345" s="45"/>
      <c r="M345" s="237"/>
      <c r="N345" s="238"/>
      <c r="O345" s="92"/>
      <c r="P345" s="92"/>
      <c r="Q345" s="92"/>
      <c r="R345" s="92"/>
      <c r="S345" s="92"/>
      <c r="T345" s="93"/>
      <c r="U345" s="39"/>
      <c r="V345" s="39"/>
      <c r="W345" s="39"/>
      <c r="X345" s="39"/>
      <c r="Y345" s="39"/>
      <c r="Z345" s="39"/>
      <c r="AA345" s="39"/>
      <c r="AB345" s="39"/>
      <c r="AC345" s="39"/>
      <c r="AD345" s="39"/>
      <c r="AE345" s="39"/>
      <c r="AT345" s="18" t="s">
        <v>254</v>
      </c>
      <c r="AU345" s="18" t="s">
        <v>86</v>
      </c>
    </row>
    <row r="346" s="12" customFormat="1">
      <c r="A346" s="12"/>
      <c r="B346" s="240"/>
      <c r="C346" s="241"/>
      <c r="D346" s="234" t="s">
        <v>258</v>
      </c>
      <c r="E346" s="242" t="s">
        <v>1</v>
      </c>
      <c r="F346" s="243" t="s">
        <v>1213</v>
      </c>
      <c r="G346" s="241"/>
      <c r="H346" s="244">
        <v>6.7999999999999998</v>
      </c>
      <c r="I346" s="245"/>
      <c r="J346" s="241"/>
      <c r="K346" s="241"/>
      <c r="L346" s="246"/>
      <c r="M346" s="247"/>
      <c r="N346" s="248"/>
      <c r="O346" s="248"/>
      <c r="P346" s="248"/>
      <c r="Q346" s="248"/>
      <c r="R346" s="248"/>
      <c r="S346" s="248"/>
      <c r="T346" s="249"/>
      <c r="U346" s="12"/>
      <c r="V346" s="12"/>
      <c r="W346" s="12"/>
      <c r="X346" s="12"/>
      <c r="Y346" s="12"/>
      <c r="Z346" s="12"/>
      <c r="AA346" s="12"/>
      <c r="AB346" s="12"/>
      <c r="AC346" s="12"/>
      <c r="AD346" s="12"/>
      <c r="AE346" s="12"/>
      <c r="AT346" s="250" t="s">
        <v>258</v>
      </c>
      <c r="AU346" s="250" t="s">
        <v>86</v>
      </c>
      <c r="AV346" s="12" t="s">
        <v>86</v>
      </c>
      <c r="AW346" s="12" t="s">
        <v>33</v>
      </c>
      <c r="AX346" s="12" t="s">
        <v>77</v>
      </c>
      <c r="AY346" s="250" t="s">
        <v>246</v>
      </c>
    </row>
    <row r="347" s="13" customFormat="1">
      <c r="A347" s="13"/>
      <c r="B347" s="251"/>
      <c r="C347" s="252"/>
      <c r="D347" s="234" t="s">
        <v>258</v>
      </c>
      <c r="E347" s="253" t="s">
        <v>1</v>
      </c>
      <c r="F347" s="254" t="s">
        <v>336</v>
      </c>
      <c r="G347" s="252"/>
      <c r="H347" s="255">
        <v>6.7999999999999998</v>
      </c>
      <c r="I347" s="256"/>
      <c r="J347" s="252"/>
      <c r="K347" s="252"/>
      <c r="L347" s="257"/>
      <c r="M347" s="258"/>
      <c r="N347" s="259"/>
      <c r="O347" s="259"/>
      <c r="P347" s="259"/>
      <c r="Q347" s="259"/>
      <c r="R347" s="259"/>
      <c r="S347" s="259"/>
      <c r="T347" s="260"/>
      <c r="U347" s="13"/>
      <c r="V347" s="13"/>
      <c r="W347" s="13"/>
      <c r="X347" s="13"/>
      <c r="Y347" s="13"/>
      <c r="Z347" s="13"/>
      <c r="AA347" s="13"/>
      <c r="AB347" s="13"/>
      <c r="AC347" s="13"/>
      <c r="AD347" s="13"/>
      <c r="AE347" s="13"/>
      <c r="AT347" s="261" t="s">
        <v>258</v>
      </c>
      <c r="AU347" s="261" t="s">
        <v>86</v>
      </c>
      <c r="AV347" s="13" t="s">
        <v>262</v>
      </c>
      <c r="AW347" s="13" t="s">
        <v>33</v>
      </c>
      <c r="AX347" s="13" t="s">
        <v>84</v>
      </c>
      <c r="AY347" s="261" t="s">
        <v>246</v>
      </c>
    </row>
    <row r="348" s="2" customFormat="1">
      <c r="A348" s="39"/>
      <c r="B348" s="40"/>
      <c r="C348" s="221" t="s">
        <v>993</v>
      </c>
      <c r="D348" s="221" t="s">
        <v>247</v>
      </c>
      <c r="E348" s="222" t="s">
        <v>1214</v>
      </c>
      <c r="F348" s="223" t="s">
        <v>1215</v>
      </c>
      <c r="G348" s="224" t="s">
        <v>311</v>
      </c>
      <c r="H348" s="225">
        <v>11.731999999999999</v>
      </c>
      <c r="I348" s="226"/>
      <c r="J348" s="227">
        <f>ROUND(I348*H348,2)</f>
        <v>0</v>
      </c>
      <c r="K348" s="223" t="s">
        <v>725</v>
      </c>
      <c r="L348" s="45"/>
      <c r="M348" s="228" t="s">
        <v>1</v>
      </c>
      <c r="N348" s="229" t="s">
        <v>42</v>
      </c>
      <c r="O348" s="92"/>
      <c r="P348" s="230">
        <f>O348*H348</f>
        <v>0</v>
      </c>
      <c r="Q348" s="230">
        <v>0.00063000000000000003</v>
      </c>
      <c r="R348" s="230">
        <f>Q348*H348</f>
        <v>0.0073911599999999999</v>
      </c>
      <c r="S348" s="230">
        <v>0</v>
      </c>
      <c r="T348" s="231">
        <f>S348*H348</f>
        <v>0</v>
      </c>
      <c r="U348" s="39"/>
      <c r="V348" s="39"/>
      <c r="W348" s="39"/>
      <c r="X348" s="39"/>
      <c r="Y348" s="39"/>
      <c r="Z348" s="39"/>
      <c r="AA348" s="39"/>
      <c r="AB348" s="39"/>
      <c r="AC348" s="39"/>
      <c r="AD348" s="39"/>
      <c r="AE348" s="39"/>
      <c r="AR348" s="232" t="s">
        <v>262</v>
      </c>
      <c r="AT348" s="232" t="s">
        <v>247</v>
      </c>
      <c r="AU348" s="232" t="s">
        <v>86</v>
      </c>
      <c r="AY348" s="18" t="s">
        <v>246</v>
      </c>
      <c r="BE348" s="233">
        <f>IF(N348="základní",J348,0)</f>
        <v>0</v>
      </c>
      <c r="BF348" s="233">
        <f>IF(N348="snížená",J348,0)</f>
        <v>0</v>
      </c>
      <c r="BG348" s="233">
        <f>IF(N348="zákl. přenesená",J348,0)</f>
        <v>0</v>
      </c>
      <c r="BH348" s="233">
        <f>IF(N348="sníž. přenesená",J348,0)</f>
        <v>0</v>
      </c>
      <c r="BI348" s="233">
        <f>IF(N348="nulová",J348,0)</f>
        <v>0</v>
      </c>
      <c r="BJ348" s="18" t="s">
        <v>84</v>
      </c>
      <c r="BK348" s="233">
        <f>ROUND(I348*H348,2)</f>
        <v>0</v>
      </c>
      <c r="BL348" s="18" t="s">
        <v>262</v>
      </c>
      <c r="BM348" s="232" t="s">
        <v>996</v>
      </c>
    </row>
    <row r="349" s="2" customFormat="1">
      <c r="A349" s="39"/>
      <c r="B349" s="40"/>
      <c r="C349" s="41"/>
      <c r="D349" s="234" t="s">
        <v>254</v>
      </c>
      <c r="E349" s="41"/>
      <c r="F349" s="235" t="s">
        <v>1216</v>
      </c>
      <c r="G349" s="41"/>
      <c r="H349" s="41"/>
      <c r="I349" s="236"/>
      <c r="J349" s="41"/>
      <c r="K349" s="41"/>
      <c r="L349" s="45"/>
      <c r="M349" s="237"/>
      <c r="N349" s="238"/>
      <c r="O349" s="92"/>
      <c r="P349" s="92"/>
      <c r="Q349" s="92"/>
      <c r="R349" s="92"/>
      <c r="S349" s="92"/>
      <c r="T349" s="93"/>
      <c r="U349" s="39"/>
      <c r="V349" s="39"/>
      <c r="W349" s="39"/>
      <c r="X349" s="39"/>
      <c r="Y349" s="39"/>
      <c r="Z349" s="39"/>
      <c r="AA349" s="39"/>
      <c r="AB349" s="39"/>
      <c r="AC349" s="39"/>
      <c r="AD349" s="39"/>
      <c r="AE349" s="39"/>
      <c r="AT349" s="18" t="s">
        <v>254</v>
      </c>
      <c r="AU349" s="18" t="s">
        <v>86</v>
      </c>
    </row>
    <row r="350" s="15" customFormat="1">
      <c r="A350" s="15"/>
      <c r="B350" s="287"/>
      <c r="C350" s="288"/>
      <c r="D350" s="234" t="s">
        <v>258</v>
      </c>
      <c r="E350" s="289" t="s">
        <v>1</v>
      </c>
      <c r="F350" s="290" t="s">
        <v>753</v>
      </c>
      <c r="G350" s="288"/>
      <c r="H350" s="289" t="s">
        <v>1</v>
      </c>
      <c r="I350" s="291"/>
      <c r="J350" s="288"/>
      <c r="K350" s="288"/>
      <c r="L350" s="292"/>
      <c r="M350" s="293"/>
      <c r="N350" s="294"/>
      <c r="O350" s="294"/>
      <c r="P350" s="294"/>
      <c r="Q350" s="294"/>
      <c r="R350" s="294"/>
      <c r="S350" s="294"/>
      <c r="T350" s="295"/>
      <c r="U350" s="15"/>
      <c r="V350" s="15"/>
      <c r="W350" s="15"/>
      <c r="X350" s="15"/>
      <c r="Y350" s="15"/>
      <c r="Z350" s="15"/>
      <c r="AA350" s="15"/>
      <c r="AB350" s="15"/>
      <c r="AC350" s="15"/>
      <c r="AD350" s="15"/>
      <c r="AE350" s="15"/>
      <c r="AT350" s="296" t="s">
        <v>258</v>
      </c>
      <c r="AU350" s="296" t="s">
        <v>86</v>
      </c>
      <c r="AV350" s="15" t="s">
        <v>84</v>
      </c>
      <c r="AW350" s="15" t="s">
        <v>33</v>
      </c>
      <c r="AX350" s="15" t="s">
        <v>77</v>
      </c>
      <c r="AY350" s="296" t="s">
        <v>246</v>
      </c>
    </row>
    <row r="351" s="12" customFormat="1">
      <c r="A351" s="12"/>
      <c r="B351" s="240"/>
      <c r="C351" s="241"/>
      <c r="D351" s="234" t="s">
        <v>258</v>
      </c>
      <c r="E351" s="242" t="s">
        <v>1</v>
      </c>
      <c r="F351" s="243" t="s">
        <v>1217</v>
      </c>
      <c r="G351" s="241"/>
      <c r="H351" s="244">
        <v>1.96</v>
      </c>
      <c r="I351" s="245"/>
      <c r="J351" s="241"/>
      <c r="K351" s="241"/>
      <c r="L351" s="246"/>
      <c r="M351" s="247"/>
      <c r="N351" s="248"/>
      <c r="O351" s="248"/>
      <c r="P351" s="248"/>
      <c r="Q351" s="248"/>
      <c r="R351" s="248"/>
      <c r="S351" s="248"/>
      <c r="T351" s="249"/>
      <c r="U351" s="12"/>
      <c r="V351" s="12"/>
      <c r="W351" s="12"/>
      <c r="X351" s="12"/>
      <c r="Y351" s="12"/>
      <c r="Z351" s="12"/>
      <c r="AA351" s="12"/>
      <c r="AB351" s="12"/>
      <c r="AC351" s="12"/>
      <c r="AD351" s="12"/>
      <c r="AE351" s="12"/>
      <c r="AT351" s="250" t="s">
        <v>258</v>
      </c>
      <c r="AU351" s="250" t="s">
        <v>86</v>
      </c>
      <c r="AV351" s="12" t="s">
        <v>86</v>
      </c>
      <c r="AW351" s="12" t="s">
        <v>33</v>
      </c>
      <c r="AX351" s="12" t="s">
        <v>77</v>
      </c>
      <c r="AY351" s="250" t="s">
        <v>246</v>
      </c>
    </row>
    <row r="352" s="15" customFormat="1">
      <c r="A352" s="15"/>
      <c r="B352" s="287"/>
      <c r="C352" s="288"/>
      <c r="D352" s="234" t="s">
        <v>258</v>
      </c>
      <c r="E352" s="289" t="s">
        <v>1</v>
      </c>
      <c r="F352" s="290" t="s">
        <v>1218</v>
      </c>
      <c r="G352" s="288"/>
      <c r="H352" s="289" t="s">
        <v>1</v>
      </c>
      <c r="I352" s="291"/>
      <c r="J352" s="288"/>
      <c r="K352" s="288"/>
      <c r="L352" s="292"/>
      <c r="M352" s="293"/>
      <c r="N352" s="294"/>
      <c r="O352" s="294"/>
      <c r="P352" s="294"/>
      <c r="Q352" s="294"/>
      <c r="R352" s="294"/>
      <c r="S352" s="294"/>
      <c r="T352" s="295"/>
      <c r="U352" s="15"/>
      <c r="V352" s="15"/>
      <c r="W352" s="15"/>
      <c r="X352" s="15"/>
      <c r="Y352" s="15"/>
      <c r="Z352" s="15"/>
      <c r="AA352" s="15"/>
      <c r="AB352" s="15"/>
      <c r="AC352" s="15"/>
      <c r="AD352" s="15"/>
      <c r="AE352" s="15"/>
      <c r="AT352" s="296" t="s">
        <v>258</v>
      </c>
      <c r="AU352" s="296" t="s">
        <v>86</v>
      </c>
      <c r="AV352" s="15" t="s">
        <v>84</v>
      </c>
      <c r="AW352" s="15" t="s">
        <v>33</v>
      </c>
      <c r="AX352" s="15" t="s">
        <v>77</v>
      </c>
      <c r="AY352" s="296" t="s">
        <v>246</v>
      </c>
    </row>
    <row r="353" s="15" customFormat="1">
      <c r="A353" s="15"/>
      <c r="B353" s="287"/>
      <c r="C353" s="288"/>
      <c r="D353" s="234" t="s">
        <v>258</v>
      </c>
      <c r="E353" s="289" t="s">
        <v>1</v>
      </c>
      <c r="F353" s="290" t="s">
        <v>1219</v>
      </c>
      <c r="G353" s="288"/>
      <c r="H353" s="289" t="s">
        <v>1</v>
      </c>
      <c r="I353" s="291"/>
      <c r="J353" s="288"/>
      <c r="K353" s="288"/>
      <c r="L353" s="292"/>
      <c r="M353" s="293"/>
      <c r="N353" s="294"/>
      <c r="O353" s="294"/>
      <c r="P353" s="294"/>
      <c r="Q353" s="294"/>
      <c r="R353" s="294"/>
      <c r="S353" s="294"/>
      <c r="T353" s="295"/>
      <c r="U353" s="15"/>
      <c r="V353" s="15"/>
      <c r="W353" s="15"/>
      <c r="X353" s="15"/>
      <c r="Y353" s="15"/>
      <c r="Z353" s="15"/>
      <c r="AA353" s="15"/>
      <c r="AB353" s="15"/>
      <c r="AC353" s="15"/>
      <c r="AD353" s="15"/>
      <c r="AE353" s="15"/>
      <c r="AT353" s="296" t="s">
        <v>258</v>
      </c>
      <c r="AU353" s="296" t="s">
        <v>86</v>
      </c>
      <c r="AV353" s="15" t="s">
        <v>84</v>
      </c>
      <c r="AW353" s="15" t="s">
        <v>33</v>
      </c>
      <c r="AX353" s="15" t="s">
        <v>77</v>
      </c>
      <c r="AY353" s="296" t="s">
        <v>246</v>
      </c>
    </row>
    <row r="354" s="12" customFormat="1">
      <c r="A354" s="12"/>
      <c r="B354" s="240"/>
      <c r="C354" s="241"/>
      <c r="D354" s="234" t="s">
        <v>258</v>
      </c>
      <c r="E354" s="242" t="s">
        <v>1</v>
      </c>
      <c r="F354" s="243" t="s">
        <v>1220</v>
      </c>
      <c r="G354" s="241"/>
      <c r="H354" s="244">
        <v>3.2719999999999998</v>
      </c>
      <c r="I354" s="245"/>
      <c r="J354" s="241"/>
      <c r="K354" s="241"/>
      <c r="L354" s="246"/>
      <c r="M354" s="247"/>
      <c r="N354" s="248"/>
      <c r="O354" s="248"/>
      <c r="P354" s="248"/>
      <c r="Q354" s="248"/>
      <c r="R354" s="248"/>
      <c r="S354" s="248"/>
      <c r="T354" s="249"/>
      <c r="U354" s="12"/>
      <c r="V354" s="12"/>
      <c r="W354" s="12"/>
      <c r="X354" s="12"/>
      <c r="Y354" s="12"/>
      <c r="Z354" s="12"/>
      <c r="AA354" s="12"/>
      <c r="AB354" s="12"/>
      <c r="AC354" s="12"/>
      <c r="AD354" s="12"/>
      <c r="AE354" s="12"/>
      <c r="AT354" s="250" t="s">
        <v>258</v>
      </c>
      <c r="AU354" s="250" t="s">
        <v>86</v>
      </c>
      <c r="AV354" s="12" t="s">
        <v>86</v>
      </c>
      <c r="AW354" s="12" t="s">
        <v>33</v>
      </c>
      <c r="AX354" s="12" t="s">
        <v>77</v>
      </c>
      <c r="AY354" s="250" t="s">
        <v>246</v>
      </c>
    </row>
    <row r="355" s="15" customFormat="1">
      <c r="A355" s="15"/>
      <c r="B355" s="287"/>
      <c r="C355" s="288"/>
      <c r="D355" s="234" t="s">
        <v>258</v>
      </c>
      <c r="E355" s="289" t="s">
        <v>1</v>
      </c>
      <c r="F355" s="290" t="s">
        <v>1221</v>
      </c>
      <c r="G355" s="288"/>
      <c r="H355" s="289" t="s">
        <v>1</v>
      </c>
      <c r="I355" s="291"/>
      <c r="J355" s="288"/>
      <c r="K355" s="288"/>
      <c r="L355" s="292"/>
      <c r="M355" s="293"/>
      <c r="N355" s="294"/>
      <c r="O355" s="294"/>
      <c r="P355" s="294"/>
      <c r="Q355" s="294"/>
      <c r="R355" s="294"/>
      <c r="S355" s="294"/>
      <c r="T355" s="295"/>
      <c r="U355" s="15"/>
      <c r="V355" s="15"/>
      <c r="W355" s="15"/>
      <c r="X355" s="15"/>
      <c r="Y355" s="15"/>
      <c r="Z355" s="15"/>
      <c r="AA355" s="15"/>
      <c r="AB355" s="15"/>
      <c r="AC355" s="15"/>
      <c r="AD355" s="15"/>
      <c r="AE355" s="15"/>
      <c r="AT355" s="296" t="s">
        <v>258</v>
      </c>
      <c r="AU355" s="296" t="s">
        <v>86</v>
      </c>
      <c r="AV355" s="15" t="s">
        <v>84</v>
      </c>
      <c r="AW355" s="15" t="s">
        <v>33</v>
      </c>
      <c r="AX355" s="15" t="s">
        <v>77</v>
      </c>
      <c r="AY355" s="296" t="s">
        <v>246</v>
      </c>
    </row>
    <row r="356" s="12" customFormat="1">
      <c r="A356" s="12"/>
      <c r="B356" s="240"/>
      <c r="C356" s="241"/>
      <c r="D356" s="234" t="s">
        <v>258</v>
      </c>
      <c r="E356" s="242" t="s">
        <v>1</v>
      </c>
      <c r="F356" s="243" t="s">
        <v>1134</v>
      </c>
      <c r="G356" s="241"/>
      <c r="H356" s="244">
        <v>6.5</v>
      </c>
      <c r="I356" s="245"/>
      <c r="J356" s="241"/>
      <c r="K356" s="241"/>
      <c r="L356" s="246"/>
      <c r="M356" s="247"/>
      <c r="N356" s="248"/>
      <c r="O356" s="248"/>
      <c r="P356" s="248"/>
      <c r="Q356" s="248"/>
      <c r="R356" s="248"/>
      <c r="S356" s="248"/>
      <c r="T356" s="249"/>
      <c r="U356" s="12"/>
      <c r="V356" s="12"/>
      <c r="W356" s="12"/>
      <c r="X356" s="12"/>
      <c r="Y356" s="12"/>
      <c r="Z356" s="12"/>
      <c r="AA356" s="12"/>
      <c r="AB356" s="12"/>
      <c r="AC356" s="12"/>
      <c r="AD356" s="12"/>
      <c r="AE356" s="12"/>
      <c r="AT356" s="250" t="s">
        <v>258</v>
      </c>
      <c r="AU356" s="250" t="s">
        <v>86</v>
      </c>
      <c r="AV356" s="12" t="s">
        <v>86</v>
      </c>
      <c r="AW356" s="12" t="s">
        <v>33</v>
      </c>
      <c r="AX356" s="12" t="s">
        <v>77</v>
      </c>
      <c r="AY356" s="250" t="s">
        <v>246</v>
      </c>
    </row>
    <row r="357" s="13" customFormat="1">
      <c r="A357" s="13"/>
      <c r="B357" s="251"/>
      <c r="C357" s="252"/>
      <c r="D357" s="234" t="s">
        <v>258</v>
      </c>
      <c r="E357" s="253" t="s">
        <v>1</v>
      </c>
      <c r="F357" s="254" t="s">
        <v>336</v>
      </c>
      <c r="G357" s="252"/>
      <c r="H357" s="255">
        <v>11.731999999999999</v>
      </c>
      <c r="I357" s="256"/>
      <c r="J357" s="252"/>
      <c r="K357" s="252"/>
      <c r="L357" s="257"/>
      <c r="M357" s="258"/>
      <c r="N357" s="259"/>
      <c r="O357" s="259"/>
      <c r="P357" s="259"/>
      <c r="Q357" s="259"/>
      <c r="R357" s="259"/>
      <c r="S357" s="259"/>
      <c r="T357" s="260"/>
      <c r="U357" s="13"/>
      <c r="V357" s="13"/>
      <c r="W357" s="13"/>
      <c r="X357" s="13"/>
      <c r="Y357" s="13"/>
      <c r="Z357" s="13"/>
      <c r="AA357" s="13"/>
      <c r="AB357" s="13"/>
      <c r="AC357" s="13"/>
      <c r="AD357" s="13"/>
      <c r="AE357" s="13"/>
      <c r="AT357" s="261" t="s">
        <v>258</v>
      </c>
      <c r="AU357" s="261" t="s">
        <v>86</v>
      </c>
      <c r="AV357" s="13" t="s">
        <v>262</v>
      </c>
      <c r="AW357" s="13" t="s">
        <v>33</v>
      </c>
      <c r="AX357" s="13" t="s">
        <v>84</v>
      </c>
      <c r="AY357" s="261" t="s">
        <v>246</v>
      </c>
    </row>
    <row r="358" s="2" customFormat="1">
      <c r="A358" s="39"/>
      <c r="B358" s="40"/>
      <c r="C358" s="221" t="s">
        <v>888</v>
      </c>
      <c r="D358" s="221" t="s">
        <v>247</v>
      </c>
      <c r="E358" s="222" t="s">
        <v>1222</v>
      </c>
      <c r="F358" s="223" t="s">
        <v>1223</v>
      </c>
      <c r="G358" s="224" t="s">
        <v>350</v>
      </c>
      <c r="H358" s="225">
        <v>12.550000000000001</v>
      </c>
      <c r="I358" s="226"/>
      <c r="J358" s="227">
        <f>ROUND(I358*H358,2)</f>
        <v>0</v>
      </c>
      <c r="K358" s="223" t="s">
        <v>725</v>
      </c>
      <c r="L358" s="45"/>
      <c r="M358" s="228" t="s">
        <v>1</v>
      </c>
      <c r="N358" s="229" t="s">
        <v>42</v>
      </c>
      <c r="O358" s="92"/>
      <c r="P358" s="230">
        <f>O358*H358</f>
        <v>0</v>
      </c>
      <c r="Q358" s="230">
        <v>0.000174</v>
      </c>
      <c r="R358" s="230">
        <f>Q358*H358</f>
        <v>0.0021837000000000002</v>
      </c>
      <c r="S358" s="230">
        <v>0</v>
      </c>
      <c r="T358" s="231">
        <f>S358*H358</f>
        <v>0</v>
      </c>
      <c r="U358" s="39"/>
      <c r="V358" s="39"/>
      <c r="W358" s="39"/>
      <c r="X358" s="39"/>
      <c r="Y358" s="39"/>
      <c r="Z358" s="39"/>
      <c r="AA358" s="39"/>
      <c r="AB358" s="39"/>
      <c r="AC358" s="39"/>
      <c r="AD358" s="39"/>
      <c r="AE358" s="39"/>
      <c r="AR358" s="232" t="s">
        <v>262</v>
      </c>
      <c r="AT358" s="232" t="s">
        <v>247</v>
      </c>
      <c r="AU358" s="232" t="s">
        <v>86</v>
      </c>
      <c r="AY358" s="18" t="s">
        <v>246</v>
      </c>
      <c r="BE358" s="233">
        <f>IF(N358="základní",J358,0)</f>
        <v>0</v>
      </c>
      <c r="BF358" s="233">
        <f>IF(N358="snížená",J358,0)</f>
        <v>0</v>
      </c>
      <c r="BG358" s="233">
        <f>IF(N358="zákl. přenesená",J358,0)</f>
        <v>0</v>
      </c>
      <c r="BH358" s="233">
        <f>IF(N358="sníž. přenesená",J358,0)</f>
        <v>0</v>
      </c>
      <c r="BI358" s="233">
        <f>IF(N358="nulová",J358,0)</f>
        <v>0</v>
      </c>
      <c r="BJ358" s="18" t="s">
        <v>84</v>
      </c>
      <c r="BK358" s="233">
        <f>ROUND(I358*H358,2)</f>
        <v>0</v>
      </c>
      <c r="BL358" s="18" t="s">
        <v>262</v>
      </c>
      <c r="BM358" s="232" t="s">
        <v>1050</v>
      </c>
    </row>
    <row r="359" s="2" customFormat="1">
      <c r="A359" s="39"/>
      <c r="B359" s="40"/>
      <c r="C359" s="41"/>
      <c r="D359" s="234" t="s">
        <v>254</v>
      </c>
      <c r="E359" s="41"/>
      <c r="F359" s="235" t="s">
        <v>1224</v>
      </c>
      <c r="G359" s="41"/>
      <c r="H359" s="41"/>
      <c r="I359" s="236"/>
      <c r="J359" s="41"/>
      <c r="K359" s="41"/>
      <c r="L359" s="45"/>
      <c r="M359" s="237"/>
      <c r="N359" s="238"/>
      <c r="O359" s="92"/>
      <c r="P359" s="92"/>
      <c r="Q359" s="92"/>
      <c r="R359" s="92"/>
      <c r="S359" s="92"/>
      <c r="T359" s="93"/>
      <c r="U359" s="39"/>
      <c r="V359" s="39"/>
      <c r="W359" s="39"/>
      <c r="X359" s="39"/>
      <c r="Y359" s="39"/>
      <c r="Z359" s="39"/>
      <c r="AA359" s="39"/>
      <c r="AB359" s="39"/>
      <c r="AC359" s="39"/>
      <c r="AD359" s="39"/>
      <c r="AE359" s="39"/>
      <c r="AT359" s="18" t="s">
        <v>254</v>
      </c>
      <c r="AU359" s="18" t="s">
        <v>86</v>
      </c>
    </row>
    <row r="360" s="15" customFormat="1">
      <c r="A360" s="15"/>
      <c r="B360" s="287"/>
      <c r="C360" s="288"/>
      <c r="D360" s="234" t="s">
        <v>258</v>
      </c>
      <c r="E360" s="289" t="s">
        <v>1</v>
      </c>
      <c r="F360" s="290" t="s">
        <v>753</v>
      </c>
      <c r="G360" s="288"/>
      <c r="H360" s="289" t="s">
        <v>1</v>
      </c>
      <c r="I360" s="291"/>
      <c r="J360" s="288"/>
      <c r="K360" s="288"/>
      <c r="L360" s="292"/>
      <c r="M360" s="293"/>
      <c r="N360" s="294"/>
      <c r="O360" s="294"/>
      <c r="P360" s="294"/>
      <c r="Q360" s="294"/>
      <c r="R360" s="294"/>
      <c r="S360" s="294"/>
      <c r="T360" s="295"/>
      <c r="U360" s="15"/>
      <c r="V360" s="15"/>
      <c r="W360" s="15"/>
      <c r="X360" s="15"/>
      <c r="Y360" s="15"/>
      <c r="Z360" s="15"/>
      <c r="AA360" s="15"/>
      <c r="AB360" s="15"/>
      <c r="AC360" s="15"/>
      <c r="AD360" s="15"/>
      <c r="AE360" s="15"/>
      <c r="AT360" s="296" t="s">
        <v>258</v>
      </c>
      <c r="AU360" s="296" t="s">
        <v>86</v>
      </c>
      <c r="AV360" s="15" t="s">
        <v>84</v>
      </c>
      <c r="AW360" s="15" t="s">
        <v>33</v>
      </c>
      <c r="AX360" s="15" t="s">
        <v>77</v>
      </c>
      <c r="AY360" s="296" t="s">
        <v>246</v>
      </c>
    </row>
    <row r="361" s="12" customFormat="1">
      <c r="A361" s="12"/>
      <c r="B361" s="240"/>
      <c r="C361" s="241"/>
      <c r="D361" s="234" t="s">
        <v>258</v>
      </c>
      <c r="E361" s="242" t="s">
        <v>1</v>
      </c>
      <c r="F361" s="243" t="s">
        <v>1217</v>
      </c>
      <c r="G361" s="241"/>
      <c r="H361" s="244">
        <v>1.96</v>
      </c>
      <c r="I361" s="245"/>
      <c r="J361" s="241"/>
      <c r="K361" s="241"/>
      <c r="L361" s="246"/>
      <c r="M361" s="247"/>
      <c r="N361" s="248"/>
      <c r="O361" s="248"/>
      <c r="P361" s="248"/>
      <c r="Q361" s="248"/>
      <c r="R361" s="248"/>
      <c r="S361" s="248"/>
      <c r="T361" s="249"/>
      <c r="U361" s="12"/>
      <c r="V361" s="12"/>
      <c r="W361" s="12"/>
      <c r="X361" s="12"/>
      <c r="Y361" s="12"/>
      <c r="Z361" s="12"/>
      <c r="AA361" s="12"/>
      <c r="AB361" s="12"/>
      <c r="AC361" s="12"/>
      <c r="AD361" s="12"/>
      <c r="AE361" s="12"/>
      <c r="AT361" s="250" t="s">
        <v>258</v>
      </c>
      <c r="AU361" s="250" t="s">
        <v>86</v>
      </c>
      <c r="AV361" s="12" t="s">
        <v>86</v>
      </c>
      <c r="AW361" s="12" t="s">
        <v>33</v>
      </c>
      <c r="AX361" s="12" t="s">
        <v>77</v>
      </c>
      <c r="AY361" s="250" t="s">
        <v>246</v>
      </c>
    </row>
    <row r="362" s="15" customFormat="1">
      <c r="A362" s="15"/>
      <c r="B362" s="287"/>
      <c r="C362" s="288"/>
      <c r="D362" s="234" t="s">
        <v>258</v>
      </c>
      <c r="E362" s="289" t="s">
        <v>1</v>
      </c>
      <c r="F362" s="290" t="s">
        <v>1218</v>
      </c>
      <c r="G362" s="288"/>
      <c r="H362" s="289" t="s">
        <v>1</v>
      </c>
      <c r="I362" s="291"/>
      <c r="J362" s="288"/>
      <c r="K362" s="288"/>
      <c r="L362" s="292"/>
      <c r="M362" s="293"/>
      <c r="N362" s="294"/>
      <c r="O362" s="294"/>
      <c r="P362" s="294"/>
      <c r="Q362" s="294"/>
      <c r="R362" s="294"/>
      <c r="S362" s="294"/>
      <c r="T362" s="295"/>
      <c r="U362" s="15"/>
      <c r="V362" s="15"/>
      <c r="W362" s="15"/>
      <c r="X362" s="15"/>
      <c r="Y362" s="15"/>
      <c r="Z362" s="15"/>
      <c r="AA362" s="15"/>
      <c r="AB362" s="15"/>
      <c r="AC362" s="15"/>
      <c r="AD362" s="15"/>
      <c r="AE362" s="15"/>
      <c r="AT362" s="296" t="s">
        <v>258</v>
      </c>
      <c r="AU362" s="296" t="s">
        <v>86</v>
      </c>
      <c r="AV362" s="15" t="s">
        <v>84</v>
      </c>
      <c r="AW362" s="15" t="s">
        <v>33</v>
      </c>
      <c r="AX362" s="15" t="s">
        <v>77</v>
      </c>
      <c r="AY362" s="296" t="s">
        <v>246</v>
      </c>
    </row>
    <row r="363" s="15" customFormat="1">
      <c r="A363" s="15"/>
      <c r="B363" s="287"/>
      <c r="C363" s="288"/>
      <c r="D363" s="234" t="s">
        <v>258</v>
      </c>
      <c r="E363" s="289" t="s">
        <v>1</v>
      </c>
      <c r="F363" s="290" t="s">
        <v>1219</v>
      </c>
      <c r="G363" s="288"/>
      <c r="H363" s="289" t="s">
        <v>1</v>
      </c>
      <c r="I363" s="291"/>
      <c r="J363" s="288"/>
      <c r="K363" s="288"/>
      <c r="L363" s="292"/>
      <c r="M363" s="293"/>
      <c r="N363" s="294"/>
      <c r="O363" s="294"/>
      <c r="P363" s="294"/>
      <c r="Q363" s="294"/>
      <c r="R363" s="294"/>
      <c r="S363" s="294"/>
      <c r="T363" s="295"/>
      <c r="U363" s="15"/>
      <c r="V363" s="15"/>
      <c r="W363" s="15"/>
      <c r="X363" s="15"/>
      <c r="Y363" s="15"/>
      <c r="Z363" s="15"/>
      <c r="AA363" s="15"/>
      <c r="AB363" s="15"/>
      <c r="AC363" s="15"/>
      <c r="AD363" s="15"/>
      <c r="AE363" s="15"/>
      <c r="AT363" s="296" t="s">
        <v>258</v>
      </c>
      <c r="AU363" s="296" t="s">
        <v>86</v>
      </c>
      <c r="AV363" s="15" t="s">
        <v>84</v>
      </c>
      <c r="AW363" s="15" t="s">
        <v>33</v>
      </c>
      <c r="AX363" s="15" t="s">
        <v>77</v>
      </c>
      <c r="AY363" s="296" t="s">
        <v>246</v>
      </c>
    </row>
    <row r="364" s="12" customFormat="1">
      <c r="A364" s="12"/>
      <c r="B364" s="240"/>
      <c r="C364" s="241"/>
      <c r="D364" s="234" t="s">
        <v>258</v>
      </c>
      <c r="E364" s="242" t="s">
        <v>1</v>
      </c>
      <c r="F364" s="243" t="s">
        <v>1225</v>
      </c>
      <c r="G364" s="241"/>
      <c r="H364" s="244">
        <v>4.0899999999999999</v>
      </c>
      <c r="I364" s="245"/>
      <c r="J364" s="241"/>
      <c r="K364" s="241"/>
      <c r="L364" s="246"/>
      <c r="M364" s="247"/>
      <c r="N364" s="248"/>
      <c r="O364" s="248"/>
      <c r="P364" s="248"/>
      <c r="Q364" s="248"/>
      <c r="R364" s="248"/>
      <c r="S364" s="248"/>
      <c r="T364" s="249"/>
      <c r="U364" s="12"/>
      <c r="V364" s="12"/>
      <c r="W364" s="12"/>
      <c r="X364" s="12"/>
      <c r="Y364" s="12"/>
      <c r="Z364" s="12"/>
      <c r="AA364" s="12"/>
      <c r="AB364" s="12"/>
      <c r="AC364" s="12"/>
      <c r="AD364" s="12"/>
      <c r="AE364" s="12"/>
      <c r="AT364" s="250" t="s">
        <v>258</v>
      </c>
      <c r="AU364" s="250" t="s">
        <v>86</v>
      </c>
      <c r="AV364" s="12" t="s">
        <v>86</v>
      </c>
      <c r="AW364" s="12" t="s">
        <v>33</v>
      </c>
      <c r="AX364" s="12" t="s">
        <v>77</v>
      </c>
      <c r="AY364" s="250" t="s">
        <v>246</v>
      </c>
    </row>
    <row r="365" s="15" customFormat="1">
      <c r="A365" s="15"/>
      <c r="B365" s="287"/>
      <c r="C365" s="288"/>
      <c r="D365" s="234" t="s">
        <v>258</v>
      </c>
      <c r="E365" s="289" t="s">
        <v>1</v>
      </c>
      <c r="F365" s="290" t="s">
        <v>1221</v>
      </c>
      <c r="G365" s="288"/>
      <c r="H365" s="289" t="s">
        <v>1</v>
      </c>
      <c r="I365" s="291"/>
      <c r="J365" s="288"/>
      <c r="K365" s="288"/>
      <c r="L365" s="292"/>
      <c r="M365" s="293"/>
      <c r="N365" s="294"/>
      <c r="O365" s="294"/>
      <c r="P365" s="294"/>
      <c r="Q365" s="294"/>
      <c r="R365" s="294"/>
      <c r="S365" s="294"/>
      <c r="T365" s="295"/>
      <c r="U365" s="15"/>
      <c r="V365" s="15"/>
      <c r="W365" s="15"/>
      <c r="X365" s="15"/>
      <c r="Y365" s="15"/>
      <c r="Z365" s="15"/>
      <c r="AA365" s="15"/>
      <c r="AB365" s="15"/>
      <c r="AC365" s="15"/>
      <c r="AD365" s="15"/>
      <c r="AE365" s="15"/>
      <c r="AT365" s="296" t="s">
        <v>258</v>
      </c>
      <c r="AU365" s="296" t="s">
        <v>86</v>
      </c>
      <c r="AV365" s="15" t="s">
        <v>84</v>
      </c>
      <c r="AW365" s="15" t="s">
        <v>33</v>
      </c>
      <c r="AX365" s="15" t="s">
        <v>77</v>
      </c>
      <c r="AY365" s="296" t="s">
        <v>246</v>
      </c>
    </row>
    <row r="366" s="12" customFormat="1">
      <c r="A366" s="12"/>
      <c r="B366" s="240"/>
      <c r="C366" s="241"/>
      <c r="D366" s="234" t="s">
        <v>258</v>
      </c>
      <c r="E366" s="242" t="s">
        <v>1</v>
      </c>
      <c r="F366" s="243" t="s">
        <v>1134</v>
      </c>
      <c r="G366" s="241"/>
      <c r="H366" s="244">
        <v>6.5</v>
      </c>
      <c r="I366" s="245"/>
      <c r="J366" s="241"/>
      <c r="K366" s="241"/>
      <c r="L366" s="246"/>
      <c r="M366" s="247"/>
      <c r="N366" s="248"/>
      <c r="O366" s="248"/>
      <c r="P366" s="248"/>
      <c r="Q366" s="248"/>
      <c r="R366" s="248"/>
      <c r="S366" s="248"/>
      <c r="T366" s="249"/>
      <c r="U366" s="12"/>
      <c r="V366" s="12"/>
      <c r="W366" s="12"/>
      <c r="X366" s="12"/>
      <c r="Y366" s="12"/>
      <c r="Z366" s="12"/>
      <c r="AA366" s="12"/>
      <c r="AB366" s="12"/>
      <c r="AC366" s="12"/>
      <c r="AD366" s="12"/>
      <c r="AE366" s="12"/>
      <c r="AT366" s="250" t="s">
        <v>258</v>
      </c>
      <c r="AU366" s="250" t="s">
        <v>86</v>
      </c>
      <c r="AV366" s="12" t="s">
        <v>86</v>
      </c>
      <c r="AW366" s="12" t="s">
        <v>33</v>
      </c>
      <c r="AX366" s="12" t="s">
        <v>77</v>
      </c>
      <c r="AY366" s="250" t="s">
        <v>246</v>
      </c>
    </row>
    <row r="367" s="13" customFormat="1">
      <c r="A367" s="13"/>
      <c r="B367" s="251"/>
      <c r="C367" s="252"/>
      <c r="D367" s="234" t="s">
        <v>258</v>
      </c>
      <c r="E367" s="253" t="s">
        <v>1</v>
      </c>
      <c r="F367" s="254" t="s">
        <v>336</v>
      </c>
      <c r="G367" s="252"/>
      <c r="H367" s="255">
        <v>12.550000000000001</v>
      </c>
      <c r="I367" s="256"/>
      <c r="J367" s="252"/>
      <c r="K367" s="252"/>
      <c r="L367" s="257"/>
      <c r="M367" s="258"/>
      <c r="N367" s="259"/>
      <c r="O367" s="259"/>
      <c r="P367" s="259"/>
      <c r="Q367" s="259"/>
      <c r="R367" s="259"/>
      <c r="S367" s="259"/>
      <c r="T367" s="260"/>
      <c r="U367" s="13"/>
      <c r="V367" s="13"/>
      <c r="W367" s="13"/>
      <c r="X367" s="13"/>
      <c r="Y367" s="13"/>
      <c r="Z367" s="13"/>
      <c r="AA367" s="13"/>
      <c r="AB367" s="13"/>
      <c r="AC367" s="13"/>
      <c r="AD367" s="13"/>
      <c r="AE367" s="13"/>
      <c r="AT367" s="261" t="s">
        <v>258</v>
      </c>
      <c r="AU367" s="261" t="s">
        <v>86</v>
      </c>
      <c r="AV367" s="13" t="s">
        <v>262</v>
      </c>
      <c r="AW367" s="13" t="s">
        <v>33</v>
      </c>
      <c r="AX367" s="13" t="s">
        <v>84</v>
      </c>
      <c r="AY367" s="261" t="s">
        <v>246</v>
      </c>
    </row>
    <row r="368" s="2" customFormat="1">
      <c r="A368" s="39"/>
      <c r="B368" s="40"/>
      <c r="C368" s="221" t="s">
        <v>1226</v>
      </c>
      <c r="D368" s="221" t="s">
        <v>247</v>
      </c>
      <c r="E368" s="222" t="s">
        <v>927</v>
      </c>
      <c r="F368" s="223" t="s">
        <v>928</v>
      </c>
      <c r="G368" s="224" t="s">
        <v>276</v>
      </c>
      <c r="H368" s="225">
        <v>1</v>
      </c>
      <c r="I368" s="226"/>
      <c r="J368" s="227">
        <f>ROUND(I368*H368,2)</f>
        <v>0</v>
      </c>
      <c r="K368" s="223" t="s">
        <v>725</v>
      </c>
      <c r="L368" s="45"/>
      <c r="M368" s="228" t="s">
        <v>1</v>
      </c>
      <c r="N368" s="229" t="s">
        <v>42</v>
      </c>
      <c r="O368" s="92"/>
      <c r="P368" s="230">
        <f>O368*H368</f>
        <v>0</v>
      </c>
      <c r="Q368" s="230">
        <v>0.0064850000000000003</v>
      </c>
      <c r="R368" s="230">
        <f>Q368*H368</f>
        <v>0.0064850000000000003</v>
      </c>
      <c r="S368" s="230">
        <v>0</v>
      </c>
      <c r="T368" s="231">
        <f>S368*H368</f>
        <v>0</v>
      </c>
      <c r="U368" s="39"/>
      <c r="V368" s="39"/>
      <c r="W368" s="39"/>
      <c r="X368" s="39"/>
      <c r="Y368" s="39"/>
      <c r="Z368" s="39"/>
      <c r="AA368" s="39"/>
      <c r="AB368" s="39"/>
      <c r="AC368" s="39"/>
      <c r="AD368" s="39"/>
      <c r="AE368" s="39"/>
      <c r="AR368" s="232" t="s">
        <v>262</v>
      </c>
      <c r="AT368" s="232" t="s">
        <v>247</v>
      </c>
      <c r="AU368" s="232" t="s">
        <v>86</v>
      </c>
      <c r="AY368" s="18" t="s">
        <v>246</v>
      </c>
      <c r="BE368" s="233">
        <f>IF(N368="základní",J368,0)</f>
        <v>0</v>
      </c>
      <c r="BF368" s="233">
        <f>IF(N368="snížená",J368,0)</f>
        <v>0</v>
      </c>
      <c r="BG368" s="233">
        <f>IF(N368="zákl. přenesená",J368,0)</f>
        <v>0</v>
      </c>
      <c r="BH368" s="233">
        <f>IF(N368="sníž. přenesená",J368,0)</f>
        <v>0</v>
      </c>
      <c r="BI368" s="233">
        <f>IF(N368="nulová",J368,0)</f>
        <v>0</v>
      </c>
      <c r="BJ368" s="18" t="s">
        <v>84</v>
      </c>
      <c r="BK368" s="233">
        <f>ROUND(I368*H368,2)</f>
        <v>0</v>
      </c>
      <c r="BL368" s="18" t="s">
        <v>262</v>
      </c>
      <c r="BM368" s="232" t="s">
        <v>1227</v>
      </c>
    </row>
    <row r="369" s="2" customFormat="1">
      <c r="A369" s="39"/>
      <c r="B369" s="40"/>
      <c r="C369" s="41"/>
      <c r="D369" s="234" t="s">
        <v>254</v>
      </c>
      <c r="E369" s="41"/>
      <c r="F369" s="235" t="s">
        <v>930</v>
      </c>
      <c r="G369" s="41"/>
      <c r="H369" s="41"/>
      <c r="I369" s="236"/>
      <c r="J369" s="41"/>
      <c r="K369" s="41"/>
      <c r="L369" s="45"/>
      <c r="M369" s="237"/>
      <c r="N369" s="238"/>
      <c r="O369" s="92"/>
      <c r="P369" s="92"/>
      <c r="Q369" s="92"/>
      <c r="R369" s="92"/>
      <c r="S369" s="92"/>
      <c r="T369" s="93"/>
      <c r="U369" s="39"/>
      <c r="V369" s="39"/>
      <c r="W369" s="39"/>
      <c r="X369" s="39"/>
      <c r="Y369" s="39"/>
      <c r="Z369" s="39"/>
      <c r="AA369" s="39"/>
      <c r="AB369" s="39"/>
      <c r="AC369" s="39"/>
      <c r="AD369" s="39"/>
      <c r="AE369" s="39"/>
      <c r="AT369" s="18" t="s">
        <v>254</v>
      </c>
      <c r="AU369" s="18" t="s">
        <v>86</v>
      </c>
    </row>
    <row r="370" s="2" customFormat="1">
      <c r="A370" s="39"/>
      <c r="B370" s="40"/>
      <c r="C370" s="41"/>
      <c r="D370" s="234" t="s">
        <v>256</v>
      </c>
      <c r="E370" s="41"/>
      <c r="F370" s="239" t="s">
        <v>931</v>
      </c>
      <c r="G370" s="41"/>
      <c r="H370" s="41"/>
      <c r="I370" s="236"/>
      <c r="J370" s="41"/>
      <c r="K370" s="41"/>
      <c r="L370" s="45"/>
      <c r="M370" s="237"/>
      <c r="N370" s="238"/>
      <c r="O370" s="92"/>
      <c r="P370" s="92"/>
      <c r="Q370" s="92"/>
      <c r="R370" s="92"/>
      <c r="S370" s="92"/>
      <c r="T370" s="93"/>
      <c r="U370" s="39"/>
      <c r="V370" s="39"/>
      <c r="W370" s="39"/>
      <c r="X370" s="39"/>
      <c r="Y370" s="39"/>
      <c r="Z370" s="39"/>
      <c r="AA370" s="39"/>
      <c r="AB370" s="39"/>
      <c r="AC370" s="39"/>
      <c r="AD370" s="39"/>
      <c r="AE370" s="39"/>
      <c r="AT370" s="18" t="s">
        <v>256</v>
      </c>
      <c r="AU370" s="18" t="s">
        <v>86</v>
      </c>
    </row>
    <row r="371" s="15" customFormat="1">
      <c r="A371" s="15"/>
      <c r="B371" s="287"/>
      <c r="C371" s="288"/>
      <c r="D371" s="234" t="s">
        <v>258</v>
      </c>
      <c r="E371" s="289" t="s">
        <v>1</v>
      </c>
      <c r="F371" s="290" t="s">
        <v>1228</v>
      </c>
      <c r="G371" s="288"/>
      <c r="H371" s="289" t="s">
        <v>1</v>
      </c>
      <c r="I371" s="291"/>
      <c r="J371" s="288"/>
      <c r="K371" s="288"/>
      <c r="L371" s="292"/>
      <c r="M371" s="293"/>
      <c r="N371" s="294"/>
      <c r="O371" s="294"/>
      <c r="P371" s="294"/>
      <c r="Q371" s="294"/>
      <c r="R371" s="294"/>
      <c r="S371" s="294"/>
      <c r="T371" s="295"/>
      <c r="U371" s="15"/>
      <c r="V371" s="15"/>
      <c r="W371" s="15"/>
      <c r="X371" s="15"/>
      <c r="Y371" s="15"/>
      <c r="Z371" s="15"/>
      <c r="AA371" s="15"/>
      <c r="AB371" s="15"/>
      <c r="AC371" s="15"/>
      <c r="AD371" s="15"/>
      <c r="AE371" s="15"/>
      <c r="AT371" s="296" t="s">
        <v>258</v>
      </c>
      <c r="AU371" s="296" t="s">
        <v>86</v>
      </c>
      <c r="AV371" s="15" t="s">
        <v>84</v>
      </c>
      <c r="AW371" s="15" t="s">
        <v>33</v>
      </c>
      <c r="AX371" s="15" t="s">
        <v>77</v>
      </c>
      <c r="AY371" s="296" t="s">
        <v>246</v>
      </c>
    </row>
    <row r="372" s="12" customFormat="1">
      <c r="A372" s="12"/>
      <c r="B372" s="240"/>
      <c r="C372" s="241"/>
      <c r="D372" s="234" t="s">
        <v>258</v>
      </c>
      <c r="E372" s="242" t="s">
        <v>1</v>
      </c>
      <c r="F372" s="243" t="s">
        <v>84</v>
      </c>
      <c r="G372" s="241"/>
      <c r="H372" s="244">
        <v>1</v>
      </c>
      <c r="I372" s="245"/>
      <c r="J372" s="241"/>
      <c r="K372" s="241"/>
      <c r="L372" s="246"/>
      <c r="M372" s="247"/>
      <c r="N372" s="248"/>
      <c r="O372" s="248"/>
      <c r="P372" s="248"/>
      <c r="Q372" s="248"/>
      <c r="R372" s="248"/>
      <c r="S372" s="248"/>
      <c r="T372" s="249"/>
      <c r="U372" s="12"/>
      <c r="V372" s="12"/>
      <c r="W372" s="12"/>
      <c r="X372" s="12"/>
      <c r="Y372" s="12"/>
      <c r="Z372" s="12"/>
      <c r="AA372" s="12"/>
      <c r="AB372" s="12"/>
      <c r="AC372" s="12"/>
      <c r="AD372" s="12"/>
      <c r="AE372" s="12"/>
      <c r="AT372" s="250" t="s">
        <v>258</v>
      </c>
      <c r="AU372" s="250" t="s">
        <v>86</v>
      </c>
      <c r="AV372" s="12" t="s">
        <v>86</v>
      </c>
      <c r="AW372" s="12" t="s">
        <v>33</v>
      </c>
      <c r="AX372" s="12" t="s">
        <v>77</v>
      </c>
      <c r="AY372" s="250" t="s">
        <v>246</v>
      </c>
    </row>
    <row r="373" s="13" customFormat="1">
      <c r="A373" s="13"/>
      <c r="B373" s="251"/>
      <c r="C373" s="252"/>
      <c r="D373" s="234" t="s">
        <v>258</v>
      </c>
      <c r="E373" s="253" t="s">
        <v>1</v>
      </c>
      <c r="F373" s="254" t="s">
        <v>336</v>
      </c>
      <c r="G373" s="252"/>
      <c r="H373" s="255">
        <v>1</v>
      </c>
      <c r="I373" s="256"/>
      <c r="J373" s="252"/>
      <c r="K373" s="252"/>
      <c r="L373" s="257"/>
      <c r="M373" s="258"/>
      <c r="N373" s="259"/>
      <c r="O373" s="259"/>
      <c r="P373" s="259"/>
      <c r="Q373" s="259"/>
      <c r="R373" s="259"/>
      <c r="S373" s="259"/>
      <c r="T373" s="260"/>
      <c r="U373" s="13"/>
      <c r="V373" s="13"/>
      <c r="W373" s="13"/>
      <c r="X373" s="13"/>
      <c r="Y373" s="13"/>
      <c r="Z373" s="13"/>
      <c r="AA373" s="13"/>
      <c r="AB373" s="13"/>
      <c r="AC373" s="13"/>
      <c r="AD373" s="13"/>
      <c r="AE373" s="13"/>
      <c r="AT373" s="261" t="s">
        <v>258</v>
      </c>
      <c r="AU373" s="261" t="s">
        <v>86</v>
      </c>
      <c r="AV373" s="13" t="s">
        <v>262</v>
      </c>
      <c r="AW373" s="13" t="s">
        <v>33</v>
      </c>
      <c r="AX373" s="13" t="s">
        <v>84</v>
      </c>
      <c r="AY373" s="261" t="s">
        <v>246</v>
      </c>
    </row>
    <row r="374" s="2" customFormat="1" ht="16.5" customHeight="1">
      <c r="A374" s="39"/>
      <c r="B374" s="40"/>
      <c r="C374" s="221" t="s">
        <v>897</v>
      </c>
      <c r="D374" s="221" t="s">
        <v>247</v>
      </c>
      <c r="E374" s="222" t="s">
        <v>1229</v>
      </c>
      <c r="F374" s="223" t="s">
        <v>1230</v>
      </c>
      <c r="G374" s="224" t="s">
        <v>340</v>
      </c>
      <c r="H374" s="225">
        <v>16.408000000000001</v>
      </c>
      <c r="I374" s="226"/>
      <c r="J374" s="227">
        <f>ROUND(I374*H374,2)</f>
        <v>0</v>
      </c>
      <c r="K374" s="223" t="s">
        <v>725</v>
      </c>
      <c r="L374" s="45"/>
      <c r="M374" s="228" t="s">
        <v>1</v>
      </c>
      <c r="N374" s="229" t="s">
        <v>42</v>
      </c>
      <c r="O374" s="92"/>
      <c r="P374" s="230">
        <f>O374*H374</f>
        <v>0</v>
      </c>
      <c r="Q374" s="230">
        <v>0.12</v>
      </c>
      <c r="R374" s="230">
        <f>Q374*H374</f>
        <v>1.96896</v>
      </c>
      <c r="S374" s="230">
        <v>2.4900000000000002</v>
      </c>
      <c r="T374" s="231">
        <f>S374*H374</f>
        <v>40.855920000000005</v>
      </c>
      <c r="U374" s="39"/>
      <c r="V374" s="39"/>
      <c r="W374" s="39"/>
      <c r="X374" s="39"/>
      <c r="Y374" s="39"/>
      <c r="Z374" s="39"/>
      <c r="AA374" s="39"/>
      <c r="AB374" s="39"/>
      <c r="AC374" s="39"/>
      <c r="AD374" s="39"/>
      <c r="AE374" s="39"/>
      <c r="AR374" s="232" t="s">
        <v>262</v>
      </c>
      <c r="AT374" s="232" t="s">
        <v>247</v>
      </c>
      <c r="AU374" s="232" t="s">
        <v>86</v>
      </c>
      <c r="AY374" s="18" t="s">
        <v>246</v>
      </c>
      <c r="BE374" s="233">
        <f>IF(N374="základní",J374,0)</f>
        <v>0</v>
      </c>
      <c r="BF374" s="233">
        <f>IF(N374="snížená",J374,0)</f>
        <v>0</v>
      </c>
      <c r="BG374" s="233">
        <f>IF(N374="zákl. přenesená",J374,0)</f>
        <v>0</v>
      </c>
      <c r="BH374" s="233">
        <f>IF(N374="sníž. přenesená",J374,0)</f>
        <v>0</v>
      </c>
      <c r="BI374" s="233">
        <f>IF(N374="nulová",J374,0)</f>
        <v>0</v>
      </c>
      <c r="BJ374" s="18" t="s">
        <v>84</v>
      </c>
      <c r="BK374" s="233">
        <f>ROUND(I374*H374,2)</f>
        <v>0</v>
      </c>
      <c r="BL374" s="18" t="s">
        <v>262</v>
      </c>
      <c r="BM374" s="232" t="s">
        <v>1231</v>
      </c>
    </row>
    <row r="375" s="2" customFormat="1">
      <c r="A375" s="39"/>
      <c r="B375" s="40"/>
      <c r="C375" s="41"/>
      <c r="D375" s="234" t="s">
        <v>254</v>
      </c>
      <c r="E375" s="41"/>
      <c r="F375" s="235" t="s">
        <v>1232</v>
      </c>
      <c r="G375" s="41"/>
      <c r="H375" s="41"/>
      <c r="I375" s="236"/>
      <c r="J375" s="41"/>
      <c r="K375" s="41"/>
      <c r="L375" s="45"/>
      <c r="M375" s="237"/>
      <c r="N375" s="238"/>
      <c r="O375" s="92"/>
      <c r="P375" s="92"/>
      <c r="Q375" s="92"/>
      <c r="R375" s="92"/>
      <c r="S375" s="92"/>
      <c r="T375" s="93"/>
      <c r="U375" s="39"/>
      <c r="V375" s="39"/>
      <c r="W375" s="39"/>
      <c r="X375" s="39"/>
      <c r="Y375" s="39"/>
      <c r="Z375" s="39"/>
      <c r="AA375" s="39"/>
      <c r="AB375" s="39"/>
      <c r="AC375" s="39"/>
      <c r="AD375" s="39"/>
      <c r="AE375" s="39"/>
      <c r="AT375" s="18" t="s">
        <v>254</v>
      </c>
      <c r="AU375" s="18" t="s">
        <v>86</v>
      </c>
    </row>
    <row r="376" s="15" customFormat="1">
      <c r="A376" s="15"/>
      <c r="B376" s="287"/>
      <c r="C376" s="288"/>
      <c r="D376" s="234" t="s">
        <v>258</v>
      </c>
      <c r="E376" s="289" t="s">
        <v>1</v>
      </c>
      <c r="F376" s="290" t="s">
        <v>1233</v>
      </c>
      <c r="G376" s="288"/>
      <c r="H376" s="289" t="s">
        <v>1</v>
      </c>
      <c r="I376" s="291"/>
      <c r="J376" s="288"/>
      <c r="K376" s="288"/>
      <c r="L376" s="292"/>
      <c r="M376" s="293"/>
      <c r="N376" s="294"/>
      <c r="O376" s="294"/>
      <c r="P376" s="294"/>
      <c r="Q376" s="294"/>
      <c r="R376" s="294"/>
      <c r="S376" s="294"/>
      <c r="T376" s="295"/>
      <c r="U376" s="15"/>
      <c r="V376" s="15"/>
      <c r="W376" s="15"/>
      <c r="X376" s="15"/>
      <c r="Y376" s="15"/>
      <c r="Z376" s="15"/>
      <c r="AA376" s="15"/>
      <c r="AB376" s="15"/>
      <c r="AC376" s="15"/>
      <c r="AD376" s="15"/>
      <c r="AE376" s="15"/>
      <c r="AT376" s="296" t="s">
        <v>258</v>
      </c>
      <c r="AU376" s="296" t="s">
        <v>86</v>
      </c>
      <c r="AV376" s="15" t="s">
        <v>84</v>
      </c>
      <c r="AW376" s="15" t="s">
        <v>33</v>
      </c>
      <c r="AX376" s="15" t="s">
        <v>77</v>
      </c>
      <c r="AY376" s="296" t="s">
        <v>246</v>
      </c>
    </row>
    <row r="377" s="12" customFormat="1">
      <c r="A377" s="12"/>
      <c r="B377" s="240"/>
      <c r="C377" s="241"/>
      <c r="D377" s="234" t="s">
        <v>258</v>
      </c>
      <c r="E377" s="242" t="s">
        <v>1</v>
      </c>
      <c r="F377" s="243" t="s">
        <v>1234</v>
      </c>
      <c r="G377" s="241"/>
      <c r="H377" s="244">
        <v>11.336</v>
      </c>
      <c r="I377" s="245"/>
      <c r="J377" s="241"/>
      <c r="K377" s="241"/>
      <c r="L377" s="246"/>
      <c r="M377" s="247"/>
      <c r="N377" s="248"/>
      <c r="O377" s="248"/>
      <c r="P377" s="248"/>
      <c r="Q377" s="248"/>
      <c r="R377" s="248"/>
      <c r="S377" s="248"/>
      <c r="T377" s="249"/>
      <c r="U377" s="12"/>
      <c r="V377" s="12"/>
      <c r="W377" s="12"/>
      <c r="X377" s="12"/>
      <c r="Y377" s="12"/>
      <c r="Z377" s="12"/>
      <c r="AA377" s="12"/>
      <c r="AB377" s="12"/>
      <c r="AC377" s="12"/>
      <c r="AD377" s="12"/>
      <c r="AE377" s="12"/>
      <c r="AT377" s="250" t="s">
        <v>258</v>
      </c>
      <c r="AU377" s="250" t="s">
        <v>86</v>
      </c>
      <c r="AV377" s="12" t="s">
        <v>86</v>
      </c>
      <c r="AW377" s="12" t="s">
        <v>33</v>
      </c>
      <c r="AX377" s="12" t="s">
        <v>77</v>
      </c>
      <c r="AY377" s="250" t="s">
        <v>246</v>
      </c>
    </row>
    <row r="378" s="15" customFormat="1">
      <c r="A378" s="15"/>
      <c r="B378" s="287"/>
      <c r="C378" s="288"/>
      <c r="D378" s="234" t="s">
        <v>258</v>
      </c>
      <c r="E378" s="289" t="s">
        <v>1</v>
      </c>
      <c r="F378" s="290" t="s">
        <v>1235</v>
      </c>
      <c r="G378" s="288"/>
      <c r="H378" s="289" t="s">
        <v>1</v>
      </c>
      <c r="I378" s="291"/>
      <c r="J378" s="288"/>
      <c r="K378" s="288"/>
      <c r="L378" s="292"/>
      <c r="M378" s="293"/>
      <c r="N378" s="294"/>
      <c r="O378" s="294"/>
      <c r="P378" s="294"/>
      <c r="Q378" s="294"/>
      <c r="R378" s="294"/>
      <c r="S378" s="294"/>
      <c r="T378" s="295"/>
      <c r="U378" s="15"/>
      <c r="V378" s="15"/>
      <c r="W378" s="15"/>
      <c r="X378" s="15"/>
      <c r="Y378" s="15"/>
      <c r="Z378" s="15"/>
      <c r="AA378" s="15"/>
      <c r="AB378" s="15"/>
      <c r="AC378" s="15"/>
      <c r="AD378" s="15"/>
      <c r="AE378" s="15"/>
      <c r="AT378" s="296" t="s">
        <v>258</v>
      </c>
      <c r="AU378" s="296" t="s">
        <v>86</v>
      </c>
      <c r="AV378" s="15" t="s">
        <v>84</v>
      </c>
      <c r="AW378" s="15" t="s">
        <v>33</v>
      </c>
      <c r="AX378" s="15" t="s">
        <v>77</v>
      </c>
      <c r="AY378" s="296" t="s">
        <v>246</v>
      </c>
    </row>
    <row r="379" s="12" customFormat="1">
      <c r="A379" s="12"/>
      <c r="B379" s="240"/>
      <c r="C379" s="241"/>
      <c r="D379" s="234" t="s">
        <v>258</v>
      </c>
      <c r="E379" s="242" t="s">
        <v>1</v>
      </c>
      <c r="F379" s="243" t="s">
        <v>1236</v>
      </c>
      <c r="G379" s="241"/>
      <c r="H379" s="244">
        <v>1.472</v>
      </c>
      <c r="I379" s="245"/>
      <c r="J379" s="241"/>
      <c r="K379" s="241"/>
      <c r="L379" s="246"/>
      <c r="M379" s="247"/>
      <c r="N379" s="248"/>
      <c r="O379" s="248"/>
      <c r="P379" s="248"/>
      <c r="Q379" s="248"/>
      <c r="R379" s="248"/>
      <c r="S379" s="248"/>
      <c r="T379" s="249"/>
      <c r="U379" s="12"/>
      <c r="V379" s="12"/>
      <c r="W379" s="12"/>
      <c r="X379" s="12"/>
      <c r="Y379" s="12"/>
      <c r="Z379" s="12"/>
      <c r="AA379" s="12"/>
      <c r="AB379" s="12"/>
      <c r="AC379" s="12"/>
      <c r="AD379" s="12"/>
      <c r="AE379" s="12"/>
      <c r="AT379" s="250" t="s">
        <v>258</v>
      </c>
      <c r="AU379" s="250" t="s">
        <v>86</v>
      </c>
      <c r="AV379" s="12" t="s">
        <v>86</v>
      </c>
      <c r="AW379" s="12" t="s">
        <v>33</v>
      </c>
      <c r="AX379" s="12" t="s">
        <v>77</v>
      </c>
      <c r="AY379" s="250" t="s">
        <v>246</v>
      </c>
    </row>
    <row r="380" s="15" customFormat="1">
      <c r="A380" s="15"/>
      <c r="B380" s="287"/>
      <c r="C380" s="288"/>
      <c r="D380" s="234" t="s">
        <v>258</v>
      </c>
      <c r="E380" s="289" t="s">
        <v>1</v>
      </c>
      <c r="F380" s="290" t="s">
        <v>1168</v>
      </c>
      <c r="G380" s="288"/>
      <c r="H380" s="289" t="s">
        <v>1</v>
      </c>
      <c r="I380" s="291"/>
      <c r="J380" s="288"/>
      <c r="K380" s="288"/>
      <c r="L380" s="292"/>
      <c r="M380" s="293"/>
      <c r="N380" s="294"/>
      <c r="O380" s="294"/>
      <c r="P380" s="294"/>
      <c r="Q380" s="294"/>
      <c r="R380" s="294"/>
      <c r="S380" s="294"/>
      <c r="T380" s="295"/>
      <c r="U380" s="15"/>
      <c r="V380" s="15"/>
      <c r="W380" s="15"/>
      <c r="X380" s="15"/>
      <c r="Y380" s="15"/>
      <c r="Z380" s="15"/>
      <c r="AA380" s="15"/>
      <c r="AB380" s="15"/>
      <c r="AC380" s="15"/>
      <c r="AD380" s="15"/>
      <c r="AE380" s="15"/>
      <c r="AT380" s="296" t="s">
        <v>258</v>
      </c>
      <c r="AU380" s="296" t="s">
        <v>86</v>
      </c>
      <c r="AV380" s="15" t="s">
        <v>84</v>
      </c>
      <c r="AW380" s="15" t="s">
        <v>33</v>
      </c>
      <c r="AX380" s="15" t="s">
        <v>77</v>
      </c>
      <c r="AY380" s="296" t="s">
        <v>246</v>
      </c>
    </row>
    <row r="381" s="12" customFormat="1">
      <c r="A381" s="12"/>
      <c r="B381" s="240"/>
      <c r="C381" s="241"/>
      <c r="D381" s="234" t="s">
        <v>258</v>
      </c>
      <c r="E381" s="242" t="s">
        <v>1</v>
      </c>
      <c r="F381" s="243" t="s">
        <v>1237</v>
      </c>
      <c r="G381" s="241"/>
      <c r="H381" s="244">
        <v>1.8400000000000001</v>
      </c>
      <c r="I381" s="245"/>
      <c r="J381" s="241"/>
      <c r="K381" s="241"/>
      <c r="L381" s="246"/>
      <c r="M381" s="247"/>
      <c r="N381" s="248"/>
      <c r="O381" s="248"/>
      <c r="P381" s="248"/>
      <c r="Q381" s="248"/>
      <c r="R381" s="248"/>
      <c r="S381" s="248"/>
      <c r="T381" s="249"/>
      <c r="U381" s="12"/>
      <c r="V381" s="12"/>
      <c r="W381" s="12"/>
      <c r="X381" s="12"/>
      <c r="Y381" s="12"/>
      <c r="Z381" s="12"/>
      <c r="AA381" s="12"/>
      <c r="AB381" s="12"/>
      <c r="AC381" s="12"/>
      <c r="AD381" s="12"/>
      <c r="AE381" s="12"/>
      <c r="AT381" s="250" t="s">
        <v>258</v>
      </c>
      <c r="AU381" s="250" t="s">
        <v>86</v>
      </c>
      <c r="AV381" s="12" t="s">
        <v>86</v>
      </c>
      <c r="AW381" s="12" t="s">
        <v>33</v>
      </c>
      <c r="AX381" s="12" t="s">
        <v>77</v>
      </c>
      <c r="AY381" s="250" t="s">
        <v>246</v>
      </c>
    </row>
    <row r="382" s="12" customFormat="1">
      <c r="A382" s="12"/>
      <c r="B382" s="240"/>
      <c r="C382" s="241"/>
      <c r="D382" s="234" t="s">
        <v>258</v>
      </c>
      <c r="E382" s="242" t="s">
        <v>1</v>
      </c>
      <c r="F382" s="243" t="s">
        <v>1238</v>
      </c>
      <c r="G382" s="241"/>
      <c r="H382" s="244">
        <v>1.76</v>
      </c>
      <c r="I382" s="245"/>
      <c r="J382" s="241"/>
      <c r="K382" s="241"/>
      <c r="L382" s="246"/>
      <c r="M382" s="247"/>
      <c r="N382" s="248"/>
      <c r="O382" s="248"/>
      <c r="P382" s="248"/>
      <c r="Q382" s="248"/>
      <c r="R382" s="248"/>
      <c r="S382" s="248"/>
      <c r="T382" s="249"/>
      <c r="U382" s="12"/>
      <c r="V382" s="12"/>
      <c r="W382" s="12"/>
      <c r="X382" s="12"/>
      <c r="Y382" s="12"/>
      <c r="Z382" s="12"/>
      <c r="AA382" s="12"/>
      <c r="AB382" s="12"/>
      <c r="AC382" s="12"/>
      <c r="AD382" s="12"/>
      <c r="AE382" s="12"/>
      <c r="AT382" s="250" t="s">
        <v>258</v>
      </c>
      <c r="AU382" s="250" t="s">
        <v>86</v>
      </c>
      <c r="AV382" s="12" t="s">
        <v>86</v>
      </c>
      <c r="AW382" s="12" t="s">
        <v>33</v>
      </c>
      <c r="AX382" s="12" t="s">
        <v>77</v>
      </c>
      <c r="AY382" s="250" t="s">
        <v>246</v>
      </c>
    </row>
    <row r="383" s="13" customFormat="1">
      <c r="A383" s="13"/>
      <c r="B383" s="251"/>
      <c r="C383" s="252"/>
      <c r="D383" s="234" t="s">
        <v>258</v>
      </c>
      <c r="E383" s="253" t="s">
        <v>1</v>
      </c>
      <c r="F383" s="254" t="s">
        <v>336</v>
      </c>
      <c r="G383" s="252"/>
      <c r="H383" s="255">
        <v>16.408000000000001</v>
      </c>
      <c r="I383" s="256"/>
      <c r="J383" s="252"/>
      <c r="K383" s="252"/>
      <c r="L383" s="257"/>
      <c r="M383" s="258"/>
      <c r="N383" s="259"/>
      <c r="O383" s="259"/>
      <c r="P383" s="259"/>
      <c r="Q383" s="259"/>
      <c r="R383" s="259"/>
      <c r="S383" s="259"/>
      <c r="T383" s="260"/>
      <c r="U383" s="13"/>
      <c r="V383" s="13"/>
      <c r="W383" s="13"/>
      <c r="X383" s="13"/>
      <c r="Y383" s="13"/>
      <c r="Z383" s="13"/>
      <c r="AA383" s="13"/>
      <c r="AB383" s="13"/>
      <c r="AC383" s="13"/>
      <c r="AD383" s="13"/>
      <c r="AE383" s="13"/>
      <c r="AT383" s="261" t="s">
        <v>258</v>
      </c>
      <c r="AU383" s="261" t="s">
        <v>86</v>
      </c>
      <c r="AV383" s="13" t="s">
        <v>262</v>
      </c>
      <c r="AW383" s="13" t="s">
        <v>33</v>
      </c>
      <c r="AX383" s="13" t="s">
        <v>84</v>
      </c>
      <c r="AY383" s="261" t="s">
        <v>246</v>
      </c>
    </row>
    <row r="384" s="11" customFormat="1" ht="22.8" customHeight="1">
      <c r="A384" s="11"/>
      <c r="B384" s="207"/>
      <c r="C384" s="208"/>
      <c r="D384" s="209" t="s">
        <v>76</v>
      </c>
      <c r="E384" s="285" t="s">
        <v>757</v>
      </c>
      <c r="F384" s="285" t="s">
        <v>758</v>
      </c>
      <c r="G384" s="208"/>
      <c r="H384" s="208"/>
      <c r="I384" s="211"/>
      <c r="J384" s="286">
        <f>BK384</f>
        <v>0</v>
      </c>
      <c r="K384" s="208"/>
      <c r="L384" s="213"/>
      <c r="M384" s="214"/>
      <c r="N384" s="215"/>
      <c r="O384" s="215"/>
      <c r="P384" s="216">
        <f>SUM(P385:P396)</f>
        <v>0</v>
      </c>
      <c r="Q384" s="215"/>
      <c r="R384" s="216">
        <f>SUM(R385:R396)</f>
        <v>0</v>
      </c>
      <c r="S384" s="215"/>
      <c r="T384" s="217">
        <f>SUM(T385:T396)</f>
        <v>0</v>
      </c>
      <c r="U384" s="11"/>
      <c r="V384" s="11"/>
      <c r="W384" s="11"/>
      <c r="X384" s="11"/>
      <c r="Y384" s="11"/>
      <c r="Z384" s="11"/>
      <c r="AA384" s="11"/>
      <c r="AB384" s="11"/>
      <c r="AC384" s="11"/>
      <c r="AD384" s="11"/>
      <c r="AE384" s="11"/>
      <c r="AR384" s="218" t="s">
        <v>84</v>
      </c>
      <c r="AT384" s="219" t="s">
        <v>76</v>
      </c>
      <c r="AU384" s="219" t="s">
        <v>84</v>
      </c>
      <c r="AY384" s="218" t="s">
        <v>246</v>
      </c>
      <c r="BK384" s="220">
        <f>SUM(BK385:BK396)</f>
        <v>0</v>
      </c>
    </row>
    <row r="385" s="2" customFormat="1">
      <c r="A385" s="39"/>
      <c r="B385" s="40"/>
      <c r="C385" s="221" t="s">
        <v>1239</v>
      </c>
      <c r="D385" s="221" t="s">
        <v>247</v>
      </c>
      <c r="E385" s="222" t="s">
        <v>976</v>
      </c>
      <c r="F385" s="223" t="s">
        <v>977</v>
      </c>
      <c r="G385" s="224" t="s">
        <v>250</v>
      </c>
      <c r="H385" s="225">
        <v>40.856000000000002</v>
      </c>
      <c r="I385" s="226"/>
      <c r="J385" s="227">
        <f>ROUND(I385*H385,2)</f>
        <v>0</v>
      </c>
      <c r="K385" s="223" t="s">
        <v>725</v>
      </c>
      <c r="L385" s="45"/>
      <c r="M385" s="228" t="s">
        <v>1</v>
      </c>
      <c r="N385" s="229" t="s">
        <v>42</v>
      </c>
      <c r="O385" s="92"/>
      <c r="P385" s="230">
        <f>O385*H385</f>
        <v>0</v>
      </c>
      <c r="Q385" s="230">
        <v>0</v>
      </c>
      <c r="R385" s="230">
        <f>Q385*H385</f>
        <v>0</v>
      </c>
      <c r="S385" s="230">
        <v>0</v>
      </c>
      <c r="T385" s="231">
        <f>S385*H385</f>
        <v>0</v>
      </c>
      <c r="U385" s="39"/>
      <c r="V385" s="39"/>
      <c r="W385" s="39"/>
      <c r="X385" s="39"/>
      <c r="Y385" s="39"/>
      <c r="Z385" s="39"/>
      <c r="AA385" s="39"/>
      <c r="AB385" s="39"/>
      <c r="AC385" s="39"/>
      <c r="AD385" s="39"/>
      <c r="AE385" s="39"/>
      <c r="AR385" s="232" t="s">
        <v>262</v>
      </c>
      <c r="AT385" s="232" t="s">
        <v>247</v>
      </c>
      <c r="AU385" s="232" t="s">
        <v>86</v>
      </c>
      <c r="AY385" s="18" t="s">
        <v>246</v>
      </c>
      <c r="BE385" s="233">
        <f>IF(N385="základní",J385,0)</f>
        <v>0</v>
      </c>
      <c r="BF385" s="233">
        <f>IF(N385="snížená",J385,0)</f>
        <v>0</v>
      </c>
      <c r="BG385" s="233">
        <f>IF(N385="zákl. přenesená",J385,0)</f>
        <v>0</v>
      </c>
      <c r="BH385" s="233">
        <f>IF(N385="sníž. přenesená",J385,0)</f>
        <v>0</v>
      </c>
      <c r="BI385" s="233">
        <f>IF(N385="nulová",J385,0)</f>
        <v>0</v>
      </c>
      <c r="BJ385" s="18" t="s">
        <v>84</v>
      </c>
      <c r="BK385" s="233">
        <f>ROUND(I385*H385,2)</f>
        <v>0</v>
      </c>
      <c r="BL385" s="18" t="s">
        <v>262</v>
      </c>
      <c r="BM385" s="232" t="s">
        <v>1240</v>
      </c>
    </row>
    <row r="386" s="2" customFormat="1">
      <c r="A386" s="39"/>
      <c r="B386" s="40"/>
      <c r="C386" s="41"/>
      <c r="D386" s="234" t="s">
        <v>254</v>
      </c>
      <c r="E386" s="41"/>
      <c r="F386" s="235" t="s">
        <v>979</v>
      </c>
      <c r="G386" s="41"/>
      <c r="H386" s="41"/>
      <c r="I386" s="236"/>
      <c r="J386" s="41"/>
      <c r="K386" s="41"/>
      <c r="L386" s="45"/>
      <c r="M386" s="237"/>
      <c r="N386" s="238"/>
      <c r="O386" s="92"/>
      <c r="P386" s="92"/>
      <c r="Q386" s="92"/>
      <c r="R386" s="92"/>
      <c r="S386" s="92"/>
      <c r="T386" s="93"/>
      <c r="U386" s="39"/>
      <c r="V386" s="39"/>
      <c r="W386" s="39"/>
      <c r="X386" s="39"/>
      <c r="Y386" s="39"/>
      <c r="Z386" s="39"/>
      <c r="AA386" s="39"/>
      <c r="AB386" s="39"/>
      <c r="AC386" s="39"/>
      <c r="AD386" s="39"/>
      <c r="AE386" s="39"/>
      <c r="AT386" s="18" t="s">
        <v>254</v>
      </c>
      <c r="AU386" s="18" t="s">
        <v>86</v>
      </c>
    </row>
    <row r="387" s="2" customFormat="1" ht="16.5" customHeight="1">
      <c r="A387" s="39"/>
      <c r="B387" s="40"/>
      <c r="C387" s="221" t="s">
        <v>904</v>
      </c>
      <c r="D387" s="221" t="s">
        <v>247</v>
      </c>
      <c r="E387" s="222" t="s">
        <v>980</v>
      </c>
      <c r="F387" s="223" t="s">
        <v>981</v>
      </c>
      <c r="G387" s="224" t="s">
        <v>250</v>
      </c>
      <c r="H387" s="225">
        <v>1184.8240000000001</v>
      </c>
      <c r="I387" s="226"/>
      <c r="J387" s="227">
        <f>ROUND(I387*H387,2)</f>
        <v>0</v>
      </c>
      <c r="K387" s="223" t="s">
        <v>725</v>
      </c>
      <c r="L387" s="45"/>
      <c r="M387" s="228" t="s">
        <v>1</v>
      </c>
      <c r="N387" s="229" t="s">
        <v>42</v>
      </c>
      <c r="O387" s="92"/>
      <c r="P387" s="230">
        <f>O387*H387</f>
        <v>0</v>
      </c>
      <c r="Q387" s="230">
        <v>0</v>
      </c>
      <c r="R387" s="230">
        <f>Q387*H387</f>
        <v>0</v>
      </c>
      <c r="S387" s="230">
        <v>0</v>
      </c>
      <c r="T387" s="231">
        <f>S387*H387</f>
        <v>0</v>
      </c>
      <c r="U387" s="39"/>
      <c r="V387" s="39"/>
      <c r="W387" s="39"/>
      <c r="X387" s="39"/>
      <c r="Y387" s="39"/>
      <c r="Z387" s="39"/>
      <c r="AA387" s="39"/>
      <c r="AB387" s="39"/>
      <c r="AC387" s="39"/>
      <c r="AD387" s="39"/>
      <c r="AE387" s="39"/>
      <c r="AR387" s="232" t="s">
        <v>262</v>
      </c>
      <c r="AT387" s="232" t="s">
        <v>247</v>
      </c>
      <c r="AU387" s="232" t="s">
        <v>86</v>
      </c>
      <c r="AY387" s="18" t="s">
        <v>246</v>
      </c>
      <c r="BE387" s="233">
        <f>IF(N387="základní",J387,0)</f>
        <v>0</v>
      </c>
      <c r="BF387" s="233">
        <f>IF(N387="snížená",J387,0)</f>
        <v>0</v>
      </c>
      <c r="BG387" s="233">
        <f>IF(N387="zákl. přenesená",J387,0)</f>
        <v>0</v>
      </c>
      <c r="BH387" s="233">
        <f>IF(N387="sníž. přenesená",J387,0)</f>
        <v>0</v>
      </c>
      <c r="BI387" s="233">
        <f>IF(N387="nulová",J387,0)</f>
        <v>0</v>
      </c>
      <c r="BJ387" s="18" t="s">
        <v>84</v>
      </c>
      <c r="BK387" s="233">
        <f>ROUND(I387*H387,2)</f>
        <v>0</v>
      </c>
      <c r="BL387" s="18" t="s">
        <v>262</v>
      </c>
      <c r="BM387" s="232" t="s">
        <v>1241</v>
      </c>
    </row>
    <row r="388" s="2" customFormat="1">
      <c r="A388" s="39"/>
      <c r="B388" s="40"/>
      <c r="C388" s="41"/>
      <c r="D388" s="234" t="s">
        <v>254</v>
      </c>
      <c r="E388" s="41"/>
      <c r="F388" s="235" t="s">
        <v>983</v>
      </c>
      <c r="G388" s="41"/>
      <c r="H388" s="41"/>
      <c r="I388" s="236"/>
      <c r="J388" s="41"/>
      <c r="K388" s="41"/>
      <c r="L388" s="45"/>
      <c r="M388" s="237"/>
      <c r="N388" s="238"/>
      <c r="O388" s="92"/>
      <c r="P388" s="92"/>
      <c r="Q388" s="92"/>
      <c r="R388" s="92"/>
      <c r="S388" s="92"/>
      <c r="T388" s="93"/>
      <c r="U388" s="39"/>
      <c r="V388" s="39"/>
      <c r="W388" s="39"/>
      <c r="X388" s="39"/>
      <c r="Y388" s="39"/>
      <c r="Z388" s="39"/>
      <c r="AA388" s="39"/>
      <c r="AB388" s="39"/>
      <c r="AC388" s="39"/>
      <c r="AD388" s="39"/>
      <c r="AE388" s="39"/>
      <c r="AT388" s="18" t="s">
        <v>254</v>
      </c>
      <c r="AU388" s="18" t="s">
        <v>86</v>
      </c>
    </row>
    <row r="389" s="2" customFormat="1">
      <c r="A389" s="39"/>
      <c r="B389" s="40"/>
      <c r="C389" s="41"/>
      <c r="D389" s="234" t="s">
        <v>256</v>
      </c>
      <c r="E389" s="41"/>
      <c r="F389" s="239" t="s">
        <v>837</v>
      </c>
      <c r="G389" s="41"/>
      <c r="H389" s="41"/>
      <c r="I389" s="236"/>
      <c r="J389" s="41"/>
      <c r="K389" s="41"/>
      <c r="L389" s="45"/>
      <c r="M389" s="237"/>
      <c r="N389" s="238"/>
      <c r="O389" s="92"/>
      <c r="P389" s="92"/>
      <c r="Q389" s="92"/>
      <c r="R389" s="92"/>
      <c r="S389" s="92"/>
      <c r="T389" s="93"/>
      <c r="U389" s="39"/>
      <c r="V389" s="39"/>
      <c r="W389" s="39"/>
      <c r="X389" s="39"/>
      <c r="Y389" s="39"/>
      <c r="Z389" s="39"/>
      <c r="AA389" s="39"/>
      <c r="AB389" s="39"/>
      <c r="AC389" s="39"/>
      <c r="AD389" s="39"/>
      <c r="AE389" s="39"/>
      <c r="AT389" s="18" t="s">
        <v>256</v>
      </c>
      <c r="AU389" s="18" t="s">
        <v>86</v>
      </c>
    </row>
    <row r="390" s="12" customFormat="1">
      <c r="A390" s="12"/>
      <c r="B390" s="240"/>
      <c r="C390" s="241"/>
      <c r="D390" s="234" t="s">
        <v>258</v>
      </c>
      <c r="E390" s="242" t="s">
        <v>1</v>
      </c>
      <c r="F390" s="243" t="s">
        <v>1242</v>
      </c>
      <c r="G390" s="241"/>
      <c r="H390" s="244">
        <v>1184.8240000000001</v>
      </c>
      <c r="I390" s="245"/>
      <c r="J390" s="241"/>
      <c r="K390" s="241"/>
      <c r="L390" s="246"/>
      <c r="M390" s="247"/>
      <c r="N390" s="248"/>
      <c r="O390" s="248"/>
      <c r="P390" s="248"/>
      <c r="Q390" s="248"/>
      <c r="R390" s="248"/>
      <c r="S390" s="248"/>
      <c r="T390" s="249"/>
      <c r="U390" s="12"/>
      <c r="V390" s="12"/>
      <c r="W390" s="12"/>
      <c r="X390" s="12"/>
      <c r="Y390" s="12"/>
      <c r="Z390" s="12"/>
      <c r="AA390" s="12"/>
      <c r="AB390" s="12"/>
      <c r="AC390" s="12"/>
      <c r="AD390" s="12"/>
      <c r="AE390" s="12"/>
      <c r="AT390" s="250" t="s">
        <v>258</v>
      </c>
      <c r="AU390" s="250" t="s">
        <v>86</v>
      </c>
      <c r="AV390" s="12" t="s">
        <v>86</v>
      </c>
      <c r="AW390" s="12" t="s">
        <v>33</v>
      </c>
      <c r="AX390" s="12" t="s">
        <v>77</v>
      </c>
      <c r="AY390" s="250" t="s">
        <v>246</v>
      </c>
    </row>
    <row r="391" s="13" customFormat="1">
      <c r="A391" s="13"/>
      <c r="B391" s="251"/>
      <c r="C391" s="252"/>
      <c r="D391" s="234" t="s">
        <v>258</v>
      </c>
      <c r="E391" s="253" t="s">
        <v>1</v>
      </c>
      <c r="F391" s="254" t="s">
        <v>336</v>
      </c>
      <c r="G391" s="252"/>
      <c r="H391" s="255">
        <v>1184.8240000000001</v>
      </c>
      <c r="I391" s="256"/>
      <c r="J391" s="252"/>
      <c r="K391" s="252"/>
      <c r="L391" s="257"/>
      <c r="M391" s="258"/>
      <c r="N391" s="259"/>
      <c r="O391" s="259"/>
      <c r="P391" s="259"/>
      <c r="Q391" s="259"/>
      <c r="R391" s="259"/>
      <c r="S391" s="259"/>
      <c r="T391" s="260"/>
      <c r="U391" s="13"/>
      <c r="V391" s="13"/>
      <c r="W391" s="13"/>
      <c r="X391" s="13"/>
      <c r="Y391" s="13"/>
      <c r="Z391" s="13"/>
      <c r="AA391" s="13"/>
      <c r="AB391" s="13"/>
      <c r="AC391" s="13"/>
      <c r="AD391" s="13"/>
      <c r="AE391" s="13"/>
      <c r="AT391" s="261" t="s">
        <v>258</v>
      </c>
      <c r="AU391" s="261" t="s">
        <v>86</v>
      </c>
      <c r="AV391" s="13" t="s">
        <v>262</v>
      </c>
      <c r="AW391" s="13" t="s">
        <v>33</v>
      </c>
      <c r="AX391" s="13" t="s">
        <v>84</v>
      </c>
      <c r="AY391" s="261" t="s">
        <v>246</v>
      </c>
    </row>
    <row r="392" s="2" customFormat="1">
      <c r="A392" s="39"/>
      <c r="B392" s="40"/>
      <c r="C392" s="221" t="s">
        <v>1243</v>
      </c>
      <c r="D392" s="221" t="s">
        <v>247</v>
      </c>
      <c r="E392" s="222" t="s">
        <v>985</v>
      </c>
      <c r="F392" s="223" t="s">
        <v>986</v>
      </c>
      <c r="G392" s="224" t="s">
        <v>250</v>
      </c>
      <c r="H392" s="225">
        <v>40.856000000000002</v>
      </c>
      <c r="I392" s="226"/>
      <c r="J392" s="227">
        <f>ROUND(I392*H392,2)</f>
        <v>0</v>
      </c>
      <c r="K392" s="223" t="s">
        <v>725</v>
      </c>
      <c r="L392" s="45"/>
      <c r="M392" s="228" t="s">
        <v>1</v>
      </c>
      <c r="N392" s="229" t="s">
        <v>42</v>
      </c>
      <c r="O392" s="92"/>
      <c r="P392" s="230">
        <f>O392*H392</f>
        <v>0</v>
      </c>
      <c r="Q392" s="230">
        <v>0</v>
      </c>
      <c r="R392" s="230">
        <f>Q392*H392</f>
        <v>0</v>
      </c>
      <c r="S392" s="230">
        <v>0</v>
      </c>
      <c r="T392" s="231">
        <f>S392*H392</f>
        <v>0</v>
      </c>
      <c r="U392" s="39"/>
      <c r="V392" s="39"/>
      <c r="W392" s="39"/>
      <c r="X392" s="39"/>
      <c r="Y392" s="39"/>
      <c r="Z392" s="39"/>
      <c r="AA392" s="39"/>
      <c r="AB392" s="39"/>
      <c r="AC392" s="39"/>
      <c r="AD392" s="39"/>
      <c r="AE392" s="39"/>
      <c r="AR392" s="232" t="s">
        <v>262</v>
      </c>
      <c r="AT392" s="232" t="s">
        <v>247</v>
      </c>
      <c r="AU392" s="232" t="s">
        <v>86</v>
      </c>
      <c r="AY392" s="18" t="s">
        <v>246</v>
      </c>
      <c r="BE392" s="233">
        <f>IF(N392="základní",J392,0)</f>
        <v>0</v>
      </c>
      <c r="BF392" s="233">
        <f>IF(N392="snížená",J392,0)</f>
        <v>0</v>
      </c>
      <c r="BG392" s="233">
        <f>IF(N392="zákl. přenesená",J392,0)</f>
        <v>0</v>
      </c>
      <c r="BH392" s="233">
        <f>IF(N392="sníž. přenesená",J392,0)</f>
        <v>0</v>
      </c>
      <c r="BI392" s="233">
        <f>IF(N392="nulová",J392,0)</f>
        <v>0</v>
      </c>
      <c r="BJ392" s="18" t="s">
        <v>84</v>
      </c>
      <c r="BK392" s="233">
        <f>ROUND(I392*H392,2)</f>
        <v>0</v>
      </c>
      <c r="BL392" s="18" t="s">
        <v>262</v>
      </c>
      <c r="BM392" s="232" t="s">
        <v>1244</v>
      </c>
    </row>
    <row r="393" s="2" customFormat="1">
      <c r="A393" s="39"/>
      <c r="B393" s="40"/>
      <c r="C393" s="41"/>
      <c r="D393" s="234" t="s">
        <v>254</v>
      </c>
      <c r="E393" s="41"/>
      <c r="F393" s="235" t="s">
        <v>988</v>
      </c>
      <c r="G393" s="41"/>
      <c r="H393" s="41"/>
      <c r="I393" s="236"/>
      <c r="J393" s="41"/>
      <c r="K393" s="41"/>
      <c r="L393" s="45"/>
      <c r="M393" s="237"/>
      <c r="N393" s="238"/>
      <c r="O393" s="92"/>
      <c r="P393" s="92"/>
      <c r="Q393" s="92"/>
      <c r="R393" s="92"/>
      <c r="S393" s="92"/>
      <c r="T393" s="93"/>
      <c r="U393" s="39"/>
      <c r="V393" s="39"/>
      <c r="W393" s="39"/>
      <c r="X393" s="39"/>
      <c r="Y393" s="39"/>
      <c r="Z393" s="39"/>
      <c r="AA393" s="39"/>
      <c r="AB393" s="39"/>
      <c r="AC393" s="39"/>
      <c r="AD393" s="39"/>
      <c r="AE393" s="39"/>
      <c r="AT393" s="18" t="s">
        <v>254</v>
      </c>
      <c r="AU393" s="18" t="s">
        <v>86</v>
      </c>
    </row>
    <row r="394" s="2" customFormat="1" ht="44.25" customHeight="1">
      <c r="A394" s="39"/>
      <c r="B394" s="40"/>
      <c r="C394" s="221" t="s">
        <v>911</v>
      </c>
      <c r="D394" s="221" t="s">
        <v>247</v>
      </c>
      <c r="E394" s="222" t="s">
        <v>1245</v>
      </c>
      <c r="F394" s="223" t="s">
        <v>846</v>
      </c>
      <c r="G394" s="224" t="s">
        <v>250</v>
      </c>
      <c r="H394" s="225">
        <v>40.856000000000002</v>
      </c>
      <c r="I394" s="226"/>
      <c r="J394" s="227">
        <f>ROUND(I394*H394,2)</f>
        <v>0</v>
      </c>
      <c r="K394" s="223" t="s">
        <v>725</v>
      </c>
      <c r="L394" s="45"/>
      <c r="M394" s="228" t="s">
        <v>1</v>
      </c>
      <c r="N394" s="229" t="s">
        <v>42</v>
      </c>
      <c r="O394" s="92"/>
      <c r="P394" s="230">
        <f>O394*H394</f>
        <v>0</v>
      </c>
      <c r="Q394" s="230">
        <v>0</v>
      </c>
      <c r="R394" s="230">
        <f>Q394*H394</f>
        <v>0</v>
      </c>
      <c r="S394" s="230">
        <v>0</v>
      </c>
      <c r="T394" s="231">
        <f>S394*H394</f>
        <v>0</v>
      </c>
      <c r="U394" s="39"/>
      <c r="V394" s="39"/>
      <c r="W394" s="39"/>
      <c r="X394" s="39"/>
      <c r="Y394" s="39"/>
      <c r="Z394" s="39"/>
      <c r="AA394" s="39"/>
      <c r="AB394" s="39"/>
      <c r="AC394" s="39"/>
      <c r="AD394" s="39"/>
      <c r="AE394" s="39"/>
      <c r="AR394" s="232" t="s">
        <v>262</v>
      </c>
      <c r="AT394" s="232" t="s">
        <v>247</v>
      </c>
      <c r="AU394" s="232" t="s">
        <v>86</v>
      </c>
      <c r="AY394" s="18" t="s">
        <v>246</v>
      </c>
      <c r="BE394" s="233">
        <f>IF(N394="základní",J394,0)</f>
        <v>0</v>
      </c>
      <c r="BF394" s="233">
        <f>IF(N394="snížená",J394,0)</f>
        <v>0</v>
      </c>
      <c r="BG394" s="233">
        <f>IF(N394="zákl. přenesená",J394,0)</f>
        <v>0</v>
      </c>
      <c r="BH394" s="233">
        <f>IF(N394="sníž. přenesená",J394,0)</f>
        <v>0</v>
      </c>
      <c r="BI394" s="233">
        <f>IF(N394="nulová",J394,0)</f>
        <v>0</v>
      </c>
      <c r="BJ394" s="18" t="s">
        <v>84</v>
      </c>
      <c r="BK394" s="233">
        <f>ROUND(I394*H394,2)</f>
        <v>0</v>
      </c>
      <c r="BL394" s="18" t="s">
        <v>262</v>
      </c>
      <c r="BM394" s="232" t="s">
        <v>1246</v>
      </c>
    </row>
    <row r="395" s="2" customFormat="1">
      <c r="A395" s="39"/>
      <c r="B395" s="40"/>
      <c r="C395" s="41"/>
      <c r="D395" s="234" t="s">
        <v>254</v>
      </c>
      <c r="E395" s="41"/>
      <c r="F395" s="235" t="s">
        <v>846</v>
      </c>
      <c r="G395" s="41"/>
      <c r="H395" s="41"/>
      <c r="I395" s="236"/>
      <c r="J395" s="41"/>
      <c r="K395" s="41"/>
      <c r="L395" s="45"/>
      <c r="M395" s="237"/>
      <c r="N395" s="238"/>
      <c r="O395" s="92"/>
      <c r="P395" s="92"/>
      <c r="Q395" s="92"/>
      <c r="R395" s="92"/>
      <c r="S395" s="92"/>
      <c r="T395" s="93"/>
      <c r="U395" s="39"/>
      <c r="V395" s="39"/>
      <c r="W395" s="39"/>
      <c r="X395" s="39"/>
      <c r="Y395" s="39"/>
      <c r="Z395" s="39"/>
      <c r="AA395" s="39"/>
      <c r="AB395" s="39"/>
      <c r="AC395" s="39"/>
      <c r="AD395" s="39"/>
      <c r="AE395" s="39"/>
      <c r="AT395" s="18" t="s">
        <v>254</v>
      </c>
      <c r="AU395" s="18" t="s">
        <v>86</v>
      </c>
    </row>
    <row r="396" s="2" customFormat="1">
      <c r="A396" s="39"/>
      <c r="B396" s="40"/>
      <c r="C396" s="41"/>
      <c r="D396" s="234" t="s">
        <v>256</v>
      </c>
      <c r="E396" s="41"/>
      <c r="F396" s="239" t="s">
        <v>837</v>
      </c>
      <c r="G396" s="41"/>
      <c r="H396" s="41"/>
      <c r="I396" s="236"/>
      <c r="J396" s="41"/>
      <c r="K396" s="41"/>
      <c r="L396" s="45"/>
      <c r="M396" s="237"/>
      <c r="N396" s="238"/>
      <c r="O396" s="92"/>
      <c r="P396" s="92"/>
      <c r="Q396" s="92"/>
      <c r="R396" s="92"/>
      <c r="S396" s="92"/>
      <c r="T396" s="93"/>
      <c r="U396" s="39"/>
      <c r="V396" s="39"/>
      <c r="W396" s="39"/>
      <c r="X396" s="39"/>
      <c r="Y396" s="39"/>
      <c r="Z396" s="39"/>
      <c r="AA396" s="39"/>
      <c r="AB396" s="39"/>
      <c r="AC396" s="39"/>
      <c r="AD396" s="39"/>
      <c r="AE396" s="39"/>
      <c r="AT396" s="18" t="s">
        <v>256</v>
      </c>
      <c r="AU396" s="18" t="s">
        <v>86</v>
      </c>
    </row>
    <row r="397" s="11" customFormat="1" ht="22.8" customHeight="1">
      <c r="A397" s="11"/>
      <c r="B397" s="207"/>
      <c r="C397" s="208"/>
      <c r="D397" s="209" t="s">
        <v>76</v>
      </c>
      <c r="E397" s="285" t="s">
        <v>770</v>
      </c>
      <c r="F397" s="285" t="s">
        <v>771</v>
      </c>
      <c r="G397" s="208"/>
      <c r="H397" s="208"/>
      <c r="I397" s="211"/>
      <c r="J397" s="286">
        <f>BK397</f>
        <v>0</v>
      </c>
      <c r="K397" s="208"/>
      <c r="L397" s="213"/>
      <c r="M397" s="214"/>
      <c r="N397" s="215"/>
      <c r="O397" s="215"/>
      <c r="P397" s="216">
        <f>SUM(P398:P400)</f>
        <v>0</v>
      </c>
      <c r="Q397" s="215"/>
      <c r="R397" s="216">
        <f>SUM(R398:R400)</f>
        <v>0</v>
      </c>
      <c r="S397" s="215"/>
      <c r="T397" s="217">
        <f>SUM(T398:T400)</f>
        <v>0</v>
      </c>
      <c r="U397" s="11"/>
      <c r="V397" s="11"/>
      <c r="W397" s="11"/>
      <c r="X397" s="11"/>
      <c r="Y397" s="11"/>
      <c r="Z397" s="11"/>
      <c r="AA397" s="11"/>
      <c r="AB397" s="11"/>
      <c r="AC397" s="11"/>
      <c r="AD397" s="11"/>
      <c r="AE397" s="11"/>
      <c r="AR397" s="218" t="s">
        <v>84</v>
      </c>
      <c r="AT397" s="219" t="s">
        <v>76</v>
      </c>
      <c r="AU397" s="219" t="s">
        <v>84</v>
      </c>
      <c r="AY397" s="218" t="s">
        <v>246</v>
      </c>
      <c r="BK397" s="220">
        <f>SUM(BK398:BK400)</f>
        <v>0</v>
      </c>
    </row>
    <row r="398" s="2" customFormat="1">
      <c r="A398" s="39"/>
      <c r="B398" s="40"/>
      <c r="C398" s="221" t="s">
        <v>1247</v>
      </c>
      <c r="D398" s="221" t="s">
        <v>247</v>
      </c>
      <c r="E398" s="222" t="s">
        <v>772</v>
      </c>
      <c r="F398" s="223" t="s">
        <v>773</v>
      </c>
      <c r="G398" s="224" t="s">
        <v>250</v>
      </c>
      <c r="H398" s="225">
        <v>92.483999999999995</v>
      </c>
      <c r="I398" s="226"/>
      <c r="J398" s="227">
        <f>ROUND(I398*H398,2)</f>
        <v>0</v>
      </c>
      <c r="K398" s="223" t="s">
        <v>725</v>
      </c>
      <c r="L398" s="45"/>
      <c r="M398" s="228" t="s">
        <v>1</v>
      </c>
      <c r="N398" s="229" t="s">
        <v>42</v>
      </c>
      <c r="O398" s="92"/>
      <c r="P398" s="230">
        <f>O398*H398</f>
        <v>0</v>
      </c>
      <c r="Q398" s="230">
        <v>0</v>
      </c>
      <c r="R398" s="230">
        <f>Q398*H398</f>
        <v>0</v>
      </c>
      <c r="S398" s="230">
        <v>0</v>
      </c>
      <c r="T398" s="231">
        <f>S398*H398</f>
        <v>0</v>
      </c>
      <c r="U398" s="39"/>
      <c r="V398" s="39"/>
      <c r="W398" s="39"/>
      <c r="X398" s="39"/>
      <c r="Y398" s="39"/>
      <c r="Z398" s="39"/>
      <c r="AA398" s="39"/>
      <c r="AB398" s="39"/>
      <c r="AC398" s="39"/>
      <c r="AD398" s="39"/>
      <c r="AE398" s="39"/>
      <c r="AR398" s="232" t="s">
        <v>262</v>
      </c>
      <c r="AT398" s="232" t="s">
        <v>247</v>
      </c>
      <c r="AU398" s="232" t="s">
        <v>86</v>
      </c>
      <c r="AY398" s="18" t="s">
        <v>246</v>
      </c>
      <c r="BE398" s="233">
        <f>IF(N398="základní",J398,0)</f>
        <v>0</v>
      </c>
      <c r="BF398" s="233">
        <f>IF(N398="snížená",J398,0)</f>
        <v>0</v>
      </c>
      <c r="BG398" s="233">
        <f>IF(N398="zákl. přenesená",J398,0)</f>
        <v>0</v>
      </c>
      <c r="BH398" s="233">
        <f>IF(N398="sníž. přenesená",J398,0)</f>
        <v>0</v>
      </c>
      <c r="BI398" s="233">
        <f>IF(N398="nulová",J398,0)</f>
        <v>0</v>
      </c>
      <c r="BJ398" s="18" t="s">
        <v>84</v>
      </c>
      <c r="BK398" s="233">
        <f>ROUND(I398*H398,2)</f>
        <v>0</v>
      </c>
      <c r="BL398" s="18" t="s">
        <v>262</v>
      </c>
      <c r="BM398" s="232" t="s">
        <v>1248</v>
      </c>
    </row>
    <row r="399" s="2" customFormat="1">
      <c r="A399" s="39"/>
      <c r="B399" s="40"/>
      <c r="C399" s="41"/>
      <c r="D399" s="234" t="s">
        <v>254</v>
      </c>
      <c r="E399" s="41"/>
      <c r="F399" s="235" t="s">
        <v>774</v>
      </c>
      <c r="G399" s="41"/>
      <c r="H399" s="41"/>
      <c r="I399" s="236"/>
      <c r="J399" s="41"/>
      <c r="K399" s="41"/>
      <c r="L399" s="45"/>
      <c r="M399" s="237"/>
      <c r="N399" s="238"/>
      <c r="O399" s="92"/>
      <c r="P399" s="92"/>
      <c r="Q399" s="92"/>
      <c r="R399" s="92"/>
      <c r="S399" s="92"/>
      <c r="T399" s="93"/>
      <c r="U399" s="39"/>
      <c r="V399" s="39"/>
      <c r="W399" s="39"/>
      <c r="X399" s="39"/>
      <c r="Y399" s="39"/>
      <c r="Z399" s="39"/>
      <c r="AA399" s="39"/>
      <c r="AB399" s="39"/>
      <c r="AC399" s="39"/>
      <c r="AD399" s="39"/>
      <c r="AE399" s="39"/>
      <c r="AT399" s="18" t="s">
        <v>254</v>
      </c>
      <c r="AU399" s="18" t="s">
        <v>86</v>
      </c>
    </row>
    <row r="400" s="2" customFormat="1">
      <c r="A400" s="39"/>
      <c r="B400" s="40"/>
      <c r="C400" s="41"/>
      <c r="D400" s="234" t="s">
        <v>256</v>
      </c>
      <c r="E400" s="41"/>
      <c r="F400" s="239" t="s">
        <v>1249</v>
      </c>
      <c r="G400" s="41"/>
      <c r="H400" s="41"/>
      <c r="I400" s="236"/>
      <c r="J400" s="41"/>
      <c r="K400" s="41"/>
      <c r="L400" s="45"/>
      <c r="M400" s="237"/>
      <c r="N400" s="238"/>
      <c r="O400" s="92"/>
      <c r="P400" s="92"/>
      <c r="Q400" s="92"/>
      <c r="R400" s="92"/>
      <c r="S400" s="92"/>
      <c r="T400" s="93"/>
      <c r="U400" s="39"/>
      <c r="V400" s="39"/>
      <c r="W400" s="39"/>
      <c r="X400" s="39"/>
      <c r="Y400" s="39"/>
      <c r="Z400" s="39"/>
      <c r="AA400" s="39"/>
      <c r="AB400" s="39"/>
      <c r="AC400" s="39"/>
      <c r="AD400" s="39"/>
      <c r="AE400" s="39"/>
      <c r="AT400" s="18" t="s">
        <v>256</v>
      </c>
      <c r="AU400" s="18" t="s">
        <v>86</v>
      </c>
    </row>
    <row r="401" s="11" customFormat="1" ht="25.92" customHeight="1">
      <c r="A401" s="11"/>
      <c r="B401" s="207"/>
      <c r="C401" s="208"/>
      <c r="D401" s="209" t="s">
        <v>76</v>
      </c>
      <c r="E401" s="210" t="s">
        <v>1250</v>
      </c>
      <c r="F401" s="210" t="s">
        <v>1251</v>
      </c>
      <c r="G401" s="208"/>
      <c r="H401" s="208"/>
      <c r="I401" s="211"/>
      <c r="J401" s="212">
        <f>BK401</f>
        <v>0</v>
      </c>
      <c r="K401" s="208"/>
      <c r="L401" s="213"/>
      <c r="M401" s="214"/>
      <c r="N401" s="215"/>
      <c r="O401" s="215"/>
      <c r="P401" s="216">
        <f>P402</f>
        <v>0</v>
      </c>
      <c r="Q401" s="215"/>
      <c r="R401" s="216">
        <f>R402</f>
        <v>0.036000000000000004</v>
      </c>
      <c r="S401" s="215"/>
      <c r="T401" s="217">
        <f>T402</f>
        <v>0</v>
      </c>
      <c r="U401" s="11"/>
      <c r="V401" s="11"/>
      <c r="W401" s="11"/>
      <c r="X401" s="11"/>
      <c r="Y401" s="11"/>
      <c r="Z401" s="11"/>
      <c r="AA401" s="11"/>
      <c r="AB401" s="11"/>
      <c r="AC401" s="11"/>
      <c r="AD401" s="11"/>
      <c r="AE401" s="11"/>
      <c r="AR401" s="218" t="s">
        <v>86</v>
      </c>
      <c r="AT401" s="219" t="s">
        <v>76</v>
      </c>
      <c r="AU401" s="219" t="s">
        <v>77</v>
      </c>
      <c r="AY401" s="218" t="s">
        <v>246</v>
      </c>
      <c r="BK401" s="220">
        <f>BK402</f>
        <v>0</v>
      </c>
    </row>
    <row r="402" s="11" customFormat="1" ht="22.8" customHeight="1">
      <c r="A402" s="11"/>
      <c r="B402" s="207"/>
      <c r="C402" s="208"/>
      <c r="D402" s="209" t="s">
        <v>76</v>
      </c>
      <c r="E402" s="285" t="s">
        <v>1252</v>
      </c>
      <c r="F402" s="285" t="s">
        <v>1253</v>
      </c>
      <c r="G402" s="208"/>
      <c r="H402" s="208"/>
      <c r="I402" s="211"/>
      <c r="J402" s="286">
        <f>BK402</f>
        <v>0</v>
      </c>
      <c r="K402" s="208"/>
      <c r="L402" s="213"/>
      <c r="M402" s="214"/>
      <c r="N402" s="215"/>
      <c r="O402" s="215"/>
      <c r="P402" s="216">
        <f>SUM(P403:P432)</f>
        <v>0</v>
      </c>
      <c r="Q402" s="215"/>
      <c r="R402" s="216">
        <f>SUM(R403:R432)</f>
        <v>0.036000000000000004</v>
      </c>
      <c r="S402" s="215"/>
      <c r="T402" s="217">
        <f>SUM(T403:T432)</f>
        <v>0</v>
      </c>
      <c r="U402" s="11"/>
      <c r="V402" s="11"/>
      <c r="W402" s="11"/>
      <c r="X402" s="11"/>
      <c r="Y402" s="11"/>
      <c r="Z402" s="11"/>
      <c r="AA402" s="11"/>
      <c r="AB402" s="11"/>
      <c r="AC402" s="11"/>
      <c r="AD402" s="11"/>
      <c r="AE402" s="11"/>
      <c r="AR402" s="218" t="s">
        <v>86</v>
      </c>
      <c r="AT402" s="219" t="s">
        <v>76</v>
      </c>
      <c r="AU402" s="219" t="s">
        <v>84</v>
      </c>
      <c r="AY402" s="218" t="s">
        <v>246</v>
      </c>
      <c r="BK402" s="220">
        <f>SUM(BK403:BK432)</f>
        <v>0</v>
      </c>
    </row>
    <row r="403" s="2" customFormat="1">
      <c r="A403" s="39"/>
      <c r="B403" s="40"/>
      <c r="C403" s="221" t="s">
        <v>919</v>
      </c>
      <c r="D403" s="221" t="s">
        <v>247</v>
      </c>
      <c r="E403" s="222" t="s">
        <v>1254</v>
      </c>
      <c r="F403" s="223" t="s">
        <v>1255</v>
      </c>
      <c r="G403" s="224" t="s">
        <v>311</v>
      </c>
      <c r="H403" s="225">
        <v>31.123999999999999</v>
      </c>
      <c r="I403" s="226"/>
      <c r="J403" s="227">
        <f>ROUND(I403*H403,2)</f>
        <v>0</v>
      </c>
      <c r="K403" s="223" t="s">
        <v>725</v>
      </c>
      <c r="L403" s="45"/>
      <c r="M403" s="228" t="s">
        <v>1</v>
      </c>
      <c r="N403" s="229" t="s">
        <v>42</v>
      </c>
      <c r="O403" s="92"/>
      <c r="P403" s="230">
        <f>O403*H403</f>
        <v>0</v>
      </c>
      <c r="Q403" s="230">
        <v>0</v>
      </c>
      <c r="R403" s="230">
        <f>Q403*H403</f>
        <v>0</v>
      </c>
      <c r="S403" s="230">
        <v>0</v>
      </c>
      <c r="T403" s="231">
        <f>S403*H403</f>
        <v>0</v>
      </c>
      <c r="U403" s="39"/>
      <c r="V403" s="39"/>
      <c r="W403" s="39"/>
      <c r="X403" s="39"/>
      <c r="Y403" s="39"/>
      <c r="Z403" s="39"/>
      <c r="AA403" s="39"/>
      <c r="AB403" s="39"/>
      <c r="AC403" s="39"/>
      <c r="AD403" s="39"/>
      <c r="AE403" s="39"/>
      <c r="AR403" s="232" t="s">
        <v>359</v>
      </c>
      <c r="AT403" s="232" t="s">
        <v>247</v>
      </c>
      <c r="AU403" s="232" t="s">
        <v>86</v>
      </c>
      <c r="AY403" s="18" t="s">
        <v>246</v>
      </c>
      <c r="BE403" s="233">
        <f>IF(N403="základní",J403,0)</f>
        <v>0</v>
      </c>
      <c r="BF403" s="233">
        <f>IF(N403="snížená",J403,0)</f>
        <v>0</v>
      </c>
      <c r="BG403" s="233">
        <f>IF(N403="zákl. přenesená",J403,0)</f>
        <v>0</v>
      </c>
      <c r="BH403" s="233">
        <f>IF(N403="sníž. přenesená",J403,0)</f>
        <v>0</v>
      </c>
      <c r="BI403" s="233">
        <f>IF(N403="nulová",J403,0)</f>
        <v>0</v>
      </c>
      <c r="BJ403" s="18" t="s">
        <v>84</v>
      </c>
      <c r="BK403" s="233">
        <f>ROUND(I403*H403,2)</f>
        <v>0</v>
      </c>
      <c r="BL403" s="18" t="s">
        <v>359</v>
      </c>
      <c r="BM403" s="232" t="s">
        <v>1256</v>
      </c>
    </row>
    <row r="404" s="2" customFormat="1">
      <c r="A404" s="39"/>
      <c r="B404" s="40"/>
      <c r="C404" s="41"/>
      <c r="D404" s="234" t="s">
        <v>254</v>
      </c>
      <c r="E404" s="41"/>
      <c r="F404" s="235" t="s">
        <v>1257</v>
      </c>
      <c r="G404" s="41"/>
      <c r="H404" s="41"/>
      <c r="I404" s="236"/>
      <c r="J404" s="41"/>
      <c r="K404" s="41"/>
      <c r="L404" s="45"/>
      <c r="M404" s="237"/>
      <c r="N404" s="238"/>
      <c r="O404" s="92"/>
      <c r="P404" s="92"/>
      <c r="Q404" s="92"/>
      <c r="R404" s="92"/>
      <c r="S404" s="92"/>
      <c r="T404" s="93"/>
      <c r="U404" s="39"/>
      <c r="V404" s="39"/>
      <c r="W404" s="39"/>
      <c r="X404" s="39"/>
      <c r="Y404" s="39"/>
      <c r="Z404" s="39"/>
      <c r="AA404" s="39"/>
      <c r="AB404" s="39"/>
      <c r="AC404" s="39"/>
      <c r="AD404" s="39"/>
      <c r="AE404" s="39"/>
      <c r="AT404" s="18" t="s">
        <v>254</v>
      </c>
      <c r="AU404" s="18" t="s">
        <v>86</v>
      </c>
    </row>
    <row r="405" s="15" customFormat="1">
      <c r="A405" s="15"/>
      <c r="B405" s="287"/>
      <c r="C405" s="288"/>
      <c r="D405" s="234" t="s">
        <v>258</v>
      </c>
      <c r="E405" s="289" t="s">
        <v>1</v>
      </c>
      <c r="F405" s="290" t="s">
        <v>1258</v>
      </c>
      <c r="G405" s="288"/>
      <c r="H405" s="289" t="s">
        <v>1</v>
      </c>
      <c r="I405" s="291"/>
      <c r="J405" s="288"/>
      <c r="K405" s="288"/>
      <c r="L405" s="292"/>
      <c r="M405" s="293"/>
      <c r="N405" s="294"/>
      <c r="O405" s="294"/>
      <c r="P405" s="294"/>
      <c r="Q405" s="294"/>
      <c r="R405" s="294"/>
      <c r="S405" s="294"/>
      <c r="T405" s="295"/>
      <c r="U405" s="15"/>
      <c r="V405" s="15"/>
      <c r="W405" s="15"/>
      <c r="X405" s="15"/>
      <c r="Y405" s="15"/>
      <c r="Z405" s="15"/>
      <c r="AA405" s="15"/>
      <c r="AB405" s="15"/>
      <c r="AC405" s="15"/>
      <c r="AD405" s="15"/>
      <c r="AE405" s="15"/>
      <c r="AT405" s="296" t="s">
        <v>258</v>
      </c>
      <c r="AU405" s="296" t="s">
        <v>86</v>
      </c>
      <c r="AV405" s="15" t="s">
        <v>84</v>
      </c>
      <c r="AW405" s="15" t="s">
        <v>33</v>
      </c>
      <c r="AX405" s="15" t="s">
        <v>77</v>
      </c>
      <c r="AY405" s="296" t="s">
        <v>246</v>
      </c>
    </row>
    <row r="406" s="15" customFormat="1">
      <c r="A406" s="15"/>
      <c r="B406" s="287"/>
      <c r="C406" s="288"/>
      <c r="D406" s="234" t="s">
        <v>258</v>
      </c>
      <c r="E406" s="289" t="s">
        <v>1</v>
      </c>
      <c r="F406" s="290" t="s">
        <v>1259</v>
      </c>
      <c r="G406" s="288"/>
      <c r="H406" s="289" t="s">
        <v>1</v>
      </c>
      <c r="I406" s="291"/>
      <c r="J406" s="288"/>
      <c r="K406" s="288"/>
      <c r="L406" s="292"/>
      <c r="M406" s="293"/>
      <c r="N406" s="294"/>
      <c r="O406" s="294"/>
      <c r="P406" s="294"/>
      <c r="Q406" s="294"/>
      <c r="R406" s="294"/>
      <c r="S406" s="294"/>
      <c r="T406" s="295"/>
      <c r="U406" s="15"/>
      <c r="V406" s="15"/>
      <c r="W406" s="15"/>
      <c r="X406" s="15"/>
      <c r="Y406" s="15"/>
      <c r="Z406" s="15"/>
      <c r="AA406" s="15"/>
      <c r="AB406" s="15"/>
      <c r="AC406" s="15"/>
      <c r="AD406" s="15"/>
      <c r="AE406" s="15"/>
      <c r="AT406" s="296" t="s">
        <v>258</v>
      </c>
      <c r="AU406" s="296" t="s">
        <v>86</v>
      </c>
      <c r="AV406" s="15" t="s">
        <v>84</v>
      </c>
      <c r="AW406" s="15" t="s">
        <v>33</v>
      </c>
      <c r="AX406" s="15" t="s">
        <v>77</v>
      </c>
      <c r="AY406" s="296" t="s">
        <v>246</v>
      </c>
    </row>
    <row r="407" s="12" customFormat="1">
      <c r="A407" s="12"/>
      <c r="B407" s="240"/>
      <c r="C407" s="241"/>
      <c r="D407" s="234" t="s">
        <v>258</v>
      </c>
      <c r="E407" s="242" t="s">
        <v>1</v>
      </c>
      <c r="F407" s="243" t="s">
        <v>1144</v>
      </c>
      <c r="G407" s="241"/>
      <c r="H407" s="244">
        <v>10.784000000000001</v>
      </c>
      <c r="I407" s="245"/>
      <c r="J407" s="241"/>
      <c r="K407" s="241"/>
      <c r="L407" s="246"/>
      <c r="M407" s="247"/>
      <c r="N407" s="248"/>
      <c r="O407" s="248"/>
      <c r="P407" s="248"/>
      <c r="Q407" s="248"/>
      <c r="R407" s="248"/>
      <c r="S407" s="248"/>
      <c r="T407" s="249"/>
      <c r="U407" s="12"/>
      <c r="V407" s="12"/>
      <c r="W407" s="12"/>
      <c r="X407" s="12"/>
      <c r="Y407" s="12"/>
      <c r="Z407" s="12"/>
      <c r="AA407" s="12"/>
      <c r="AB407" s="12"/>
      <c r="AC407" s="12"/>
      <c r="AD407" s="12"/>
      <c r="AE407" s="12"/>
      <c r="AT407" s="250" t="s">
        <v>258</v>
      </c>
      <c r="AU407" s="250" t="s">
        <v>86</v>
      </c>
      <c r="AV407" s="12" t="s">
        <v>86</v>
      </c>
      <c r="AW407" s="12" t="s">
        <v>33</v>
      </c>
      <c r="AX407" s="12" t="s">
        <v>77</v>
      </c>
      <c r="AY407" s="250" t="s">
        <v>246</v>
      </c>
    </row>
    <row r="408" s="12" customFormat="1">
      <c r="A408" s="12"/>
      <c r="B408" s="240"/>
      <c r="C408" s="241"/>
      <c r="D408" s="234" t="s">
        <v>258</v>
      </c>
      <c r="E408" s="242" t="s">
        <v>1</v>
      </c>
      <c r="F408" s="243" t="s">
        <v>1145</v>
      </c>
      <c r="G408" s="241"/>
      <c r="H408" s="244">
        <v>1.9199999999999999</v>
      </c>
      <c r="I408" s="245"/>
      <c r="J408" s="241"/>
      <c r="K408" s="241"/>
      <c r="L408" s="246"/>
      <c r="M408" s="247"/>
      <c r="N408" s="248"/>
      <c r="O408" s="248"/>
      <c r="P408" s="248"/>
      <c r="Q408" s="248"/>
      <c r="R408" s="248"/>
      <c r="S408" s="248"/>
      <c r="T408" s="249"/>
      <c r="U408" s="12"/>
      <c r="V408" s="12"/>
      <c r="W408" s="12"/>
      <c r="X408" s="12"/>
      <c r="Y408" s="12"/>
      <c r="Z408" s="12"/>
      <c r="AA408" s="12"/>
      <c r="AB408" s="12"/>
      <c r="AC408" s="12"/>
      <c r="AD408" s="12"/>
      <c r="AE408" s="12"/>
      <c r="AT408" s="250" t="s">
        <v>258</v>
      </c>
      <c r="AU408" s="250" t="s">
        <v>86</v>
      </c>
      <c r="AV408" s="12" t="s">
        <v>86</v>
      </c>
      <c r="AW408" s="12" t="s">
        <v>33</v>
      </c>
      <c r="AX408" s="12" t="s">
        <v>77</v>
      </c>
      <c r="AY408" s="250" t="s">
        <v>246</v>
      </c>
    </row>
    <row r="409" s="12" customFormat="1">
      <c r="A409" s="12"/>
      <c r="B409" s="240"/>
      <c r="C409" s="241"/>
      <c r="D409" s="234" t="s">
        <v>258</v>
      </c>
      <c r="E409" s="242" t="s">
        <v>1</v>
      </c>
      <c r="F409" s="243" t="s">
        <v>1170</v>
      </c>
      <c r="G409" s="241"/>
      <c r="H409" s="244">
        <v>3.3599999999999999</v>
      </c>
      <c r="I409" s="245"/>
      <c r="J409" s="241"/>
      <c r="K409" s="241"/>
      <c r="L409" s="246"/>
      <c r="M409" s="247"/>
      <c r="N409" s="248"/>
      <c r="O409" s="248"/>
      <c r="P409" s="248"/>
      <c r="Q409" s="248"/>
      <c r="R409" s="248"/>
      <c r="S409" s="248"/>
      <c r="T409" s="249"/>
      <c r="U409" s="12"/>
      <c r="V409" s="12"/>
      <c r="W409" s="12"/>
      <c r="X409" s="12"/>
      <c r="Y409" s="12"/>
      <c r="Z409" s="12"/>
      <c r="AA409" s="12"/>
      <c r="AB409" s="12"/>
      <c r="AC409" s="12"/>
      <c r="AD409" s="12"/>
      <c r="AE409" s="12"/>
      <c r="AT409" s="250" t="s">
        <v>258</v>
      </c>
      <c r="AU409" s="250" t="s">
        <v>86</v>
      </c>
      <c r="AV409" s="12" t="s">
        <v>86</v>
      </c>
      <c r="AW409" s="12" t="s">
        <v>33</v>
      </c>
      <c r="AX409" s="12" t="s">
        <v>77</v>
      </c>
      <c r="AY409" s="250" t="s">
        <v>246</v>
      </c>
    </row>
    <row r="410" s="12" customFormat="1">
      <c r="A410" s="12"/>
      <c r="B410" s="240"/>
      <c r="C410" s="241"/>
      <c r="D410" s="234" t="s">
        <v>258</v>
      </c>
      <c r="E410" s="242" t="s">
        <v>1</v>
      </c>
      <c r="F410" s="243" t="s">
        <v>1171</v>
      </c>
      <c r="G410" s="241"/>
      <c r="H410" s="244">
        <v>1.544</v>
      </c>
      <c r="I410" s="245"/>
      <c r="J410" s="241"/>
      <c r="K410" s="241"/>
      <c r="L410" s="246"/>
      <c r="M410" s="247"/>
      <c r="N410" s="248"/>
      <c r="O410" s="248"/>
      <c r="P410" s="248"/>
      <c r="Q410" s="248"/>
      <c r="R410" s="248"/>
      <c r="S410" s="248"/>
      <c r="T410" s="249"/>
      <c r="U410" s="12"/>
      <c r="V410" s="12"/>
      <c r="W410" s="12"/>
      <c r="X410" s="12"/>
      <c r="Y410" s="12"/>
      <c r="Z410" s="12"/>
      <c r="AA410" s="12"/>
      <c r="AB410" s="12"/>
      <c r="AC410" s="12"/>
      <c r="AD410" s="12"/>
      <c r="AE410" s="12"/>
      <c r="AT410" s="250" t="s">
        <v>258</v>
      </c>
      <c r="AU410" s="250" t="s">
        <v>86</v>
      </c>
      <c r="AV410" s="12" t="s">
        <v>86</v>
      </c>
      <c r="AW410" s="12" t="s">
        <v>33</v>
      </c>
      <c r="AX410" s="12" t="s">
        <v>77</v>
      </c>
      <c r="AY410" s="250" t="s">
        <v>246</v>
      </c>
    </row>
    <row r="411" s="12" customFormat="1">
      <c r="A411" s="12"/>
      <c r="B411" s="240"/>
      <c r="C411" s="241"/>
      <c r="D411" s="234" t="s">
        <v>258</v>
      </c>
      <c r="E411" s="242" t="s">
        <v>1</v>
      </c>
      <c r="F411" s="243" t="s">
        <v>1174</v>
      </c>
      <c r="G411" s="241"/>
      <c r="H411" s="244">
        <v>6.0199999999999996</v>
      </c>
      <c r="I411" s="245"/>
      <c r="J411" s="241"/>
      <c r="K411" s="241"/>
      <c r="L411" s="246"/>
      <c r="M411" s="247"/>
      <c r="N411" s="248"/>
      <c r="O411" s="248"/>
      <c r="P411" s="248"/>
      <c r="Q411" s="248"/>
      <c r="R411" s="248"/>
      <c r="S411" s="248"/>
      <c r="T411" s="249"/>
      <c r="U411" s="12"/>
      <c r="V411" s="12"/>
      <c r="W411" s="12"/>
      <c r="X411" s="12"/>
      <c r="Y411" s="12"/>
      <c r="Z411" s="12"/>
      <c r="AA411" s="12"/>
      <c r="AB411" s="12"/>
      <c r="AC411" s="12"/>
      <c r="AD411" s="12"/>
      <c r="AE411" s="12"/>
      <c r="AT411" s="250" t="s">
        <v>258</v>
      </c>
      <c r="AU411" s="250" t="s">
        <v>86</v>
      </c>
      <c r="AV411" s="12" t="s">
        <v>86</v>
      </c>
      <c r="AW411" s="12" t="s">
        <v>33</v>
      </c>
      <c r="AX411" s="12" t="s">
        <v>77</v>
      </c>
      <c r="AY411" s="250" t="s">
        <v>246</v>
      </c>
    </row>
    <row r="412" s="12" customFormat="1">
      <c r="A412" s="12"/>
      <c r="B412" s="240"/>
      <c r="C412" s="241"/>
      <c r="D412" s="234" t="s">
        <v>258</v>
      </c>
      <c r="E412" s="242" t="s">
        <v>1</v>
      </c>
      <c r="F412" s="243" t="s">
        <v>1175</v>
      </c>
      <c r="G412" s="241"/>
      <c r="H412" s="244">
        <v>2.2559999999999998</v>
      </c>
      <c r="I412" s="245"/>
      <c r="J412" s="241"/>
      <c r="K412" s="241"/>
      <c r="L412" s="246"/>
      <c r="M412" s="247"/>
      <c r="N412" s="248"/>
      <c r="O412" s="248"/>
      <c r="P412" s="248"/>
      <c r="Q412" s="248"/>
      <c r="R412" s="248"/>
      <c r="S412" s="248"/>
      <c r="T412" s="249"/>
      <c r="U412" s="12"/>
      <c r="V412" s="12"/>
      <c r="W412" s="12"/>
      <c r="X412" s="12"/>
      <c r="Y412" s="12"/>
      <c r="Z412" s="12"/>
      <c r="AA412" s="12"/>
      <c r="AB412" s="12"/>
      <c r="AC412" s="12"/>
      <c r="AD412" s="12"/>
      <c r="AE412" s="12"/>
      <c r="AT412" s="250" t="s">
        <v>258</v>
      </c>
      <c r="AU412" s="250" t="s">
        <v>86</v>
      </c>
      <c r="AV412" s="12" t="s">
        <v>86</v>
      </c>
      <c r="AW412" s="12" t="s">
        <v>33</v>
      </c>
      <c r="AX412" s="12" t="s">
        <v>77</v>
      </c>
      <c r="AY412" s="250" t="s">
        <v>246</v>
      </c>
    </row>
    <row r="413" s="15" customFormat="1">
      <c r="A413" s="15"/>
      <c r="B413" s="287"/>
      <c r="C413" s="288"/>
      <c r="D413" s="234" t="s">
        <v>258</v>
      </c>
      <c r="E413" s="289" t="s">
        <v>1</v>
      </c>
      <c r="F413" s="290" t="s">
        <v>1260</v>
      </c>
      <c r="G413" s="288"/>
      <c r="H413" s="289" t="s">
        <v>1</v>
      </c>
      <c r="I413" s="291"/>
      <c r="J413" s="288"/>
      <c r="K413" s="288"/>
      <c r="L413" s="292"/>
      <c r="M413" s="293"/>
      <c r="N413" s="294"/>
      <c r="O413" s="294"/>
      <c r="P413" s="294"/>
      <c r="Q413" s="294"/>
      <c r="R413" s="294"/>
      <c r="S413" s="294"/>
      <c r="T413" s="295"/>
      <c r="U413" s="15"/>
      <c r="V413" s="15"/>
      <c r="W413" s="15"/>
      <c r="X413" s="15"/>
      <c r="Y413" s="15"/>
      <c r="Z413" s="15"/>
      <c r="AA413" s="15"/>
      <c r="AB413" s="15"/>
      <c r="AC413" s="15"/>
      <c r="AD413" s="15"/>
      <c r="AE413" s="15"/>
      <c r="AT413" s="296" t="s">
        <v>258</v>
      </c>
      <c r="AU413" s="296" t="s">
        <v>86</v>
      </c>
      <c r="AV413" s="15" t="s">
        <v>84</v>
      </c>
      <c r="AW413" s="15" t="s">
        <v>33</v>
      </c>
      <c r="AX413" s="15" t="s">
        <v>77</v>
      </c>
      <c r="AY413" s="296" t="s">
        <v>246</v>
      </c>
    </row>
    <row r="414" s="12" customFormat="1">
      <c r="A414" s="12"/>
      <c r="B414" s="240"/>
      <c r="C414" s="241"/>
      <c r="D414" s="234" t="s">
        <v>258</v>
      </c>
      <c r="E414" s="242" t="s">
        <v>1</v>
      </c>
      <c r="F414" s="243" t="s">
        <v>1146</v>
      </c>
      <c r="G414" s="241"/>
      <c r="H414" s="244">
        <v>4.2000000000000002</v>
      </c>
      <c r="I414" s="245"/>
      <c r="J414" s="241"/>
      <c r="K414" s="241"/>
      <c r="L414" s="246"/>
      <c r="M414" s="247"/>
      <c r="N414" s="248"/>
      <c r="O414" s="248"/>
      <c r="P414" s="248"/>
      <c r="Q414" s="248"/>
      <c r="R414" s="248"/>
      <c r="S414" s="248"/>
      <c r="T414" s="249"/>
      <c r="U414" s="12"/>
      <c r="V414" s="12"/>
      <c r="W414" s="12"/>
      <c r="X414" s="12"/>
      <c r="Y414" s="12"/>
      <c r="Z414" s="12"/>
      <c r="AA414" s="12"/>
      <c r="AB414" s="12"/>
      <c r="AC414" s="12"/>
      <c r="AD414" s="12"/>
      <c r="AE414" s="12"/>
      <c r="AT414" s="250" t="s">
        <v>258</v>
      </c>
      <c r="AU414" s="250" t="s">
        <v>86</v>
      </c>
      <c r="AV414" s="12" t="s">
        <v>86</v>
      </c>
      <c r="AW414" s="12" t="s">
        <v>33</v>
      </c>
      <c r="AX414" s="12" t="s">
        <v>77</v>
      </c>
      <c r="AY414" s="250" t="s">
        <v>246</v>
      </c>
    </row>
    <row r="415" s="12" customFormat="1">
      <c r="A415" s="12"/>
      <c r="B415" s="240"/>
      <c r="C415" s="241"/>
      <c r="D415" s="234" t="s">
        <v>258</v>
      </c>
      <c r="E415" s="242" t="s">
        <v>1</v>
      </c>
      <c r="F415" s="243" t="s">
        <v>1147</v>
      </c>
      <c r="G415" s="241"/>
      <c r="H415" s="244">
        <v>1.04</v>
      </c>
      <c r="I415" s="245"/>
      <c r="J415" s="241"/>
      <c r="K415" s="241"/>
      <c r="L415" s="246"/>
      <c r="M415" s="247"/>
      <c r="N415" s="248"/>
      <c r="O415" s="248"/>
      <c r="P415" s="248"/>
      <c r="Q415" s="248"/>
      <c r="R415" s="248"/>
      <c r="S415" s="248"/>
      <c r="T415" s="249"/>
      <c r="U415" s="12"/>
      <c r="V415" s="12"/>
      <c r="W415" s="12"/>
      <c r="X415" s="12"/>
      <c r="Y415" s="12"/>
      <c r="Z415" s="12"/>
      <c r="AA415" s="12"/>
      <c r="AB415" s="12"/>
      <c r="AC415" s="12"/>
      <c r="AD415" s="12"/>
      <c r="AE415" s="12"/>
      <c r="AT415" s="250" t="s">
        <v>258</v>
      </c>
      <c r="AU415" s="250" t="s">
        <v>86</v>
      </c>
      <c r="AV415" s="12" t="s">
        <v>86</v>
      </c>
      <c r="AW415" s="12" t="s">
        <v>33</v>
      </c>
      <c r="AX415" s="12" t="s">
        <v>77</v>
      </c>
      <c r="AY415" s="250" t="s">
        <v>246</v>
      </c>
    </row>
    <row r="416" s="13" customFormat="1">
      <c r="A416" s="13"/>
      <c r="B416" s="251"/>
      <c r="C416" s="252"/>
      <c r="D416" s="234" t="s">
        <v>258</v>
      </c>
      <c r="E416" s="253" t="s">
        <v>1</v>
      </c>
      <c r="F416" s="254" t="s">
        <v>336</v>
      </c>
      <c r="G416" s="252"/>
      <c r="H416" s="255">
        <v>31.123999999999999</v>
      </c>
      <c r="I416" s="256"/>
      <c r="J416" s="252"/>
      <c r="K416" s="252"/>
      <c r="L416" s="257"/>
      <c r="M416" s="258"/>
      <c r="N416" s="259"/>
      <c r="O416" s="259"/>
      <c r="P416" s="259"/>
      <c r="Q416" s="259"/>
      <c r="R416" s="259"/>
      <c r="S416" s="259"/>
      <c r="T416" s="260"/>
      <c r="U416" s="13"/>
      <c r="V416" s="13"/>
      <c r="W416" s="13"/>
      <c r="X416" s="13"/>
      <c r="Y416" s="13"/>
      <c r="Z416" s="13"/>
      <c r="AA416" s="13"/>
      <c r="AB416" s="13"/>
      <c r="AC416" s="13"/>
      <c r="AD416" s="13"/>
      <c r="AE416" s="13"/>
      <c r="AT416" s="261" t="s">
        <v>258</v>
      </c>
      <c r="AU416" s="261" t="s">
        <v>86</v>
      </c>
      <c r="AV416" s="13" t="s">
        <v>262</v>
      </c>
      <c r="AW416" s="13" t="s">
        <v>33</v>
      </c>
      <c r="AX416" s="13" t="s">
        <v>84</v>
      </c>
      <c r="AY416" s="261" t="s">
        <v>246</v>
      </c>
    </row>
    <row r="417" s="2" customFormat="1" ht="16.5" customHeight="1">
      <c r="A417" s="39"/>
      <c r="B417" s="40"/>
      <c r="C417" s="262" t="s">
        <v>1261</v>
      </c>
      <c r="D417" s="262" t="s">
        <v>465</v>
      </c>
      <c r="E417" s="263" t="s">
        <v>1262</v>
      </c>
      <c r="F417" s="264" t="s">
        <v>1263</v>
      </c>
      <c r="G417" s="265" t="s">
        <v>250</v>
      </c>
      <c r="H417" s="266">
        <v>0.010999999999999999</v>
      </c>
      <c r="I417" s="267"/>
      <c r="J417" s="268">
        <f>ROUND(I417*H417,2)</f>
        <v>0</v>
      </c>
      <c r="K417" s="264" t="s">
        <v>725</v>
      </c>
      <c r="L417" s="269"/>
      <c r="M417" s="270" t="s">
        <v>1</v>
      </c>
      <c r="N417" s="271" t="s">
        <v>42</v>
      </c>
      <c r="O417" s="92"/>
      <c r="P417" s="230">
        <f>O417*H417</f>
        <v>0</v>
      </c>
      <c r="Q417" s="230">
        <v>1</v>
      </c>
      <c r="R417" s="230">
        <f>Q417*H417</f>
        <v>0.010999999999999999</v>
      </c>
      <c r="S417" s="230">
        <v>0</v>
      </c>
      <c r="T417" s="231">
        <f>S417*H417</f>
        <v>0</v>
      </c>
      <c r="U417" s="39"/>
      <c r="V417" s="39"/>
      <c r="W417" s="39"/>
      <c r="X417" s="39"/>
      <c r="Y417" s="39"/>
      <c r="Z417" s="39"/>
      <c r="AA417" s="39"/>
      <c r="AB417" s="39"/>
      <c r="AC417" s="39"/>
      <c r="AD417" s="39"/>
      <c r="AE417" s="39"/>
      <c r="AR417" s="232" t="s">
        <v>453</v>
      </c>
      <c r="AT417" s="232" t="s">
        <v>465</v>
      </c>
      <c r="AU417" s="232" t="s">
        <v>86</v>
      </c>
      <c r="AY417" s="18" t="s">
        <v>246</v>
      </c>
      <c r="BE417" s="233">
        <f>IF(N417="základní",J417,0)</f>
        <v>0</v>
      </c>
      <c r="BF417" s="233">
        <f>IF(N417="snížená",J417,0)</f>
        <v>0</v>
      </c>
      <c r="BG417" s="233">
        <f>IF(N417="zákl. přenesená",J417,0)</f>
        <v>0</v>
      </c>
      <c r="BH417" s="233">
        <f>IF(N417="sníž. přenesená",J417,0)</f>
        <v>0</v>
      </c>
      <c r="BI417" s="233">
        <f>IF(N417="nulová",J417,0)</f>
        <v>0</v>
      </c>
      <c r="BJ417" s="18" t="s">
        <v>84</v>
      </c>
      <c r="BK417" s="233">
        <f>ROUND(I417*H417,2)</f>
        <v>0</v>
      </c>
      <c r="BL417" s="18" t="s">
        <v>359</v>
      </c>
      <c r="BM417" s="232" t="s">
        <v>1264</v>
      </c>
    </row>
    <row r="418" s="2" customFormat="1">
      <c r="A418" s="39"/>
      <c r="B418" s="40"/>
      <c r="C418" s="41"/>
      <c r="D418" s="234" t="s">
        <v>254</v>
      </c>
      <c r="E418" s="41"/>
      <c r="F418" s="235" t="s">
        <v>1263</v>
      </c>
      <c r="G418" s="41"/>
      <c r="H418" s="41"/>
      <c r="I418" s="236"/>
      <c r="J418" s="41"/>
      <c r="K418" s="41"/>
      <c r="L418" s="45"/>
      <c r="M418" s="237"/>
      <c r="N418" s="238"/>
      <c r="O418" s="92"/>
      <c r="P418" s="92"/>
      <c r="Q418" s="92"/>
      <c r="R418" s="92"/>
      <c r="S418" s="92"/>
      <c r="T418" s="93"/>
      <c r="U418" s="39"/>
      <c r="V418" s="39"/>
      <c r="W418" s="39"/>
      <c r="X418" s="39"/>
      <c r="Y418" s="39"/>
      <c r="Z418" s="39"/>
      <c r="AA418" s="39"/>
      <c r="AB418" s="39"/>
      <c r="AC418" s="39"/>
      <c r="AD418" s="39"/>
      <c r="AE418" s="39"/>
      <c r="AT418" s="18" t="s">
        <v>254</v>
      </c>
      <c r="AU418" s="18" t="s">
        <v>86</v>
      </c>
    </row>
    <row r="419" s="2" customFormat="1">
      <c r="A419" s="39"/>
      <c r="B419" s="40"/>
      <c r="C419" s="41"/>
      <c r="D419" s="234" t="s">
        <v>256</v>
      </c>
      <c r="E419" s="41"/>
      <c r="F419" s="239" t="s">
        <v>1265</v>
      </c>
      <c r="G419" s="41"/>
      <c r="H419" s="41"/>
      <c r="I419" s="236"/>
      <c r="J419" s="41"/>
      <c r="K419" s="41"/>
      <c r="L419" s="45"/>
      <c r="M419" s="237"/>
      <c r="N419" s="238"/>
      <c r="O419" s="92"/>
      <c r="P419" s="92"/>
      <c r="Q419" s="92"/>
      <c r="R419" s="92"/>
      <c r="S419" s="92"/>
      <c r="T419" s="93"/>
      <c r="U419" s="39"/>
      <c r="V419" s="39"/>
      <c r="W419" s="39"/>
      <c r="X419" s="39"/>
      <c r="Y419" s="39"/>
      <c r="Z419" s="39"/>
      <c r="AA419" s="39"/>
      <c r="AB419" s="39"/>
      <c r="AC419" s="39"/>
      <c r="AD419" s="39"/>
      <c r="AE419" s="39"/>
      <c r="AT419" s="18" t="s">
        <v>256</v>
      </c>
      <c r="AU419" s="18" t="s">
        <v>86</v>
      </c>
    </row>
    <row r="420" s="12" customFormat="1">
      <c r="A420" s="12"/>
      <c r="B420" s="240"/>
      <c r="C420" s="241"/>
      <c r="D420" s="234" t="s">
        <v>258</v>
      </c>
      <c r="E420" s="242" t="s">
        <v>1</v>
      </c>
      <c r="F420" s="243" t="s">
        <v>1266</v>
      </c>
      <c r="G420" s="241"/>
      <c r="H420" s="244">
        <v>0.010999999999999999</v>
      </c>
      <c r="I420" s="245"/>
      <c r="J420" s="241"/>
      <c r="K420" s="241"/>
      <c r="L420" s="246"/>
      <c r="M420" s="247"/>
      <c r="N420" s="248"/>
      <c r="O420" s="248"/>
      <c r="P420" s="248"/>
      <c r="Q420" s="248"/>
      <c r="R420" s="248"/>
      <c r="S420" s="248"/>
      <c r="T420" s="249"/>
      <c r="U420" s="12"/>
      <c r="V420" s="12"/>
      <c r="W420" s="12"/>
      <c r="X420" s="12"/>
      <c r="Y420" s="12"/>
      <c r="Z420" s="12"/>
      <c r="AA420" s="12"/>
      <c r="AB420" s="12"/>
      <c r="AC420" s="12"/>
      <c r="AD420" s="12"/>
      <c r="AE420" s="12"/>
      <c r="AT420" s="250" t="s">
        <v>258</v>
      </c>
      <c r="AU420" s="250" t="s">
        <v>86</v>
      </c>
      <c r="AV420" s="12" t="s">
        <v>86</v>
      </c>
      <c r="AW420" s="12" t="s">
        <v>33</v>
      </c>
      <c r="AX420" s="12" t="s">
        <v>77</v>
      </c>
      <c r="AY420" s="250" t="s">
        <v>246</v>
      </c>
    </row>
    <row r="421" s="13" customFormat="1">
      <c r="A421" s="13"/>
      <c r="B421" s="251"/>
      <c r="C421" s="252"/>
      <c r="D421" s="234" t="s">
        <v>258</v>
      </c>
      <c r="E421" s="253" t="s">
        <v>1</v>
      </c>
      <c r="F421" s="254" t="s">
        <v>336</v>
      </c>
      <c r="G421" s="252"/>
      <c r="H421" s="255">
        <v>0.010999999999999999</v>
      </c>
      <c r="I421" s="256"/>
      <c r="J421" s="252"/>
      <c r="K421" s="252"/>
      <c r="L421" s="257"/>
      <c r="M421" s="258"/>
      <c r="N421" s="259"/>
      <c r="O421" s="259"/>
      <c r="P421" s="259"/>
      <c r="Q421" s="259"/>
      <c r="R421" s="259"/>
      <c r="S421" s="259"/>
      <c r="T421" s="260"/>
      <c r="U421" s="13"/>
      <c r="V421" s="13"/>
      <c r="W421" s="13"/>
      <c r="X421" s="13"/>
      <c r="Y421" s="13"/>
      <c r="Z421" s="13"/>
      <c r="AA421" s="13"/>
      <c r="AB421" s="13"/>
      <c r="AC421" s="13"/>
      <c r="AD421" s="13"/>
      <c r="AE421" s="13"/>
      <c r="AT421" s="261" t="s">
        <v>258</v>
      </c>
      <c r="AU421" s="261" t="s">
        <v>86</v>
      </c>
      <c r="AV421" s="13" t="s">
        <v>262</v>
      </c>
      <c r="AW421" s="13" t="s">
        <v>33</v>
      </c>
      <c r="AX421" s="13" t="s">
        <v>84</v>
      </c>
      <c r="AY421" s="261" t="s">
        <v>246</v>
      </c>
    </row>
    <row r="422" s="2" customFormat="1">
      <c r="A422" s="39"/>
      <c r="B422" s="40"/>
      <c r="C422" s="221" t="s">
        <v>923</v>
      </c>
      <c r="D422" s="221" t="s">
        <v>247</v>
      </c>
      <c r="E422" s="222" t="s">
        <v>1267</v>
      </c>
      <c r="F422" s="223" t="s">
        <v>1268</v>
      </c>
      <c r="G422" s="224" t="s">
        <v>311</v>
      </c>
      <c r="H422" s="225">
        <v>62.247999999999998</v>
      </c>
      <c r="I422" s="226"/>
      <c r="J422" s="227">
        <f>ROUND(I422*H422,2)</f>
        <v>0</v>
      </c>
      <c r="K422" s="223" t="s">
        <v>725</v>
      </c>
      <c r="L422" s="45"/>
      <c r="M422" s="228" t="s">
        <v>1</v>
      </c>
      <c r="N422" s="229" t="s">
        <v>42</v>
      </c>
      <c r="O422" s="92"/>
      <c r="P422" s="230">
        <f>O422*H422</f>
        <v>0</v>
      </c>
      <c r="Q422" s="230">
        <v>0</v>
      </c>
      <c r="R422" s="230">
        <f>Q422*H422</f>
        <v>0</v>
      </c>
      <c r="S422" s="230">
        <v>0</v>
      </c>
      <c r="T422" s="231">
        <f>S422*H422</f>
        <v>0</v>
      </c>
      <c r="U422" s="39"/>
      <c r="V422" s="39"/>
      <c r="W422" s="39"/>
      <c r="X422" s="39"/>
      <c r="Y422" s="39"/>
      <c r="Z422" s="39"/>
      <c r="AA422" s="39"/>
      <c r="AB422" s="39"/>
      <c r="AC422" s="39"/>
      <c r="AD422" s="39"/>
      <c r="AE422" s="39"/>
      <c r="AR422" s="232" t="s">
        <v>359</v>
      </c>
      <c r="AT422" s="232" t="s">
        <v>247</v>
      </c>
      <c r="AU422" s="232" t="s">
        <v>86</v>
      </c>
      <c r="AY422" s="18" t="s">
        <v>246</v>
      </c>
      <c r="BE422" s="233">
        <f>IF(N422="základní",J422,0)</f>
        <v>0</v>
      </c>
      <c r="BF422" s="233">
        <f>IF(N422="snížená",J422,0)</f>
        <v>0</v>
      </c>
      <c r="BG422" s="233">
        <f>IF(N422="zákl. přenesená",J422,0)</f>
        <v>0</v>
      </c>
      <c r="BH422" s="233">
        <f>IF(N422="sníž. přenesená",J422,0)</f>
        <v>0</v>
      </c>
      <c r="BI422" s="233">
        <f>IF(N422="nulová",J422,0)</f>
        <v>0</v>
      </c>
      <c r="BJ422" s="18" t="s">
        <v>84</v>
      </c>
      <c r="BK422" s="233">
        <f>ROUND(I422*H422,2)</f>
        <v>0</v>
      </c>
      <c r="BL422" s="18" t="s">
        <v>359</v>
      </c>
      <c r="BM422" s="232" t="s">
        <v>1269</v>
      </c>
    </row>
    <row r="423" s="2" customFormat="1">
      <c r="A423" s="39"/>
      <c r="B423" s="40"/>
      <c r="C423" s="41"/>
      <c r="D423" s="234" t="s">
        <v>254</v>
      </c>
      <c r="E423" s="41"/>
      <c r="F423" s="235" t="s">
        <v>1270</v>
      </c>
      <c r="G423" s="41"/>
      <c r="H423" s="41"/>
      <c r="I423" s="236"/>
      <c r="J423" s="41"/>
      <c r="K423" s="41"/>
      <c r="L423" s="45"/>
      <c r="M423" s="237"/>
      <c r="N423" s="238"/>
      <c r="O423" s="92"/>
      <c r="P423" s="92"/>
      <c r="Q423" s="92"/>
      <c r="R423" s="92"/>
      <c r="S423" s="92"/>
      <c r="T423" s="93"/>
      <c r="U423" s="39"/>
      <c r="V423" s="39"/>
      <c r="W423" s="39"/>
      <c r="X423" s="39"/>
      <c r="Y423" s="39"/>
      <c r="Z423" s="39"/>
      <c r="AA423" s="39"/>
      <c r="AB423" s="39"/>
      <c r="AC423" s="39"/>
      <c r="AD423" s="39"/>
      <c r="AE423" s="39"/>
      <c r="AT423" s="18" t="s">
        <v>254</v>
      </c>
      <c r="AU423" s="18" t="s">
        <v>86</v>
      </c>
    </row>
    <row r="424" s="12" customFormat="1">
      <c r="A424" s="12"/>
      <c r="B424" s="240"/>
      <c r="C424" s="241"/>
      <c r="D424" s="234" t="s">
        <v>258</v>
      </c>
      <c r="E424" s="242" t="s">
        <v>1</v>
      </c>
      <c r="F424" s="243" t="s">
        <v>1271</v>
      </c>
      <c r="G424" s="241"/>
      <c r="H424" s="244">
        <v>62.247999999999998</v>
      </c>
      <c r="I424" s="245"/>
      <c r="J424" s="241"/>
      <c r="K424" s="241"/>
      <c r="L424" s="246"/>
      <c r="M424" s="247"/>
      <c r="N424" s="248"/>
      <c r="O424" s="248"/>
      <c r="P424" s="248"/>
      <c r="Q424" s="248"/>
      <c r="R424" s="248"/>
      <c r="S424" s="248"/>
      <c r="T424" s="249"/>
      <c r="U424" s="12"/>
      <c r="V424" s="12"/>
      <c r="W424" s="12"/>
      <c r="X424" s="12"/>
      <c r="Y424" s="12"/>
      <c r="Z424" s="12"/>
      <c r="AA424" s="12"/>
      <c r="AB424" s="12"/>
      <c r="AC424" s="12"/>
      <c r="AD424" s="12"/>
      <c r="AE424" s="12"/>
      <c r="AT424" s="250" t="s">
        <v>258</v>
      </c>
      <c r="AU424" s="250" t="s">
        <v>86</v>
      </c>
      <c r="AV424" s="12" t="s">
        <v>86</v>
      </c>
      <c r="AW424" s="12" t="s">
        <v>33</v>
      </c>
      <c r="AX424" s="12" t="s">
        <v>77</v>
      </c>
      <c r="AY424" s="250" t="s">
        <v>246</v>
      </c>
    </row>
    <row r="425" s="13" customFormat="1">
      <c r="A425" s="13"/>
      <c r="B425" s="251"/>
      <c r="C425" s="252"/>
      <c r="D425" s="234" t="s">
        <v>258</v>
      </c>
      <c r="E425" s="253" t="s">
        <v>1</v>
      </c>
      <c r="F425" s="254" t="s">
        <v>336</v>
      </c>
      <c r="G425" s="252"/>
      <c r="H425" s="255">
        <v>62.247999999999998</v>
      </c>
      <c r="I425" s="256"/>
      <c r="J425" s="252"/>
      <c r="K425" s="252"/>
      <c r="L425" s="257"/>
      <c r="M425" s="258"/>
      <c r="N425" s="259"/>
      <c r="O425" s="259"/>
      <c r="P425" s="259"/>
      <c r="Q425" s="259"/>
      <c r="R425" s="259"/>
      <c r="S425" s="259"/>
      <c r="T425" s="260"/>
      <c r="U425" s="13"/>
      <c r="V425" s="13"/>
      <c r="W425" s="13"/>
      <c r="X425" s="13"/>
      <c r="Y425" s="13"/>
      <c r="Z425" s="13"/>
      <c r="AA425" s="13"/>
      <c r="AB425" s="13"/>
      <c r="AC425" s="13"/>
      <c r="AD425" s="13"/>
      <c r="AE425" s="13"/>
      <c r="AT425" s="261" t="s">
        <v>258</v>
      </c>
      <c r="AU425" s="261" t="s">
        <v>86</v>
      </c>
      <c r="AV425" s="13" t="s">
        <v>262</v>
      </c>
      <c r="AW425" s="13" t="s">
        <v>33</v>
      </c>
      <c r="AX425" s="13" t="s">
        <v>84</v>
      </c>
      <c r="AY425" s="261" t="s">
        <v>246</v>
      </c>
    </row>
    <row r="426" s="2" customFormat="1" ht="16.5" customHeight="1">
      <c r="A426" s="39"/>
      <c r="B426" s="40"/>
      <c r="C426" s="262" t="s">
        <v>1272</v>
      </c>
      <c r="D426" s="262" t="s">
        <v>465</v>
      </c>
      <c r="E426" s="263" t="s">
        <v>1273</v>
      </c>
      <c r="F426" s="264" t="s">
        <v>1274</v>
      </c>
      <c r="G426" s="265" t="s">
        <v>250</v>
      </c>
      <c r="H426" s="266">
        <v>0.025000000000000001</v>
      </c>
      <c r="I426" s="267"/>
      <c r="J426" s="268">
        <f>ROUND(I426*H426,2)</f>
        <v>0</v>
      </c>
      <c r="K426" s="264" t="s">
        <v>725</v>
      </c>
      <c r="L426" s="269"/>
      <c r="M426" s="270" t="s">
        <v>1</v>
      </c>
      <c r="N426" s="271" t="s">
        <v>42</v>
      </c>
      <c r="O426" s="92"/>
      <c r="P426" s="230">
        <f>O426*H426</f>
        <v>0</v>
      </c>
      <c r="Q426" s="230">
        <v>1</v>
      </c>
      <c r="R426" s="230">
        <f>Q426*H426</f>
        <v>0.025000000000000001</v>
      </c>
      <c r="S426" s="230">
        <v>0</v>
      </c>
      <c r="T426" s="231">
        <f>S426*H426</f>
        <v>0</v>
      </c>
      <c r="U426" s="39"/>
      <c r="V426" s="39"/>
      <c r="W426" s="39"/>
      <c r="X426" s="39"/>
      <c r="Y426" s="39"/>
      <c r="Z426" s="39"/>
      <c r="AA426" s="39"/>
      <c r="AB426" s="39"/>
      <c r="AC426" s="39"/>
      <c r="AD426" s="39"/>
      <c r="AE426" s="39"/>
      <c r="AR426" s="232" t="s">
        <v>453</v>
      </c>
      <c r="AT426" s="232" t="s">
        <v>465</v>
      </c>
      <c r="AU426" s="232" t="s">
        <v>86</v>
      </c>
      <c r="AY426" s="18" t="s">
        <v>246</v>
      </c>
      <c r="BE426" s="233">
        <f>IF(N426="základní",J426,0)</f>
        <v>0</v>
      </c>
      <c r="BF426" s="233">
        <f>IF(N426="snížená",J426,0)</f>
        <v>0</v>
      </c>
      <c r="BG426" s="233">
        <f>IF(N426="zákl. přenesená",J426,0)</f>
        <v>0</v>
      </c>
      <c r="BH426" s="233">
        <f>IF(N426="sníž. přenesená",J426,0)</f>
        <v>0</v>
      </c>
      <c r="BI426" s="233">
        <f>IF(N426="nulová",J426,0)</f>
        <v>0</v>
      </c>
      <c r="BJ426" s="18" t="s">
        <v>84</v>
      </c>
      <c r="BK426" s="233">
        <f>ROUND(I426*H426,2)</f>
        <v>0</v>
      </c>
      <c r="BL426" s="18" t="s">
        <v>359</v>
      </c>
      <c r="BM426" s="232" t="s">
        <v>1275</v>
      </c>
    </row>
    <row r="427" s="2" customFormat="1">
      <c r="A427" s="39"/>
      <c r="B427" s="40"/>
      <c r="C427" s="41"/>
      <c r="D427" s="234" t="s">
        <v>254</v>
      </c>
      <c r="E427" s="41"/>
      <c r="F427" s="235" t="s">
        <v>1274</v>
      </c>
      <c r="G427" s="41"/>
      <c r="H427" s="41"/>
      <c r="I427" s="236"/>
      <c r="J427" s="41"/>
      <c r="K427" s="41"/>
      <c r="L427" s="45"/>
      <c r="M427" s="237"/>
      <c r="N427" s="238"/>
      <c r="O427" s="92"/>
      <c r="P427" s="92"/>
      <c r="Q427" s="92"/>
      <c r="R427" s="92"/>
      <c r="S427" s="92"/>
      <c r="T427" s="93"/>
      <c r="U427" s="39"/>
      <c r="V427" s="39"/>
      <c r="W427" s="39"/>
      <c r="X427" s="39"/>
      <c r="Y427" s="39"/>
      <c r="Z427" s="39"/>
      <c r="AA427" s="39"/>
      <c r="AB427" s="39"/>
      <c r="AC427" s="39"/>
      <c r="AD427" s="39"/>
      <c r="AE427" s="39"/>
      <c r="AT427" s="18" t="s">
        <v>254</v>
      </c>
      <c r="AU427" s="18" t="s">
        <v>86</v>
      </c>
    </row>
    <row r="428" s="2" customFormat="1">
      <c r="A428" s="39"/>
      <c r="B428" s="40"/>
      <c r="C428" s="41"/>
      <c r="D428" s="234" t="s">
        <v>256</v>
      </c>
      <c r="E428" s="41"/>
      <c r="F428" s="239" t="s">
        <v>1276</v>
      </c>
      <c r="G428" s="41"/>
      <c r="H428" s="41"/>
      <c r="I428" s="236"/>
      <c r="J428" s="41"/>
      <c r="K428" s="41"/>
      <c r="L428" s="45"/>
      <c r="M428" s="237"/>
      <c r="N428" s="238"/>
      <c r="O428" s="92"/>
      <c r="P428" s="92"/>
      <c r="Q428" s="92"/>
      <c r="R428" s="92"/>
      <c r="S428" s="92"/>
      <c r="T428" s="93"/>
      <c r="U428" s="39"/>
      <c r="V428" s="39"/>
      <c r="W428" s="39"/>
      <c r="X428" s="39"/>
      <c r="Y428" s="39"/>
      <c r="Z428" s="39"/>
      <c r="AA428" s="39"/>
      <c r="AB428" s="39"/>
      <c r="AC428" s="39"/>
      <c r="AD428" s="39"/>
      <c r="AE428" s="39"/>
      <c r="AT428" s="18" t="s">
        <v>256</v>
      </c>
      <c r="AU428" s="18" t="s">
        <v>86</v>
      </c>
    </row>
    <row r="429" s="12" customFormat="1">
      <c r="A429" s="12"/>
      <c r="B429" s="240"/>
      <c r="C429" s="241"/>
      <c r="D429" s="234" t="s">
        <v>258</v>
      </c>
      <c r="E429" s="242" t="s">
        <v>1</v>
      </c>
      <c r="F429" s="243" t="s">
        <v>1277</v>
      </c>
      <c r="G429" s="241"/>
      <c r="H429" s="244">
        <v>0.025000000000000001</v>
      </c>
      <c r="I429" s="245"/>
      <c r="J429" s="241"/>
      <c r="K429" s="241"/>
      <c r="L429" s="246"/>
      <c r="M429" s="247"/>
      <c r="N429" s="248"/>
      <c r="O429" s="248"/>
      <c r="P429" s="248"/>
      <c r="Q429" s="248"/>
      <c r="R429" s="248"/>
      <c r="S429" s="248"/>
      <c r="T429" s="249"/>
      <c r="U429" s="12"/>
      <c r="V429" s="12"/>
      <c r="W429" s="12"/>
      <c r="X429" s="12"/>
      <c r="Y429" s="12"/>
      <c r="Z429" s="12"/>
      <c r="AA429" s="12"/>
      <c r="AB429" s="12"/>
      <c r="AC429" s="12"/>
      <c r="AD429" s="12"/>
      <c r="AE429" s="12"/>
      <c r="AT429" s="250" t="s">
        <v>258</v>
      </c>
      <c r="AU429" s="250" t="s">
        <v>86</v>
      </c>
      <c r="AV429" s="12" t="s">
        <v>86</v>
      </c>
      <c r="AW429" s="12" t="s">
        <v>33</v>
      </c>
      <c r="AX429" s="12" t="s">
        <v>77</v>
      </c>
      <c r="AY429" s="250" t="s">
        <v>246</v>
      </c>
    </row>
    <row r="430" s="13" customFormat="1">
      <c r="A430" s="13"/>
      <c r="B430" s="251"/>
      <c r="C430" s="252"/>
      <c r="D430" s="234" t="s">
        <v>258</v>
      </c>
      <c r="E430" s="253" t="s">
        <v>1</v>
      </c>
      <c r="F430" s="254" t="s">
        <v>336</v>
      </c>
      <c r="G430" s="252"/>
      <c r="H430" s="255">
        <v>0.025000000000000001</v>
      </c>
      <c r="I430" s="256"/>
      <c r="J430" s="252"/>
      <c r="K430" s="252"/>
      <c r="L430" s="257"/>
      <c r="M430" s="258"/>
      <c r="N430" s="259"/>
      <c r="O430" s="259"/>
      <c r="P430" s="259"/>
      <c r="Q430" s="259"/>
      <c r="R430" s="259"/>
      <c r="S430" s="259"/>
      <c r="T430" s="260"/>
      <c r="U430" s="13"/>
      <c r="V430" s="13"/>
      <c r="W430" s="13"/>
      <c r="X430" s="13"/>
      <c r="Y430" s="13"/>
      <c r="Z430" s="13"/>
      <c r="AA430" s="13"/>
      <c r="AB430" s="13"/>
      <c r="AC430" s="13"/>
      <c r="AD430" s="13"/>
      <c r="AE430" s="13"/>
      <c r="AT430" s="261" t="s">
        <v>258</v>
      </c>
      <c r="AU430" s="261" t="s">
        <v>86</v>
      </c>
      <c r="AV430" s="13" t="s">
        <v>262</v>
      </c>
      <c r="AW430" s="13" t="s">
        <v>33</v>
      </c>
      <c r="AX430" s="13" t="s">
        <v>84</v>
      </c>
      <c r="AY430" s="261" t="s">
        <v>246</v>
      </c>
    </row>
    <row r="431" s="2" customFormat="1">
      <c r="A431" s="39"/>
      <c r="B431" s="40"/>
      <c r="C431" s="221" t="s">
        <v>929</v>
      </c>
      <c r="D431" s="221" t="s">
        <v>247</v>
      </c>
      <c r="E431" s="222" t="s">
        <v>1278</v>
      </c>
      <c r="F431" s="223" t="s">
        <v>1279</v>
      </c>
      <c r="G431" s="224" t="s">
        <v>250</v>
      </c>
      <c r="H431" s="225">
        <v>0.035999999999999997</v>
      </c>
      <c r="I431" s="226"/>
      <c r="J431" s="227">
        <f>ROUND(I431*H431,2)</f>
        <v>0</v>
      </c>
      <c r="K431" s="223" t="s">
        <v>725</v>
      </c>
      <c r="L431" s="45"/>
      <c r="M431" s="228" t="s">
        <v>1</v>
      </c>
      <c r="N431" s="229" t="s">
        <v>42</v>
      </c>
      <c r="O431" s="92"/>
      <c r="P431" s="230">
        <f>O431*H431</f>
        <v>0</v>
      </c>
      <c r="Q431" s="230">
        <v>0</v>
      </c>
      <c r="R431" s="230">
        <f>Q431*H431</f>
        <v>0</v>
      </c>
      <c r="S431" s="230">
        <v>0</v>
      </c>
      <c r="T431" s="231">
        <f>S431*H431</f>
        <v>0</v>
      </c>
      <c r="U431" s="39"/>
      <c r="V431" s="39"/>
      <c r="W431" s="39"/>
      <c r="X431" s="39"/>
      <c r="Y431" s="39"/>
      <c r="Z431" s="39"/>
      <c r="AA431" s="39"/>
      <c r="AB431" s="39"/>
      <c r="AC431" s="39"/>
      <c r="AD431" s="39"/>
      <c r="AE431" s="39"/>
      <c r="AR431" s="232" t="s">
        <v>359</v>
      </c>
      <c r="AT431" s="232" t="s">
        <v>247</v>
      </c>
      <c r="AU431" s="232" t="s">
        <v>86</v>
      </c>
      <c r="AY431" s="18" t="s">
        <v>246</v>
      </c>
      <c r="BE431" s="233">
        <f>IF(N431="základní",J431,0)</f>
        <v>0</v>
      </c>
      <c r="BF431" s="233">
        <f>IF(N431="snížená",J431,0)</f>
        <v>0</v>
      </c>
      <c r="BG431" s="233">
        <f>IF(N431="zákl. přenesená",J431,0)</f>
        <v>0</v>
      </c>
      <c r="BH431" s="233">
        <f>IF(N431="sníž. přenesená",J431,0)</f>
        <v>0</v>
      </c>
      <c r="BI431" s="233">
        <f>IF(N431="nulová",J431,0)</f>
        <v>0</v>
      </c>
      <c r="BJ431" s="18" t="s">
        <v>84</v>
      </c>
      <c r="BK431" s="233">
        <f>ROUND(I431*H431,2)</f>
        <v>0</v>
      </c>
      <c r="BL431" s="18" t="s">
        <v>359</v>
      </c>
      <c r="BM431" s="232" t="s">
        <v>1280</v>
      </c>
    </row>
    <row r="432" s="2" customFormat="1">
      <c r="A432" s="39"/>
      <c r="B432" s="40"/>
      <c r="C432" s="41"/>
      <c r="D432" s="234" t="s">
        <v>254</v>
      </c>
      <c r="E432" s="41"/>
      <c r="F432" s="235" t="s">
        <v>1281</v>
      </c>
      <c r="G432" s="41"/>
      <c r="H432" s="41"/>
      <c r="I432" s="236"/>
      <c r="J432" s="41"/>
      <c r="K432" s="41"/>
      <c r="L432" s="45"/>
      <c r="M432" s="272"/>
      <c r="N432" s="273"/>
      <c r="O432" s="274"/>
      <c r="P432" s="274"/>
      <c r="Q432" s="274"/>
      <c r="R432" s="274"/>
      <c r="S432" s="274"/>
      <c r="T432" s="275"/>
      <c r="U432" s="39"/>
      <c r="V432" s="39"/>
      <c r="W432" s="39"/>
      <c r="X432" s="39"/>
      <c r="Y432" s="39"/>
      <c r="Z432" s="39"/>
      <c r="AA432" s="39"/>
      <c r="AB432" s="39"/>
      <c r="AC432" s="39"/>
      <c r="AD432" s="39"/>
      <c r="AE432" s="39"/>
      <c r="AT432" s="18" t="s">
        <v>254</v>
      </c>
      <c r="AU432" s="18" t="s">
        <v>86</v>
      </c>
    </row>
    <row r="433" s="2" customFormat="1" ht="6.96" customHeight="1">
      <c r="A433" s="39"/>
      <c r="B433" s="67"/>
      <c r="C433" s="68"/>
      <c r="D433" s="68"/>
      <c r="E433" s="68"/>
      <c r="F433" s="68"/>
      <c r="G433" s="68"/>
      <c r="H433" s="68"/>
      <c r="I433" s="68"/>
      <c r="J433" s="68"/>
      <c r="K433" s="68"/>
      <c r="L433" s="45"/>
      <c r="M433" s="39"/>
      <c r="O433" s="39"/>
      <c r="P433" s="39"/>
      <c r="Q433" s="39"/>
      <c r="R433" s="39"/>
      <c r="S433" s="39"/>
      <c r="T433" s="39"/>
      <c r="U433" s="39"/>
      <c r="V433" s="39"/>
      <c r="W433" s="39"/>
      <c r="X433" s="39"/>
      <c r="Y433" s="39"/>
      <c r="Z433" s="39"/>
      <c r="AA433" s="39"/>
      <c r="AB433" s="39"/>
      <c r="AC433" s="39"/>
      <c r="AD433" s="39"/>
      <c r="AE433" s="39"/>
    </row>
  </sheetData>
  <sheetProtection sheet="1" autoFilter="0" formatColumns="0" formatRows="0" objects="1" scenarios="1" spinCount="100000" saltValue="enQYITmLwejWm3DUewUx1pCid5eIeA22qRT23RtR6xjhQfA31Gy+8NjSTfs6llkWOpCKZOayaHmKgDa+jI8wuw==" hashValue="/UKGF0WURB46CzCazZ0aD8zkCF/tvOTr/VmC62e6G8Xz3eyprYXtRrMKOmxg2sln9qssifL48SEfynPYKFAzpg==" algorithmName="SHA-512" password="CC35"/>
  <autoFilter ref="C129:K432"/>
  <mergeCells count="12">
    <mergeCell ref="E7:H7"/>
    <mergeCell ref="E9:H9"/>
    <mergeCell ref="E11:H11"/>
    <mergeCell ref="E20:H20"/>
    <mergeCell ref="E29:H29"/>
    <mergeCell ref="E85:H85"/>
    <mergeCell ref="E87:H87"/>
    <mergeCell ref="E89:H89"/>
    <mergeCell ref="E118:H118"/>
    <mergeCell ref="E120:H120"/>
    <mergeCell ref="E122:H122"/>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17.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8" t="s">
        <v>141</v>
      </c>
    </row>
    <row r="3" s="1" customFormat="1" ht="6.96" customHeight="1">
      <c r="B3" s="148"/>
      <c r="C3" s="149"/>
      <c r="D3" s="149"/>
      <c r="E3" s="149"/>
      <c r="F3" s="149"/>
      <c r="G3" s="149"/>
      <c r="H3" s="149"/>
      <c r="I3" s="149"/>
      <c r="J3" s="149"/>
      <c r="K3" s="149"/>
      <c r="L3" s="21"/>
      <c r="AT3" s="18" t="s">
        <v>86</v>
      </c>
    </row>
    <row r="4" s="1" customFormat="1" ht="24.96" customHeight="1">
      <c r="B4" s="21"/>
      <c r="D4" s="150" t="s">
        <v>220</v>
      </c>
      <c r="L4" s="21"/>
      <c r="M4" s="151" t="s">
        <v>10</v>
      </c>
      <c r="AT4" s="18" t="s">
        <v>4</v>
      </c>
    </row>
    <row r="5" s="1" customFormat="1" ht="6.96" customHeight="1">
      <c r="B5" s="21"/>
      <c r="L5" s="21"/>
    </row>
    <row r="6" s="1" customFormat="1" ht="12" customHeight="1">
      <c r="B6" s="21"/>
      <c r="D6" s="152" t="s">
        <v>16</v>
      </c>
      <c r="L6" s="21"/>
    </row>
    <row r="7" s="1" customFormat="1" ht="16.5" customHeight="1">
      <c r="B7" s="21"/>
      <c r="E7" s="153" t="str">
        <f>'Rekapitulace zakázky'!K6</f>
        <v>Oprava trati v úseku Františkovy Lázně - Hazlov</v>
      </c>
      <c r="F7" s="152"/>
      <c r="G7" s="152"/>
      <c r="H7" s="152"/>
      <c r="L7" s="21"/>
    </row>
    <row r="8">
      <c r="B8" s="21"/>
      <c r="D8" s="152" t="s">
        <v>221</v>
      </c>
      <c r="L8" s="21"/>
    </row>
    <row r="9" s="1" customFormat="1" ht="16.5" customHeight="1">
      <c r="B9" s="21"/>
      <c r="E9" s="153" t="s">
        <v>714</v>
      </c>
      <c r="F9" s="1"/>
      <c r="G9" s="1"/>
      <c r="H9" s="1"/>
      <c r="L9" s="21"/>
    </row>
    <row r="10" s="1" customFormat="1" ht="12" customHeight="1">
      <c r="B10" s="21"/>
      <c r="D10" s="152" t="s">
        <v>223</v>
      </c>
      <c r="L10" s="21"/>
    </row>
    <row r="11" s="2" customFormat="1" ht="16.5" customHeight="1">
      <c r="A11" s="39"/>
      <c r="B11" s="45"/>
      <c r="C11" s="39"/>
      <c r="D11" s="39"/>
      <c r="E11" s="164" t="s">
        <v>1082</v>
      </c>
      <c r="F11" s="39"/>
      <c r="G11" s="39"/>
      <c r="H11" s="39"/>
      <c r="I11" s="39"/>
      <c r="J11" s="39"/>
      <c r="K11" s="39"/>
      <c r="L11" s="64"/>
      <c r="S11" s="39"/>
      <c r="T11" s="39"/>
      <c r="U11" s="39"/>
      <c r="V11" s="39"/>
      <c r="W11" s="39"/>
      <c r="X11" s="39"/>
      <c r="Y11" s="39"/>
      <c r="Z11" s="39"/>
      <c r="AA11" s="39"/>
      <c r="AB11" s="39"/>
      <c r="AC11" s="39"/>
      <c r="AD11" s="39"/>
      <c r="AE11" s="39"/>
    </row>
    <row r="12" s="2" customFormat="1" ht="12" customHeight="1">
      <c r="A12" s="39"/>
      <c r="B12" s="45"/>
      <c r="C12" s="39"/>
      <c r="D12" s="152" t="s">
        <v>775</v>
      </c>
      <c r="E12" s="39"/>
      <c r="F12" s="39"/>
      <c r="G12" s="39"/>
      <c r="H12" s="39"/>
      <c r="I12" s="39"/>
      <c r="J12" s="39"/>
      <c r="K12" s="39"/>
      <c r="L12" s="64"/>
      <c r="S12" s="39"/>
      <c r="T12" s="39"/>
      <c r="U12" s="39"/>
      <c r="V12" s="39"/>
      <c r="W12" s="39"/>
      <c r="X12" s="39"/>
      <c r="Y12" s="39"/>
      <c r="Z12" s="39"/>
      <c r="AA12" s="39"/>
      <c r="AB12" s="39"/>
      <c r="AC12" s="39"/>
      <c r="AD12" s="39"/>
      <c r="AE12" s="39"/>
    </row>
    <row r="13" s="2" customFormat="1" ht="16.5" customHeight="1">
      <c r="A13" s="39"/>
      <c r="B13" s="45"/>
      <c r="C13" s="39"/>
      <c r="D13" s="39"/>
      <c r="E13" s="154" t="s">
        <v>1282</v>
      </c>
      <c r="F13" s="39"/>
      <c r="G13" s="39"/>
      <c r="H13" s="39"/>
      <c r="I13" s="39"/>
      <c r="J13" s="39"/>
      <c r="K13" s="39"/>
      <c r="L13" s="64"/>
      <c r="S13" s="39"/>
      <c r="T13" s="39"/>
      <c r="U13" s="39"/>
      <c r="V13" s="39"/>
      <c r="W13" s="39"/>
      <c r="X13" s="39"/>
      <c r="Y13" s="39"/>
      <c r="Z13" s="39"/>
      <c r="AA13" s="39"/>
      <c r="AB13" s="39"/>
      <c r="AC13" s="39"/>
      <c r="AD13" s="39"/>
      <c r="AE13" s="39"/>
    </row>
    <row r="14" s="2" customFormat="1">
      <c r="A14" s="39"/>
      <c r="B14" s="45"/>
      <c r="C14" s="39"/>
      <c r="D14" s="39"/>
      <c r="E14" s="39"/>
      <c r="F14" s="39"/>
      <c r="G14" s="39"/>
      <c r="H14" s="39"/>
      <c r="I14" s="39"/>
      <c r="J14" s="39"/>
      <c r="K14" s="39"/>
      <c r="L14" s="64"/>
      <c r="S14" s="39"/>
      <c r="T14" s="39"/>
      <c r="U14" s="39"/>
      <c r="V14" s="39"/>
      <c r="W14" s="39"/>
      <c r="X14" s="39"/>
      <c r="Y14" s="39"/>
      <c r="Z14" s="39"/>
      <c r="AA14" s="39"/>
      <c r="AB14" s="39"/>
      <c r="AC14" s="39"/>
      <c r="AD14" s="39"/>
      <c r="AE14" s="39"/>
    </row>
    <row r="15" s="2" customFormat="1" ht="12" customHeight="1">
      <c r="A15" s="39"/>
      <c r="B15" s="45"/>
      <c r="C15" s="39"/>
      <c r="D15" s="152" t="s">
        <v>18</v>
      </c>
      <c r="E15" s="39"/>
      <c r="F15" s="142" t="s">
        <v>1</v>
      </c>
      <c r="G15" s="39"/>
      <c r="H15" s="39"/>
      <c r="I15" s="152" t="s">
        <v>19</v>
      </c>
      <c r="J15" s="142" t="s">
        <v>1</v>
      </c>
      <c r="K15" s="39"/>
      <c r="L15" s="64"/>
      <c r="S15" s="39"/>
      <c r="T15" s="39"/>
      <c r="U15" s="39"/>
      <c r="V15" s="39"/>
      <c r="W15" s="39"/>
      <c r="X15" s="39"/>
      <c r="Y15" s="39"/>
      <c r="Z15" s="39"/>
      <c r="AA15" s="39"/>
      <c r="AB15" s="39"/>
      <c r="AC15" s="39"/>
      <c r="AD15" s="39"/>
      <c r="AE15" s="39"/>
    </row>
    <row r="16" s="2" customFormat="1" ht="12" customHeight="1">
      <c r="A16" s="39"/>
      <c r="B16" s="45"/>
      <c r="C16" s="39"/>
      <c r="D16" s="152" t="s">
        <v>20</v>
      </c>
      <c r="E16" s="39"/>
      <c r="F16" s="142" t="s">
        <v>21</v>
      </c>
      <c r="G16" s="39"/>
      <c r="H16" s="39"/>
      <c r="I16" s="152" t="s">
        <v>22</v>
      </c>
      <c r="J16" s="155" t="str">
        <f>'Rekapitulace zakázky'!AN8</f>
        <v>7. 1. 2021</v>
      </c>
      <c r="K16" s="39"/>
      <c r="L16" s="64"/>
      <c r="S16" s="39"/>
      <c r="T16" s="39"/>
      <c r="U16" s="39"/>
      <c r="V16" s="39"/>
      <c r="W16" s="39"/>
      <c r="X16" s="39"/>
      <c r="Y16" s="39"/>
      <c r="Z16" s="39"/>
      <c r="AA16" s="39"/>
      <c r="AB16" s="39"/>
      <c r="AC16" s="39"/>
      <c r="AD16" s="39"/>
      <c r="AE16" s="39"/>
    </row>
    <row r="17" s="2" customFormat="1" ht="10.8" customHeight="1">
      <c r="A17" s="39"/>
      <c r="B17" s="45"/>
      <c r="C17" s="39"/>
      <c r="D17" s="39"/>
      <c r="E17" s="39"/>
      <c r="F17" s="39"/>
      <c r="G17" s="39"/>
      <c r="H17" s="39"/>
      <c r="I17" s="39"/>
      <c r="J17" s="39"/>
      <c r="K17" s="39"/>
      <c r="L17" s="64"/>
      <c r="S17" s="39"/>
      <c r="T17" s="39"/>
      <c r="U17" s="39"/>
      <c r="V17" s="39"/>
      <c r="W17" s="39"/>
      <c r="X17" s="39"/>
      <c r="Y17" s="39"/>
      <c r="Z17" s="39"/>
      <c r="AA17" s="39"/>
      <c r="AB17" s="39"/>
      <c r="AC17" s="39"/>
      <c r="AD17" s="39"/>
      <c r="AE17" s="39"/>
    </row>
    <row r="18" s="2" customFormat="1" ht="12" customHeight="1">
      <c r="A18" s="39"/>
      <c r="B18" s="45"/>
      <c r="C18" s="39"/>
      <c r="D18" s="152" t="s">
        <v>24</v>
      </c>
      <c r="E18" s="39"/>
      <c r="F18" s="39"/>
      <c r="G18" s="39"/>
      <c r="H18" s="39"/>
      <c r="I18" s="152" t="s">
        <v>25</v>
      </c>
      <c r="J18" s="142" t="str">
        <f>IF('Rekapitulace zakázky'!AN10="","",'Rekapitulace zakázky'!AN10)</f>
        <v>70994234</v>
      </c>
      <c r="K18" s="39"/>
      <c r="L18" s="64"/>
      <c r="S18" s="39"/>
      <c r="T18" s="39"/>
      <c r="U18" s="39"/>
      <c r="V18" s="39"/>
      <c r="W18" s="39"/>
      <c r="X18" s="39"/>
      <c r="Y18" s="39"/>
      <c r="Z18" s="39"/>
      <c r="AA18" s="39"/>
      <c r="AB18" s="39"/>
      <c r="AC18" s="39"/>
      <c r="AD18" s="39"/>
      <c r="AE18" s="39"/>
    </row>
    <row r="19" s="2" customFormat="1" ht="18" customHeight="1">
      <c r="A19" s="39"/>
      <c r="B19" s="45"/>
      <c r="C19" s="39"/>
      <c r="D19" s="39"/>
      <c r="E19" s="142" t="str">
        <f>IF('Rekapitulace zakázky'!E11="","",'Rekapitulace zakázky'!E11)</f>
        <v>Správa železnic,s.o.;OŘ ÚNL - ST K.Vary</v>
      </c>
      <c r="F19" s="39"/>
      <c r="G19" s="39"/>
      <c r="H19" s="39"/>
      <c r="I19" s="152" t="s">
        <v>28</v>
      </c>
      <c r="J19" s="142" t="str">
        <f>IF('Rekapitulace zakázky'!AN11="","",'Rekapitulace zakázky'!AN11)</f>
        <v>CZ70994234</v>
      </c>
      <c r="K19" s="39"/>
      <c r="L19" s="64"/>
      <c r="S19" s="39"/>
      <c r="T19" s="39"/>
      <c r="U19" s="39"/>
      <c r="V19" s="39"/>
      <c r="W19" s="39"/>
      <c r="X19" s="39"/>
      <c r="Y19" s="39"/>
      <c r="Z19" s="39"/>
      <c r="AA19" s="39"/>
      <c r="AB19" s="39"/>
      <c r="AC19" s="39"/>
      <c r="AD19" s="39"/>
      <c r="AE19" s="39"/>
    </row>
    <row r="20" s="2" customFormat="1" ht="6.96" customHeight="1">
      <c r="A20" s="39"/>
      <c r="B20" s="45"/>
      <c r="C20" s="39"/>
      <c r="D20" s="39"/>
      <c r="E20" s="39"/>
      <c r="F20" s="39"/>
      <c r="G20" s="39"/>
      <c r="H20" s="39"/>
      <c r="I20" s="39"/>
      <c r="J20" s="39"/>
      <c r="K20" s="39"/>
      <c r="L20" s="64"/>
      <c r="S20" s="39"/>
      <c r="T20" s="39"/>
      <c r="U20" s="39"/>
      <c r="V20" s="39"/>
      <c r="W20" s="39"/>
      <c r="X20" s="39"/>
      <c r="Y20" s="39"/>
      <c r="Z20" s="39"/>
      <c r="AA20" s="39"/>
      <c r="AB20" s="39"/>
      <c r="AC20" s="39"/>
      <c r="AD20" s="39"/>
      <c r="AE20" s="39"/>
    </row>
    <row r="21" s="2" customFormat="1" ht="12" customHeight="1">
      <c r="A21" s="39"/>
      <c r="B21" s="45"/>
      <c r="C21" s="39"/>
      <c r="D21" s="152" t="s">
        <v>30</v>
      </c>
      <c r="E21" s="39"/>
      <c r="F21" s="39"/>
      <c r="G21" s="39"/>
      <c r="H21" s="39"/>
      <c r="I21" s="152" t="s">
        <v>25</v>
      </c>
      <c r="J21" s="34" t="str">
        <f>'Rekapitulace zakázky'!AN13</f>
        <v>Vyplň údaj</v>
      </c>
      <c r="K21" s="39"/>
      <c r="L21" s="64"/>
      <c r="S21" s="39"/>
      <c r="T21" s="39"/>
      <c r="U21" s="39"/>
      <c r="V21" s="39"/>
      <c r="W21" s="39"/>
      <c r="X21" s="39"/>
      <c r="Y21" s="39"/>
      <c r="Z21" s="39"/>
      <c r="AA21" s="39"/>
      <c r="AB21" s="39"/>
      <c r="AC21" s="39"/>
      <c r="AD21" s="39"/>
      <c r="AE21" s="39"/>
    </row>
    <row r="22" s="2" customFormat="1" ht="18" customHeight="1">
      <c r="A22" s="39"/>
      <c r="B22" s="45"/>
      <c r="C22" s="39"/>
      <c r="D22" s="39"/>
      <c r="E22" s="34" t="str">
        <f>'Rekapitulace zakázky'!E14</f>
        <v>Vyplň údaj</v>
      </c>
      <c r="F22" s="142"/>
      <c r="G22" s="142"/>
      <c r="H22" s="142"/>
      <c r="I22" s="152" t="s">
        <v>28</v>
      </c>
      <c r="J22" s="34" t="str">
        <f>'Rekapitulace zakázky'!AN14</f>
        <v>Vyplň údaj</v>
      </c>
      <c r="K22" s="39"/>
      <c r="L22" s="64"/>
      <c r="S22" s="39"/>
      <c r="T22" s="39"/>
      <c r="U22" s="39"/>
      <c r="V22" s="39"/>
      <c r="W22" s="39"/>
      <c r="X22" s="39"/>
      <c r="Y22" s="39"/>
      <c r="Z22" s="39"/>
      <c r="AA22" s="39"/>
      <c r="AB22" s="39"/>
      <c r="AC22" s="39"/>
      <c r="AD22" s="39"/>
      <c r="AE22" s="39"/>
    </row>
    <row r="23" s="2" customFormat="1" ht="6.96" customHeight="1">
      <c r="A23" s="39"/>
      <c r="B23" s="45"/>
      <c r="C23" s="39"/>
      <c r="D23" s="39"/>
      <c r="E23" s="39"/>
      <c r="F23" s="39"/>
      <c r="G23" s="39"/>
      <c r="H23" s="39"/>
      <c r="I23" s="39"/>
      <c r="J23" s="39"/>
      <c r="K23" s="39"/>
      <c r="L23" s="64"/>
      <c r="S23" s="39"/>
      <c r="T23" s="39"/>
      <c r="U23" s="39"/>
      <c r="V23" s="39"/>
      <c r="W23" s="39"/>
      <c r="X23" s="39"/>
      <c r="Y23" s="39"/>
      <c r="Z23" s="39"/>
      <c r="AA23" s="39"/>
      <c r="AB23" s="39"/>
      <c r="AC23" s="39"/>
      <c r="AD23" s="39"/>
      <c r="AE23" s="39"/>
    </row>
    <row r="24" s="2" customFormat="1" ht="12" customHeight="1">
      <c r="A24" s="39"/>
      <c r="B24" s="45"/>
      <c r="C24" s="39"/>
      <c r="D24" s="152" t="s">
        <v>32</v>
      </c>
      <c r="E24" s="39"/>
      <c r="F24" s="39"/>
      <c r="G24" s="39"/>
      <c r="H24" s="39"/>
      <c r="I24" s="152" t="s">
        <v>25</v>
      </c>
      <c r="J24" s="142" t="str">
        <f>IF('Rekapitulace zakázky'!AN16="","",'Rekapitulace zakázky'!AN16)</f>
        <v/>
      </c>
      <c r="K24" s="39"/>
      <c r="L24" s="64"/>
      <c r="S24" s="39"/>
      <c r="T24" s="39"/>
      <c r="U24" s="39"/>
      <c r="V24" s="39"/>
      <c r="W24" s="39"/>
      <c r="X24" s="39"/>
      <c r="Y24" s="39"/>
      <c r="Z24" s="39"/>
      <c r="AA24" s="39"/>
      <c r="AB24" s="39"/>
      <c r="AC24" s="39"/>
      <c r="AD24" s="39"/>
      <c r="AE24" s="39"/>
    </row>
    <row r="25" s="2" customFormat="1" ht="18" customHeight="1">
      <c r="A25" s="39"/>
      <c r="B25" s="45"/>
      <c r="C25" s="39"/>
      <c r="D25" s="39"/>
      <c r="E25" s="142" t="str">
        <f>IF('Rekapitulace zakázky'!E17="","",'Rekapitulace zakázky'!E17)</f>
        <v xml:space="preserve"> </v>
      </c>
      <c r="F25" s="39"/>
      <c r="G25" s="39"/>
      <c r="H25" s="39"/>
      <c r="I25" s="152" t="s">
        <v>28</v>
      </c>
      <c r="J25" s="142" t="str">
        <f>IF('Rekapitulace zakázky'!AN17="","",'Rekapitulace zakázky'!AN17)</f>
        <v/>
      </c>
      <c r="K25" s="39"/>
      <c r="L25" s="64"/>
      <c r="S25" s="39"/>
      <c r="T25" s="39"/>
      <c r="U25" s="39"/>
      <c r="V25" s="39"/>
      <c r="W25" s="39"/>
      <c r="X25" s="39"/>
      <c r="Y25" s="39"/>
      <c r="Z25" s="39"/>
      <c r="AA25" s="39"/>
      <c r="AB25" s="39"/>
      <c r="AC25" s="39"/>
      <c r="AD25" s="39"/>
      <c r="AE25" s="39"/>
    </row>
    <row r="26" s="2" customFormat="1" ht="6.96" customHeight="1">
      <c r="A26" s="39"/>
      <c r="B26" s="45"/>
      <c r="C26" s="39"/>
      <c r="D26" s="39"/>
      <c r="E26" s="39"/>
      <c r="F26" s="39"/>
      <c r="G26" s="39"/>
      <c r="H26" s="39"/>
      <c r="I26" s="39"/>
      <c r="J26" s="39"/>
      <c r="K26" s="39"/>
      <c r="L26" s="64"/>
      <c r="S26" s="39"/>
      <c r="T26" s="39"/>
      <c r="U26" s="39"/>
      <c r="V26" s="39"/>
      <c r="W26" s="39"/>
      <c r="X26" s="39"/>
      <c r="Y26" s="39"/>
      <c r="Z26" s="39"/>
      <c r="AA26" s="39"/>
      <c r="AB26" s="39"/>
      <c r="AC26" s="39"/>
      <c r="AD26" s="39"/>
      <c r="AE26" s="39"/>
    </row>
    <row r="27" s="2" customFormat="1" ht="12" customHeight="1">
      <c r="A27" s="39"/>
      <c r="B27" s="45"/>
      <c r="C27" s="39"/>
      <c r="D27" s="152" t="s">
        <v>34</v>
      </c>
      <c r="E27" s="39"/>
      <c r="F27" s="39"/>
      <c r="G27" s="39"/>
      <c r="H27" s="39"/>
      <c r="I27" s="152" t="s">
        <v>25</v>
      </c>
      <c r="J27" s="142" t="str">
        <f>IF('Rekapitulace zakázky'!AN19="","",'Rekapitulace zakázky'!AN19)</f>
        <v/>
      </c>
      <c r="K27" s="39"/>
      <c r="L27" s="64"/>
      <c r="S27" s="39"/>
      <c r="T27" s="39"/>
      <c r="U27" s="39"/>
      <c r="V27" s="39"/>
      <c r="W27" s="39"/>
      <c r="X27" s="39"/>
      <c r="Y27" s="39"/>
      <c r="Z27" s="39"/>
      <c r="AA27" s="39"/>
      <c r="AB27" s="39"/>
      <c r="AC27" s="39"/>
      <c r="AD27" s="39"/>
      <c r="AE27" s="39"/>
    </row>
    <row r="28" s="2" customFormat="1" ht="18" customHeight="1">
      <c r="A28" s="39"/>
      <c r="B28" s="45"/>
      <c r="C28" s="39"/>
      <c r="D28" s="39"/>
      <c r="E28" s="142" t="str">
        <f>IF('Rekapitulace zakázky'!E20="","",'Rekapitulace zakázky'!E20)</f>
        <v>Liprtová Pavlína</v>
      </c>
      <c r="F28" s="39"/>
      <c r="G28" s="39"/>
      <c r="H28" s="39"/>
      <c r="I28" s="152" t="s">
        <v>28</v>
      </c>
      <c r="J28" s="142" t="str">
        <f>IF('Rekapitulace zakázky'!AN20="","",'Rekapitulace zakázky'!AN20)</f>
        <v/>
      </c>
      <c r="K28" s="39"/>
      <c r="L28" s="64"/>
      <c r="S28" s="39"/>
      <c r="T28" s="39"/>
      <c r="U28" s="39"/>
      <c r="V28" s="39"/>
      <c r="W28" s="39"/>
      <c r="X28" s="39"/>
      <c r="Y28" s="39"/>
      <c r="Z28" s="39"/>
      <c r="AA28" s="39"/>
      <c r="AB28" s="39"/>
      <c r="AC28" s="39"/>
      <c r="AD28" s="39"/>
      <c r="AE28" s="39"/>
    </row>
    <row r="29" s="2" customFormat="1" ht="6.96" customHeight="1">
      <c r="A29" s="39"/>
      <c r="B29" s="45"/>
      <c r="C29" s="39"/>
      <c r="D29" s="39"/>
      <c r="E29" s="39"/>
      <c r="F29" s="39"/>
      <c r="G29" s="39"/>
      <c r="H29" s="39"/>
      <c r="I29" s="39"/>
      <c r="J29" s="39"/>
      <c r="K29" s="39"/>
      <c r="L29" s="64"/>
      <c r="S29" s="39"/>
      <c r="T29" s="39"/>
      <c r="U29" s="39"/>
      <c r="V29" s="39"/>
      <c r="W29" s="39"/>
      <c r="X29" s="39"/>
      <c r="Y29" s="39"/>
      <c r="Z29" s="39"/>
      <c r="AA29" s="39"/>
      <c r="AB29" s="39"/>
      <c r="AC29" s="39"/>
      <c r="AD29" s="39"/>
      <c r="AE29" s="39"/>
    </row>
    <row r="30" s="2" customFormat="1" ht="12" customHeight="1">
      <c r="A30" s="39"/>
      <c r="B30" s="45"/>
      <c r="C30" s="39"/>
      <c r="D30" s="152" t="s">
        <v>36</v>
      </c>
      <c r="E30" s="39"/>
      <c r="F30" s="39"/>
      <c r="G30" s="39"/>
      <c r="H30" s="39"/>
      <c r="I30" s="39"/>
      <c r="J30" s="39"/>
      <c r="K30" s="39"/>
      <c r="L30" s="64"/>
      <c r="S30" s="39"/>
      <c r="T30" s="39"/>
      <c r="U30" s="39"/>
      <c r="V30" s="39"/>
      <c r="W30" s="39"/>
      <c r="X30" s="39"/>
      <c r="Y30" s="39"/>
      <c r="Z30" s="39"/>
      <c r="AA30" s="39"/>
      <c r="AB30" s="39"/>
      <c r="AC30" s="39"/>
      <c r="AD30" s="39"/>
      <c r="AE30" s="39"/>
    </row>
    <row r="31" s="8" customFormat="1" ht="16.5" customHeight="1">
      <c r="A31" s="156"/>
      <c r="B31" s="157"/>
      <c r="C31" s="156"/>
      <c r="D31" s="156"/>
      <c r="E31" s="158" t="s">
        <v>1</v>
      </c>
      <c r="F31" s="158"/>
      <c r="G31" s="158"/>
      <c r="H31" s="158"/>
      <c r="I31" s="156"/>
      <c r="J31" s="156"/>
      <c r="K31" s="156"/>
      <c r="L31" s="159"/>
      <c r="S31" s="156"/>
      <c r="T31" s="156"/>
      <c r="U31" s="156"/>
      <c r="V31" s="156"/>
      <c r="W31" s="156"/>
      <c r="X31" s="156"/>
      <c r="Y31" s="156"/>
      <c r="Z31" s="156"/>
      <c r="AA31" s="156"/>
      <c r="AB31" s="156"/>
      <c r="AC31" s="156"/>
      <c r="AD31" s="156"/>
      <c r="AE31" s="156"/>
    </row>
    <row r="32" s="2" customFormat="1" ht="6.96" customHeight="1">
      <c r="A32" s="39"/>
      <c r="B32" s="45"/>
      <c r="C32" s="39"/>
      <c r="D32" s="39"/>
      <c r="E32" s="39"/>
      <c r="F32" s="39"/>
      <c r="G32" s="39"/>
      <c r="H32" s="39"/>
      <c r="I32" s="39"/>
      <c r="J32" s="39"/>
      <c r="K32" s="39"/>
      <c r="L32" s="64"/>
      <c r="S32" s="39"/>
      <c r="T32" s="39"/>
      <c r="U32" s="39"/>
      <c r="V32" s="39"/>
      <c r="W32" s="39"/>
      <c r="X32" s="39"/>
      <c r="Y32" s="39"/>
      <c r="Z32" s="39"/>
      <c r="AA32" s="39"/>
      <c r="AB32" s="39"/>
      <c r="AC32" s="39"/>
      <c r="AD32" s="39"/>
      <c r="AE32" s="39"/>
    </row>
    <row r="33" s="2" customFormat="1" ht="6.96" customHeight="1">
      <c r="A33" s="39"/>
      <c r="B33" s="45"/>
      <c r="C33" s="39"/>
      <c r="D33" s="160"/>
      <c r="E33" s="160"/>
      <c r="F33" s="160"/>
      <c r="G33" s="160"/>
      <c r="H33" s="160"/>
      <c r="I33" s="160"/>
      <c r="J33" s="160"/>
      <c r="K33" s="160"/>
      <c r="L33" s="64"/>
      <c r="S33" s="39"/>
      <c r="T33" s="39"/>
      <c r="U33" s="39"/>
      <c r="V33" s="39"/>
      <c r="W33" s="39"/>
      <c r="X33" s="39"/>
      <c r="Y33" s="39"/>
      <c r="Z33" s="39"/>
      <c r="AA33" s="39"/>
      <c r="AB33" s="39"/>
      <c r="AC33" s="39"/>
      <c r="AD33" s="39"/>
      <c r="AE33" s="39"/>
    </row>
    <row r="34" s="2" customFormat="1" ht="25.44" customHeight="1">
      <c r="A34" s="39"/>
      <c r="B34" s="45"/>
      <c r="C34" s="39"/>
      <c r="D34" s="161" t="s">
        <v>37</v>
      </c>
      <c r="E34" s="39"/>
      <c r="F34" s="39"/>
      <c r="G34" s="39"/>
      <c r="H34" s="39"/>
      <c r="I34" s="39"/>
      <c r="J34" s="162">
        <f>ROUND(J128, 2)</f>
        <v>0</v>
      </c>
      <c r="K34" s="39"/>
      <c r="L34" s="64"/>
      <c r="S34" s="39"/>
      <c r="T34" s="39"/>
      <c r="U34" s="39"/>
      <c r="V34" s="39"/>
      <c r="W34" s="39"/>
      <c r="X34" s="39"/>
      <c r="Y34" s="39"/>
      <c r="Z34" s="39"/>
      <c r="AA34" s="39"/>
      <c r="AB34" s="39"/>
      <c r="AC34" s="39"/>
      <c r="AD34" s="39"/>
      <c r="AE34" s="39"/>
    </row>
    <row r="35" s="2" customFormat="1" ht="6.96" customHeight="1">
      <c r="A35" s="39"/>
      <c r="B35" s="45"/>
      <c r="C35" s="39"/>
      <c r="D35" s="160"/>
      <c r="E35" s="160"/>
      <c r="F35" s="160"/>
      <c r="G35" s="160"/>
      <c r="H35" s="160"/>
      <c r="I35" s="160"/>
      <c r="J35" s="160"/>
      <c r="K35" s="160"/>
      <c r="L35" s="64"/>
      <c r="S35" s="39"/>
      <c r="T35" s="39"/>
      <c r="U35" s="39"/>
      <c r="V35" s="39"/>
      <c r="W35" s="39"/>
      <c r="X35" s="39"/>
      <c r="Y35" s="39"/>
      <c r="Z35" s="39"/>
      <c r="AA35" s="39"/>
      <c r="AB35" s="39"/>
      <c r="AC35" s="39"/>
      <c r="AD35" s="39"/>
      <c r="AE35" s="39"/>
    </row>
    <row r="36" s="2" customFormat="1" ht="14.4" customHeight="1">
      <c r="A36" s="39"/>
      <c r="B36" s="45"/>
      <c r="C36" s="39"/>
      <c r="D36" s="39"/>
      <c r="E36" s="39"/>
      <c r="F36" s="163" t="s">
        <v>39</v>
      </c>
      <c r="G36" s="39"/>
      <c r="H36" s="39"/>
      <c r="I36" s="163" t="s">
        <v>38</v>
      </c>
      <c r="J36" s="163" t="s">
        <v>40</v>
      </c>
      <c r="K36" s="39"/>
      <c r="L36" s="64"/>
      <c r="S36" s="39"/>
      <c r="T36" s="39"/>
      <c r="U36" s="39"/>
      <c r="V36" s="39"/>
      <c r="W36" s="39"/>
      <c r="X36" s="39"/>
      <c r="Y36" s="39"/>
      <c r="Z36" s="39"/>
      <c r="AA36" s="39"/>
      <c r="AB36" s="39"/>
      <c r="AC36" s="39"/>
      <c r="AD36" s="39"/>
      <c r="AE36" s="39"/>
    </row>
    <row r="37" s="2" customFormat="1" ht="14.4" customHeight="1">
      <c r="A37" s="39"/>
      <c r="B37" s="45"/>
      <c r="C37" s="39"/>
      <c r="D37" s="164" t="s">
        <v>41</v>
      </c>
      <c r="E37" s="152" t="s">
        <v>42</v>
      </c>
      <c r="F37" s="165">
        <f>ROUND((SUM(BE128:BE227)),  2)</f>
        <v>0</v>
      </c>
      <c r="G37" s="39"/>
      <c r="H37" s="39"/>
      <c r="I37" s="166">
        <v>0.20999999999999999</v>
      </c>
      <c r="J37" s="165">
        <f>ROUND(((SUM(BE128:BE227))*I37),  2)</f>
        <v>0</v>
      </c>
      <c r="K37" s="39"/>
      <c r="L37" s="64"/>
      <c r="S37" s="39"/>
      <c r="T37" s="39"/>
      <c r="U37" s="39"/>
      <c r="V37" s="39"/>
      <c r="W37" s="39"/>
      <c r="X37" s="39"/>
      <c r="Y37" s="39"/>
      <c r="Z37" s="39"/>
      <c r="AA37" s="39"/>
      <c r="AB37" s="39"/>
      <c r="AC37" s="39"/>
      <c r="AD37" s="39"/>
      <c r="AE37" s="39"/>
    </row>
    <row r="38" s="2" customFormat="1" ht="14.4" customHeight="1">
      <c r="A38" s="39"/>
      <c r="B38" s="45"/>
      <c r="C38" s="39"/>
      <c r="D38" s="39"/>
      <c r="E38" s="152" t="s">
        <v>43</v>
      </c>
      <c r="F38" s="165">
        <f>ROUND((SUM(BF128:BF227)),  2)</f>
        <v>0</v>
      </c>
      <c r="G38" s="39"/>
      <c r="H38" s="39"/>
      <c r="I38" s="166">
        <v>0.14999999999999999</v>
      </c>
      <c r="J38" s="165">
        <f>ROUND(((SUM(BF128:BF227))*I38),  2)</f>
        <v>0</v>
      </c>
      <c r="K38" s="39"/>
      <c r="L38" s="64"/>
      <c r="S38" s="39"/>
      <c r="T38" s="39"/>
      <c r="U38" s="39"/>
      <c r="V38" s="39"/>
      <c r="W38" s="39"/>
      <c r="X38" s="39"/>
      <c r="Y38" s="39"/>
      <c r="Z38" s="39"/>
      <c r="AA38" s="39"/>
      <c r="AB38" s="39"/>
      <c r="AC38" s="39"/>
      <c r="AD38" s="39"/>
      <c r="AE38" s="39"/>
    </row>
    <row r="39" hidden="1" s="2" customFormat="1" ht="14.4" customHeight="1">
      <c r="A39" s="39"/>
      <c r="B39" s="45"/>
      <c r="C39" s="39"/>
      <c r="D39" s="39"/>
      <c r="E39" s="152" t="s">
        <v>44</v>
      </c>
      <c r="F39" s="165">
        <f>ROUND((SUM(BG128:BG227)),  2)</f>
        <v>0</v>
      </c>
      <c r="G39" s="39"/>
      <c r="H39" s="39"/>
      <c r="I39" s="166">
        <v>0.20999999999999999</v>
      </c>
      <c r="J39" s="165">
        <f>0</f>
        <v>0</v>
      </c>
      <c r="K39" s="39"/>
      <c r="L39" s="64"/>
      <c r="S39" s="39"/>
      <c r="T39" s="39"/>
      <c r="U39" s="39"/>
      <c r="V39" s="39"/>
      <c r="W39" s="39"/>
      <c r="X39" s="39"/>
      <c r="Y39" s="39"/>
      <c r="Z39" s="39"/>
      <c r="AA39" s="39"/>
      <c r="AB39" s="39"/>
      <c r="AC39" s="39"/>
      <c r="AD39" s="39"/>
      <c r="AE39" s="39"/>
    </row>
    <row r="40" hidden="1" s="2" customFormat="1" ht="14.4" customHeight="1">
      <c r="A40" s="39"/>
      <c r="B40" s="45"/>
      <c r="C40" s="39"/>
      <c r="D40" s="39"/>
      <c r="E40" s="152" t="s">
        <v>45</v>
      </c>
      <c r="F40" s="165">
        <f>ROUND((SUM(BH128:BH227)),  2)</f>
        <v>0</v>
      </c>
      <c r="G40" s="39"/>
      <c r="H40" s="39"/>
      <c r="I40" s="166">
        <v>0.14999999999999999</v>
      </c>
      <c r="J40" s="165">
        <f>0</f>
        <v>0</v>
      </c>
      <c r="K40" s="39"/>
      <c r="L40" s="64"/>
      <c r="S40" s="39"/>
      <c r="T40" s="39"/>
      <c r="U40" s="39"/>
      <c r="V40" s="39"/>
      <c r="W40" s="39"/>
      <c r="X40" s="39"/>
      <c r="Y40" s="39"/>
      <c r="Z40" s="39"/>
      <c r="AA40" s="39"/>
      <c r="AB40" s="39"/>
      <c r="AC40" s="39"/>
      <c r="AD40" s="39"/>
      <c r="AE40" s="39"/>
    </row>
    <row r="41" hidden="1" s="2" customFormat="1" ht="14.4" customHeight="1">
      <c r="A41" s="39"/>
      <c r="B41" s="45"/>
      <c r="C41" s="39"/>
      <c r="D41" s="39"/>
      <c r="E41" s="152" t="s">
        <v>46</v>
      </c>
      <c r="F41" s="165">
        <f>ROUND((SUM(BI128:BI227)),  2)</f>
        <v>0</v>
      </c>
      <c r="G41" s="39"/>
      <c r="H41" s="39"/>
      <c r="I41" s="166">
        <v>0</v>
      </c>
      <c r="J41" s="165">
        <f>0</f>
        <v>0</v>
      </c>
      <c r="K41" s="39"/>
      <c r="L41" s="64"/>
      <c r="S41" s="39"/>
      <c r="T41" s="39"/>
      <c r="U41" s="39"/>
      <c r="V41" s="39"/>
      <c r="W41" s="39"/>
      <c r="X41" s="39"/>
      <c r="Y41" s="39"/>
      <c r="Z41" s="39"/>
      <c r="AA41" s="39"/>
      <c r="AB41" s="39"/>
      <c r="AC41" s="39"/>
      <c r="AD41" s="39"/>
      <c r="AE41" s="39"/>
    </row>
    <row r="42" s="2" customFormat="1" ht="6.96" customHeight="1">
      <c r="A42" s="39"/>
      <c r="B42" s="45"/>
      <c r="C42" s="39"/>
      <c r="D42" s="39"/>
      <c r="E42" s="39"/>
      <c r="F42" s="39"/>
      <c r="G42" s="39"/>
      <c r="H42" s="39"/>
      <c r="I42" s="39"/>
      <c r="J42" s="39"/>
      <c r="K42" s="39"/>
      <c r="L42" s="64"/>
      <c r="S42" s="39"/>
      <c r="T42" s="39"/>
      <c r="U42" s="39"/>
      <c r="V42" s="39"/>
      <c r="W42" s="39"/>
      <c r="X42" s="39"/>
      <c r="Y42" s="39"/>
      <c r="Z42" s="39"/>
      <c r="AA42" s="39"/>
      <c r="AB42" s="39"/>
      <c r="AC42" s="39"/>
      <c r="AD42" s="39"/>
      <c r="AE42" s="39"/>
    </row>
    <row r="43" s="2" customFormat="1" ht="25.44" customHeight="1">
      <c r="A43" s="39"/>
      <c r="B43" s="45"/>
      <c r="C43" s="167"/>
      <c r="D43" s="168" t="s">
        <v>47</v>
      </c>
      <c r="E43" s="169"/>
      <c r="F43" s="169"/>
      <c r="G43" s="170" t="s">
        <v>48</v>
      </c>
      <c r="H43" s="171" t="s">
        <v>49</v>
      </c>
      <c r="I43" s="169"/>
      <c r="J43" s="172">
        <f>SUM(J34:J41)</f>
        <v>0</v>
      </c>
      <c r="K43" s="173"/>
      <c r="L43" s="64"/>
      <c r="S43" s="39"/>
      <c r="T43" s="39"/>
      <c r="U43" s="39"/>
      <c r="V43" s="39"/>
      <c r="W43" s="39"/>
      <c r="X43" s="39"/>
      <c r="Y43" s="39"/>
      <c r="Z43" s="39"/>
      <c r="AA43" s="39"/>
      <c r="AB43" s="39"/>
      <c r="AC43" s="39"/>
      <c r="AD43" s="39"/>
      <c r="AE43" s="39"/>
    </row>
    <row r="44" s="2" customFormat="1" ht="14.4" customHeight="1">
      <c r="A44" s="39"/>
      <c r="B44" s="45"/>
      <c r="C44" s="39"/>
      <c r="D44" s="39"/>
      <c r="E44" s="39"/>
      <c r="F44" s="39"/>
      <c r="G44" s="39"/>
      <c r="H44" s="39"/>
      <c r="I44" s="39"/>
      <c r="J44" s="39"/>
      <c r="K44" s="39"/>
      <c r="L44" s="64"/>
      <c r="S44" s="39"/>
      <c r="T44" s="39"/>
      <c r="U44" s="39"/>
      <c r="V44" s="39"/>
      <c r="W44" s="39"/>
      <c r="X44" s="39"/>
      <c r="Y44" s="39"/>
      <c r="Z44" s="39"/>
      <c r="AA44" s="39"/>
      <c r="AB44" s="39"/>
      <c r="AC44" s="39"/>
      <c r="AD44" s="39"/>
      <c r="AE44" s="39"/>
    </row>
    <row r="45" s="1" customFormat="1" ht="14.4" customHeight="1">
      <c r="B45" s="21"/>
      <c r="L45" s="21"/>
    </row>
    <row r="46" s="1" customFormat="1" ht="14.4" customHeight="1">
      <c r="B46" s="21"/>
      <c r="L46" s="21"/>
    </row>
    <row r="47" s="1" customFormat="1" ht="14.4" customHeight="1">
      <c r="B47" s="21"/>
      <c r="L47" s="21"/>
    </row>
    <row r="48" s="1" customFormat="1" ht="14.4" customHeight="1">
      <c r="B48" s="21"/>
      <c r="L48" s="21"/>
    </row>
    <row r="49" s="1" customFormat="1" ht="14.4" customHeight="1">
      <c r="B49" s="21"/>
      <c r="L49" s="21"/>
    </row>
    <row r="50" s="2" customFormat="1" ht="14.4" customHeight="1">
      <c r="B50" s="64"/>
      <c r="D50" s="174" t="s">
        <v>50</v>
      </c>
      <c r="E50" s="175"/>
      <c r="F50" s="175"/>
      <c r="G50" s="174" t="s">
        <v>51</v>
      </c>
      <c r="H50" s="175"/>
      <c r="I50" s="175"/>
      <c r="J50" s="175"/>
      <c r="K50" s="175"/>
      <c r="L50" s="64"/>
    </row>
    <row r="51">
      <c r="B51" s="21"/>
      <c r="L51" s="21"/>
    </row>
    <row r="52">
      <c r="B52" s="21"/>
      <c r="L52" s="21"/>
    </row>
    <row r="53">
      <c r="B53" s="21"/>
      <c r="L53" s="21"/>
    </row>
    <row r="54">
      <c r="B54" s="21"/>
      <c r="L54" s="21"/>
    </row>
    <row r="55">
      <c r="B55" s="21"/>
      <c r="L55" s="21"/>
    </row>
    <row r="56">
      <c r="B56" s="21"/>
      <c r="L56" s="21"/>
    </row>
    <row r="57">
      <c r="B57" s="21"/>
      <c r="L57" s="21"/>
    </row>
    <row r="58">
      <c r="B58" s="21"/>
      <c r="L58" s="21"/>
    </row>
    <row r="59">
      <c r="B59" s="21"/>
      <c r="L59" s="21"/>
    </row>
    <row r="60">
      <c r="B60" s="21"/>
      <c r="L60" s="21"/>
    </row>
    <row r="61" s="2" customFormat="1">
      <c r="A61" s="39"/>
      <c r="B61" s="45"/>
      <c r="C61" s="39"/>
      <c r="D61" s="176" t="s">
        <v>52</v>
      </c>
      <c r="E61" s="177"/>
      <c r="F61" s="178" t="s">
        <v>53</v>
      </c>
      <c r="G61" s="176" t="s">
        <v>52</v>
      </c>
      <c r="H61" s="177"/>
      <c r="I61" s="177"/>
      <c r="J61" s="179" t="s">
        <v>53</v>
      </c>
      <c r="K61" s="177"/>
      <c r="L61" s="64"/>
      <c r="S61" s="39"/>
      <c r="T61" s="39"/>
      <c r="U61" s="39"/>
      <c r="V61" s="39"/>
      <c r="W61" s="39"/>
      <c r="X61" s="39"/>
      <c r="Y61" s="39"/>
      <c r="Z61" s="39"/>
      <c r="AA61" s="39"/>
      <c r="AB61" s="39"/>
      <c r="AC61" s="39"/>
      <c r="AD61" s="39"/>
      <c r="AE61" s="39"/>
    </row>
    <row r="62">
      <c r="B62" s="21"/>
      <c r="L62" s="21"/>
    </row>
    <row r="63">
      <c r="B63" s="21"/>
      <c r="L63" s="21"/>
    </row>
    <row r="64">
      <c r="B64" s="21"/>
      <c r="L64" s="21"/>
    </row>
    <row r="65" s="2" customFormat="1">
      <c r="A65" s="39"/>
      <c r="B65" s="45"/>
      <c r="C65" s="39"/>
      <c r="D65" s="174" t="s">
        <v>54</v>
      </c>
      <c r="E65" s="180"/>
      <c r="F65" s="180"/>
      <c r="G65" s="174" t="s">
        <v>55</v>
      </c>
      <c r="H65" s="180"/>
      <c r="I65" s="180"/>
      <c r="J65" s="180"/>
      <c r="K65" s="180"/>
      <c r="L65" s="64"/>
      <c r="S65" s="39"/>
      <c r="T65" s="39"/>
      <c r="U65" s="39"/>
      <c r="V65" s="39"/>
      <c r="W65" s="39"/>
      <c r="X65" s="39"/>
      <c r="Y65" s="39"/>
      <c r="Z65" s="39"/>
      <c r="AA65" s="39"/>
      <c r="AB65" s="39"/>
      <c r="AC65" s="39"/>
      <c r="AD65" s="39"/>
      <c r="AE65" s="39"/>
    </row>
    <row r="66">
      <c r="B66" s="21"/>
      <c r="L66" s="21"/>
    </row>
    <row r="67">
      <c r="B67" s="21"/>
      <c r="L67" s="21"/>
    </row>
    <row r="68">
      <c r="B68" s="21"/>
      <c r="L68" s="21"/>
    </row>
    <row r="69">
      <c r="B69" s="21"/>
      <c r="L69" s="21"/>
    </row>
    <row r="70">
      <c r="B70" s="21"/>
      <c r="L70" s="21"/>
    </row>
    <row r="71">
      <c r="B71" s="21"/>
      <c r="L71" s="21"/>
    </row>
    <row r="72">
      <c r="B72" s="21"/>
      <c r="L72" s="21"/>
    </row>
    <row r="73">
      <c r="B73" s="21"/>
      <c r="L73" s="21"/>
    </row>
    <row r="74">
      <c r="B74" s="21"/>
      <c r="L74" s="21"/>
    </row>
    <row r="75">
      <c r="B75" s="21"/>
      <c r="L75" s="21"/>
    </row>
    <row r="76" s="2" customFormat="1">
      <c r="A76" s="39"/>
      <c r="B76" s="45"/>
      <c r="C76" s="39"/>
      <c r="D76" s="176" t="s">
        <v>52</v>
      </c>
      <c r="E76" s="177"/>
      <c r="F76" s="178" t="s">
        <v>53</v>
      </c>
      <c r="G76" s="176" t="s">
        <v>52</v>
      </c>
      <c r="H76" s="177"/>
      <c r="I76" s="177"/>
      <c r="J76" s="179" t="s">
        <v>53</v>
      </c>
      <c r="K76" s="177"/>
      <c r="L76" s="64"/>
      <c r="S76" s="39"/>
      <c r="T76" s="39"/>
      <c r="U76" s="39"/>
      <c r="V76" s="39"/>
      <c r="W76" s="39"/>
      <c r="X76" s="39"/>
      <c r="Y76" s="39"/>
      <c r="Z76" s="39"/>
      <c r="AA76" s="39"/>
      <c r="AB76" s="39"/>
      <c r="AC76" s="39"/>
      <c r="AD76" s="39"/>
      <c r="AE76" s="39"/>
    </row>
    <row r="77" s="2" customFormat="1" ht="14.4" customHeight="1">
      <c r="A77" s="39"/>
      <c r="B77" s="181"/>
      <c r="C77" s="182"/>
      <c r="D77" s="182"/>
      <c r="E77" s="182"/>
      <c r="F77" s="182"/>
      <c r="G77" s="182"/>
      <c r="H77" s="182"/>
      <c r="I77" s="182"/>
      <c r="J77" s="182"/>
      <c r="K77" s="182"/>
      <c r="L77" s="64"/>
      <c r="S77" s="39"/>
      <c r="T77" s="39"/>
      <c r="U77" s="39"/>
      <c r="V77" s="39"/>
      <c r="W77" s="39"/>
      <c r="X77" s="39"/>
      <c r="Y77" s="39"/>
      <c r="Z77" s="39"/>
      <c r="AA77" s="39"/>
      <c r="AB77" s="39"/>
      <c r="AC77" s="39"/>
      <c r="AD77" s="39"/>
      <c r="AE77" s="39"/>
    </row>
    <row r="81" s="2" customFormat="1" ht="6.96" customHeight="1">
      <c r="A81" s="39"/>
      <c r="B81" s="183"/>
      <c r="C81" s="184"/>
      <c r="D81" s="184"/>
      <c r="E81" s="184"/>
      <c r="F81" s="184"/>
      <c r="G81" s="184"/>
      <c r="H81" s="184"/>
      <c r="I81" s="184"/>
      <c r="J81" s="184"/>
      <c r="K81" s="184"/>
      <c r="L81" s="64"/>
      <c r="S81" s="39"/>
      <c r="T81" s="39"/>
      <c r="U81" s="39"/>
      <c r="V81" s="39"/>
      <c r="W81" s="39"/>
      <c r="X81" s="39"/>
      <c r="Y81" s="39"/>
      <c r="Z81" s="39"/>
      <c r="AA81" s="39"/>
      <c r="AB81" s="39"/>
      <c r="AC81" s="39"/>
      <c r="AD81" s="39"/>
      <c r="AE81" s="39"/>
    </row>
    <row r="82" s="2" customFormat="1" ht="24.96" customHeight="1">
      <c r="A82" s="39"/>
      <c r="B82" s="40"/>
      <c r="C82" s="24" t="s">
        <v>225</v>
      </c>
      <c r="D82" s="41"/>
      <c r="E82" s="41"/>
      <c r="F82" s="41"/>
      <c r="G82" s="41"/>
      <c r="H82" s="41"/>
      <c r="I82" s="41"/>
      <c r="J82" s="41"/>
      <c r="K82" s="41"/>
      <c r="L82" s="64"/>
      <c r="S82" s="39"/>
      <c r="T82" s="39"/>
      <c r="U82" s="39"/>
      <c r="V82" s="39"/>
      <c r="W82" s="39"/>
      <c r="X82" s="39"/>
      <c r="Y82" s="39"/>
      <c r="Z82" s="39"/>
      <c r="AA82" s="39"/>
      <c r="AB82" s="39"/>
      <c r="AC82" s="39"/>
      <c r="AD82" s="39"/>
      <c r="AE82" s="39"/>
    </row>
    <row r="83" s="2" customFormat="1" ht="6.96" customHeight="1">
      <c r="A83" s="39"/>
      <c r="B83" s="40"/>
      <c r="C83" s="41"/>
      <c r="D83" s="41"/>
      <c r="E83" s="41"/>
      <c r="F83" s="41"/>
      <c r="G83" s="41"/>
      <c r="H83" s="41"/>
      <c r="I83" s="41"/>
      <c r="J83" s="41"/>
      <c r="K83" s="41"/>
      <c r="L83" s="64"/>
      <c r="S83" s="39"/>
      <c r="T83" s="39"/>
      <c r="U83" s="39"/>
      <c r="V83" s="39"/>
      <c r="W83" s="39"/>
      <c r="X83" s="39"/>
      <c r="Y83" s="39"/>
      <c r="Z83" s="39"/>
      <c r="AA83" s="39"/>
      <c r="AB83" s="39"/>
      <c r="AC83" s="39"/>
      <c r="AD83" s="39"/>
      <c r="AE83" s="39"/>
    </row>
    <row r="84" s="2" customFormat="1" ht="12" customHeight="1">
      <c r="A84" s="39"/>
      <c r="B84" s="40"/>
      <c r="C84" s="33" t="s">
        <v>16</v>
      </c>
      <c r="D84" s="41"/>
      <c r="E84" s="41"/>
      <c r="F84" s="41"/>
      <c r="G84" s="41"/>
      <c r="H84" s="41"/>
      <c r="I84" s="41"/>
      <c r="J84" s="41"/>
      <c r="K84" s="41"/>
      <c r="L84" s="64"/>
      <c r="S84" s="39"/>
      <c r="T84" s="39"/>
      <c r="U84" s="39"/>
      <c r="V84" s="39"/>
      <c r="W84" s="39"/>
      <c r="X84" s="39"/>
      <c r="Y84" s="39"/>
      <c r="Z84" s="39"/>
      <c r="AA84" s="39"/>
      <c r="AB84" s="39"/>
      <c r="AC84" s="39"/>
      <c r="AD84" s="39"/>
      <c r="AE84" s="39"/>
    </row>
    <row r="85" s="2" customFormat="1" ht="16.5" customHeight="1">
      <c r="A85" s="39"/>
      <c r="B85" s="40"/>
      <c r="C85" s="41"/>
      <c r="D85" s="41"/>
      <c r="E85" s="185" t="str">
        <f>E7</f>
        <v>Oprava trati v úseku Františkovy Lázně - Hazlov</v>
      </c>
      <c r="F85" s="33"/>
      <c r="G85" s="33"/>
      <c r="H85" s="33"/>
      <c r="I85" s="41"/>
      <c r="J85" s="41"/>
      <c r="K85" s="41"/>
      <c r="L85" s="64"/>
      <c r="S85" s="39"/>
      <c r="T85" s="39"/>
      <c r="U85" s="39"/>
      <c r="V85" s="39"/>
      <c r="W85" s="39"/>
      <c r="X85" s="39"/>
      <c r="Y85" s="39"/>
      <c r="Z85" s="39"/>
      <c r="AA85" s="39"/>
      <c r="AB85" s="39"/>
      <c r="AC85" s="39"/>
      <c r="AD85" s="39"/>
      <c r="AE85" s="39"/>
    </row>
    <row r="86" s="1" customFormat="1" ht="12" customHeight="1">
      <c r="B86" s="22"/>
      <c r="C86" s="33" t="s">
        <v>221</v>
      </c>
      <c r="D86" s="23"/>
      <c r="E86" s="23"/>
      <c r="F86" s="23"/>
      <c r="G86" s="23"/>
      <c r="H86" s="23"/>
      <c r="I86" s="23"/>
      <c r="J86" s="23"/>
      <c r="K86" s="23"/>
      <c r="L86" s="21"/>
    </row>
    <row r="87" s="1" customFormat="1" ht="16.5" customHeight="1">
      <c r="B87" s="22"/>
      <c r="C87" s="23"/>
      <c r="D87" s="23"/>
      <c r="E87" s="185" t="s">
        <v>714</v>
      </c>
      <c r="F87" s="23"/>
      <c r="G87" s="23"/>
      <c r="H87" s="23"/>
      <c r="I87" s="23"/>
      <c r="J87" s="23"/>
      <c r="K87" s="23"/>
      <c r="L87" s="21"/>
    </row>
    <row r="88" s="1" customFormat="1" ht="12" customHeight="1">
      <c r="B88" s="22"/>
      <c r="C88" s="33" t="s">
        <v>223</v>
      </c>
      <c r="D88" s="23"/>
      <c r="E88" s="23"/>
      <c r="F88" s="23"/>
      <c r="G88" s="23"/>
      <c r="H88" s="23"/>
      <c r="I88" s="23"/>
      <c r="J88" s="23"/>
      <c r="K88" s="23"/>
      <c r="L88" s="21"/>
    </row>
    <row r="89" s="2" customFormat="1" ht="16.5" customHeight="1">
      <c r="A89" s="39"/>
      <c r="B89" s="40"/>
      <c r="C89" s="41"/>
      <c r="D89" s="41"/>
      <c r="E89" s="297" t="s">
        <v>1082</v>
      </c>
      <c r="F89" s="41"/>
      <c r="G89" s="41"/>
      <c r="H89" s="41"/>
      <c r="I89" s="41"/>
      <c r="J89" s="41"/>
      <c r="K89" s="41"/>
      <c r="L89" s="64"/>
      <c r="S89" s="39"/>
      <c r="T89" s="39"/>
      <c r="U89" s="39"/>
      <c r="V89" s="39"/>
      <c r="W89" s="39"/>
      <c r="X89" s="39"/>
      <c r="Y89" s="39"/>
      <c r="Z89" s="39"/>
      <c r="AA89" s="39"/>
      <c r="AB89" s="39"/>
      <c r="AC89" s="39"/>
      <c r="AD89" s="39"/>
      <c r="AE89" s="39"/>
    </row>
    <row r="90" s="2" customFormat="1" ht="12" customHeight="1">
      <c r="A90" s="39"/>
      <c r="B90" s="40"/>
      <c r="C90" s="33" t="s">
        <v>775</v>
      </c>
      <c r="D90" s="41"/>
      <c r="E90" s="41"/>
      <c r="F90" s="41"/>
      <c r="G90" s="41"/>
      <c r="H90" s="41"/>
      <c r="I90" s="41"/>
      <c r="J90" s="41"/>
      <c r="K90" s="41"/>
      <c r="L90" s="64"/>
      <c r="S90" s="39"/>
      <c r="T90" s="39"/>
      <c r="U90" s="39"/>
      <c r="V90" s="39"/>
      <c r="W90" s="39"/>
      <c r="X90" s="39"/>
      <c r="Y90" s="39"/>
      <c r="Z90" s="39"/>
      <c r="AA90" s="39"/>
      <c r="AB90" s="39"/>
      <c r="AC90" s="39"/>
      <c r="AD90" s="39"/>
      <c r="AE90" s="39"/>
    </row>
    <row r="91" s="2" customFormat="1" ht="16.5" customHeight="1">
      <c r="A91" s="39"/>
      <c r="B91" s="40"/>
      <c r="C91" s="41"/>
      <c r="D91" s="41"/>
      <c r="E91" s="77" t="str">
        <f>E13</f>
        <v>002 (4) - km 6,520 - svršek</v>
      </c>
      <c r="F91" s="41"/>
      <c r="G91" s="41"/>
      <c r="H91" s="41"/>
      <c r="I91" s="41"/>
      <c r="J91" s="41"/>
      <c r="K91" s="41"/>
      <c r="L91" s="64"/>
      <c r="S91" s="39"/>
      <c r="T91" s="39"/>
      <c r="U91" s="39"/>
      <c r="V91" s="39"/>
      <c r="W91" s="39"/>
      <c r="X91" s="39"/>
      <c r="Y91" s="39"/>
      <c r="Z91" s="39"/>
      <c r="AA91" s="39"/>
      <c r="AB91" s="39"/>
      <c r="AC91" s="39"/>
      <c r="AD91" s="39"/>
      <c r="AE91" s="39"/>
    </row>
    <row r="92" s="2" customFormat="1" ht="6.96" customHeight="1">
      <c r="A92" s="39"/>
      <c r="B92" s="40"/>
      <c r="C92" s="41"/>
      <c r="D92" s="41"/>
      <c r="E92" s="41"/>
      <c r="F92" s="41"/>
      <c r="G92" s="41"/>
      <c r="H92" s="41"/>
      <c r="I92" s="41"/>
      <c r="J92" s="41"/>
      <c r="K92" s="41"/>
      <c r="L92" s="64"/>
      <c r="S92" s="39"/>
      <c r="T92" s="39"/>
      <c r="U92" s="39"/>
      <c r="V92" s="39"/>
      <c r="W92" s="39"/>
      <c r="X92" s="39"/>
      <c r="Y92" s="39"/>
      <c r="Z92" s="39"/>
      <c r="AA92" s="39"/>
      <c r="AB92" s="39"/>
      <c r="AC92" s="39"/>
      <c r="AD92" s="39"/>
      <c r="AE92" s="39"/>
    </row>
    <row r="93" s="2" customFormat="1" ht="12" customHeight="1">
      <c r="A93" s="39"/>
      <c r="B93" s="40"/>
      <c r="C93" s="33" t="s">
        <v>20</v>
      </c>
      <c r="D93" s="41"/>
      <c r="E93" s="41"/>
      <c r="F93" s="28" t="str">
        <f>F16</f>
        <v xml:space="preserve"> </v>
      </c>
      <c r="G93" s="41"/>
      <c r="H93" s="41"/>
      <c r="I93" s="33" t="s">
        <v>22</v>
      </c>
      <c r="J93" s="80" t="str">
        <f>IF(J16="","",J16)</f>
        <v>7. 1. 2021</v>
      </c>
      <c r="K93" s="41"/>
      <c r="L93" s="64"/>
      <c r="S93" s="39"/>
      <c r="T93" s="39"/>
      <c r="U93" s="39"/>
      <c r="V93" s="39"/>
      <c r="W93" s="39"/>
      <c r="X93" s="39"/>
      <c r="Y93" s="39"/>
      <c r="Z93" s="39"/>
      <c r="AA93" s="39"/>
      <c r="AB93" s="39"/>
      <c r="AC93" s="39"/>
      <c r="AD93" s="39"/>
      <c r="AE93" s="39"/>
    </row>
    <row r="94" s="2" customFormat="1" ht="6.96" customHeight="1">
      <c r="A94" s="39"/>
      <c r="B94" s="40"/>
      <c r="C94" s="41"/>
      <c r="D94" s="41"/>
      <c r="E94" s="41"/>
      <c r="F94" s="41"/>
      <c r="G94" s="41"/>
      <c r="H94" s="41"/>
      <c r="I94" s="41"/>
      <c r="J94" s="41"/>
      <c r="K94" s="41"/>
      <c r="L94" s="64"/>
      <c r="S94" s="39"/>
      <c r="T94" s="39"/>
      <c r="U94" s="39"/>
      <c r="V94" s="39"/>
      <c r="W94" s="39"/>
      <c r="X94" s="39"/>
      <c r="Y94" s="39"/>
      <c r="Z94" s="39"/>
      <c r="AA94" s="39"/>
      <c r="AB94" s="39"/>
      <c r="AC94" s="39"/>
      <c r="AD94" s="39"/>
      <c r="AE94" s="39"/>
    </row>
    <row r="95" s="2" customFormat="1" ht="15.15" customHeight="1">
      <c r="A95" s="39"/>
      <c r="B95" s="40"/>
      <c r="C95" s="33" t="s">
        <v>24</v>
      </c>
      <c r="D95" s="41"/>
      <c r="E95" s="41"/>
      <c r="F95" s="28" t="str">
        <f>E19</f>
        <v>Správa železnic,s.o.;OŘ ÚNL - ST K.Vary</v>
      </c>
      <c r="G95" s="41"/>
      <c r="H95" s="41"/>
      <c r="I95" s="33" t="s">
        <v>32</v>
      </c>
      <c r="J95" s="37" t="str">
        <f>E25</f>
        <v xml:space="preserve"> </v>
      </c>
      <c r="K95" s="41"/>
      <c r="L95" s="64"/>
      <c r="S95" s="39"/>
      <c r="T95" s="39"/>
      <c r="U95" s="39"/>
      <c r="V95" s="39"/>
      <c r="W95" s="39"/>
      <c r="X95" s="39"/>
      <c r="Y95" s="39"/>
      <c r="Z95" s="39"/>
      <c r="AA95" s="39"/>
      <c r="AB95" s="39"/>
      <c r="AC95" s="39"/>
      <c r="AD95" s="39"/>
      <c r="AE95" s="39"/>
    </row>
    <row r="96" s="2" customFormat="1" ht="15.15" customHeight="1">
      <c r="A96" s="39"/>
      <c r="B96" s="40"/>
      <c r="C96" s="33" t="s">
        <v>30</v>
      </c>
      <c r="D96" s="41"/>
      <c r="E96" s="41"/>
      <c r="F96" s="28" t="str">
        <f>IF(E22="","",E22)</f>
        <v>Vyplň údaj</v>
      </c>
      <c r="G96" s="41"/>
      <c r="H96" s="41"/>
      <c r="I96" s="33" t="s">
        <v>34</v>
      </c>
      <c r="J96" s="37" t="str">
        <f>E28</f>
        <v>Liprtová Pavlína</v>
      </c>
      <c r="K96" s="41"/>
      <c r="L96" s="64"/>
      <c r="S96" s="39"/>
      <c r="T96" s="39"/>
      <c r="U96" s="39"/>
      <c r="V96" s="39"/>
      <c r="W96" s="39"/>
      <c r="X96" s="39"/>
      <c r="Y96" s="39"/>
      <c r="Z96" s="39"/>
      <c r="AA96" s="39"/>
      <c r="AB96" s="39"/>
      <c r="AC96" s="39"/>
      <c r="AD96" s="39"/>
      <c r="AE96" s="39"/>
    </row>
    <row r="97" s="2" customFormat="1" ht="10.32" customHeight="1">
      <c r="A97" s="39"/>
      <c r="B97" s="40"/>
      <c r="C97" s="41"/>
      <c r="D97" s="41"/>
      <c r="E97" s="41"/>
      <c r="F97" s="41"/>
      <c r="G97" s="41"/>
      <c r="H97" s="41"/>
      <c r="I97" s="41"/>
      <c r="J97" s="41"/>
      <c r="K97" s="41"/>
      <c r="L97" s="64"/>
      <c r="S97" s="39"/>
      <c r="T97" s="39"/>
      <c r="U97" s="39"/>
      <c r="V97" s="39"/>
      <c r="W97" s="39"/>
      <c r="X97" s="39"/>
      <c r="Y97" s="39"/>
      <c r="Z97" s="39"/>
      <c r="AA97" s="39"/>
      <c r="AB97" s="39"/>
      <c r="AC97" s="39"/>
      <c r="AD97" s="39"/>
      <c r="AE97" s="39"/>
    </row>
    <row r="98" s="2" customFormat="1" ht="29.28" customHeight="1">
      <c r="A98" s="39"/>
      <c r="B98" s="40"/>
      <c r="C98" s="186" t="s">
        <v>226</v>
      </c>
      <c r="D98" s="187"/>
      <c r="E98" s="187"/>
      <c r="F98" s="187"/>
      <c r="G98" s="187"/>
      <c r="H98" s="187"/>
      <c r="I98" s="187"/>
      <c r="J98" s="188" t="s">
        <v>227</v>
      </c>
      <c r="K98" s="187"/>
      <c r="L98" s="64"/>
      <c r="S98" s="39"/>
      <c r="T98" s="39"/>
      <c r="U98" s="39"/>
      <c r="V98" s="39"/>
      <c r="W98" s="39"/>
      <c r="X98" s="39"/>
      <c r="Y98" s="39"/>
      <c r="Z98" s="39"/>
      <c r="AA98" s="39"/>
      <c r="AB98" s="39"/>
      <c r="AC98" s="39"/>
      <c r="AD98" s="39"/>
      <c r="AE98" s="39"/>
    </row>
    <row r="99" s="2" customFormat="1" ht="10.32" customHeight="1">
      <c r="A99" s="39"/>
      <c r="B99" s="40"/>
      <c r="C99" s="41"/>
      <c r="D99" s="41"/>
      <c r="E99" s="41"/>
      <c r="F99" s="41"/>
      <c r="G99" s="41"/>
      <c r="H99" s="41"/>
      <c r="I99" s="41"/>
      <c r="J99" s="41"/>
      <c r="K99" s="41"/>
      <c r="L99" s="64"/>
      <c r="S99" s="39"/>
      <c r="T99" s="39"/>
      <c r="U99" s="39"/>
      <c r="V99" s="39"/>
      <c r="W99" s="39"/>
      <c r="X99" s="39"/>
      <c r="Y99" s="39"/>
      <c r="Z99" s="39"/>
      <c r="AA99" s="39"/>
      <c r="AB99" s="39"/>
      <c r="AC99" s="39"/>
      <c r="AD99" s="39"/>
      <c r="AE99" s="39"/>
    </row>
    <row r="100" s="2" customFormat="1" ht="22.8" customHeight="1">
      <c r="A100" s="39"/>
      <c r="B100" s="40"/>
      <c r="C100" s="189" t="s">
        <v>228</v>
      </c>
      <c r="D100" s="41"/>
      <c r="E100" s="41"/>
      <c r="F100" s="41"/>
      <c r="G100" s="41"/>
      <c r="H100" s="41"/>
      <c r="I100" s="41"/>
      <c r="J100" s="111">
        <f>J128</f>
        <v>0</v>
      </c>
      <c r="K100" s="41"/>
      <c r="L100" s="64"/>
      <c r="S100" s="39"/>
      <c r="T100" s="39"/>
      <c r="U100" s="39"/>
      <c r="V100" s="39"/>
      <c r="W100" s="39"/>
      <c r="X100" s="39"/>
      <c r="Y100" s="39"/>
      <c r="Z100" s="39"/>
      <c r="AA100" s="39"/>
      <c r="AB100" s="39"/>
      <c r="AC100" s="39"/>
      <c r="AD100" s="39"/>
      <c r="AE100" s="39"/>
      <c r="AU100" s="18" t="s">
        <v>229</v>
      </c>
    </row>
    <row r="101" s="9" customFormat="1" ht="24.96" customHeight="1">
      <c r="A101" s="9"/>
      <c r="B101" s="190"/>
      <c r="C101" s="191"/>
      <c r="D101" s="192" t="s">
        <v>230</v>
      </c>
      <c r="E101" s="193"/>
      <c r="F101" s="193"/>
      <c r="G101" s="193"/>
      <c r="H101" s="193"/>
      <c r="I101" s="193"/>
      <c r="J101" s="194">
        <f>J129</f>
        <v>0</v>
      </c>
      <c r="K101" s="191"/>
      <c r="L101" s="195"/>
      <c r="S101" s="9"/>
      <c r="T101" s="9"/>
      <c r="U101" s="9"/>
      <c r="V101" s="9"/>
      <c r="W101" s="9"/>
      <c r="X101" s="9"/>
      <c r="Y101" s="9"/>
      <c r="Z101" s="9"/>
      <c r="AA101" s="9"/>
      <c r="AB101" s="9"/>
      <c r="AC101" s="9"/>
      <c r="AD101" s="9"/>
      <c r="AE101" s="9"/>
    </row>
    <row r="102" s="14" customFormat="1" ht="19.92" customHeight="1">
      <c r="A102" s="14"/>
      <c r="B102" s="280"/>
      <c r="C102" s="134"/>
      <c r="D102" s="281" t="s">
        <v>1283</v>
      </c>
      <c r="E102" s="282"/>
      <c r="F102" s="282"/>
      <c r="G102" s="282"/>
      <c r="H102" s="282"/>
      <c r="I102" s="282"/>
      <c r="J102" s="283">
        <f>J130</f>
        <v>0</v>
      </c>
      <c r="K102" s="134"/>
      <c r="L102" s="284"/>
      <c r="S102" s="14"/>
      <c r="T102" s="14"/>
      <c r="U102" s="14"/>
      <c r="V102" s="14"/>
      <c r="W102" s="14"/>
      <c r="X102" s="14"/>
      <c r="Y102" s="14"/>
      <c r="Z102" s="14"/>
      <c r="AA102" s="14"/>
      <c r="AB102" s="14"/>
      <c r="AC102" s="14"/>
      <c r="AD102" s="14"/>
      <c r="AE102" s="14"/>
    </row>
    <row r="103" s="9" customFormat="1" ht="24.96" customHeight="1">
      <c r="A103" s="9"/>
      <c r="B103" s="190"/>
      <c r="C103" s="191"/>
      <c r="D103" s="192" t="s">
        <v>628</v>
      </c>
      <c r="E103" s="193"/>
      <c r="F103" s="193"/>
      <c r="G103" s="193"/>
      <c r="H103" s="193"/>
      <c r="I103" s="193"/>
      <c r="J103" s="194">
        <f>J203</f>
        <v>0</v>
      </c>
      <c r="K103" s="191"/>
      <c r="L103" s="195"/>
      <c r="S103" s="9"/>
      <c r="T103" s="9"/>
      <c r="U103" s="9"/>
      <c r="V103" s="9"/>
      <c r="W103" s="9"/>
      <c r="X103" s="9"/>
      <c r="Y103" s="9"/>
      <c r="Z103" s="9"/>
      <c r="AA103" s="9"/>
      <c r="AB103" s="9"/>
      <c r="AC103" s="9"/>
      <c r="AD103" s="9"/>
      <c r="AE103" s="9"/>
    </row>
    <row r="104" s="9" customFormat="1" ht="24.96" customHeight="1">
      <c r="A104" s="9"/>
      <c r="B104" s="190"/>
      <c r="C104" s="191"/>
      <c r="D104" s="192" t="s">
        <v>777</v>
      </c>
      <c r="E104" s="193"/>
      <c r="F104" s="193"/>
      <c r="G104" s="193"/>
      <c r="H104" s="193"/>
      <c r="I104" s="193"/>
      <c r="J104" s="194">
        <f>J222</f>
        <v>0</v>
      </c>
      <c r="K104" s="191"/>
      <c r="L104" s="195"/>
      <c r="S104" s="9"/>
      <c r="T104" s="9"/>
      <c r="U104" s="9"/>
      <c r="V104" s="9"/>
      <c r="W104" s="9"/>
      <c r="X104" s="9"/>
      <c r="Y104" s="9"/>
      <c r="Z104" s="9"/>
      <c r="AA104" s="9"/>
      <c r="AB104" s="9"/>
      <c r="AC104" s="9"/>
      <c r="AD104" s="9"/>
      <c r="AE104" s="9"/>
    </row>
    <row r="105" s="2" customFormat="1" ht="21.84" customHeight="1">
      <c r="A105" s="39"/>
      <c r="B105" s="40"/>
      <c r="C105" s="41"/>
      <c r="D105" s="41"/>
      <c r="E105" s="41"/>
      <c r="F105" s="41"/>
      <c r="G105" s="41"/>
      <c r="H105" s="41"/>
      <c r="I105" s="41"/>
      <c r="J105" s="41"/>
      <c r="K105" s="41"/>
      <c r="L105" s="64"/>
      <c r="S105" s="39"/>
      <c r="T105" s="39"/>
      <c r="U105" s="39"/>
      <c r="V105" s="39"/>
      <c r="W105" s="39"/>
      <c r="X105" s="39"/>
      <c r="Y105" s="39"/>
      <c r="Z105" s="39"/>
      <c r="AA105" s="39"/>
      <c r="AB105" s="39"/>
      <c r="AC105" s="39"/>
      <c r="AD105" s="39"/>
      <c r="AE105" s="39"/>
    </row>
    <row r="106" s="2" customFormat="1" ht="6.96" customHeight="1">
      <c r="A106" s="39"/>
      <c r="B106" s="67"/>
      <c r="C106" s="68"/>
      <c r="D106" s="68"/>
      <c r="E106" s="68"/>
      <c r="F106" s="68"/>
      <c r="G106" s="68"/>
      <c r="H106" s="68"/>
      <c r="I106" s="68"/>
      <c r="J106" s="68"/>
      <c r="K106" s="68"/>
      <c r="L106" s="64"/>
      <c r="S106" s="39"/>
      <c r="T106" s="39"/>
      <c r="U106" s="39"/>
      <c r="V106" s="39"/>
      <c r="W106" s="39"/>
      <c r="X106" s="39"/>
      <c r="Y106" s="39"/>
      <c r="Z106" s="39"/>
      <c r="AA106" s="39"/>
      <c r="AB106" s="39"/>
      <c r="AC106" s="39"/>
      <c r="AD106" s="39"/>
      <c r="AE106" s="39"/>
    </row>
    <row r="110" s="2" customFormat="1" ht="6.96" customHeight="1">
      <c r="A110" s="39"/>
      <c r="B110" s="69"/>
      <c r="C110" s="70"/>
      <c r="D110" s="70"/>
      <c r="E110" s="70"/>
      <c r="F110" s="70"/>
      <c r="G110" s="70"/>
      <c r="H110" s="70"/>
      <c r="I110" s="70"/>
      <c r="J110" s="70"/>
      <c r="K110" s="70"/>
      <c r="L110" s="64"/>
      <c r="S110" s="39"/>
      <c r="T110" s="39"/>
      <c r="U110" s="39"/>
      <c r="V110" s="39"/>
      <c r="W110" s="39"/>
      <c r="X110" s="39"/>
      <c r="Y110" s="39"/>
      <c r="Z110" s="39"/>
      <c r="AA110" s="39"/>
      <c r="AB110" s="39"/>
      <c r="AC110" s="39"/>
      <c r="AD110" s="39"/>
      <c r="AE110" s="39"/>
    </row>
    <row r="111" s="2" customFormat="1" ht="24.96" customHeight="1">
      <c r="A111" s="39"/>
      <c r="B111" s="40"/>
      <c r="C111" s="24" t="s">
        <v>231</v>
      </c>
      <c r="D111" s="41"/>
      <c r="E111" s="41"/>
      <c r="F111" s="41"/>
      <c r="G111" s="41"/>
      <c r="H111" s="41"/>
      <c r="I111" s="41"/>
      <c r="J111" s="41"/>
      <c r="K111" s="41"/>
      <c r="L111" s="64"/>
      <c r="S111" s="39"/>
      <c r="T111" s="39"/>
      <c r="U111" s="39"/>
      <c r="V111" s="39"/>
      <c r="W111" s="39"/>
      <c r="X111" s="39"/>
      <c r="Y111" s="39"/>
      <c r="Z111" s="39"/>
      <c r="AA111" s="39"/>
      <c r="AB111" s="39"/>
      <c r="AC111" s="39"/>
      <c r="AD111" s="39"/>
      <c r="AE111" s="39"/>
    </row>
    <row r="112" s="2" customFormat="1" ht="6.96" customHeight="1">
      <c r="A112" s="39"/>
      <c r="B112" s="40"/>
      <c r="C112" s="41"/>
      <c r="D112" s="41"/>
      <c r="E112" s="41"/>
      <c r="F112" s="41"/>
      <c r="G112" s="41"/>
      <c r="H112" s="41"/>
      <c r="I112" s="41"/>
      <c r="J112" s="41"/>
      <c r="K112" s="41"/>
      <c r="L112" s="64"/>
      <c r="S112" s="39"/>
      <c r="T112" s="39"/>
      <c r="U112" s="39"/>
      <c r="V112" s="39"/>
      <c r="W112" s="39"/>
      <c r="X112" s="39"/>
      <c r="Y112" s="39"/>
      <c r="Z112" s="39"/>
      <c r="AA112" s="39"/>
      <c r="AB112" s="39"/>
      <c r="AC112" s="39"/>
      <c r="AD112" s="39"/>
      <c r="AE112" s="39"/>
    </row>
    <row r="113" s="2" customFormat="1" ht="12" customHeight="1">
      <c r="A113" s="39"/>
      <c r="B113" s="40"/>
      <c r="C113" s="33" t="s">
        <v>16</v>
      </c>
      <c r="D113" s="41"/>
      <c r="E113" s="41"/>
      <c r="F113" s="41"/>
      <c r="G113" s="41"/>
      <c r="H113" s="41"/>
      <c r="I113" s="41"/>
      <c r="J113" s="41"/>
      <c r="K113" s="41"/>
      <c r="L113" s="64"/>
      <c r="S113" s="39"/>
      <c r="T113" s="39"/>
      <c r="U113" s="39"/>
      <c r="V113" s="39"/>
      <c r="W113" s="39"/>
      <c r="X113" s="39"/>
      <c r="Y113" s="39"/>
      <c r="Z113" s="39"/>
      <c r="AA113" s="39"/>
      <c r="AB113" s="39"/>
      <c r="AC113" s="39"/>
      <c r="AD113" s="39"/>
      <c r="AE113" s="39"/>
    </row>
    <row r="114" s="2" customFormat="1" ht="16.5" customHeight="1">
      <c r="A114" s="39"/>
      <c r="B114" s="40"/>
      <c r="C114" s="41"/>
      <c r="D114" s="41"/>
      <c r="E114" s="185" t="str">
        <f>E7</f>
        <v>Oprava trati v úseku Františkovy Lázně - Hazlov</v>
      </c>
      <c r="F114" s="33"/>
      <c r="G114" s="33"/>
      <c r="H114" s="33"/>
      <c r="I114" s="41"/>
      <c r="J114" s="41"/>
      <c r="K114" s="41"/>
      <c r="L114" s="64"/>
      <c r="S114" s="39"/>
      <c r="T114" s="39"/>
      <c r="U114" s="39"/>
      <c r="V114" s="39"/>
      <c r="W114" s="39"/>
      <c r="X114" s="39"/>
      <c r="Y114" s="39"/>
      <c r="Z114" s="39"/>
      <c r="AA114" s="39"/>
      <c r="AB114" s="39"/>
      <c r="AC114" s="39"/>
      <c r="AD114" s="39"/>
      <c r="AE114" s="39"/>
    </row>
    <row r="115" s="1" customFormat="1" ht="12" customHeight="1">
      <c r="B115" s="22"/>
      <c r="C115" s="33" t="s">
        <v>221</v>
      </c>
      <c r="D115" s="23"/>
      <c r="E115" s="23"/>
      <c r="F115" s="23"/>
      <c r="G115" s="23"/>
      <c r="H115" s="23"/>
      <c r="I115" s="23"/>
      <c r="J115" s="23"/>
      <c r="K115" s="23"/>
      <c r="L115" s="21"/>
    </row>
    <row r="116" s="1" customFormat="1" ht="16.5" customHeight="1">
      <c r="B116" s="22"/>
      <c r="C116" s="23"/>
      <c r="D116" s="23"/>
      <c r="E116" s="185" t="s">
        <v>714</v>
      </c>
      <c r="F116" s="23"/>
      <c r="G116" s="23"/>
      <c r="H116" s="23"/>
      <c r="I116" s="23"/>
      <c r="J116" s="23"/>
      <c r="K116" s="23"/>
      <c r="L116" s="21"/>
    </row>
    <row r="117" s="1" customFormat="1" ht="12" customHeight="1">
      <c r="B117" s="22"/>
      <c r="C117" s="33" t="s">
        <v>223</v>
      </c>
      <c r="D117" s="23"/>
      <c r="E117" s="23"/>
      <c r="F117" s="23"/>
      <c r="G117" s="23"/>
      <c r="H117" s="23"/>
      <c r="I117" s="23"/>
      <c r="J117" s="23"/>
      <c r="K117" s="23"/>
      <c r="L117" s="21"/>
    </row>
    <row r="118" s="2" customFormat="1" ht="16.5" customHeight="1">
      <c r="A118" s="39"/>
      <c r="B118" s="40"/>
      <c r="C118" s="41"/>
      <c r="D118" s="41"/>
      <c r="E118" s="297" t="s">
        <v>1082</v>
      </c>
      <c r="F118" s="41"/>
      <c r="G118" s="41"/>
      <c r="H118" s="41"/>
      <c r="I118" s="41"/>
      <c r="J118" s="41"/>
      <c r="K118" s="41"/>
      <c r="L118" s="64"/>
      <c r="S118" s="39"/>
      <c r="T118" s="39"/>
      <c r="U118" s="39"/>
      <c r="V118" s="39"/>
      <c r="W118" s="39"/>
      <c r="X118" s="39"/>
      <c r="Y118" s="39"/>
      <c r="Z118" s="39"/>
      <c r="AA118" s="39"/>
      <c r="AB118" s="39"/>
      <c r="AC118" s="39"/>
      <c r="AD118" s="39"/>
      <c r="AE118" s="39"/>
    </row>
    <row r="119" s="2" customFormat="1" ht="12" customHeight="1">
      <c r="A119" s="39"/>
      <c r="B119" s="40"/>
      <c r="C119" s="33" t="s">
        <v>775</v>
      </c>
      <c r="D119" s="41"/>
      <c r="E119" s="41"/>
      <c r="F119" s="41"/>
      <c r="G119" s="41"/>
      <c r="H119" s="41"/>
      <c r="I119" s="41"/>
      <c r="J119" s="41"/>
      <c r="K119" s="41"/>
      <c r="L119" s="64"/>
      <c r="S119" s="39"/>
      <c r="T119" s="39"/>
      <c r="U119" s="39"/>
      <c r="V119" s="39"/>
      <c r="W119" s="39"/>
      <c r="X119" s="39"/>
      <c r="Y119" s="39"/>
      <c r="Z119" s="39"/>
      <c r="AA119" s="39"/>
      <c r="AB119" s="39"/>
      <c r="AC119" s="39"/>
      <c r="AD119" s="39"/>
      <c r="AE119" s="39"/>
    </row>
    <row r="120" s="2" customFormat="1" ht="16.5" customHeight="1">
      <c r="A120" s="39"/>
      <c r="B120" s="40"/>
      <c r="C120" s="41"/>
      <c r="D120" s="41"/>
      <c r="E120" s="77" t="str">
        <f>E13</f>
        <v>002 (4) - km 6,520 - svršek</v>
      </c>
      <c r="F120" s="41"/>
      <c r="G120" s="41"/>
      <c r="H120" s="41"/>
      <c r="I120" s="41"/>
      <c r="J120" s="41"/>
      <c r="K120" s="41"/>
      <c r="L120" s="64"/>
      <c r="S120" s="39"/>
      <c r="T120" s="39"/>
      <c r="U120" s="39"/>
      <c r="V120" s="39"/>
      <c r="W120" s="39"/>
      <c r="X120" s="39"/>
      <c r="Y120" s="39"/>
      <c r="Z120" s="39"/>
      <c r="AA120" s="39"/>
      <c r="AB120" s="39"/>
      <c r="AC120" s="39"/>
      <c r="AD120" s="39"/>
      <c r="AE120" s="39"/>
    </row>
    <row r="121" s="2" customFormat="1" ht="6.96" customHeight="1">
      <c r="A121" s="39"/>
      <c r="B121" s="40"/>
      <c r="C121" s="41"/>
      <c r="D121" s="41"/>
      <c r="E121" s="41"/>
      <c r="F121" s="41"/>
      <c r="G121" s="41"/>
      <c r="H121" s="41"/>
      <c r="I121" s="41"/>
      <c r="J121" s="41"/>
      <c r="K121" s="41"/>
      <c r="L121" s="64"/>
      <c r="S121" s="39"/>
      <c r="T121" s="39"/>
      <c r="U121" s="39"/>
      <c r="V121" s="39"/>
      <c r="W121" s="39"/>
      <c r="X121" s="39"/>
      <c r="Y121" s="39"/>
      <c r="Z121" s="39"/>
      <c r="AA121" s="39"/>
      <c r="AB121" s="39"/>
      <c r="AC121" s="39"/>
      <c r="AD121" s="39"/>
      <c r="AE121" s="39"/>
    </row>
    <row r="122" s="2" customFormat="1" ht="12" customHeight="1">
      <c r="A122" s="39"/>
      <c r="B122" s="40"/>
      <c r="C122" s="33" t="s">
        <v>20</v>
      </c>
      <c r="D122" s="41"/>
      <c r="E122" s="41"/>
      <c r="F122" s="28" t="str">
        <f>F16</f>
        <v xml:space="preserve"> </v>
      </c>
      <c r="G122" s="41"/>
      <c r="H122" s="41"/>
      <c r="I122" s="33" t="s">
        <v>22</v>
      </c>
      <c r="J122" s="80" t="str">
        <f>IF(J16="","",J16)</f>
        <v>7. 1. 2021</v>
      </c>
      <c r="K122" s="41"/>
      <c r="L122" s="64"/>
      <c r="S122" s="39"/>
      <c r="T122" s="39"/>
      <c r="U122" s="39"/>
      <c r="V122" s="39"/>
      <c r="W122" s="39"/>
      <c r="X122" s="39"/>
      <c r="Y122" s="39"/>
      <c r="Z122" s="39"/>
      <c r="AA122" s="39"/>
      <c r="AB122" s="39"/>
      <c r="AC122" s="39"/>
      <c r="AD122" s="39"/>
      <c r="AE122" s="39"/>
    </row>
    <row r="123" s="2" customFormat="1" ht="6.96" customHeight="1">
      <c r="A123" s="39"/>
      <c r="B123" s="40"/>
      <c r="C123" s="41"/>
      <c r="D123" s="41"/>
      <c r="E123" s="41"/>
      <c r="F123" s="41"/>
      <c r="G123" s="41"/>
      <c r="H123" s="41"/>
      <c r="I123" s="41"/>
      <c r="J123" s="41"/>
      <c r="K123" s="41"/>
      <c r="L123" s="64"/>
      <c r="S123" s="39"/>
      <c r="T123" s="39"/>
      <c r="U123" s="39"/>
      <c r="V123" s="39"/>
      <c r="W123" s="39"/>
      <c r="X123" s="39"/>
      <c r="Y123" s="39"/>
      <c r="Z123" s="39"/>
      <c r="AA123" s="39"/>
      <c r="AB123" s="39"/>
      <c r="AC123" s="39"/>
      <c r="AD123" s="39"/>
      <c r="AE123" s="39"/>
    </row>
    <row r="124" s="2" customFormat="1" ht="15.15" customHeight="1">
      <c r="A124" s="39"/>
      <c r="B124" s="40"/>
      <c r="C124" s="33" t="s">
        <v>24</v>
      </c>
      <c r="D124" s="41"/>
      <c r="E124" s="41"/>
      <c r="F124" s="28" t="str">
        <f>E19</f>
        <v>Správa železnic,s.o.;OŘ ÚNL - ST K.Vary</v>
      </c>
      <c r="G124" s="41"/>
      <c r="H124" s="41"/>
      <c r="I124" s="33" t="s">
        <v>32</v>
      </c>
      <c r="J124" s="37" t="str">
        <f>E25</f>
        <v xml:space="preserve"> </v>
      </c>
      <c r="K124" s="41"/>
      <c r="L124" s="64"/>
      <c r="S124" s="39"/>
      <c r="T124" s="39"/>
      <c r="U124" s="39"/>
      <c r="V124" s="39"/>
      <c r="W124" s="39"/>
      <c r="X124" s="39"/>
      <c r="Y124" s="39"/>
      <c r="Z124" s="39"/>
      <c r="AA124" s="39"/>
      <c r="AB124" s="39"/>
      <c r="AC124" s="39"/>
      <c r="AD124" s="39"/>
      <c r="AE124" s="39"/>
    </row>
    <row r="125" s="2" customFormat="1" ht="15.15" customHeight="1">
      <c r="A125" s="39"/>
      <c r="B125" s="40"/>
      <c r="C125" s="33" t="s">
        <v>30</v>
      </c>
      <c r="D125" s="41"/>
      <c r="E125" s="41"/>
      <c r="F125" s="28" t="str">
        <f>IF(E22="","",E22)</f>
        <v>Vyplň údaj</v>
      </c>
      <c r="G125" s="41"/>
      <c r="H125" s="41"/>
      <c r="I125" s="33" t="s">
        <v>34</v>
      </c>
      <c r="J125" s="37" t="str">
        <f>E28</f>
        <v>Liprtová Pavlína</v>
      </c>
      <c r="K125" s="41"/>
      <c r="L125" s="64"/>
      <c r="S125" s="39"/>
      <c r="T125" s="39"/>
      <c r="U125" s="39"/>
      <c r="V125" s="39"/>
      <c r="W125" s="39"/>
      <c r="X125" s="39"/>
      <c r="Y125" s="39"/>
      <c r="Z125" s="39"/>
      <c r="AA125" s="39"/>
      <c r="AB125" s="39"/>
      <c r="AC125" s="39"/>
      <c r="AD125" s="39"/>
      <c r="AE125" s="39"/>
    </row>
    <row r="126" s="2" customFormat="1" ht="10.32" customHeight="1">
      <c r="A126" s="39"/>
      <c r="B126" s="40"/>
      <c r="C126" s="41"/>
      <c r="D126" s="41"/>
      <c r="E126" s="41"/>
      <c r="F126" s="41"/>
      <c r="G126" s="41"/>
      <c r="H126" s="41"/>
      <c r="I126" s="41"/>
      <c r="J126" s="41"/>
      <c r="K126" s="41"/>
      <c r="L126" s="64"/>
      <c r="S126" s="39"/>
      <c r="T126" s="39"/>
      <c r="U126" s="39"/>
      <c r="V126" s="39"/>
      <c r="W126" s="39"/>
      <c r="X126" s="39"/>
      <c r="Y126" s="39"/>
      <c r="Z126" s="39"/>
      <c r="AA126" s="39"/>
      <c r="AB126" s="39"/>
      <c r="AC126" s="39"/>
      <c r="AD126" s="39"/>
      <c r="AE126" s="39"/>
    </row>
    <row r="127" s="10" customFormat="1" ht="29.28" customHeight="1">
      <c r="A127" s="196"/>
      <c r="B127" s="197"/>
      <c r="C127" s="198" t="s">
        <v>232</v>
      </c>
      <c r="D127" s="199" t="s">
        <v>62</v>
      </c>
      <c r="E127" s="199" t="s">
        <v>58</v>
      </c>
      <c r="F127" s="199" t="s">
        <v>59</v>
      </c>
      <c r="G127" s="199" t="s">
        <v>233</v>
      </c>
      <c r="H127" s="199" t="s">
        <v>234</v>
      </c>
      <c r="I127" s="199" t="s">
        <v>235</v>
      </c>
      <c r="J127" s="199" t="s">
        <v>227</v>
      </c>
      <c r="K127" s="200" t="s">
        <v>236</v>
      </c>
      <c r="L127" s="201"/>
      <c r="M127" s="101" t="s">
        <v>1</v>
      </c>
      <c r="N127" s="102" t="s">
        <v>41</v>
      </c>
      <c r="O127" s="102" t="s">
        <v>237</v>
      </c>
      <c r="P127" s="102" t="s">
        <v>238</v>
      </c>
      <c r="Q127" s="102" t="s">
        <v>239</v>
      </c>
      <c r="R127" s="102" t="s">
        <v>240</v>
      </c>
      <c r="S127" s="102" t="s">
        <v>241</v>
      </c>
      <c r="T127" s="103" t="s">
        <v>242</v>
      </c>
      <c r="U127" s="196"/>
      <c r="V127" s="196"/>
      <c r="W127" s="196"/>
      <c r="X127" s="196"/>
      <c r="Y127" s="196"/>
      <c r="Z127" s="196"/>
      <c r="AA127" s="196"/>
      <c r="AB127" s="196"/>
      <c r="AC127" s="196"/>
      <c r="AD127" s="196"/>
      <c r="AE127" s="196"/>
    </row>
    <row r="128" s="2" customFormat="1" ht="22.8" customHeight="1">
      <c r="A128" s="39"/>
      <c r="B128" s="40"/>
      <c r="C128" s="108" t="s">
        <v>243</v>
      </c>
      <c r="D128" s="41"/>
      <c r="E128" s="41"/>
      <c r="F128" s="41"/>
      <c r="G128" s="41"/>
      <c r="H128" s="41"/>
      <c r="I128" s="41"/>
      <c r="J128" s="202">
        <f>BK128</f>
        <v>0</v>
      </c>
      <c r="K128" s="41"/>
      <c r="L128" s="45"/>
      <c r="M128" s="104"/>
      <c r="N128" s="203"/>
      <c r="O128" s="105"/>
      <c r="P128" s="204">
        <f>P129+P203+P222</f>
        <v>0</v>
      </c>
      <c r="Q128" s="105"/>
      <c r="R128" s="204">
        <f>R129+R203+R222</f>
        <v>0</v>
      </c>
      <c r="S128" s="105"/>
      <c r="T128" s="205">
        <f>T129+T203+T222</f>
        <v>0</v>
      </c>
      <c r="U128" s="39"/>
      <c r="V128" s="39"/>
      <c r="W128" s="39"/>
      <c r="X128" s="39"/>
      <c r="Y128" s="39"/>
      <c r="Z128" s="39"/>
      <c r="AA128" s="39"/>
      <c r="AB128" s="39"/>
      <c r="AC128" s="39"/>
      <c r="AD128" s="39"/>
      <c r="AE128" s="39"/>
      <c r="AT128" s="18" t="s">
        <v>76</v>
      </c>
      <c r="AU128" s="18" t="s">
        <v>229</v>
      </c>
      <c r="BK128" s="206">
        <f>BK129+BK203+BK222</f>
        <v>0</v>
      </c>
    </row>
    <row r="129" s="11" customFormat="1" ht="25.92" customHeight="1">
      <c r="A129" s="11"/>
      <c r="B129" s="207"/>
      <c r="C129" s="208"/>
      <c r="D129" s="209" t="s">
        <v>76</v>
      </c>
      <c r="E129" s="210" t="s">
        <v>244</v>
      </c>
      <c r="F129" s="210" t="s">
        <v>245</v>
      </c>
      <c r="G129" s="208"/>
      <c r="H129" s="208"/>
      <c r="I129" s="211"/>
      <c r="J129" s="212">
        <f>BK129</f>
        <v>0</v>
      </c>
      <c r="K129" s="208"/>
      <c r="L129" s="213"/>
      <c r="M129" s="214"/>
      <c r="N129" s="215"/>
      <c r="O129" s="215"/>
      <c r="P129" s="216">
        <f>P130</f>
        <v>0</v>
      </c>
      <c r="Q129" s="215"/>
      <c r="R129" s="216">
        <f>R130</f>
        <v>0</v>
      </c>
      <c r="S129" s="215"/>
      <c r="T129" s="217">
        <f>T130</f>
        <v>0</v>
      </c>
      <c r="U129" s="11"/>
      <c r="V129" s="11"/>
      <c r="W129" s="11"/>
      <c r="X129" s="11"/>
      <c r="Y129" s="11"/>
      <c r="Z129" s="11"/>
      <c r="AA129" s="11"/>
      <c r="AB129" s="11"/>
      <c r="AC129" s="11"/>
      <c r="AD129" s="11"/>
      <c r="AE129" s="11"/>
      <c r="AR129" s="218" t="s">
        <v>84</v>
      </c>
      <c r="AT129" s="219" t="s">
        <v>76</v>
      </c>
      <c r="AU129" s="219" t="s">
        <v>77</v>
      </c>
      <c r="AY129" s="218" t="s">
        <v>246</v>
      </c>
      <c r="BK129" s="220">
        <f>BK130</f>
        <v>0</v>
      </c>
    </row>
    <row r="130" s="11" customFormat="1" ht="22.8" customHeight="1">
      <c r="A130" s="11"/>
      <c r="B130" s="207"/>
      <c r="C130" s="208"/>
      <c r="D130" s="209" t="s">
        <v>76</v>
      </c>
      <c r="E130" s="285" t="s">
        <v>282</v>
      </c>
      <c r="F130" s="285" t="s">
        <v>1284</v>
      </c>
      <c r="G130" s="208"/>
      <c r="H130" s="208"/>
      <c r="I130" s="211"/>
      <c r="J130" s="286">
        <f>BK130</f>
        <v>0</v>
      </c>
      <c r="K130" s="208"/>
      <c r="L130" s="213"/>
      <c r="M130" s="214"/>
      <c r="N130" s="215"/>
      <c r="O130" s="215"/>
      <c r="P130" s="216">
        <f>SUM(P131:P202)</f>
        <v>0</v>
      </c>
      <c r="Q130" s="215"/>
      <c r="R130" s="216">
        <f>SUM(R131:R202)</f>
        <v>0</v>
      </c>
      <c r="S130" s="215"/>
      <c r="T130" s="217">
        <f>SUM(T131:T202)</f>
        <v>0</v>
      </c>
      <c r="U130" s="11"/>
      <c r="V130" s="11"/>
      <c r="W130" s="11"/>
      <c r="X130" s="11"/>
      <c r="Y130" s="11"/>
      <c r="Z130" s="11"/>
      <c r="AA130" s="11"/>
      <c r="AB130" s="11"/>
      <c r="AC130" s="11"/>
      <c r="AD130" s="11"/>
      <c r="AE130" s="11"/>
      <c r="AR130" s="218" t="s">
        <v>84</v>
      </c>
      <c r="AT130" s="219" t="s">
        <v>76</v>
      </c>
      <c r="AU130" s="219" t="s">
        <v>84</v>
      </c>
      <c r="AY130" s="218" t="s">
        <v>246</v>
      </c>
      <c r="BK130" s="220">
        <f>SUM(BK131:BK202)</f>
        <v>0</v>
      </c>
    </row>
    <row r="131" s="2" customFormat="1">
      <c r="A131" s="39"/>
      <c r="B131" s="40"/>
      <c r="C131" s="221" t="s">
        <v>84</v>
      </c>
      <c r="D131" s="221" t="s">
        <v>247</v>
      </c>
      <c r="E131" s="222" t="s">
        <v>1285</v>
      </c>
      <c r="F131" s="223" t="s">
        <v>1286</v>
      </c>
      <c r="G131" s="224" t="s">
        <v>311</v>
      </c>
      <c r="H131" s="225">
        <v>11.050000000000001</v>
      </c>
      <c r="I131" s="226"/>
      <c r="J131" s="227">
        <f>ROUND(I131*H131,2)</f>
        <v>0</v>
      </c>
      <c r="K131" s="223" t="s">
        <v>251</v>
      </c>
      <c r="L131" s="45"/>
      <c r="M131" s="228" t="s">
        <v>1</v>
      </c>
      <c r="N131" s="229" t="s">
        <v>42</v>
      </c>
      <c r="O131" s="92"/>
      <c r="P131" s="230">
        <f>O131*H131</f>
        <v>0</v>
      </c>
      <c r="Q131" s="230">
        <v>0</v>
      </c>
      <c r="R131" s="230">
        <f>Q131*H131</f>
        <v>0</v>
      </c>
      <c r="S131" s="230">
        <v>0</v>
      </c>
      <c r="T131" s="231">
        <f>S131*H131</f>
        <v>0</v>
      </c>
      <c r="U131" s="39"/>
      <c r="V131" s="39"/>
      <c r="W131" s="39"/>
      <c r="X131" s="39"/>
      <c r="Y131" s="39"/>
      <c r="Z131" s="39"/>
      <c r="AA131" s="39"/>
      <c r="AB131" s="39"/>
      <c r="AC131" s="39"/>
      <c r="AD131" s="39"/>
      <c r="AE131" s="39"/>
      <c r="AR131" s="232" t="s">
        <v>262</v>
      </c>
      <c r="AT131" s="232" t="s">
        <v>247</v>
      </c>
      <c r="AU131" s="232" t="s">
        <v>86</v>
      </c>
      <c r="AY131" s="18" t="s">
        <v>246</v>
      </c>
      <c r="BE131" s="233">
        <f>IF(N131="základní",J131,0)</f>
        <v>0</v>
      </c>
      <c r="BF131" s="233">
        <f>IF(N131="snížená",J131,0)</f>
        <v>0</v>
      </c>
      <c r="BG131" s="233">
        <f>IF(N131="zákl. přenesená",J131,0)</f>
        <v>0</v>
      </c>
      <c r="BH131" s="233">
        <f>IF(N131="sníž. přenesená",J131,0)</f>
        <v>0</v>
      </c>
      <c r="BI131" s="233">
        <f>IF(N131="nulová",J131,0)</f>
        <v>0</v>
      </c>
      <c r="BJ131" s="18" t="s">
        <v>84</v>
      </c>
      <c r="BK131" s="233">
        <f>ROUND(I131*H131,2)</f>
        <v>0</v>
      </c>
      <c r="BL131" s="18" t="s">
        <v>262</v>
      </c>
      <c r="BM131" s="232" t="s">
        <v>86</v>
      </c>
    </row>
    <row r="132" s="2" customFormat="1">
      <c r="A132" s="39"/>
      <c r="B132" s="40"/>
      <c r="C132" s="41"/>
      <c r="D132" s="234" t="s">
        <v>254</v>
      </c>
      <c r="E132" s="41"/>
      <c r="F132" s="235" t="s">
        <v>1286</v>
      </c>
      <c r="G132" s="41"/>
      <c r="H132" s="41"/>
      <c r="I132" s="236"/>
      <c r="J132" s="41"/>
      <c r="K132" s="41"/>
      <c r="L132" s="45"/>
      <c r="M132" s="237"/>
      <c r="N132" s="238"/>
      <c r="O132" s="92"/>
      <c r="P132" s="92"/>
      <c r="Q132" s="92"/>
      <c r="R132" s="92"/>
      <c r="S132" s="92"/>
      <c r="T132" s="93"/>
      <c r="U132" s="39"/>
      <c r="V132" s="39"/>
      <c r="W132" s="39"/>
      <c r="X132" s="39"/>
      <c r="Y132" s="39"/>
      <c r="Z132" s="39"/>
      <c r="AA132" s="39"/>
      <c r="AB132" s="39"/>
      <c r="AC132" s="39"/>
      <c r="AD132" s="39"/>
      <c r="AE132" s="39"/>
      <c r="AT132" s="18" t="s">
        <v>254</v>
      </c>
      <c r="AU132" s="18" t="s">
        <v>86</v>
      </c>
    </row>
    <row r="133" s="15" customFormat="1">
      <c r="A133" s="15"/>
      <c r="B133" s="287"/>
      <c r="C133" s="288"/>
      <c r="D133" s="234" t="s">
        <v>258</v>
      </c>
      <c r="E133" s="289" t="s">
        <v>1</v>
      </c>
      <c r="F133" s="290" t="s">
        <v>1287</v>
      </c>
      <c r="G133" s="288"/>
      <c r="H133" s="289" t="s">
        <v>1</v>
      </c>
      <c r="I133" s="291"/>
      <c r="J133" s="288"/>
      <c r="K133" s="288"/>
      <c r="L133" s="292"/>
      <c r="M133" s="293"/>
      <c r="N133" s="294"/>
      <c r="O133" s="294"/>
      <c r="P133" s="294"/>
      <c r="Q133" s="294"/>
      <c r="R133" s="294"/>
      <c r="S133" s="294"/>
      <c r="T133" s="295"/>
      <c r="U133" s="15"/>
      <c r="V133" s="15"/>
      <c r="W133" s="15"/>
      <c r="X133" s="15"/>
      <c r="Y133" s="15"/>
      <c r="Z133" s="15"/>
      <c r="AA133" s="15"/>
      <c r="AB133" s="15"/>
      <c r="AC133" s="15"/>
      <c r="AD133" s="15"/>
      <c r="AE133" s="15"/>
      <c r="AT133" s="296" t="s">
        <v>258</v>
      </c>
      <c r="AU133" s="296" t="s">
        <v>86</v>
      </c>
      <c r="AV133" s="15" t="s">
        <v>84</v>
      </c>
      <c r="AW133" s="15" t="s">
        <v>33</v>
      </c>
      <c r="AX133" s="15" t="s">
        <v>77</v>
      </c>
      <c r="AY133" s="296" t="s">
        <v>246</v>
      </c>
    </row>
    <row r="134" s="12" customFormat="1">
      <c r="A134" s="12"/>
      <c r="B134" s="240"/>
      <c r="C134" s="241"/>
      <c r="D134" s="234" t="s">
        <v>258</v>
      </c>
      <c r="E134" s="242" t="s">
        <v>1</v>
      </c>
      <c r="F134" s="243" t="s">
        <v>1288</v>
      </c>
      <c r="G134" s="241"/>
      <c r="H134" s="244">
        <v>6.6500000000000004</v>
      </c>
      <c r="I134" s="245"/>
      <c r="J134" s="241"/>
      <c r="K134" s="241"/>
      <c r="L134" s="246"/>
      <c r="M134" s="247"/>
      <c r="N134" s="248"/>
      <c r="O134" s="248"/>
      <c r="P134" s="248"/>
      <c r="Q134" s="248"/>
      <c r="R134" s="248"/>
      <c r="S134" s="248"/>
      <c r="T134" s="249"/>
      <c r="U134" s="12"/>
      <c r="V134" s="12"/>
      <c r="W134" s="12"/>
      <c r="X134" s="12"/>
      <c r="Y134" s="12"/>
      <c r="Z134" s="12"/>
      <c r="AA134" s="12"/>
      <c r="AB134" s="12"/>
      <c r="AC134" s="12"/>
      <c r="AD134" s="12"/>
      <c r="AE134" s="12"/>
      <c r="AT134" s="250" t="s">
        <v>258</v>
      </c>
      <c r="AU134" s="250" t="s">
        <v>86</v>
      </c>
      <c r="AV134" s="12" t="s">
        <v>86</v>
      </c>
      <c r="AW134" s="12" t="s">
        <v>33</v>
      </c>
      <c r="AX134" s="12" t="s">
        <v>77</v>
      </c>
      <c r="AY134" s="250" t="s">
        <v>246</v>
      </c>
    </row>
    <row r="135" s="15" customFormat="1">
      <c r="A135" s="15"/>
      <c r="B135" s="287"/>
      <c r="C135" s="288"/>
      <c r="D135" s="234" t="s">
        <v>258</v>
      </c>
      <c r="E135" s="289" t="s">
        <v>1</v>
      </c>
      <c r="F135" s="290" t="s">
        <v>1218</v>
      </c>
      <c r="G135" s="288"/>
      <c r="H135" s="289" t="s">
        <v>1</v>
      </c>
      <c r="I135" s="291"/>
      <c r="J135" s="288"/>
      <c r="K135" s="288"/>
      <c r="L135" s="292"/>
      <c r="M135" s="293"/>
      <c r="N135" s="294"/>
      <c r="O135" s="294"/>
      <c r="P135" s="294"/>
      <c r="Q135" s="294"/>
      <c r="R135" s="294"/>
      <c r="S135" s="294"/>
      <c r="T135" s="295"/>
      <c r="U135" s="15"/>
      <c r="V135" s="15"/>
      <c r="W135" s="15"/>
      <c r="X135" s="15"/>
      <c r="Y135" s="15"/>
      <c r="Z135" s="15"/>
      <c r="AA135" s="15"/>
      <c r="AB135" s="15"/>
      <c r="AC135" s="15"/>
      <c r="AD135" s="15"/>
      <c r="AE135" s="15"/>
      <c r="AT135" s="296" t="s">
        <v>258</v>
      </c>
      <c r="AU135" s="296" t="s">
        <v>86</v>
      </c>
      <c r="AV135" s="15" t="s">
        <v>84</v>
      </c>
      <c r="AW135" s="15" t="s">
        <v>33</v>
      </c>
      <c r="AX135" s="15" t="s">
        <v>77</v>
      </c>
      <c r="AY135" s="296" t="s">
        <v>246</v>
      </c>
    </row>
    <row r="136" s="12" customFormat="1">
      <c r="A136" s="12"/>
      <c r="B136" s="240"/>
      <c r="C136" s="241"/>
      <c r="D136" s="234" t="s">
        <v>258</v>
      </c>
      <c r="E136" s="242" t="s">
        <v>1</v>
      </c>
      <c r="F136" s="243" t="s">
        <v>1289</v>
      </c>
      <c r="G136" s="241"/>
      <c r="H136" s="244">
        <v>4.4000000000000004</v>
      </c>
      <c r="I136" s="245"/>
      <c r="J136" s="241"/>
      <c r="K136" s="241"/>
      <c r="L136" s="246"/>
      <c r="M136" s="247"/>
      <c r="N136" s="248"/>
      <c r="O136" s="248"/>
      <c r="P136" s="248"/>
      <c r="Q136" s="248"/>
      <c r="R136" s="248"/>
      <c r="S136" s="248"/>
      <c r="T136" s="249"/>
      <c r="U136" s="12"/>
      <c r="V136" s="12"/>
      <c r="W136" s="12"/>
      <c r="X136" s="12"/>
      <c r="Y136" s="12"/>
      <c r="Z136" s="12"/>
      <c r="AA136" s="12"/>
      <c r="AB136" s="12"/>
      <c r="AC136" s="12"/>
      <c r="AD136" s="12"/>
      <c r="AE136" s="12"/>
      <c r="AT136" s="250" t="s">
        <v>258</v>
      </c>
      <c r="AU136" s="250" t="s">
        <v>86</v>
      </c>
      <c r="AV136" s="12" t="s">
        <v>86</v>
      </c>
      <c r="AW136" s="12" t="s">
        <v>33</v>
      </c>
      <c r="AX136" s="12" t="s">
        <v>77</v>
      </c>
      <c r="AY136" s="250" t="s">
        <v>246</v>
      </c>
    </row>
    <row r="137" s="13" customFormat="1">
      <c r="A137" s="13"/>
      <c r="B137" s="251"/>
      <c r="C137" s="252"/>
      <c r="D137" s="234" t="s">
        <v>258</v>
      </c>
      <c r="E137" s="253" t="s">
        <v>1</v>
      </c>
      <c r="F137" s="254" t="s">
        <v>336</v>
      </c>
      <c r="G137" s="252"/>
      <c r="H137" s="255">
        <v>11.050000000000001</v>
      </c>
      <c r="I137" s="256"/>
      <c r="J137" s="252"/>
      <c r="K137" s="252"/>
      <c r="L137" s="257"/>
      <c r="M137" s="258"/>
      <c r="N137" s="259"/>
      <c r="O137" s="259"/>
      <c r="P137" s="259"/>
      <c r="Q137" s="259"/>
      <c r="R137" s="259"/>
      <c r="S137" s="259"/>
      <c r="T137" s="260"/>
      <c r="U137" s="13"/>
      <c r="V137" s="13"/>
      <c r="W137" s="13"/>
      <c r="X137" s="13"/>
      <c r="Y137" s="13"/>
      <c r="Z137" s="13"/>
      <c r="AA137" s="13"/>
      <c r="AB137" s="13"/>
      <c r="AC137" s="13"/>
      <c r="AD137" s="13"/>
      <c r="AE137" s="13"/>
      <c r="AT137" s="261" t="s">
        <v>258</v>
      </c>
      <c r="AU137" s="261" t="s">
        <v>86</v>
      </c>
      <c r="AV137" s="13" t="s">
        <v>262</v>
      </c>
      <c r="AW137" s="13" t="s">
        <v>33</v>
      </c>
      <c r="AX137" s="13" t="s">
        <v>84</v>
      </c>
      <c r="AY137" s="261" t="s">
        <v>246</v>
      </c>
    </row>
    <row r="138" s="2" customFormat="1" ht="16.5" customHeight="1">
      <c r="A138" s="39"/>
      <c r="B138" s="40"/>
      <c r="C138" s="221" t="s">
        <v>86</v>
      </c>
      <c r="D138" s="221" t="s">
        <v>247</v>
      </c>
      <c r="E138" s="222" t="s">
        <v>1290</v>
      </c>
      <c r="F138" s="223" t="s">
        <v>1291</v>
      </c>
      <c r="G138" s="224" t="s">
        <v>340</v>
      </c>
      <c r="H138" s="225">
        <v>1.105</v>
      </c>
      <c r="I138" s="226"/>
      <c r="J138" s="227">
        <f>ROUND(I138*H138,2)</f>
        <v>0</v>
      </c>
      <c r="K138" s="223" t="s">
        <v>251</v>
      </c>
      <c r="L138" s="45"/>
      <c r="M138" s="228" t="s">
        <v>1</v>
      </c>
      <c r="N138" s="229" t="s">
        <v>42</v>
      </c>
      <c r="O138" s="92"/>
      <c r="P138" s="230">
        <f>O138*H138</f>
        <v>0</v>
      </c>
      <c r="Q138" s="230">
        <v>0</v>
      </c>
      <c r="R138" s="230">
        <f>Q138*H138</f>
        <v>0</v>
      </c>
      <c r="S138" s="230">
        <v>0</v>
      </c>
      <c r="T138" s="231">
        <f>S138*H138</f>
        <v>0</v>
      </c>
      <c r="U138" s="39"/>
      <c r="V138" s="39"/>
      <c r="W138" s="39"/>
      <c r="X138" s="39"/>
      <c r="Y138" s="39"/>
      <c r="Z138" s="39"/>
      <c r="AA138" s="39"/>
      <c r="AB138" s="39"/>
      <c r="AC138" s="39"/>
      <c r="AD138" s="39"/>
      <c r="AE138" s="39"/>
      <c r="AR138" s="232" t="s">
        <v>262</v>
      </c>
      <c r="AT138" s="232" t="s">
        <v>247</v>
      </c>
      <c r="AU138" s="232" t="s">
        <v>86</v>
      </c>
      <c r="AY138" s="18" t="s">
        <v>246</v>
      </c>
      <c r="BE138" s="233">
        <f>IF(N138="základní",J138,0)</f>
        <v>0</v>
      </c>
      <c r="BF138" s="233">
        <f>IF(N138="snížená",J138,0)</f>
        <v>0</v>
      </c>
      <c r="BG138" s="233">
        <f>IF(N138="zákl. přenesená",J138,0)</f>
        <v>0</v>
      </c>
      <c r="BH138" s="233">
        <f>IF(N138="sníž. přenesená",J138,0)</f>
        <v>0</v>
      </c>
      <c r="BI138" s="233">
        <f>IF(N138="nulová",J138,0)</f>
        <v>0</v>
      </c>
      <c r="BJ138" s="18" t="s">
        <v>84</v>
      </c>
      <c r="BK138" s="233">
        <f>ROUND(I138*H138,2)</f>
        <v>0</v>
      </c>
      <c r="BL138" s="18" t="s">
        <v>262</v>
      </c>
      <c r="BM138" s="232" t="s">
        <v>262</v>
      </c>
    </row>
    <row r="139" s="2" customFormat="1">
      <c r="A139" s="39"/>
      <c r="B139" s="40"/>
      <c r="C139" s="41"/>
      <c r="D139" s="234" t="s">
        <v>254</v>
      </c>
      <c r="E139" s="41"/>
      <c r="F139" s="235" t="s">
        <v>1291</v>
      </c>
      <c r="G139" s="41"/>
      <c r="H139" s="41"/>
      <c r="I139" s="236"/>
      <c r="J139" s="41"/>
      <c r="K139" s="41"/>
      <c r="L139" s="45"/>
      <c r="M139" s="237"/>
      <c r="N139" s="238"/>
      <c r="O139" s="92"/>
      <c r="P139" s="92"/>
      <c r="Q139" s="92"/>
      <c r="R139" s="92"/>
      <c r="S139" s="92"/>
      <c r="T139" s="93"/>
      <c r="U139" s="39"/>
      <c r="V139" s="39"/>
      <c r="W139" s="39"/>
      <c r="X139" s="39"/>
      <c r="Y139" s="39"/>
      <c r="Z139" s="39"/>
      <c r="AA139" s="39"/>
      <c r="AB139" s="39"/>
      <c r="AC139" s="39"/>
      <c r="AD139" s="39"/>
      <c r="AE139" s="39"/>
      <c r="AT139" s="18" t="s">
        <v>254</v>
      </c>
      <c r="AU139" s="18" t="s">
        <v>86</v>
      </c>
    </row>
    <row r="140" s="12" customFormat="1">
      <c r="A140" s="12"/>
      <c r="B140" s="240"/>
      <c r="C140" s="241"/>
      <c r="D140" s="234" t="s">
        <v>258</v>
      </c>
      <c r="E140" s="242" t="s">
        <v>1</v>
      </c>
      <c r="F140" s="243" t="s">
        <v>1292</v>
      </c>
      <c r="G140" s="241"/>
      <c r="H140" s="244">
        <v>1.105</v>
      </c>
      <c r="I140" s="245"/>
      <c r="J140" s="241"/>
      <c r="K140" s="241"/>
      <c r="L140" s="246"/>
      <c r="M140" s="247"/>
      <c r="N140" s="248"/>
      <c r="O140" s="248"/>
      <c r="P140" s="248"/>
      <c r="Q140" s="248"/>
      <c r="R140" s="248"/>
      <c r="S140" s="248"/>
      <c r="T140" s="249"/>
      <c r="U140" s="12"/>
      <c r="V140" s="12"/>
      <c r="W140" s="12"/>
      <c r="X140" s="12"/>
      <c r="Y140" s="12"/>
      <c r="Z140" s="12"/>
      <c r="AA140" s="12"/>
      <c r="AB140" s="12"/>
      <c r="AC140" s="12"/>
      <c r="AD140" s="12"/>
      <c r="AE140" s="12"/>
      <c r="AT140" s="250" t="s">
        <v>258</v>
      </c>
      <c r="AU140" s="250" t="s">
        <v>86</v>
      </c>
      <c r="AV140" s="12" t="s">
        <v>86</v>
      </c>
      <c r="AW140" s="12" t="s">
        <v>33</v>
      </c>
      <c r="AX140" s="12" t="s">
        <v>77</v>
      </c>
      <c r="AY140" s="250" t="s">
        <v>246</v>
      </c>
    </row>
    <row r="141" s="13" customFormat="1">
      <c r="A141" s="13"/>
      <c r="B141" s="251"/>
      <c r="C141" s="252"/>
      <c r="D141" s="234" t="s">
        <v>258</v>
      </c>
      <c r="E141" s="253" t="s">
        <v>1</v>
      </c>
      <c r="F141" s="254" t="s">
        <v>336</v>
      </c>
      <c r="G141" s="252"/>
      <c r="H141" s="255">
        <v>1.105</v>
      </c>
      <c r="I141" s="256"/>
      <c r="J141" s="252"/>
      <c r="K141" s="252"/>
      <c r="L141" s="257"/>
      <c r="M141" s="258"/>
      <c r="N141" s="259"/>
      <c r="O141" s="259"/>
      <c r="P141" s="259"/>
      <c r="Q141" s="259"/>
      <c r="R141" s="259"/>
      <c r="S141" s="259"/>
      <c r="T141" s="260"/>
      <c r="U141" s="13"/>
      <c r="V141" s="13"/>
      <c r="W141" s="13"/>
      <c r="X141" s="13"/>
      <c r="Y141" s="13"/>
      <c r="Z141" s="13"/>
      <c r="AA141" s="13"/>
      <c r="AB141" s="13"/>
      <c r="AC141" s="13"/>
      <c r="AD141" s="13"/>
      <c r="AE141" s="13"/>
      <c r="AT141" s="261" t="s">
        <v>258</v>
      </c>
      <c r="AU141" s="261" t="s">
        <v>86</v>
      </c>
      <c r="AV141" s="13" t="s">
        <v>262</v>
      </c>
      <c r="AW141" s="13" t="s">
        <v>33</v>
      </c>
      <c r="AX141" s="13" t="s">
        <v>84</v>
      </c>
      <c r="AY141" s="261" t="s">
        <v>246</v>
      </c>
    </row>
    <row r="142" s="2" customFormat="1" ht="16.5" customHeight="1">
      <c r="A142" s="39"/>
      <c r="B142" s="40"/>
      <c r="C142" s="262" t="s">
        <v>113</v>
      </c>
      <c r="D142" s="262" t="s">
        <v>465</v>
      </c>
      <c r="E142" s="263" t="s">
        <v>1293</v>
      </c>
      <c r="F142" s="264" t="s">
        <v>1294</v>
      </c>
      <c r="G142" s="265" t="s">
        <v>250</v>
      </c>
      <c r="H142" s="266">
        <v>2.1000000000000001</v>
      </c>
      <c r="I142" s="267"/>
      <c r="J142" s="268">
        <f>ROUND(I142*H142,2)</f>
        <v>0</v>
      </c>
      <c r="K142" s="264" t="s">
        <v>251</v>
      </c>
      <c r="L142" s="269"/>
      <c r="M142" s="270" t="s">
        <v>1</v>
      </c>
      <c r="N142" s="271" t="s">
        <v>42</v>
      </c>
      <c r="O142" s="92"/>
      <c r="P142" s="230">
        <f>O142*H142</f>
        <v>0</v>
      </c>
      <c r="Q142" s="230">
        <v>0</v>
      </c>
      <c r="R142" s="230">
        <f>Q142*H142</f>
        <v>0</v>
      </c>
      <c r="S142" s="230">
        <v>0</v>
      </c>
      <c r="T142" s="231">
        <f>S142*H142</f>
        <v>0</v>
      </c>
      <c r="U142" s="39"/>
      <c r="V142" s="39"/>
      <c r="W142" s="39"/>
      <c r="X142" s="39"/>
      <c r="Y142" s="39"/>
      <c r="Z142" s="39"/>
      <c r="AA142" s="39"/>
      <c r="AB142" s="39"/>
      <c r="AC142" s="39"/>
      <c r="AD142" s="39"/>
      <c r="AE142" s="39"/>
      <c r="AR142" s="232" t="s">
        <v>302</v>
      </c>
      <c r="AT142" s="232" t="s">
        <v>465</v>
      </c>
      <c r="AU142" s="232" t="s">
        <v>86</v>
      </c>
      <c r="AY142" s="18" t="s">
        <v>246</v>
      </c>
      <c r="BE142" s="233">
        <f>IF(N142="základní",J142,0)</f>
        <v>0</v>
      </c>
      <c r="BF142" s="233">
        <f>IF(N142="snížená",J142,0)</f>
        <v>0</v>
      </c>
      <c r="BG142" s="233">
        <f>IF(N142="zákl. přenesená",J142,0)</f>
        <v>0</v>
      </c>
      <c r="BH142" s="233">
        <f>IF(N142="sníž. přenesená",J142,0)</f>
        <v>0</v>
      </c>
      <c r="BI142" s="233">
        <f>IF(N142="nulová",J142,0)</f>
        <v>0</v>
      </c>
      <c r="BJ142" s="18" t="s">
        <v>84</v>
      </c>
      <c r="BK142" s="233">
        <f>ROUND(I142*H142,2)</f>
        <v>0</v>
      </c>
      <c r="BL142" s="18" t="s">
        <v>262</v>
      </c>
      <c r="BM142" s="232" t="s">
        <v>290</v>
      </c>
    </row>
    <row r="143" s="2" customFormat="1">
      <c r="A143" s="39"/>
      <c r="B143" s="40"/>
      <c r="C143" s="41"/>
      <c r="D143" s="234" t="s">
        <v>254</v>
      </c>
      <c r="E143" s="41"/>
      <c r="F143" s="235" t="s">
        <v>1294</v>
      </c>
      <c r="G143" s="41"/>
      <c r="H143" s="41"/>
      <c r="I143" s="236"/>
      <c r="J143" s="41"/>
      <c r="K143" s="41"/>
      <c r="L143" s="45"/>
      <c r="M143" s="237"/>
      <c r="N143" s="238"/>
      <c r="O143" s="92"/>
      <c r="P143" s="92"/>
      <c r="Q143" s="92"/>
      <c r="R143" s="92"/>
      <c r="S143" s="92"/>
      <c r="T143" s="93"/>
      <c r="U143" s="39"/>
      <c r="V143" s="39"/>
      <c r="W143" s="39"/>
      <c r="X143" s="39"/>
      <c r="Y143" s="39"/>
      <c r="Z143" s="39"/>
      <c r="AA143" s="39"/>
      <c r="AB143" s="39"/>
      <c r="AC143" s="39"/>
      <c r="AD143" s="39"/>
      <c r="AE143" s="39"/>
      <c r="AT143" s="18" t="s">
        <v>254</v>
      </c>
      <c r="AU143" s="18" t="s">
        <v>86</v>
      </c>
    </row>
    <row r="144" s="12" customFormat="1">
      <c r="A144" s="12"/>
      <c r="B144" s="240"/>
      <c r="C144" s="241"/>
      <c r="D144" s="234" t="s">
        <v>258</v>
      </c>
      <c r="E144" s="242" t="s">
        <v>1</v>
      </c>
      <c r="F144" s="243" t="s">
        <v>1295</v>
      </c>
      <c r="G144" s="241"/>
      <c r="H144" s="244">
        <v>2.1000000000000001</v>
      </c>
      <c r="I144" s="245"/>
      <c r="J144" s="241"/>
      <c r="K144" s="241"/>
      <c r="L144" s="246"/>
      <c r="M144" s="247"/>
      <c r="N144" s="248"/>
      <c r="O144" s="248"/>
      <c r="P144" s="248"/>
      <c r="Q144" s="248"/>
      <c r="R144" s="248"/>
      <c r="S144" s="248"/>
      <c r="T144" s="249"/>
      <c r="U144" s="12"/>
      <c r="V144" s="12"/>
      <c r="W144" s="12"/>
      <c r="X144" s="12"/>
      <c r="Y144" s="12"/>
      <c r="Z144" s="12"/>
      <c r="AA144" s="12"/>
      <c r="AB144" s="12"/>
      <c r="AC144" s="12"/>
      <c r="AD144" s="12"/>
      <c r="AE144" s="12"/>
      <c r="AT144" s="250" t="s">
        <v>258</v>
      </c>
      <c r="AU144" s="250" t="s">
        <v>86</v>
      </c>
      <c r="AV144" s="12" t="s">
        <v>86</v>
      </c>
      <c r="AW144" s="12" t="s">
        <v>33</v>
      </c>
      <c r="AX144" s="12" t="s">
        <v>77</v>
      </c>
      <c r="AY144" s="250" t="s">
        <v>246</v>
      </c>
    </row>
    <row r="145" s="13" customFormat="1">
      <c r="A145" s="13"/>
      <c r="B145" s="251"/>
      <c r="C145" s="252"/>
      <c r="D145" s="234" t="s">
        <v>258</v>
      </c>
      <c r="E145" s="253" t="s">
        <v>1</v>
      </c>
      <c r="F145" s="254" t="s">
        <v>336</v>
      </c>
      <c r="G145" s="252"/>
      <c r="H145" s="255">
        <v>2.1000000000000001</v>
      </c>
      <c r="I145" s="256"/>
      <c r="J145" s="252"/>
      <c r="K145" s="252"/>
      <c r="L145" s="257"/>
      <c r="M145" s="258"/>
      <c r="N145" s="259"/>
      <c r="O145" s="259"/>
      <c r="P145" s="259"/>
      <c r="Q145" s="259"/>
      <c r="R145" s="259"/>
      <c r="S145" s="259"/>
      <c r="T145" s="260"/>
      <c r="U145" s="13"/>
      <c r="V145" s="13"/>
      <c r="W145" s="13"/>
      <c r="X145" s="13"/>
      <c r="Y145" s="13"/>
      <c r="Z145" s="13"/>
      <c r="AA145" s="13"/>
      <c r="AB145" s="13"/>
      <c r="AC145" s="13"/>
      <c r="AD145" s="13"/>
      <c r="AE145" s="13"/>
      <c r="AT145" s="261" t="s">
        <v>258</v>
      </c>
      <c r="AU145" s="261" t="s">
        <v>86</v>
      </c>
      <c r="AV145" s="13" t="s">
        <v>262</v>
      </c>
      <c r="AW145" s="13" t="s">
        <v>33</v>
      </c>
      <c r="AX145" s="13" t="s">
        <v>84</v>
      </c>
      <c r="AY145" s="261" t="s">
        <v>246</v>
      </c>
    </row>
    <row r="146" s="2" customFormat="1">
      <c r="A146" s="39"/>
      <c r="B146" s="40"/>
      <c r="C146" s="221" t="s">
        <v>262</v>
      </c>
      <c r="D146" s="221" t="s">
        <v>247</v>
      </c>
      <c r="E146" s="222" t="s">
        <v>1296</v>
      </c>
      <c r="F146" s="223" t="s">
        <v>1297</v>
      </c>
      <c r="G146" s="224" t="s">
        <v>340</v>
      </c>
      <c r="H146" s="225">
        <v>19</v>
      </c>
      <c r="I146" s="226"/>
      <c r="J146" s="227">
        <f>ROUND(I146*H146,2)</f>
        <v>0</v>
      </c>
      <c r="K146" s="223" t="s">
        <v>251</v>
      </c>
      <c r="L146" s="45"/>
      <c r="M146" s="228" t="s">
        <v>1</v>
      </c>
      <c r="N146" s="229" t="s">
        <v>42</v>
      </c>
      <c r="O146" s="92"/>
      <c r="P146" s="230">
        <f>O146*H146</f>
        <v>0</v>
      </c>
      <c r="Q146" s="230">
        <v>0</v>
      </c>
      <c r="R146" s="230">
        <f>Q146*H146</f>
        <v>0</v>
      </c>
      <c r="S146" s="230">
        <v>0</v>
      </c>
      <c r="T146" s="231">
        <f>S146*H146</f>
        <v>0</v>
      </c>
      <c r="U146" s="39"/>
      <c r="V146" s="39"/>
      <c r="W146" s="39"/>
      <c r="X146" s="39"/>
      <c r="Y146" s="39"/>
      <c r="Z146" s="39"/>
      <c r="AA146" s="39"/>
      <c r="AB146" s="39"/>
      <c r="AC146" s="39"/>
      <c r="AD146" s="39"/>
      <c r="AE146" s="39"/>
      <c r="AR146" s="232" t="s">
        <v>262</v>
      </c>
      <c r="AT146" s="232" t="s">
        <v>247</v>
      </c>
      <c r="AU146" s="232" t="s">
        <v>86</v>
      </c>
      <c r="AY146" s="18" t="s">
        <v>246</v>
      </c>
      <c r="BE146" s="233">
        <f>IF(N146="základní",J146,0)</f>
        <v>0</v>
      </c>
      <c r="BF146" s="233">
        <f>IF(N146="snížená",J146,0)</f>
        <v>0</v>
      </c>
      <c r="BG146" s="233">
        <f>IF(N146="zákl. přenesená",J146,0)</f>
        <v>0</v>
      </c>
      <c r="BH146" s="233">
        <f>IF(N146="sníž. přenesená",J146,0)</f>
        <v>0</v>
      </c>
      <c r="BI146" s="233">
        <f>IF(N146="nulová",J146,0)</f>
        <v>0</v>
      </c>
      <c r="BJ146" s="18" t="s">
        <v>84</v>
      </c>
      <c r="BK146" s="233">
        <f>ROUND(I146*H146,2)</f>
        <v>0</v>
      </c>
      <c r="BL146" s="18" t="s">
        <v>262</v>
      </c>
      <c r="BM146" s="232" t="s">
        <v>302</v>
      </c>
    </row>
    <row r="147" s="2" customFormat="1">
      <c r="A147" s="39"/>
      <c r="B147" s="40"/>
      <c r="C147" s="41"/>
      <c r="D147" s="234" t="s">
        <v>254</v>
      </c>
      <c r="E147" s="41"/>
      <c r="F147" s="235" t="s">
        <v>1297</v>
      </c>
      <c r="G147" s="41"/>
      <c r="H147" s="41"/>
      <c r="I147" s="236"/>
      <c r="J147" s="41"/>
      <c r="K147" s="41"/>
      <c r="L147" s="45"/>
      <c r="M147" s="237"/>
      <c r="N147" s="238"/>
      <c r="O147" s="92"/>
      <c r="P147" s="92"/>
      <c r="Q147" s="92"/>
      <c r="R147" s="92"/>
      <c r="S147" s="92"/>
      <c r="T147" s="93"/>
      <c r="U147" s="39"/>
      <c r="V147" s="39"/>
      <c r="W147" s="39"/>
      <c r="X147" s="39"/>
      <c r="Y147" s="39"/>
      <c r="Z147" s="39"/>
      <c r="AA147" s="39"/>
      <c r="AB147" s="39"/>
      <c r="AC147" s="39"/>
      <c r="AD147" s="39"/>
      <c r="AE147" s="39"/>
      <c r="AT147" s="18" t="s">
        <v>254</v>
      </c>
      <c r="AU147" s="18" t="s">
        <v>86</v>
      </c>
    </row>
    <row r="148" s="12" customFormat="1">
      <c r="A148" s="12"/>
      <c r="B148" s="240"/>
      <c r="C148" s="241"/>
      <c r="D148" s="234" t="s">
        <v>258</v>
      </c>
      <c r="E148" s="242" t="s">
        <v>1</v>
      </c>
      <c r="F148" s="243" t="s">
        <v>1298</v>
      </c>
      <c r="G148" s="241"/>
      <c r="H148" s="244">
        <v>19</v>
      </c>
      <c r="I148" s="245"/>
      <c r="J148" s="241"/>
      <c r="K148" s="241"/>
      <c r="L148" s="246"/>
      <c r="M148" s="247"/>
      <c r="N148" s="248"/>
      <c r="O148" s="248"/>
      <c r="P148" s="248"/>
      <c r="Q148" s="248"/>
      <c r="R148" s="248"/>
      <c r="S148" s="248"/>
      <c r="T148" s="249"/>
      <c r="U148" s="12"/>
      <c r="V148" s="12"/>
      <c r="W148" s="12"/>
      <c r="X148" s="12"/>
      <c r="Y148" s="12"/>
      <c r="Z148" s="12"/>
      <c r="AA148" s="12"/>
      <c r="AB148" s="12"/>
      <c r="AC148" s="12"/>
      <c r="AD148" s="12"/>
      <c r="AE148" s="12"/>
      <c r="AT148" s="250" t="s">
        <v>258</v>
      </c>
      <c r="AU148" s="250" t="s">
        <v>86</v>
      </c>
      <c r="AV148" s="12" t="s">
        <v>86</v>
      </c>
      <c r="AW148" s="12" t="s">
        <v>33</v>
      </c>
      <c r="AX148" s="12" t="s">
        <v>77</v>
      </c>
      <c r="AY148" s="250" t="s">
        <v>246</v>
      </c>
    </row>
    <row r="149" s="13" customFormat="1">
      <c r="A149" s="13"/>
      <c r="B149" s="251"/>
      <c r="C149" s="252"/>
      <c r="D149" s="234" t="s">
        <v>258</v>
      </c>
      <c r="E149" s="253" t="s">
        <v>1</v>
      </c>
      <c r="F149" s="254" t="s">
        <v>336</v>
      </c>
      <c r="G149" s="252"/>
      <c r="H149" s="255">
        <v>19</v>
      </c>
      <c r="I149" s="256"/>
      <c r="J149" s="252"/>
      <c r="K149" s="252"/>
      <c r="L149" s="257"/>
      <c r="M149" s="258"/>
      <c r="N149" s="259"/>
      <c r="O149" s="259"/>
      <c r="P149" s="259"/>
      <c r="Q149" s="259"/>
      <c r="R149" s="259"/>
      <c r="S149" s="259"/>
      <c r="T149" s="260"/>
      <c r="U149" s="13"/>
      <c r="V149" s="13"/>
      <c r="W149" s="13"/>
      <c r="X149" s="13"/>
      <c r="Y149" s="13"/>
      <c r="Z149" s="13"/>
      <c r="AA149" s="13"/>
      <c r="AB149" s="13"/>
      <c r="AC149" s="13"/>
      <c r="AD149" s="13"/>
      <c r="AE149" s="13"/>
      <c r="AT149" s="261" t="s">
        <v>258</v>
      </c>
      <c r="AU149" s="261" t="s">
        <v>86</v>
      </c>
      <c r="AV149" s="13" t="s">
        <v>262</v>
      </c>
      <c r="AW149" s="13" t="s">
        <v>33</v>
      </c>
      <c r="AX149" s="13" t="s">
        <v>84</v>
      </c>
      <c r="AY149" s="261" t="s">
        <v>246</v>
      </c>
    </row>
    <row r="150" s="2" customFormat="1" ht="16.5" customHeight="1">
      <c r="A150" s="39"/>
      <c r="B150" s="40"/>
      <c r="C150" s="221" t="s">
        <v>282</v>
      </c>
      <c r="D150" s="221" t="s">
        <v>247</v>
      </c>
      <c r="E150" s="222" t="s">
        <v>1299</v>
      </c>
      <c r="F150" s="223" t="s">
        <v>1300</v>
      </c>
      <c r="G150" s="224" t="s">
        <v>340</v>
      </c>
      <c r="H150" s="225">
        <v>19</v>
      </c>
      <c r="I150" s="226"/>
      <c r="J150" s="227">
        <f>ROUND(I150*H150,2)</f>
        <v>0</v>
      </c>
      <c r="K150" s="223" t="s">
        <v>251</v>
      </c>
      <c r="L150" s="45"/>
      <c r="M150" s="228" t="s">
        <v>1</v>
      </c>
      <c r="N150" s="229" t="s">
        <v>42</v>
      </c>
      <c r="O150" s="92"/>
      <c r="P150" s="230">
        <f>O150*H150</f>
        <v>0</v>
      </c>
      <c r="Q150" s="230">
        <v>0</v>
      </c>
      <c r="R150" s="230">
        <f>Q150*H150</f>
        <v>0</v>
      </c>
      <c r="S150" s="230">
        <v>0</v>
      </c>
      <c r="T150" s="231">
        <f>S150*H150</f>
        <v>0</v>
      </c>
      <c r="U150" s="39"/>
      <c r="V150" s="39"/>
      <c r="W150" s="39"/>
      <c r="X150" s="39"/>
      <c r="Y150" s="39"/>
      <c r="Z150" s="39"/>
      <c r="AA150" s="39"/>
      <c r="AB150" s="39"/>
      <c r="AC150" s="39"/>
      <c r="AD150" s="39"/>
      <c r="AE150" s="39"/>
      <c r="AR150" s="232" t="s">
        <v>262</v>
      </c>
      <c r="AT150" s="232" t="s">
        <v>247</v>
      </c>
      <c r="AU150" s="232" t="s">
        <v>86</v>
      </c>
      <c r="AY150" s="18" t="s">
        <v>246</v>
      </c>
      <c r="BE150" s="233">
        <f>IF(N150="základní",J150,0)</f>
        <v>0</v>
      </c>
      <c r="BF150" s="233">
        <f>IF(N150="snížená",J150,0)</f>
        <v>0</v>
      </c>
      <c r="BG150" s="233">
        <f>IF(N150="zákl. přenesená",J150,0)</f>
        <v>0</v>
      </c>
      <c r="BH150" s="233">
        <f>IF(N150="sníž. přenesená",J150,0)</f>
        <v>0</v>
      </c>
      <c r="BI150" s="233">
        <f>IF(N150="nulová",J150,0)</f>
        <v>0</v>
      </c>
      <c r="BJ150" s="18" t="s">
        <v>84</v>
      </c>
      <c r="BK150" s="233">
        <f>ROUND(I150*H150,2)</f>
        <v>0</v>
      </c>
      <c r="BL150" s="18" t="s">
        <v>262</v>
      </c>
      <c r="BM150" s="232" t="s">
        <v>316</v>
      </c>
    </row>
    <row r="151" s="2" customFormat="1">
      <c r="A151" s="39"/>
      <c r="B151" s="40"/>
      <c r="C151" s="41"/>
      <c r="D151" s="234" t="s">
        <v>254</v>
      </c>
      <c r="E151" s="41"/>
      <c r="F151" s="235" t="s">
        <v>1300</v>
      </c>
      <c r="G151" s="41"/>
      <c r="H151" s="41"/>
      <c r="I151" s="236"/>
      <c r="J151" s="41"/>
      <c r="K151" s="41"/>
      <c r="L151" s="45"/>
      <c r="M151" s="237"/>
      <c r="N151" s="238"/>
      <c r="O151" s="92"/>
      <c r="P151" s="92"/>
      <c r="Q151" s="92"/>
      <c r="R151" s="92"/>
      <c r="S151" s="92"/>
      <c r="T151" s="93"/>
      <c r="U151" s="39"/>
      <c r="V151" s="39"/>
      <c r="W151" s="39"/>
      <c r="X151" s="39"/>
      <c r="Y151" s="39"/>
      <c r="Z151" s="39"/>
      <c r="AA151" s="39"/>
      <c r="AB151" s="39"/>
      <c r="AC151" s="39"/>
      <c r="AD151" s="39"/>
      <c r="AE151" s="39"/>
      <c r="AT151" s="18" t="s">
        <v>254</v>
      </c>
      <c r="AU151" s="18" t="s">
        <v>86</v>
      </c>
    </row>
    <row r="152" s="2" customFormat="1">
      <c r="A152" s="39"/>
      <c r="B152" s="40"/>
      <c r="C152" s="41"/>
      <c r="D152" s="234" t="s">
        <v>256</v>
      </c>
      <c r="E152" s="41"/>
      <c r="F152" s="239" t="s">
        <v>1301</v>
      </c>
      <c r="G152" s="41"/>
      <c r="H152" s="41"/>
      <c r="I152" s="236"/>
      <c r="J152" s="41"/>
      <c r="K152" s="41"/>
      <c r="L152" s="45"/>
      <c r="M152" s="237"/>
      <c r="N152" s="238"/>
      <c r="O152" s="92"/>
      <c r="P152" s="92"/>
      <c r="Q152" s="92"/>
      <c r="R152" s="92"/>
      <c r="S152" s="92"/>
      <c r="T152" s="93"/>
      <c r="U152" s="39"/>
      <c r="V152" s="39"/>
      <c r="W152" s="39"/>
      <c r="X152" s="39"/>
      <c r="Y152" s="39"/>
      <c r="Z152" s="39"/>
      <c r="AA152" s="39"/>
      <c r="AB152" s="39"/>
      <c r="AC152" s="39"/>
      <c r="AD152" s="39"/>
      <c r="AE152" s="39"/>
      <c r="AT152" s="18" t="s">
        <v>256</v>
      </c>
      <c r="AU152" s="18" t="s">
        <v>86</v>
      </c>
    </row>
    <row r="153" s="12" customFormat="1">
      <c r="A153" s="12"/>
      <c r="B153" s="240"/>
      <c r="C153" s="241"/>
      <c r="D153" s="234" t="s">
        <v>258</v>
      </c>
      <c r="E153" s="242" t="s">
        <v>1</v>
      </c>
      <c r="F153" s="243" t="s">
        <v>1298</v>
      </c>
      <c r="G153" s="241"/>
      <c r="H153" s="244">
        <v>19</v>
      </c>
      <c r="I153" s="245"/>
      <c r="J153" s="241"/>
      <c r="K153" s="241"/>
      <c r="L153" s="246"/>
      <c r="M153" s="247"/>
      <c r="N153" s="248"/>
      <c r="O153" s="248"/>
      <c r="P153" s="248"/>
      <c r="Q153" s="248"/>
      <c r="R153" s="248"/>
      <c r="S153" s="248"/>
      <c r="T153" s="249"/>
      <c r="U153" s="12"/>
      <c r="V153" s="12"/>
      <c r="W153" s="12"/>
      <c r="X153" s="12"/>
      <c r="Y153" s="12"/>
      <c r="Z153" s="12"/>
      <c r="AA153" s="12"/>
      <c r="AB153" s="12"/>
      <c r="AC153" s="12"/>
      <c r="AD153" s="12"/>
      <c r="AE153" s="12"/>
      <c r="AT153" s="250" t="s">
        <v>258</v>
      </c>
      <c r="AU153" s="250" t="s">
        <v>86</v>
      </c>
      <c r="AV153" s="12" t="s">
        <v>86</v>
      </c>
      <c r="AW153" s="12" t="s">
        <v>33</v>
      </c>
      <c r="AX153" s="12" t="s">
        <v>77</v>
      </c>
      <c r="AY153" s="250" t="s">
        <v>246</v>
      </c>
    </row>
    <row r="154" s="13" customFormat="1">
      <c r="A154" s="13"/>
      <c r="B154" s="251"/>
      <c r="C154" s="252"/>
      <c r="D154" s="234" t="s">
        <v>258</v>
      </c>
      <c r="E154" s="253" t="s">
        <v>1</v>
      </c>
      <c r="F154" s="254" t="s">
        <v>336</v>
      </c>
      <c r="G154" s="252"/>
      <c r="H154" s="255">
        <v>19</v>
      </c>
      <c r="I154" s="256"/>
      <c r="J154" s="252"/>
      <c r="K154" s="252"/>
      <c r="L154" s="257"/>
      <c r="M154" s="258"/>
      <c r="N154" s="259"/>
      <c r="O154" s="259"/>
      <c r="P154" s="259"/>
      <c r="Q154" s="259"/>
      <c r="R154" s="259"/>
      <c r="S154" s="259"/>
      <c r="T154" s="260"/>
      <c r="U154" s="13"/>
      <c r="V154" s="13"/>
      <c r="W154" s="13"/>
      <c r="X154" s="13"/>
      <c r="Y154" s="13"/>
      <c r="Z154" s="13"/>
      <c r="AA154" s="13"/>
      <c r="AB154" s="13"/>
      <c r="AC154" s="13"/>
      <c r="AD154" s="13"/>
      <c r="AE154" s="13"/>
      <c r="AT154" s="261" t="s">
        <v>258</v>
      </c>
      <c r="AU154" s="261" t="s">
        <v>86</v>
      </c>
      <c r="AV154" s="13" t="s">
        <v>262</v>
      </c>
      <c r="AW154" s="13" t="s">
        <v>33</v>
      </c>
      <c r="AX154" s="13" t="s">
        <v>84</v>
      </c>
      <c r="AY154" s="261" t="s">
        <v>246</v>
      </c>
    </row>
    <row r="155" s="2" customFormat="1" ht="21.75" customHeight="1">
      <c r="A155" s="39"/>
      <c r="B155" s="40"/>
      <c r="C155" s="262" t="s">
        <v>290</v>
      </c>
      <c r="D155" s="262" t="s">
        <v>465</v>
      </c>
      <c r="E155" s="263" t="s">
        <v>1302</v>
      </c>
      <c r="F155" s="264" t="s">
        <v>1303</v>
      </c>
      <c r="G155" s="265" t="s">
        <v>250</v>
      </c>
      <c r="H155" s="266">
        <v>102.59999999999999</v>
      </c>
      <c r="I155" s="267"/>
      <c r="J155" s="268">
        <f>ROUND(I155*H155,2)</f>
        <v>0</v>
      </c>
      <c r="K155" s="264" t="s">
        <v>251</v>
      </c>
      <c r="L155" s="269"/>
      <c r="M155" s="270" t="s">
        <v>1</v>
      </c>
      <c r="N155" s="271" t="s">
        <v>42</v>
      </c>
      <c r="O155" s="92"/>
      <c r="P155" s="230">
        <f>O155*H155</f>
        <v>0</v>
      </c>
      <c r="Q155" s="230">
        <v>0</v>
      </c>
      <c r="R155" s="230">
        <f>Q155*H155</f>
        <v>0</v>
      </c>
      <c r="S155" s="230">
        <v>0</v>
      </c>
      <c r="T155" s="231">
        <f>S155*H155</f>
        <v>0</v>
      </c>
      <c r="U155" s="39"/>
      <c r="V155" s="39"/>
      <c r="W155" s="39"/>
      <c r="X155" s="39"/>
      <c r="Y155" s="39"/>
      <c r="Z155" s="39"/>
      <c r="AA155" s="39"/>
      <c r="AB155" s="39"/>
      <c r="AC155" s="39"/>
      <c r="AD155" s="39"/>
      <c r="AE155" s="39"/>
      <c r="AR155" s="232" t="s">
        <v>302</v>
      </c>
      <c r="AT155" s="232" t="s">
        <v>465</v>
      </c>
      <c r="AU155" s="232" t="s">
        <v>86</v>
      </c>
      <c r="AY155" s="18" t="s">
        <v>246</v>
      </c>
      <c r="BE155" s="233">
        <f>IF(N155="základní",J155,0)</f>
        <v>0</v>
      </c>
      <c r="BF155" s="233">
        <f>IF(N155="snížená",J155,0)</f>
        <v>0</v>
      </c>
      <c r="BG155" s="233">
        <f>IF(N155="zákl. přenesená",J155,0)</f>
        <v>0</v>
      </c>
      <c r="BH155" s="233">
        <f>IF(N155="sníž. přenesená",J155,0)</f>
        <v>0</v>
      </c>
      <c r="BI155" s="233">
        <f>IF(N155="nulová",J155,0)</f>
        <v>0</v>
      </c>
      <c r="BJ155" s="18" t="s">
        <v>84</v>
      </c>
      <c r="BK155" s="233">
        <f>ROUND(I155*H155,2)</f>
        <v>0</v>
      </c>
      <c r="BL155" s="18" t="s">
        <v>262</v>
      </c>
      <c r="BM155" s="232" t="s">
        <v>329</v>
      </c>
    </row>
    <row r="156" s="2" customFormat="1">
      <c r="A156" s="39"/>
      <c r="B156" s="40"/>
      <c r="C156" s="41"/>
      <c r="D156" s="234" t="s">
        <v>254</v>
      </c>
      <c r="E156" s="41"/>
      <c r="F156" s="235" t="s">
        <v>1303</v>
      </c>
      <c r="G156" s="41"/>
      <c r="H156" s="41"/>
      <c r="I156" s="236"/>
      <c r="J156" s="41"/>
      <c r="K156" s="41"/>
      <c r="L156" s="45"/>
      <c r="M156" s="237"/>
      <c r="N156" s="238"/>
      <c r="O156" s="92"/>
      <c r="P156" s="92"/>
      <c r="Q156" s="92"/>
      <c r="R156" s="92"/>
      <c r="S156" s="92"/>
      <c r="T156" s="93"/>
      <c r="U156" s="39"/>
      <c r="V156" s="39"/>
      <c r="W156" s="39"/>
      <c r="X156" s="39"/>
      <c r="Y156" s="39"/>
      <c r="Z156" s="39"/>
      <c r="AA156" s="39"/>
      <c r="AB156" s="39"/>
      <c r="AC156" s="39"/>
      <c r="AD156" s="39"/>
      <c r="AE156" s="39"/>
      <c r="AT156" s="18" t="s">
        <v>254</v>
      </c>
      <c r="AU156" s="18" t="s">
        <v>86</v>
      </c>
    </row>
    <row r="157" s="12" customFormat="1">
      <c r="A157" s="12"/>
      <c r="B157" s="240"/>
      <c r="C157" s="241"/>
      <c r="D157" s="234" t="s">
        <v>258</v>
      </c>
      <c r="E157" s="242" t="s">
        <v>1</v>
      </c>
      <c r="F157" s="243" t="s">
        <v>1304</v>
      </c>
      <c r="G157" s="241"/>
      <c r="H157" s="244">
        <v>36.100000000000001</v>
      </c>
      <c r="I157" s="245"/>
      <c r="J157" s="241"/>
      <c r="K157" s="241"/>
      <c r="L157" s="246"/>
      <c r="M157" s="247"/>
      <c r="N157" s="248"/>
      <c r="O157" s="248"/>
      <c r="P157" s="248"/>
      <c r="Q157" s="248"/>
      <c r="R157" s="248"/>
      <c r="S157" s="248"/>
      <c r="T157" s="249"/>
      <c r="U157" s="12"/>
      <c r="V157" s="12"/>
      <c r="W157" s="12"/>
      <c r="X157" s="12"/>
      <c r="Y157" s="12"/>
      <c r="Z157" s="12"/>
      <c r="AA157" s="12"/>
      <c r="AB157" s="12"/>
      <c r="AC157" s="12"/>
      <c r="AD157" s="12"/>
      <c r="AE157" s="12"/>
      <c r="AT157" s="250" t="s">
        <v>258</v>
      </c>
      <c r="AU157" s="250" t="s">
        <v>86</v>
      </c>
      <c r="AV157" s="12" t="s">
        <v>86</v>
      </c>
      <c r="AW157" s="12" t="s">
        <v>33</v>
      </c>
      <c r="AX157" s="12" t="s">
        <v>77</v>
      </c>
      <c r="AY157" s="250" t="s">
        <v>246</v>
      </c>
    </row>
    <row r="158" s="15" customFormat="1">
      <c r="A158" s="15"/>
      <c r="B158" s="287"/>
      <c r="C158" s="288"/>
      <c r="D158" s="234" t="s">
        <v>258</v>
      </c>
      <c r="E158" s="289" t="s">
        <v>1</v>
      </c>
      <c r="F158" s="290" t="s">
        <v>1305</v>
      </c>
      <c r="G158" s="288"/>
      <c r="H158" s="289" t="s">
        <v>1</v>
      </c>
      <c r="I158" s="291"/>
      <c r="J158" s="288"/>
      <c r="K158" s="288"/>
      <c r="L158" s="292"/>
      <c r="M158" s="293"/>
      <c r="N158" s="294"/>
      <c r="O158" s="294"/>
      <c r="P158" s="294"/>
      <c r="Q158" s="294"/>
      <c r="R158" s="294"/>
      <c r="S158" s="294"/>
      <c r="T158" s="295"/>
      <c r="U158" s="15"/>
      <c r="V158" s="15"/>
      <c r="W158" s="15"/>
      <c r="X158" s="15"/>
      <c r="Y158" s="15"/>
      <c r="Z158" s="15"/>
      <c r="AA158" s="15"/>
      <c r="AB158" s="15"/>
      <c r="AC158" s="15"/>
      <c r="AD158" s="15"/>
      <c r="AE158" s="15"/>
      <c r="AT158" s="296" t="s">
        <v>258</v>
      </c>
      <c r="AU158" s="296" t="s">
        <v>86</v>
      </c>
      <c r="AV158" s="15" t="s">
        <v>84</v>
      </c>
      <c r="AW158" s="15" t="s">
        <v>33</v>
      </c>
      <c r="AX158" s="15" t="s">
        <v>77</v>
      </c>
      <c r="AY158" s="296" t="s">
        <v>246</v>
      </c>
    </row>
    <row r="159" s="12" customFormat="1">
      <c r="A159" s="12"/>
      <c r="B159" s="240"/>
      <c r="C159" s="241"/>
      <c r="D159" s="234" t="s">
        <v>258</v>
      </c>
      <c r="E159" s="242" t="s">
        <v>1</v>
      </c>
      <c r="F159" s="243" t="s">
        <v>1306</v>
      </c>
      <c r="G159" s="241"/>
      <c r="H159" s="244">
        <v>66.5</v>
      </c>
      <c r="I159" s="245"/>
      <c r="J159" s="241"/>
      <c r="K159" s="241"/>
      <c r="L159" s="246"/>
      <c r="M159" s="247"/>
      <c r="N159" s="248"/>
      <c r="O159" s="248"/>
      <c r="P159" s="248"/>
      <c r="Q159" s="248"/>
      <c r="R159" s="248"/>
      <c r="S159" s="248"/>
      <c r="T159" s="249"/>
      <c r="U159" s="12"/>
      <c r="V159" s="12"/>
      <c r="W159" s="12"/>
      <c r="X159" s="12"/>
      <c r="Y159" s="12"/>
      <c r="Z159" s="12"/>
      <c r="AA159" s="12"/>
      <c r="AB159" s="12"/>
      <c r="AC159" s="12"/>
      <c r="AD159" s="12"/>
      <c r="AE159" s="12"/>
      <c r="AT159" s="250" t="s">
        <v>258</v>
      </c>
      <c r="AU159" s="250" t="s">
        <v>86</v>
      </c>
      <c r="AV159" s="12" t="s">
        <v>86</v>
      </c>
      <c r="AW159" s="12" t="s">
        <v>33</v>
      </c>
      <c r="AX159" s="12" t="s">
        <v>77</v>
      </c>
      <c r="AY159" s="250" t="s">
        <v>246</v>
      </c>
    </row>
    <row r="160" s="13" customFormat="1">
      <c r="A160" s="13"/>
      <c r="B160" s="251"/>
      <c r="C160" s="252"/>
      <c r="D160" s="234" t="s">
        <v>258</v>
      </c>
      <c r="E160" s="253" t="s">
        <v>1</v>
      </c>
      <c r="F160" s="254" t="s">
        <v>336</v>
      </c>
      <c r="G160" s="252"/>
      <c r="H160" s="255">
        <v>102.59999999999999</v>
      </c>
      <c r="I160" s="256"/>
      <c r="J160" s="252"/>
      <c r="K160" s="252"/>
      <c r="L160" s="257"/>
      <c r="M160" s="258"/>
      <c r="N160" s="259"/>
      <c r="O160" s="259"/>
      <c r="P160" s="259"/>
      <c r="Q160" s="259"/>
      <c r="R160" s="259"/>
      <c r="S160" s="259"/>
      <c r="T160" s="260"/>
      <c r="U160" s="13"/>
      <c r="V160" s="13"/>
      <c r="W160" s="13"/>
      <c r="X160" s="13"/>
      <c r="Y160" s="13"/>
      <c r="Z160" s="13"/>
      <c r="AA160" s="13"/>
      <c r="AB160" s="13"/>
      <c r="AC160" s="13"/>
      <c r="AD160" s="13"/>
      <c r="AE160" s="13"/>
      <c r="AT160" s="261" t="s">
        <v>258</v>
      </c>
      <c r="AU160" s="261" t="s">
        <v>86</v>
      </c>
      <c r="AV160" s="13" t="s">
        <v>262</v>
      </c>
      <c r="AW160" s="13" t="s">
        <v>33</v>
      </c>
      <c r="AX160" s="13" t="s">
        <v>84</v>
      </c>
      <c r="AY160" s="261" t="s">
        <v>246</v>
      </c>
    </row>
    <row r="161" s="2" customFormat="1" ht="16.5" customHeight="1">
      <c r="A161" s="39"/>
      <c r="B161" s="40"/>
      <c r="C161" s="221" t="s">
        <v>296</v>
      </c>
      <c r="D161" s="221" t="s">
        <v>247</v>
      </c>
      <c r="E161" s="222" t="s">
        <v>338</v>
      </c>
      <c r="F161" s="223" t="s">
        <v>339</v>
      </c>
      <c r="G161" s="224" t="s">
        <v>340</v>
      </c>
      <c r="H161" s="225">
        <v>35</v>
      </c>
      <c r="I161" s="226"/>
      <c r="J161" s="227">
        <f>ROUND(I161*H161,2)</f>
        <v>0</v>
      </c>
      <c r="K161" s="223" t="s">
        <v>251</v>
      </c>
      <c r="L161" s="45"/>
      <c r="M161" s="228" t="s">
        <v>1</v>
      </c>
      <c r="N161" s="229" t="s">
        <v>42</v>
      </c>
      <c r="O161" s="92"/>
      <c r="P161" s="230">
        <f>O161*H161</f>
        <v>0</v>
      </c>
      <c r="Q161" s="230">
        <v>0</v>
      </c>
      <c r="R161" s="230">
        <f>Q161*H161</f>
        <v>0</v>
      </c>
      <c r="S161" s="230">
        <v>0</v>
      </c>
      <c r="T161" s="231">
        <f>S161*H161</f>
        <v>0</v>
      </c>
      <c r="U161" s="39"/>
      <c r="V161" s="39"/>
      <c r="W161" s="39"/>
      <c r="X161" s="39"/>
      <c r="Y161" s="39"/>
      <c r="Z161" s="39"/>
      <c r="AA161" s="39"/>
      <c r="AB161" s="39"/>
      <c r="AC161" s="39"/>
      <c r="AD161" s="39"/>
      <c r="AE161" s="39"/>
      <c r="AR161" s="232" t="s">
        <v>262</v>
      </c>
      <c r="AT161" s="232" t="s">
        <v>247</v>
      </c>
      <c r="AU161" s="232" t="s">
        <v>86</v>
      </c>
      <c r="AY161" s="18" t="s">
        <v>246</v>
      </c>
      <c r="BE161" s="233">
        <f>IF(N161="základní",J161,0)</f>
        <v>0</v>
      </c>
      <c r="BF161" s="233">
        <f>IF(N161="snížená",J161,0)</f>
        <v>0</v>
      </c>
      <c r="BG161" s="233">
        <f>IF(N161="zákl. přenesená",J161,0)</f>
        <v>0</v>
      </c>
      <c r="BH161" s="233">
        <f>IF(N161="sníž. přenesená",J161,0)</f>
        <v>0</v>
      </c>
      <c r="BI161" s="233">
        <f>IF(N161="nulová",J161,0)</f>
        <v>0</v>
      </c>
      <c r="BJ161" s="18" t="s">
        <v>84</v>
      </c>
      <c r="BK161" s="233">
        <f>ROUND(I161*H161,2)</f>
        <v>0</v>
      </c>
      <c r="BL161" s="18" t="s">
        <v>262</v>
      </c>
      <c r="BM161" s="232" t="s">
        <v>347</v>
      </c>
    </row>
    <row r="162" s="2" customFormat="1">
      <c r="A162" s="39"/>
      <c r="B162" s="40"/>
      <c r="C162" s="41"/>
      <c r="D162" s="234" t="s">
        <v>254</v>
      </c>
      <c r="E162" s="41"/>
      <c r="F162" s="235" t="s">
        <v>339</v>
      </c>
      <c r="G162" s="41"/>
      <c r="H162" s="41"/>
      <c r="I162" s="236"/>
      <c r="J162" s="41"/>
      <c r="K162" s="41"/>
      <c r="L162" s="45"/>
      <c r="M162" s="237"/>
      <c r="N162" s="238"/>
      <c r="O162" s="92"/>
      <c r="P162" s="92"/>
      <c r="Q162" s="92"/>
      <c r="R162" s="92"/>
      <c r="S162" s="92"/>
      <c r="T162" s="93"/>
      <c r="U162" s="39"/>
      <c r="V162" s="39"/>
      <c r="W162" s="39"/>
      <c r="X162" s="39"/>
      <c r="Y162" s="39"/>
      <c r="Z162" s="39"/>
      <c r="AA162" s="39"/>
      <c r="AB162" s="39"/>
      <c r="AC162" s="39"/>
      <c r="AD162" s="39"/>
      <c r="AE162" s="39"/>
      <c r="AT162" s="18" t="s">
        <v>254</v>
      </c>
      <c r="AU162" s="18" t="s">
        <v>86</v>
      </c>
    </row>
    <row r="163" s="15" customFormat="1">
      <c r="A163" s="15"/>
      <c r="B163" s="287"/>
      <c r="C163" s="288"/>
      <c r="D163" s="234" t="s">
        <v>258</v>
      </c>
      <c r="E163" s="289" t="s">
        <v>1</v>
      </c>
      <c r="F163" s="290" t="s">
        <v>1307</v>
      </c>
      <c r="G163" s="288"/>
      <c r="H163" s="289" t="s">
        <v>1</v>
      </c>
      <c r="I163" s="291"/>
      <c r="J163" s="288"/>
      <c r="K163" s="288"/>
      <c r="L163" s="292"/>
      <c r="M163" s="293"/>
      <c r="N163" s="294"/>
      <c r="O163" s="294"/>
      <c r="P163" s="294"/>
      <c r="Q163" s="294"/>
      <c r="R163" s="294"/>
      <c r="S163" s="294"/>
      <c r="T163" s="295"/>
      <c r="U163" s="15"/>
      <c r="V163" s="15"/>
      <c r="W163" s="15"/>
      <c r="X163" s="15"/>
      <c r="Y163" s="15"/>
      <c r="Z163" s="15"/>
      <c r="AA163" s="15"/>
      <c r="AB163" s="15"/>
      <c r="AC163" s="15"/>
      <c r="AD163" s="15"/>
      <c r="AE163" s="15"/>
      <c r="AT163" s="296" t="s">
        <v>258</v>
      </c>
      <c r="AU163" s="296" t="s">
        <v>86</v>
      </c>
      <c r="AV163" s="15" t="s">
        <v>84</v>
      </c>
      <c r="AW163" s="15" t="s">
        <v>33</v>
      </c>
      <c r="AX163" s="15" t="s">
        <v>77</v>
      </c>
      <c r="AY163" s="296" t="s">
        <v>246</v>
      </c>
    </row>
    <row r="164" s="12" customFormat="1">
      <c r="A164" s="12"/>
      <c r="B164" s="240"/>
      <c r="C164" s="241"/>
      <c r="D164" s="234" t="s">
        <v>258</v>
      </c>
      <c r="E164" s="242" t="s">
        <v>1</v>
      </c>
      <c r="F164" s="243" t="s">
        <v>1308</v>
      </c>
      <c r="G164" s="241"/>
      <c r="H164" s="244">
        <v>35</v>
      </c>
      <c r="I164" s="245"/>
      <c r="J164" s="241"/>
      <c r="K164" s="241"/>
      <c r="L164" s="246"/>
      <c r="M164" s="247"/>
      <c r="N164" s="248"/>
      <c r="O164" s="248"/>
      <c r="P164" s="248"/>
      <c r="Q164" s="248"/>
      <c r="R164" s="248"/>
      <c r="S164" s="248"/>
      <c r="T164" s="249"/>
      <c r="U164" s="12"/>
      <c r="V164" s="12"/>
      <c r="W164" s="12"/>
      <c r="X164" s="12"/>
      <c r="Y164" s="12"/>
      <c r="Z164" s="12"/>
      <c r="AA164" s="12"/>
      <c r="AB164" s="12"/>
      <c r="AC164" s="12"/>
      <c r="AD164" s="12"/>
      <c r="AE164" s="12"/>
      <c r="AT164" s="250" t="s">
        <v>258</v>
      </c>
      <c r="AU164" s="250" t="s">
        <v>86</v>
      </c>
      <c r="AV164" s="12" t="s">
        <v>86</v>
      </c>
      <c r="AW164" s="12" t="s">
        <v>33</v>
      </c>
      <c r="AX164" s="12" t="s">
        <v>77</v>
      </c>
      <c r="AY164" s="250" t="s">
        <v>246</v>
      </c>
    </row>
    <row r="165" s="13" customFormat="1">
      <c r="A165" s="13"/>
      <c r="B165" s="251"/>
      <c r="C165" s="252"/>
      <c r="D165" s="234" t="s">
        <v>258</v>
      </c>
      <c r="E165" s="253" t="s">
        <v>1</v>
      </c>
      <c r="F165" s="254" t="s">
        <v>336</v>
      </c>
      <c r="G165" s="252"/>
      <c r="H165" s="255">
        <v>35</v>
      </c>
      <c r="I165" s="256"/>
      <c r="J165" s="252"/>
      <c r="K165" s="252"/>
      <c r="L165" s="257"/>
      <c r="M165" s="258"/>
      <c r="N165" s="259"/>
      <c r="O165" s="259"/>
      <c r="P165" s="259"/>
      <c r="Q165" s="259"/>
      <c r="R165" s="259"/>
      <c r="S165" s="259"/>
      <c r="T165" s="260"/>
      <c r="U165" s="13"/>
      <c r="V165" s="13"/>
      <c r="W165" s="13"/>
      <c r="X165" s="13"/>
      <c r="Y165" s="13"/>
      <c r="Z165" s="13"/>
      <c r="AA165" s="13"/>
      <c r="AB165" s="13"/>
      <c r="AC165" s="13"/>
      <c r="AD165" s="13"/>
      <c r="AE165" s="13"/>
      <c r="AT165" s="261" t="s">
        <v>258</v>
      </c>
      <c r="AU165" s="261" t="s">
        <v>86</v>
      </c>
      <c r="AV165" s="13" t="s">
        <v>262</v>
      </c>
      <c r="AW165" s="13" t="s">
        <v>33</v>
      </c>
      <c r="AX165" s="13" t="s">
        <v>84</v>
      </c>
      <c r="AY165" s="261" t="s">
        <v>246</v>
      </c>
    </row>
    <row r="166" s="2" customFormat="1">
      <c r="A166" s="39"/>
      <c r="B166" s="40"/>
      <c r="C166" s="221" t="s">
        <v>302</v>
      </c>
      <c r="D166" s="221" t="s">
        <v>247</v>
      </c>
      <c r="E166" s="222" t="s">
        <v>1309</v>
      </c>
      <c r="F166" s="223" t="s">
        <v>1310</v>
      </c>
      <c r="G166" s="224" t="s">
        <v>285</v>
      </c>
      <c r="H166" s="225">
        <v>0.01</v>
      </c>
      <c r="I166" s="226"/>
      <c r="J166" s="227">
        <f>ROUND(I166*H166,2)</f>
        <v>0</v>
      </c>
      <c r="K166" s="223" t="s">
        <v>251</v>
      </c>
      <c r="L166" s="45"/>
      <c r="M166" s="228" t="s">
        <v>1</v>
      </c>
      <c r="N166" s="229" t="s">
        <v>42</v>
      </c>
      <c r="O166" s="92"/>
      <c r="P166" s="230">
        <f>O166*H166</f>
        <v>0</v>
      </c>
      <c r="Q166" s="230">
        <v>0</v>
      </c>
      <c r="R166" s="230">
        <f>Q166*H166</f>
        <v>0</v>
      </c>
      <c r="S166" s="230">
        <v>0</v>
      </c>
      <c r="T166" s="231">
        <f>S166*H166</f>
        <v>0</v>
      </c>
      <c r="U166" s="39"/>
      <c r="V166" s="39"/>
      <c r="W166" s="39"/>
      <c r="X166" s="39"/>
      <c r="Y166" s="39"/>
      <c r="Z166" s="39"/>
      <c r="AA166" s="39"/>
      <c r="AB166" s="39"/>
      <c r="AC166" s="39"/>
      <c r="AD166" s="39"/>
      <c r="AE166" s="39"/>
      <c r="AR166" s="232" t="s">
        <v>262</v>
      </c>
      <c r="AT166" s="232" t="s">
        <v>247</v>
      </c>
      <c r="AU166" s="232" t="s">
        <v>86</v>
      </c>
      <c r="AY166" s="18" t="s">
        <v>246</v>
      </c>
      <c r="BE166" s="233">
        <f>IF(N166="základní",J166,0)</f>
        <v>0</v>
      </c>
      <c r="BF166" s="233">
        <f>IF(N166="snížená",J166,0)</f>
        <v>0</v>
      </c>
      <c r="BG166" s="233">
        <f>IF(N166="zákl. přenesená",J166,0)</f>
        <v>0</v>
      </c>
      <c r="BH166" s="233">
        <f>IF(N166="sníž. přenesená",J166,0)</f>
        <v>0</v>
      </c>
      <c r="BI166" s="233">
        <f>IF(N166="nulová",J166,0)</f>
        <v>0</v>
      </c>
      <c r="BJ166" s="18" t="s">
        <v>84</v>
      </c>
      <c r="BK166" s="233">
        <f>ROUND(I166*H166,2)</f>
        <v>0</v>
      </c>
      <c r="BL166" s="18" t="s">
        <v>262</v>
      </c>
      <c r="BM166" s="232" t="s">
        <v>359</v>
      </c>
    </row>
    <row r="167" s="2" customFormat="1">
      <c r="A167" s="39"/>
      <c r="B167" s="40"/>
      <c r="C167" s="41"/>
      <c r="D167" s="234" t="s">
        <v>254</v>
      </c>
      <c r="E167" s="41"/>
      <c r="F167" s="235" t="s">
        <v>1310</v>
      </c>
      <c r="G167" s="41"/>
      <c r="H167" s="41"/>
      <c r="I167" s="236"/>
      <c r="J167" s="41"/>
      <c r="K167" s="41"/>
      <c r="L167" s="45"/>
      <c r="M167" s="237"/>
      <c r="N167" s="238"/>
      <c r="O167" s="92"/>
      <c r="P167" s="92"/>
      <c r="Q167" s="92"/>
      <c r="R167" s="92"/>
      <c r="S167" s="92"/>
      <c r="T167" s="93"/>
      <c r="U167" s="39"/>
      <c r="V167" s="39"/>
      <c r="W167" s="39"/>
      <c r="X167" s="39"/>
      <c r="Y167" s="39"/>
      <c r="Z167" s="39"/>
      <c r="AA167" s="39"/>
      <c r="AB167" s="39"/>
      <c r="AC167" s="39"/>
      <c r="AD167" s="39"/>
      <c r="AE167" s="39"/>
      <c r="AT167" s="18" t="s">
        <v>254</v>
      </c>
      <c r="AU167" s="18" t="s">
        <v>86</v>
      </c>
    </row>
    <row r="168" s="12" customFormat="1">
      <c r="A168" s="12"/>
      <c r="B168" s="240"/>
      <c r="C168" s="241"/>
      <c r="D168" s="234" t="s">
        <v>258</v>
      </c>
      <c r="E168" s="242" t="s">
        <v>1</v>
      </c>
      <c r="F168" s="243" t="s">
        <v>1311</v>
      </c>
      <c r="G168" s="241"/>
      <c r="H168" s="244">
        <v>0.01</v>
      </c>
      <c r="I168" s="245"/>
      <c r="J168" s="241"/>
      <c r="K168" s="241"/>
      <c r="L168" s="246"/>
      <c r="M168" s="247"/>
      <c r="N168" s="248"/>
      <c r="O168" s="248"/>
      <c r="P168" s="248"/>
      <c r="Q168" s="248"/>
      <c r="R168" s="248"/>
      <c r="S168" s="248"/>
      <c r="T168" s="249"/>
      <c r="U168" s="12"/>
      <c r="V168" s="12"/>
      <c r="W168" s="12"/>
      <c r="X168" s="12"/>
      <c r="Y168" s="12"/>
      <c r="Z168" s="12"/>
      <c r="AA168" s="12"/>
      <c r="AB168" s="12"/>
      <c r="AC168" s="12"/>
      <c r="AD168" s="12"/>
      <c r="AE168" s="12"/>
      <c r="AT168" s="250" t="s">
        <v>258</v>
      </c>
      <c r="AU168" s="250" t="s">
        <v>86</v>
      </c>
      <c r="AV168" s="12" t="s">
        <v>86</v>
      </c>
      <c r="AW168" s="12" t="s">
        <v>33</v>
      </c>
      <c r="AX168" s="12" t="s">
        <v>77</v>
      </c>
      <c r="AY168" s="250" t="s">
        <v>246</v>
      </c>
    </row>
    <row r="169" s="13" customFormat="1">
      <c r="A169" s="13"/>
      <c r="B169" s="251"/>
      <c r="C169" s="252"/>
      <c r="D169" s="234" t="s">
        <v>258</v>
      </c>
      <c r="E169" s="253" t="s">
        <v>1</v>
      </c>
      <c r="F169" s="254" t="s">
        <v>336</v>
      </c>
      <c r="G169" s="252"/>
      <c r="H169" s="255">
        <v>0.01</v>
      </c>
      <c r="I169" s="256"/>
      <c r="J169" s="252"/>
      <c r="K169" s="252"/>
      <c r="L169" s="257"/>
      <c r="M169" s="258"/>
      <c r="N169" s="259"/>
      <c r="O169" s="259"/>
      <c r="P169" s="259"/>
      <c r="Q169" s="259"/>
      <c r="R169" s="259"/>
      <c r="S169" s="259"/>
      <c r="T169" s="260"/>
      <c r="U169" s="13"/>
      <c r="V169" s="13"/>
      <c r="W169" s="13"/>
      <c r="X169" s="13"/>
      <c r="Y169" s="13"/>
      <c r="Z169" s="13"/>
      <c r="AA169" s="13"/>
      <c r="AB169" s="13"/>
      <c r="AC169" s="13"/>
      <c r="AD169" s="13"/>
      <c r="AE169" s="13"/>
      <c r="AT169" s="261" t="s">
        <v>258</v>
      </c>
      <c r="AU169" s="261" t="s">
        <v>86</v>
      </c>
      <c r="AV169" s="13" t="s">
        <v>262</v>
      </c>
      <c r="AW169" s="13" t="s">
        <v>33</v>
      </c>
      <c r="AX169" s="13" t="s">
        <v>84</v>
      </c>
      <c r="AY169" s="261" t="s">
        <v>246</v>
      </c>
    </row>
    <row r="170" s="2" customFormat="1">
      <c r="A170" s="39"/>
      <c r="B170" s="40"/>
      <c r="C170" s="221" t="s">
        <v>308</v>
      </c>
      <c r="D170" s="221" t="s">
        <v>247</v>
      </c>
      <c r="E170" s="222" t="s">
        <v>1312</v>
      </c>
      <c r="F170" s="223" t="s">
        <v>1313</v>
      </c>
      <c r="G170" s="224" t="s">
        <v>285</v>
      </c>
      <c r="H170" s="225">
        <v>0.01</v>
      </c>
      <c r="I170" s="226"/>
      <c r="J170" s="227">
        <f>ROUND(I170*H170,2)</f>
        <v>0</v>
      </c>
      <c r="K170" s="223" t="s">
        <v>251</v>
      </c>
      <c r="L170" s="45"/>
      <c r="M170" s="228" t="s">
        <v>1</v>
      </c>
      <c r="N170" s="229" t="s">
        <v>42</v>
      </c>
      <c r="O170" s="92"/>
      <c r="P170" s="230">
        <f>O170*H170</f>
        <v>0</v>
      </c>
      <c r="Q170" s="230">
        <v>0</v>
      </c>
      <c r="R170" s="230">
        <f>Q170*H170</f>
        <v>0</v>
      </c>
      <c r="S170" s="230">
        <v>0</v>
      </c>
      <c r="T170" s="231">
        <f>S170*H170</f>
        <v>0</v>
      </c>
      <c r="U170" s="39"/>
      <c r="V170" s="39"/>
      <c r="W170" s="39"/>
      <c r="X170" s="39"/>
      <c r="Y170" s="39"/>
      <c r="Z170" s="39"/>
      <c r="AA170" s="39"/>
      <c r="AB170" s="39"/>
      <c r="AC170" s="39"/>
      <c r="AD170" s="39"/>
      <c r="AE170" s="39"/>
      <c r="AR170" s="232" t="s">
        <v>262</v>
      </c>
      <c r="AT170" s="232" t="s">
        <v>247</v>
      </c>
      <c r="AU170" s="232" t="s">
        <v>86</v>
      </c>
      <c r="AY170" s="18" t="s">
        <v>246</v>
      </c>
      <c r="BE170" s="233">
        <f>IF(N170="základní",J170,0)</f>
        <v>0</v>
      </c>
      <c r="BF170" s="233">
        <f>IF(N170="snížená",J170,0)</f>
        <v>0</v>
      </c>
      <c r="BG170" s="233">
        <f>IF(N170="zákl. přenesená",J170,0)</f>
        <v>0</v>
      </c>
      <c r="BH170" s="233">
        <f>IF(N170="sníž. přenesená",J170,0)</f>
        <v>0</v>
      </c>
      <c r="BI170" s="233">
        <f>IF(N170="nulová",J170,0)</f>
        <v>0</v>
      </c>
      <c r="BJ170" s="18" t="s">
        <v>84</v>
      </c>
      <c r="BK170" s="233">
        <f>ROUND(I170*H170,2)</f>
        <v>0</v>
      </c>
      <c r="BL170" s="18" t="s">
        <v>262</v>
      </c>
      <c r="BM170" s="232" t="s">
        <v>371</v>
      </c>
    </row>
    <row r="171" s="2" customFormat="1">
      <c r="A171" s="39"/>
      <c r="B171" s="40"/>
      <c r="C171" s="41"/>
      <c r="D171" s="234" t="s">
        <v>254</v>
      </c>
      <c r="E171" s="41"/>
      <c r="F171" s="235" t="s">
        <v>1313</v>
      </c>
      <c r="G171" s="41"/>
      <c r="H171" s="41"/>
      <c r="I171" s="236"/>
      <c r="J171" s="41"/>
      <c r="K171" s="41"/>
      <c r="L171" s="45"/>
      <c r="M171" s="237"/>
      <c r="N171" s="238"/>
      <c r="O171" s="92"/>
      <c r="P171" s="92"/>
      <c r="Q171" s="92"/>
      <c r="R171" s="92"/>
      <c r="S171" s="92"/>
      <c r="T171" s="93"/>
      <c r="U171" s="39"/>
      <c r="V171" s="39"/>
      <c r="W171" s="39"/>
      <c r="X171" s="39"/>
      <c r="Y171" s="39"/>
      <c r="Z171" s="39"/>
      <c r="AA171" s="39"/>
      <c r="AB171" s="39"/>
      <c r="AC171" s="39"/>
      <c r="AD171" s="39"/>
      <c r="AE171" s="39"/>
      <c r="AT171" s="18" t="s">
        <v>254</v>
      </c>
      <c r="AU171" s="18" t="s">
        <v>86</v>
      </c>
    </row>
    <row r="172" s="12" customFormat="1">
      <c r="A172" s="12"/>
      <c r="B172" s="240"/>
      <c r="C172" s="241"/>
      <c r="D172" s="234" t="s">
        <v>258</v>
      </c>
      <c r="E172" s="242" t="s">
        <v>1</v>
      </c>
      <c r="F172" s="243" t="s">
        <v>1311</v>
      </c>
      <c r="G172" s="241"/>
      <c r="H172" s="244">
        <v>0.01</v>
      </c>
      <c r="I172" s="245"/>
      <c r="J172" s="241"/>
      <c r="K172" s="241"/>
      <c r="L172" s="246"/>
      <c r="M172" s="247"/>
      <c r="N172" s="248"/>
      <c r="O172" s="248"/>
      <c r="P172" s="248"/>
      <c r="Q172" s="248"/>
      <c r="R172" s="248"/>
      <c r="S172" s="248"/>
      <c r="T172" s="249"/>
      <c r="U172" s="12"/>
      <c r="V172" s="12"/>
      <c r="W172" s="12"/>
      <c r="X172" s="12"/>
      <c r="Y172" s="12"/>
      <c r="Z172" s="12"/>
      <c r="AA172" s="12"/>
      <c r="AB172" s="12"/>
      <c r="AC172" s="12"/>
      <c r="AD172" s="12"/>
      <c r="AE172" s="12"/>
      <c r="AT172" s="250" t="s">
        <v>258</v>
      </c>
      <c r="AU172" s="250" t="s">
        <v>86</v>
      </c>
      <c r="AV172" s="12" t="s">
        <v>86</v>
      </c>
      <c r="AW172" s="12" t="s">
        <v>33</v>
      </c>
      <c r="AX172" s="12" t="s">
        <v>77</v>
      </c>
      <c r="AY172" s="250" t="s">
        <v>246</v>
      </c>
    </row>
    <row r="173" s="13" customFormat="1">
      <c r="A173" s="13"/>
      <c r="B173" s="251"/>
      <c r="C173" s="252"/>
      <c r="D173" s="234" t="s">
        <v>258</v>
      </c>
      <c r="E173" s="253" t="s">
        <v>1</v>
      </c>
      <c r="F173" s="254" t="s">
        <v>336</v>
      </c>
      <c r="G173" s="252"/>
      <c r="H173" s="255">
        <v>0.01</v>
      </c>
      <c r="I173" s="256"/>
      <c r="J173" s="252"/>
      <c r="K173" s="252"/>
      <c r="L173" s="257"/>
      <c r="M173" s="258"/>
      <c r="N173" s="259"/>
      <c r="O173" s="259"/>
      <c r="P173" s="259"/>
      <c r="Q173" s="259"/>
      <c r="R173" s="259"/>
      <c r="S173" s="259"/>
      <c r="T173" s="260"/>
      <c r="U173" s="13"/>
      <c r="V173" s="13"/>
      <c r="W173" s="13"/>
      <c r="X173" s="13"/>
      <c r="Y173" s="13"/>
      <c r="Z173" s="13"/>
      <c r="AA173" s="13"/>
      <c r="AB173" s="13"/>
      <c r="AC173" s="13"/>
      <c r="AD173" s="13"/>
      <c r="AE173" s="13"/>
      <c r="AT173" s="261" t="s">
        <v>258</v>
      </c>
      <c r="AU173" s="261" t="s">
        <v>86</v>
      </c>
      <c r="AV173" s="13" t="s">
        <v>262</v>
      </c>
      <c r="AW173" s="13" t="s">
        <v>33</v>
      </c>
      <c r="AX173" s="13" t="s">
        <v>84</v>
      </c>
      <c r="AY173" s="261" t="s">
        <v>246</v>
      </c>
    </row>
    <row r="174" s="2" customFormat="1">
      <c r="A174" s="39"/>
      <c r="B174" s="40"/>
      <c r="C174" s="221" t="s">
        <v>316</v>
      </c>
      <c r="D174" s="221" t="s">
        <v>247</v>
      </c>
      <c r="E174" s="222" t="s">
        <v>274</v>
      </c>
      <c r="F174" s="223" t="s">
        <v>1314</v>
      </c>
      <c r="G174" s="224" t="s">
        <v>276</v>
      </c>
      <c r="H174" s="225">
        <v>4</v>
      </c>
      <c r="I174" s="226"/>
      <c r="J174" s="227">
        <f>ROUND(I174*H174,2)</f>
        <v>0</v>
      </c>
      <c r="K174" s="223" t="s">
        <v>251</v>
      </c>
      <c r="L174" s="45"/>
      <c r="M174" s="228" t="s">
        <v>1</v>
      </c>
      <c r="N174" s="229" t="s">
        <v>42</v>
      </c>
      <c r="O174" s="92"/>
      <c r="P174" s="230">
        <f>O174*H174</f>
        <v>0</v>
      </c>
      <c r="Q174" s="230">
        <v>0</v>
      </c>
      <c r="R174" s="230">
        <f>Q174*H174</f>
        <v>0</v>
      </c>
      <c r="S174" s="230">
        <v>0</v>
      </c>
      <c r="T174" s="231">
        <f>S174*H174</f>
        <v>0</v>
      </c>
      <c r="U174" s="39"/>
      <c r="V174" s="39"/>
      <c r="W174" s="39"/>
      <c r="X174" s="39"/>
      <c r="Y174" s="39"/>
      <c r="Z174" s="39"/>
      <c r="AA174" s="39"/>
      <c r="AB174" s="39"/>
      <c r="AC174" s="39"/>
      <c r="AD174" s="39"/>
      <c r="AE174" s="39"/>
      <c r="AR174" s="232" t="s">
        <v>262</v>
      </c>
      <c r="AT174" s="232" t="s">
        <v>247</v>
      </c>
      <c r="AU174" s="232" t="s">
        <v>86</v>
      </c>
      <c r="AY174" s="18" t="s">
        <v>246</v>
      </c>
      <c r="BE174" s="233">
        <f>IF(N174="základní",J174,0)</f>
        <v>0</v>
      </c>
      <c r="BF174" s="233">
        <f>IF(N174="snížená",J174,0)</f>
        <v>0</v>
      </c>
      <c r="BG174" s="233">
        <f>IF(N174="zákl. přenesená",J174,0)</f>
        <v>0</v>
      </c>
      <c r="BH174" s="233">
        <f>IF(N174="sníž. přenesená",J174,0)</f>
        <v>0</v>
      </c>
      <c r="BI174" s="233">
        <f>IF(N174="nulová",J174,0)</f>
        <v>0</v>
      </c>
      <c r="BJ174" s="18" t="s">
        <v>84</v>
      </c>
      <c r="BK174" s="233">
        <f>ROUND(I174*H174,2)</f>
        <v>0</v>
      </c>
      <c r="BL174" s="18" t="s">
        <v>262</v>
      </c>
      <c r="BM174" s="232" t="s">
        <v>382</v>
      </c>
    </row>
    <row r="175" s="2" customFormat="1">
      <c r="A175" s="39"/>
      <c r="B175" s="40"/>
      <c r="C175" s="41"/>
      <c r="D175" s="234" t="s">
        <v>254</v>
      </c>
      <c r="E175" s="41"/>
      <c r="F175" s="235" t="s">
        <v>1314</v>
      </c>
      <c r="G175" s="41"/>
      <c r="H175" s="41"/>
      <c r="I175" s="236"/>
      <c r="J175" s="41"/>
      <c r="K175" s="41"/>
      <c r="L175" s="45"/>
      <c r="M175" s="237"/>
      <c r="N175" s="238"/>
      <c r="O175" s="92"/>
      <c r="P175" s="92"/>
      <c r="Q175" s="92"/>
      <c r="R175" s="92"/>
      <c r="S175" s="92"/>
      <c r="T175" s="93"/>
      <c r="U175" s="39"/>
      <c r="V175" s="39"/>
      <c r="W175" s="39"/>
      <c r="X175" s="39"/>
      <c r="Y175" s="39"/>
      <c r="Z175" s="39"/>
      <c r="AA175" s="39"/>
      <c r="AB175" s="39"/>
      <c r="AC175" s="39"/>
      <c r="AD175" s="39"/>
      <c r="AE175" s="39"/>
      <c r="AT175" s="18" t="s">
        <v>254</v>
      </c>
      <c r="AU175" s="18" t="s">
        <v>86</v>
      </c>
    </row>
    <row r="176" s="2" customFormat="1">
      <c r="A176" s="39"/>
      <c r="B176" s="40"/>
      <c r="C176" s="41"/>
      <c r="D176" s="234" t="s">
        <v>256</v>
      </c>
      <c r="E176" s="41"/>
      <c r="F176" s="239" t="s">
        <v>1315</v>
      </c>
      <c r="G176" s="41"/>
      <c r="H176" s="41"/>
      <c r="I176" s="236"/>
      <c r="J176" s="41"/>
      <c r="K176" s="41"/>
      <c r="L176" s="45"/>
      <c r="M176" s="237"/>
      <c r="N176" s="238"/>
      <c r="O176" s="92"/>
      <c r="P176" s="92"/>
      <c r="Q176" s="92"/>
      <c r="R176" s="92"/>
      <c r="S176" s="92"/>
      <c r="T176" s="93"/>
      <c r="U176" s="39"/>
      <c r="V176" s="39"/>
      <c r="W176" s="39"/>
      <c r="X176" s="39"/>
      <c r="Y176" s="39"/>
      <c r="Z176" s="39"/>
      <c r="AA176" s="39"/>
      <c r="AB176" s="39"/>
      <c r="AC176" s="39"/>
      <c r="AD176" s="39"/>
      <c r="AE176" s="39"/>
      <c r="AT176" s="18" t="s">
        <v>256</v>
      </c>
      <c r="AU176" s="18" t="s">
        <v>86</v>
      </c>
    </row>
    <row r="177" s="12" customFormat="1">
      <c r="A177" s="12"/>
      <c r="B177" s="240"/>
      <c r="C177" s="241"/>
      <c r="D177" s="234" t="s">
        <v>258</v>
      </c>
      <c r="E177" s="242" t="s">
        <v>1</v>
      </c>
      <c r="F177" s="243" t="s">
        <v>262</v>
      </c>
      <c r="G177" s="241"/>
      <c r="H177" s="244">
        <v>4</v>
      </c>
      <c r="I177" s="245"/>
      <c r="J177" s="241"/>
      <c r="K177" s="241"/>
      <c r="L177" s="246"/>
      <c r="M177" s="247"/>
      <c r="N177" s="248"/>
      <c r="O177" s="248"/>
      <c r="P177" s="248"/>
      <c r="Q177" s="248"/>
      <c r="R177" s="248"/>
      <c r="S177" s="248"/>
      <c r="T177" s="249"/>
      <c r="U177" s="12"/>
      <c r="V177" s="12"/>
      <c r="W177" s="12"/>
      <c r="X177" s="12"/>
      <c r="Y177" s="12"/>
      <c r="Z177" s="12"/>
      <c r="AA177" s="12"/>
      <c r="AB177" s="12"/>
      <c r="AC177" s="12"/>
      <c r="AD177" s="12"/>
      <c r="AE177" s="12"/>
      <c r="AT177" s="250" t="s">
        <v>258</v>
      </c>
      <c r="AU177" s="250" t="s">
        <v>86</v>
      </c>
      <c r="AV177" s="12" t="s">
        <v>86</v>
      </c>
      <c r="AW177" s="12" t="s">
        <v>33</v>
      </c>
      <c r="AX177" s="12" t="s">
        <v>77</v>
      </c>
      <c r="AY177" s="250" t="s">
        <v>246</v>
      </c>
    </row>
    <row r="178" s="13" customFormat="1">
      <c r="A178" s="13"/>
      <c r="B178" s="251"/>
      <c r="C178" s="252"/>
      <c r="D178" s="234" t="s">
        <v>258</v>
      </c>
      <c r="E178" s="253" t="s">
        <v>1</v>
      </c>
      <c r="F178" s="254" t="s">
        <v>336</v>
      </c>
      <c r="G178" s="252"/>
      <c r="H178" s="255">
        <v>4</v>
      </c>
      <c r="I178" s="256"/>
      <c r="J178" s="252"/>
      <c r="K178" s="252"/>
      <c r="L178" s="257"/>
      <c r="M178" s="258"/>
      <c r="N178" s="259"/>
      <c r="O178" s="259"/>
      <c r="P178" s="259"/>
      <c r="Q178" s="259"/>
      <c r="R178" s="259"/>
      <c r="S178" s="259"/>
      <c r="T178" s="260"/>
      <c r="U178" s="13"/>
      <c r="V178" s="13"/>
      <c r="W178" s="13"/>
      <c r="X178" s="13"/>
      <c r="Y178" s="13"/>
      <c r="Z178" s="13"/>
      <c r="AA178" s="13"/>
      <c r="AB178" s="13"/>
      <c r="AC178" s="13"/>
      <c r="AD178" s="13"/>
      <c r="AE178" s="13"/>
      <c r="AT178" s="261" t="s">
        <v>258</v>
      </c>
      <c r="AU178" s="261" t="s">
        <v>86</v>
      </c>
      <c r="AV178" s="13" t="s">
        <v>262</v>
      </c>
      <c r="AW178" s="13" t="s">
        <v>33</v>
      </c>
      <c r="AX178" s="13" t="s">
        <v>84</v>
      </c>
      <c r="AY178" s="261" t="s">
        <v>246</v>
      </c>
    </row>
    <row r="179" s="2" customFormat="1">
      <c r="A179" s="39"/>
      <c r="B179" s="40"/>
      <c r="C179" s="221" t="s">
        <v>322</v>
      </c>
      <c r="D179" s="221" t="s">
        <v>247</v>
      </c>
      <c r="E179" s="222" t="s">
        <v>1316</v>
      </c>
      <c r="F179" s="223" t="s">
        <v>1317</v>
      </c>
      <c r="G179" s="224" t="s">
        <v>285</v>
      </c>
      <c r="H179" s="225">
        <v>0.10000000000000001</v>
      </c>
      <c r="I179" s="226"/>
      <c r="J179" s="227">
        <f>ROUND(I179*H179,2)</f>
        <v>0</v>
      </c>
      <c r="K179" s="223" t="s">
        <v>251</v>
      </c>
      <c r="L179" s="45"/>
      <c r="M179" s="228" t="s">
        <v>1</v>
      </c>
      <c r="N179" s="229" t="s">
        <v>42</v>
      </c>
      <c r="O179" s="92"/>
      <c r="P179" s="230">
        <f>O179*H179</f>
        <v>0</v>
      </c>
      <c r="Q179" s="230">
        <v>0</v>
      </c>
      <c r="R179" s="230">
        <f>Q179*H179</f>
        <v>0</v>
      </c>
      <c r="S179" s="230">
        <v>0</v>
      </c>
      <c r="T179" s="231">
        <f>S179*H179</f>
        <v>0</v>
      </c>
      <c r="U179" s="39"/>
      <c r="V179" s="39"/>
      <c r="W179" s="39"/>
      <c r="X179" s="39"/>
      <c r="Y179" s="39"/>
      <c r="Z179" s="39"/>
      <c r="AA179" s="39"/>
      <c r="AB179" s="39"/>
      <c r="AC179" s="39"/>
      <c r="AD179" s="39"/>
      <c r="AE179" s="39"/>
      <c r="AR179" s="232" t="s">
        <v>262</v>
      </c>
      <c r="AT179" s="232" t="s">
        <v>247</v>
      </c>
      <c r="AU179" s="232" t="s">
        <v>86</v>
      </c>
      <c r="AY179" s="18" t="s">
        <v>246</v>
      </c>
      <c r="BE179" s="233">
        <f>IF(N179="základní",J179,0)</f>
        <v>0</v>
      </c>
      <c r="BF179" s="233">
        <f>IF(N179="snížená",J179,0)</f>
        <v>0</v>
      </c>
      <c r="BG179" s="233">
        <f>IF(N179="zákl. přenesená",J179,0)</f>
        <v>0</v>
      </c>
      <c r="BH179" s="233">
        <f>IF(N179="sníž. přenesená",J179,0)</f>
        <v>0</v>
      </c>
      <c r="BI179" s="233">
        <f>IF(N179="nulová",J179,0)</f>
        <v>0</v>
      </c>
      <c r="BJ179" s="18" t="s">
        <v>84</v>
      </c>
      <c r="BK179" s="233">
        <f>ROUND(I179*H179,2)</f>
        <v>0</v>
      </c>
      <c r="BL179" s="18" t="s">
        <v>262</v>
      </c>
      <c r="BM179" s="232" t="s">
        <v>393</v>
      </c>
    </row>
    <row r="180" s="2" customFormat="1">
      <c r="A180" s="39"/>
      <c r="B180" s="40"/>
      <c r="C180" s="41"/>
      <c r="D180" s="234" t="s">
        <v>254</v>
      </c>
      <c r="E180" s="41"/>
      <c r="F180" s="235" t="s">
        <v>1317</v>
      </c>
      <c r="G180" s="41"/>
      <c r="H180" s="41"/>
      <c r="I180" s="236"/>
      <c r="J180" s="41"/>
      <c r="K180" s="41"/>
      <c r="L180" s="45"/>
      <c r="M180" s="237"/>
      <c r="N180" s="238"/>
      <c r="O180" s="92"/>
      <c r="P180" s="92"/>
      <c r="Q180" s="92"/>
      <c r="R180" s="92"/>
      <c r="S180" s="92"/>
      <c r="T180" s="93"/>
      <c r="U180" s="39"/>
      <c r="V180" s="39"/>
      <c r="W180" s="39"/>
      <c r="X180" s="39"/>
      <c r="Y180" s="39"/>
      <c r="Z180" s="39"/>
      <c r="AA180" s="39"/>
      <c r="AB180" s="39"/>
      <c r="AC180" s="39"/>
      <c r="AD180" s="39"/>
      <c r="AE180" s="39"/>
      <c r="AT180" s="18" t="s">
        <v>254</v>
      </c>
      <c r="AU180" s="18" t="s">
        <v>86</v>
      </c>
    </row>
    <row r="181" s="2" customFormat="1">
      <c r="A181" s="39"/>
      <c r="B181" s="40"/>
      <c r="C181" s="41"/>
      <c r="D181" s="234" t="s">
        <v>256</v>
      </c>
      <c r="E181" s="41"/>
      <c r="F181" s="239" t="s">
        <v>1318</v>
      </c>
      <c r="G181" s="41"/>
      <c r="H181" s="41"/>
      <c r="I181" s="236"/>
      <c r="J181" s="41"/>
      <c r="K181" s="41"/>
      <c r="L181" s="45"/>
      <c r="M181" s="237"/>
      <c r="N181" s="238"/>
      <c r="O181" s="92"/>
      <c r="P181" s="92"/>
      <c r="Q181" s="92"/>
      <c r="R181" s="92"/>
      <c r="S181" s="92"/>
      <c r="T181" s="93"/>
      <c r="U181" s="39"/>
      <c r="V181" s="39"/>
      <c r="W181" s="39"/>
      <c r="X181" s="39"/>
      <c r="Y181" s="39"/>
      <c r="Z181" s="39"/>
      <c r="AA181" s="39"/>
      <c r="AB181" s="39"/>
      <c r="AC181" s="39"/>
      <c r="AD181" s="39"/>
      <c r="AE181" s="39"/>
      <c r="AT181" s="18" t="s">
        <v>256</v>
      </c>
      <c r="AU181" s="18" t="s">
        <v>86</v>
      </c>
    </row>
    <row r="182" s="15" customFormat="1">
      <c r="A182" s="15"/>
      <c r="B182" s="287"/>
      <c r="C182" s="288"/>
      <c r="D182" s="234" t="s">
        <v>258</v>
      </c>
      <c r="E182" s="289" t="s">
        <v>1</v>
      </c>
      <c r="F182" s="290" t="s">
        <v>1319</v>
      </c>
      <c r="G182" s="288"/>
      <c r="H182" s="289" t="s">
        <v>1</v>
      </c>
      <c r="I182" s="291"/>
      <c r="J182" s="288"/>
      <c r="K182" s="288"/>
      <c r="L182" s="292"/>
      <c r="M182" s="293"/>
      <c r="N182" s="294"/>
      <c r="O182" s="294"/>
      <c r="P182" s="294"/>
      <c r="Q182" s="294"/>
      <c r="R182" s="294"/>
      <c r="S182" s="294"/>
      <c r="T182" s="295"/>
      <c r="U182" s="15"/>
      <c r="V182" s="15"/>
      <c r="W182" s="15"/>
      <c r="X182" s="15"/>
      <c r="Y182" s="15"/>
      <c r="Z182" s="15"/>
      <c r="AA182" s="15"/>
      <c r="AB182" s="15"/>
      <c r="AC182" s="15"/>
      <c r="AD182" s="15"/>
      <c r="AE182" s="15"/>
      <c r="AT182" s="296" t="s">
        <v>258</v>
      </c>
      <c r="AU182" s="296" t="s">
        <v>86</v>
      </c>
      <c r="AV182" s="15" t="s">
        <v>84</v>
      </c>
      <c r="AW182" s="15" t="s">
        <v>33</v>
      </c>
      <c r="AX182" s="15" t="s">
        <v>77</v>
      </c>
      <c r="AY182" s="296" t="s">
        <v>246</v>
      </c>
    </row>
    <row r="183" s="12" customFormat="1">
      <c r="A183" s="12"/>
      <c r="B183" s="240"/>
      <c r="C183" s="241"/>
      <c r="D183" s="234" t="s">
        <v>258</v>
      </c>
      <c r="E183" s="242" t="s">
        <v>1</v>
      </c>
      <c r="F183" s="243" t="s">
        <v>1320</v>
      </c>
      <c r="G183" s="241"/>
      <c r="H183" s="244">
        <v>0.10000000000000001</v>
      </c>
      <c r="I183" s="245"/>
      <c r="J183" s="241"/>
      <c r="K183" s="241"/>
      <c r="L183" s="246"/>
      <c r="M183" s="247"/>
      <c r="N183" s="248"/>
      <c r="O183" s="248"/>
      <c r="P183" s="248"/>
      <c r="Q183" s="248"/>
      <c r="R183" s="248"/>
      <c r="S183" s="248"/>
      <c r="T183" s="249"/>
      <c r="U183" s="12"/>
      <c r="V183" s="12"/>
      <c r="W183" s="12"/>
      <c r="X183" s="12"/>
      <c r="Y183" s="12"/>
      <c r="Z183" s="12"/>
      <c r="AA183" s="12"/>
      <c r="AB183" s="12"/>
      <c r="AC183" s="12"/>
      <c r="AD183" s="12"/>
      <c r="AE183" s="12"/>
      <c r="AT183" s="250" t="s">
        <v>258</v>
      </c>
      <c r="AU183" s="250" t="s">
        <v>86</v>
      </c>
      <c r="AV183" s="12" t="s">
        <v>86</v>
      </c>
      <c r="AW183" s="12" t="s">
        <v>33</v>
      </c>
      <c r="AX183" s="12" t="s">
        <v>77</v>
      </c>
      <c r="AY183" s="250" t="s">
        <v>246</v>
      </c>
    </row>
    <row r="184" s="13" customFormat="1">
      <c r="A184" s="13"/>
      <c r="B184" s="251"/>
      <c r="C184" s="252"/>
      <c r="D184" s="234" t="s">
        <v>258</v>
      </c>
      <c r="E184" s="253" t="s">
        <v>1</v>
      </c>
      <c r="F184" s="254" t="s">
        <v>336</v>
      </c>
      <c r="G184" s="252"/>
      <c r="H184" s="255">
        <v>0.10000000000000001</v>
      </c>
      <c r="I184" s="256"/>
      <c r="J184" s="252"/>
      <c r="K184" s="252"/>
      <c r="L184" s="257"/>
      <c r="M184" s="258"/>
      <c r="N184" s="259"/>
      <c r="O184" s="259"/>
      <c r="P184" s="259"/>
      <c r="Q184" s="259"/>
      <c r="R184" s="259"/>
      <c r="S184" s="259"/>
      <c r="T184" s="260"/>
      <c r="U184" s="13"/>
      <c r="V184" s="13"/>
      <c r="W184" s="13"/>
      <c r="X184" s="13"/>
      <c r="Y184" s="13"/>
      <c r="Z184" s="13"/>
      <c r="AA184" s="13"/>
      <c r="AB184" s="13"/>
      <c r="AC184" s="13"/>
      <c r="AD184" s="13"/>
      <c r="AE184" s="13"/>
      <c r="AT184" s="261" t="s">
        <v>258</v>
      </c>
      <c r="AU184" s="261" t="s">
        <v>86</v>
      </c>
      <c r="AV184" s="13" t="s">
        <v>262</v>
      </c>
      <c r="AW184" s="13" t="s">
        <v>33</v>
      </c>
      <c r="AX184" s="13" t="s">
        <v>84</v>
      </c>
      <c r="AY184" s="261" t="s">
        <v>246</v>
      </c>
    </row>
    <row r="185" s="2" customFormat="1">
      <c r="A185" s="39"/>
      <c r="B185" s="40"/>
      <c r="C185" s="221" t="s">
        <v>329</v>
      </c>
      <c r="D185" s="221" t="s">
        <v>247</v>
      </c>
      <c r="E185" s="222" t="s">
        <v>1321</v>
      </c>
      <c r="F185" s="223" t="s">
        <v>1322</v>
      </c>
      <c r="G185" s="224" t="s">
        <v>356</v>
      </c>
      <c r="H185" s="225">
        <v>4</v>
      </c>
      <c r="I185" s="226"/>
      <c r="J185" s="227">
        <f>ROUND(I185*H185,2)</f>
        <v>0</v>
      </c>
      <c r="K185" s="223" t="s">
        <v>251</v>
      </c>
      <c r="L185" s="45"/>
      <c r="M185" s="228" t="s">
        <v>1</v>
      </c>
      <c r="N185" s="229" t="s">
        <v>42</v>
      </c>
      <c r="O185" s="92"/>
      <c r="P185" s="230">
        <f>O185*H185</f>
        <v>0</v>
      </c>
      <c r="Q185" s="230">
        <v>0</v>
      </c>
      <c r="R185" s="230">
        <f>Q185*H185</f>
        <v>0</v>
      </c>
      <c r="S185" s="230">
        <v>0</v>
      </c>
      <c r="T185" s="231">
        <f>S185*H185</f>
        <v>0</v>
      </c>
      <c r="U185" s="39"/>
      <c r="V185" s="39"/>
      <c r="W185" s="39"/>
      <c r="X185" s="39"/>
      <c r="Y185" s="39"/>
      <c r="Z185" s="39"/>
      <c r="AA185" s="39"/>
      <c r="AB185" s="39"/>
      <c r="AC185" s="39"/>
      <c r="AD185" s="39"/>
      <c r="AE185" s="39"/>
      <c r="AR185" s="232" t="s">
        <v>262</v>
      </c>
      <c r="AT185" s="232" t="s">
        <v>247</v>
      </c>
      <c r="AU185" s="232" t="s">
        <v>86</v>
      </c>
      <c r="AY185" s="18" t="s">
        <v>246</v>
      </c>
      <c r="BE185" s="233">
        <f>IF(N185="základní",J185,0)</f>
        <v>0</v>
      </c>
      <c r="BF185" s="233">
        <f>IF(N185="snížená",J185,0)</f>
        <v>0</v>
      </c>
      <c r="BG185" s="233">
        <f>IF(N185="zákl. přenesená",J185,0)</f>
        <v>0</v>
      </c>
      <c r="BH185" s="233">
        <f>IF(N185="sníž. přenesená",J185,0)</f>
        <v>0</v>
      </c>
      <c r="BI185" s="233">
        <f>IF(N185="nulová",J185,0)</f>
        <v>0</v>
      </c>
      <c r="BJ185" s="18" t="s">
        <v>84</v>
      </c>
      <c r="BK185" s="233">
        <f>ROUND(I185*H185,2)</f>
        <v>0</v>
      </c>
      <c r="BL185" s="18" t="s">
        <v>262</v>
      </c>
      <c r="BM185" s="232" t="s">
        <v>405</v>
      </c>
    </row>
    <row r="186" s="2" customFormat="1">
      <c r="A186" s="39"/>
      <c r="B186" s="40"/>
      <c r="C186" s="41"/>
      <c r="D186" s="234" t="s">
        <v>254</v>
      </c>
      <c r="E186" s="41"/>
      <c r="F186" s="235" t="s">
        <v>1322</v>
      </c>
      <c r="G186" s="41"/>
      <c r="H186" s="41"/>
      <c r="I186" s="236"/>
      <c r="J186" s="41"/>
      <c r="K186" s="41"/>
      <c r="L186" s="45"/>
      <c r="M186" s="237"/>
      <c r="N186" s="238"/>
      <c r="O186" s="92"/>
      <c r="P186" s="92"/>
      <c r="Q186" s="92"/>
      <c r="R186" s="92"/>
      <c r="S186" s="92"/>
      <c r="T186" s="93"/>
      <c r="U186" s="39"/>
      <c r="V186" s="39"/>
      <c r="W186" s="39"/>
      <c r="X186" s="39"/>
      <c r="Y186" s="39"/>
      <c r="Z186" s="39"/>
      <c r="AA186" s="39"/>
      <c r="AB186" s="39"/>
      <c r="AC186" s="39"/>
      <c r="AD186" s="39"/>
      <c r="AE186" s="39"/>
      <c r="AT186" s="18" t="s">
        <v>254</v>
      </c>
      <c r="AU186" s="18" t="s">
        <v>86</v>
      </c>
    </row>
    <row r="187" s="2" customFormat="1">
      <c r="A187" s="39"/>
      <c r="B187" s="40"/>
      <c r="C187" s="221" t="s">
        <v>337</v>
      </c>
      <c r="D187" s="221" t="s">
        <v>247</v>
      </c>
      <c r="E187" s="222" t="s">
        <v>360</v>
      </c>
      <c r="F187" s="223" t="s">
        <v>361</v>
      </c>
      <c r="G187" s="224" t="s">
        <v>356</v>
      </c>
      <c r="H187" s="225">
        <v>2</v>
      </c>
      <c r="I187" s="226"/>
      <c r="J187" s="227">
        <f>ROUND(I187*H187,2)</f>
        <v>0</v>
      </c>
      <c r="K187" s="223" t="s">
        <v>251</v>
      </c>
      <c r="L187" s="45"/>
      <c r="M187" s="228" t="s">
        <v>1</v>
      </c>
      <c r="N187" s="229" t="s">
        <v>42</v>
      </c>
      <c r="O187" s="92"/>
      <c r="P187" s="230">
        <f>O187*H187</f>
        <v>0</v>
      </c>
      <c r="Q187" s="230">
        <v>0</v>
      </c>
      <c r="R187" s="230">
        <f>Q187*H187</f>
        <v>0</v>
      </c>
      <c r="S187" s="230">
        <v>0</v>
      </c>
      <c r="T187" s="231">
        <f>S187*H187</f>
        <v>0</v>
      </c>
      <c r="U187" s="39"/>
      <c r="V187" s="39"/>
      <c r="W187" s="39"/>
      <c r="X187" s="39"/>
      <c r="Y187" s="39"/>
      <c r="Z187" s="39"/>
      <c r="AA187" s="39"/>
      <c r="AB187" s="39"/>
      <c r="AC187" s="39"/>
      <c r="AD187" s="39"/>
      <c r="AE187" s="39"/>
      <c r="AR187" s="232" t="s">
        <v>262</v>
      </c>
      <c r="AT187" s="232" t="s">
        <v>247</v>
      </c>
      <c r="AU187" s="232" t="s">
        <v>86</v>
      </c>
      <c r="AY187" s="18" t="s">
        <v>246</v>
      </c>
      <c r="BE187" s="233">
        <f>IF(N187="základní",J187,0)</f>
        <v>0</v>
      </c>
      <c r="BF187" s="233">
        <f>IF(N187="snížená",J187,0)</f>
        <v>0</v>
      </c>
      <c r="BG187" s="233">
        <f>IF(N187="zákl. přenesená",J187,0)</f>
        <v>0</v>
      </c>
      <c r="BH187" s="233">
        <f>IF(N187="sníž. přenesená",J187,0)</f>
        <v>0</v>
      </c>
      <c r="BI187" s="233">
        <f>IF(N187="nulová",J187,0)</f>
        <v>0</v>
      </c>
      <c r="BJ187" s="18" t="s">
        <v>84</v>
      </c>
      <c r="BK187" s="233">
        <f>ROUND(I187*H187,2)</f>
        <v>0</v>
      </c>
      <c r="BL187" s="18" t="s">
        <v>262</v>
      </c>
      <c r="BM187" s="232" t="s">
        <v>417</v>
      </c>
    </row>
    <row r="188" s="2" customFormat="1">
      <c r="A188" s="39"/>
      <c r="B188" s="40"/>
      <c r="C188" s="41"/>
      <c r="D188" s="234" t="s">
        <v>254</v>
      </c>
      <c r="E188" s="41"/>
      <c r="F188" s="235" t="s">
        <v>361</v>
      </c>
      <c r="G188" s="41"/>
      <c r="H188" s="41"/>
      <c r="I188" s="236"/>
      <c r="J188" s="41"/>
      <c r="K188" s="41"/>
      <c r="L188" s="45"/>
      <c r="M188" s="237"/>
      <c r="N188" s="238"/>
      <c r="O188" s="92"/>
      <c r="P188" s="92"/>
      <c r="Q188" s="92"/>
      <c r="R188" s="92"/>
      <c r="S188" s="92"/>
      <c r="T188" s="93"/>
      <c r="U188" s="39"/>
      <c r="V188" s="39"/>
      <c r="W188" s="39"/>
      <c r="X188" s="39"/>
      <c r="Y188" s="39"/>
      <c r="Z188" s="39"/>
      <c r="AA188" s="39"/>
      <c r="AB188" s="39"/>
      <c r="AC188" s="39"/>
      <c r="AD188" s="39"/>
      <c r="AE188" s="39"/>
      <c r="AT188" s="18" t="s">
        <v>254</v>
      </c>
      <c r="AU188" s="18" t="s">
        <v>86</v>
      </c>
    </row>
    <row r="189" s="2" customFormat="1" ht="44.25" customHeight="1">
      <c r="A189" s="39"/>
      <c r="B189" s="40"/>
      <c r="C189" s="221" t="s">
        <v>347</v>
      </c>
      <c r="D189" s="221" t="s">
        <v>247</v>
      </c>
      <c r="E189" s="222" t="s">
        <v>411</v>
      </c>
      <c r="F189" s="223" t="s">
        <v>412</v>
      </c>
      <c r="G189" s="224" t="s">
        <v>350</v>
      </c>
      <c r="H189" s="225">
        <v>300</v>
      </c>
      <c r="I189" s="226"/>
      <c r="J189" s="227">
        <f>ROUND(I189*H189,2)</f>
        <v>0</v>
      </c>
      <c r="K189" s="223" t="s">
        <v>251</v>
      </c>
      <c r="L189" s="45"/>
      <c r="M189" s="228" t="s">
        <v>1</v>
      </c>
      <c r="N189" s="229" t="s">
        <v>42</v>
      </c>
      <c r="O189" s="92"/>
      <c r="P189" s="230">
        <f>O189*H189</f>
        <v>0</v>
      </c>
      <c r="Q189" s="230">
        <v>0</v>
      </c>
      <c r="R189" s="230">
        <f>Q189*H189</f>
        <v>0</v>
      </c>
      <c r="S189" s="230">
        <v>0</v>
      </c>
      <c r="T189" s="231">
        <f>S189*H189</f>
        <v>0</v>
      </c>
      <c r="U189" s="39"/>
      <c r="V189" s="39"/>
      <c r="W189" s="39"/>
      <c r="X189" s="39"/>
      <c r="Y189" s="39"/>
      <c r="Z189" s="39"/>
      <c r="AA189" s="39"/>
      <c r="AB189" s="39"/>
      <c r="AC189" s="39"/>
      <c r="AD189" s="39"/>
      <c r="AE189" s="39"/>
      <c r="AR189" s="232" t="s">
        <v>262</v>
      </c>
      <c r="AT189" s="232" t="s">
        <v>247</v>
      </c>
      <c r="AU189" s="232" t="s">
        <v>86</v>
      </c>
      <c r="AY189" s="18" t="s">
        <v>246</v>
      </c>
      <c r="BE189" s="233">
        <f>IF(N189="základní",J189,0)</f>
        <v>0</v>
      </c>
      <c r="BF189" s="233">
        <f>IF(N189="snížená",J189,0)</f>
        <v>0</v>
      </c>
      <c r="BG189" s="233">
        <f>IF(N189="zákl. přenesená",J189,0)</f>
        <v>0</v>
      </c>
      <c r="BH189" s="233">
        <f>IF(N189="sníž. přenesená",J189,0)</f>
        <v>0</v>
      </c>
      <c r="BI189" s="233">
        <f>IF(N189="nulová",J189,0)</f>
        <v>0</v>
      </c>
      <c r="BJ189" s="18" t="s">
        <v>84</v>
      </c>
      <c r="BK189" s="233">
        <f>ROUND(I189*H189,2)</f>
        <v>0</v>
      </c>
      <c r="BL189" s="18" t="s">
        <v>262</v>
      </c>
      <c r="BM189" s="232" t="s">
        <v>430</v>
      </c>
    </row>
    <row r="190" s="2" customFormat="1">
      <c r="A190" s="39"/>
      <c r="B190" s="40"/>
      <c r="C190" s="41"/>
      <c r="D190" s="234" t="s">
        <v>254</v>
      </c>
      <c r="E190" s="41"/>
      <c r="F190" s="235" t="s">
        <v>412</v>
      </c>
      <c r="G190" s="41"/>
      <c r="H190" s="41"/>
      <c r="I190" s="236"/>
      <c r="J190" s="41"/>
      <c r="K190" s="41"/>
      <c r="L190" s="45"/>
      <c r="M190" s="237"/>
      <c r="N190" s="238"/>
      <c r="O190" s="92"/>
      <c r="P190" s="92"/>
      <c r="Q190" s="92"/>
      <c r="R190" s="92"/>
      <c r="S190" s="92"/>
      <c r="T190" s="93"/>
      <c r="U190" s="39"/>
      <c r="V190" s="39"/>
      <c r="W190" s="39"/>
      <c r="X190" s="39"/>
      <c r="Y190" s="39"/>
      <c r="Z190" s="39"/>
      <c r="AA190" s="39"/>
      <c r="AB190" s="39"/>
      <c r="AC190" s="39"/>
      <c r="AD190" s="39"/>
      <c r="AE190" s="39"/>
      <c r="AT190" s="18" t="s">
        <v>254</v>
      </c>
      <c r="AU190" s="18" t="s">
        <v>86</v>
      </c>
    </row>
    <row r="191" s="12" customFormat="1">
      <c r="A191" s="12"/>
      <c r="B191" s="240"/>
      <c r="C191" s="241"/>
      <c r="D191" s="234" t="s">
        <v>258</v>
      </c>
      <c r="E191" s="242" t="s">
        <v>1</v>
      </c>
      <c r="F191" s="243" t="s">
        <v>1323</v>
      </c>
      <c r="G191" s="241"/>
      <c r="H191" s="244">
        <v>300</v>
      </c>
      <c r="I191" s="245"/>
      <c r="J191" s="241"/>
      <c r="K191" s="241"/>
      <c r="L191" s="246"/>
      <c r="M191" s="247"/>
      <c r="N191" s="248"/>
      <c r="O191" s="248"/>
      <c r="P191" s="248"/>
      <c r="Q191" s="248"/>
      <c r="R191" s="248"/>
      <c r="S191" s="248"/>
      <c r="T191" s="249"/>
      <c r="U191" s="12"/>
      <c r="V191" s="12"/>
      <c r="W191" s="12"/>
      <c r="X191" s="12"/>
      <c r="Y191" s="12"/>
      <c r="Z191" s="12"/>
      <c r="AA191" s="12"/>
      <c r="AB191" s="12"/>
      <c r="AC191" s="12"/>
      <c r="AD191" s="12"/>
      <c r="AE191" s="12"/>
      <c r="AT191" s="250" t="s">
        <v>258</v>
      </c>
      <c r="AU191" s="250" t="s">
        <v>86</v>
      </c>
      <c r="AV191" s="12" t="s">
        <v>86</v>
      </c>
      <c r="AW191" s="12" t="s">
        <v>33</v>
      </c>
      <c r="AX191" s="12" t="s">
        <v>77</v>
      </c>
      <c r="AY191" s="250" t="s">
        <v>246</v>
      </c>
    </row>
    <row r="192" s="13" customFormat="1">
      <c r="A192" s="13"/>
      <c r="B192" s="251"/>
      <c r="C192" s="252"/>
      <c r="D192" s="234" t="s">
        <v>258</v>
      </c>
      <c r="E192" s="253" t="s">
        <v>1</v>
      </c>
      <c r="F192" s="254" t="s">
        <v>336</v>
      </c>
      <c r="G192" s="252"/>
      <c r="H192" s="255">
        <v>300</v>
      </c>
      <c r="I192" s="256"/>
      <c r="J192" s="252"/>
      <c r="K192" s="252"/>
      <c r="L192" s="257"/>
      <c r="M192" s="258"/>
      <c r="N192" s="259"/>
      <c r="O192" s="259"/>
      <c r="P192" s="259"/>
      <c r="Q192" s="259"/>
      <c r="R192" s="259"/>
      <c r="S192" s="259"/>
      <c r="T192" s="260"/>
      <c r="U192" s="13"/>
      <c r="V192" s="13"/>
      <c r="W192" s="13"/>
      <c r="X192" s="13"/>
      <c r="Y192" s="13"/>
      <c r="Z192" s="13"/>
      <c r="AA192" s="13"/>
      <c r="AB192" s="13"/>
      <c r="AC192" s="13"/>
      <c r="AD192" s="13"/>
      <c r="AE192" s="13"/>
      <c r="AT192" s="261" t="s">
        <v>258</v>
      </c>
      <c r="AU192" s="261" t="s">
        <v>86</v>
      </c>
      <c r="AV192" s="13" t="s">
        <v>262</v>
      </c>
      <c r="AW192" s="13" t="s">
        <v>33</v>
      </c>
      <c r="AX192" s="13" t="s">
        <v>84</v>
      </c>
      <c r="AY192" s="261" t="s">
        <v>246</v>
      </c>
    </row>
    <row r="193" s="2" customFormat="1" ht="21.75" customHeight="1">
      <c r="A193" s="39"/>
      <c r="B193" s="40"/>
      <c r="C193" s="262" t="s">
        <v>8</v>
      </c>
      <c r="D193" s="262" t="s">
        <v>465</v>
      </c>
      <c r="E193" s="263" t="s">
        <v>620</v>
      </c>
      <c r="F193" s="264" t="s">
        <v>621</v>
      </c>
      <c r="G193" s="265" t="s">
        <v>276</v>
      </c>
      <c r="H193" s="266">
        <v>30</v>
      </c>
      <c r="I193" s="267"/>
      <c r="J193" s="268">
        <f>ROUND(I193*H193,2)</f>
        <v>0</v>
      </c>
      <c r="K193" s="264" t="s">
        <v>251</v>
      </c>
      <c r="L193" s="269"/>
      <c r="M193" s="270" t="s">
        <v>1</v>
      </c>
      <c r="N193" s="271" t="s">
        <v>42</v>
      </c>
      <c r="O193" s="92"/>
      <c r="P193" s="230">
        <f>O193*H193</f>
        <v>0</v>
      </c>
      <c r="Q193" s="230">
        <v>0</v>
      </c>
      <c r="R193" s="230">
        <f>Q193*H193</f>
        <v>0</v>
      </c>
      <c r="S193" s="230">
        <v>0</v>
      </c>
      <c r="T193" s="231">
        <f>S193*H193</f>
        <v>0</v>
      </c>
      <c r="U193" s="39"/>
      <c r="V193" s="39"/>
      <c r="W193" s="39"/>
      <c r="X193" s="39"/>
      <c r="Y193" s="39"/>
      <c r="Z193" s="39"/>
      <c r="AA193" s="39"/>
      <c r="AB193" s="39"/>
      <c r="AC193" s="39"/>
      <c r="AD193" s="39"/>
      <c r="AE193" s="39"/>
      <c r="AR193" s="232" t="s">
        <v>302</v>
      </c>
      <c r="AT193" s="232" t="s">
        <v>465</v>
      </c>
      <c r="AU193" s="232" t="s">
        <v>86</v>
      </c>
      <c r="AY193" s="18" t="s">
        <v>246</v>
      </c>
      <c r="BE193" s="233">
        <f>IF(N193="základní",J193,0)</f>
        <v>0</v>
      </c>
      <c r="BF193" s="233">
        <f>IF(N193="snížená",J193,0)</f>
        <v>0</v>
      </c>
      <c r="BG193" s="233">
        <f>IF(N193="zákl. přenesená",J193,0)</f>
        <v>0</v>
      </c>
      <c r="BH193" s="233">
        <f>IF(N193="sníž. přenesená",J193,0)</f>
        <v>0</v>
      </c>
      <c r="BI193" s="233">
        <f>IF(N193="nulová",J193,0)</f>
        <v>0</v>
      </c>
      <c r="BJ193" s="18" t="s">
        <v>84</v>
      </c>
      <c r="BK193" s="233">
        <f>ROUND(I193*H193,2)</f>
        <v>0</v>
      </c>
      <c r="BL193" s="18" t="s">
        <v>262</v>
      </c>
      <c r="BM193" s="232" t="s">
        <v>441</v>
      </c>
    </row>
    <row r="194" s="2" customFormat="1">
      <c r="A194" s="39"/>
      <c r="B194" s="40"/>
      <c r="C194" s="41"/>
      <c r="D194" s="234" t="s">
        <v>254</v>
      </c>
      <c r="E194" s="41"/>
      <c r="F194" s="235" t="s">
        <v>621</v>
      </c>
      <c r="G194" s="41"/>
      <c r="H194" s="41"/>
      <c r="I194" s="236"/>
      <c r="J194" s="41"/>
      <c r="K194" s="41"/>
      <c r="L194" s="45"/>
      <c r="M194" s="237"/>
      <c r="N194" s="238"/>
      <c r="O194" s="92"/>
      <c r="P194" s="92"/>
      <c r="Q194" s="92"/>
      <c r="R194" s="92"/>
      <c r="S194" s="92"/>
      <c r="T194" s="93"/>
      <c r="U194" s="39"/>
      <c r="V194" s="39"/>
      <c r="W194" s="39"/>
      <c r="X194" s="39"/>
      <c r="Y194" s="39"/>
      <c r="Z194" s="39"/>
      <c r="AA194" s="39"/>
      <c r="AB194" s="39"/>
      <c r="AC194" s="39"/>
      <c r="AD194" s="39"/>
      <c r="AE194" s="39"/>
      <c r="AT194" s="18" t="s">
        <v>254</v>
      </c>
      <c r="AU194" s="18" t="s">
        <v>86</v>
      </c>
    </row>
    <row r="195" s="2" customFormat="1">
      <c r="A195" s="39"/>
      <c r="B195" s="40"/>
      <c r="C195" s="41"/>
      <c r="D195" s="234" t="s">
        <v>256</v>
      </c>
      <c r="E195" s="41"/>
      <c r="F195" s="239" t="s">
        <v>1324</v>
      </c>
      <c r="G195" s="41"/>
      <c r="H195" s="41"/>
      <c r="I195" s="236"/>
      <c r="J195" s="41"/>
      <c r="K195" s="41"/>
      <c r="L195" s="45"/>
      <c r="M195" s="237"/>
      <c r="N195" s="238"/>
      <c r="O195" s="92"/>
      <c r="P195" s="92"/>
      <c r="Q195" s="92"/>
      <c r="R195" s="92"/>
      <c r="S195" s="92"/>
      <c r="T195" s="93"/>
      <c r="U195" s="39"/>
      <c r="V195" s="39"/>
      <c r="W195" s="39"/>
      <c r="X195" s="39"/>
      <c r="Y195" s="39"/>
      <c r="Z195" s="39"/>
      <c r="AA195" s="39"/>
      <c r="AB195" s="39"/>
      <c r="AC195" s="39"/>
      <c r="AD195" s="39"/>
      <c r="AE195" s="39"/>
      <c r="AT195" s="18" t="s">
        <v>256</v>
      </c>
      <c r="AU195" s="18" t="s">
        <v>86</v>
      </c>
    </row>
    <row r="196" s="12" customFormat="1">
      <c r="A196" s="12"/>
      <c r="B196" s="240"/>
      <c r="C196" s="241"/>
      <c r="D196" s="234" t="s">
        <v>258</v>
      </c>
      <c r="E196" s="242" t="s">
        <v>1</v>
      </c>
      <c r="F196" s="243" t="s">
        <v>1325</v>
      </c>
      <c r="G196" s="241"/>
      <c r="H196" s="244">
        <v>30</v>
      </c>
      <c r="I196" s="245"/>
      <c r="J196" s="241"/>
      <c r="K196" s="241"/>
      <c r="L196" s="246"/>
      <c r="M196" s="247"/>
      <c r="N196" s="248"/>
      <c r="O196" s="248"/>
      <c r="P196" s="248"/>
      <c r="Q196" s="248"/>
      <c r="R196" s="248"/>
      <c r="S196" s="248"/>
      <c r="T196" s="249"/>
      <c r="U196" s="12"/>
      <c r="V196" s="12"/>
      <c r="W196" s="12"/>
      <c r="X196" s="12"/>
      <c r="Y196" s="12"/>
      <c r="Z196" s="12"/>
      <c r="AA196" s="12"/>
      <c r="AB196" s="12"/>
      <c r="AC196" s="12"/>
      <c r="AD196" s="12"/>
      <c r="AE196" s="12"/>
      <c r="AT196" s="250" t="s">
        <v>258</v>
      </c>
      <c r="AU196" s="250" t="s">
        <v>86</v>
      </c>
      <c r="AV196" s="12" t="s">
        <v>86</v>
      </c>
      <c r="AW196" s="12" t="s">
        <v>33</v>
      </c>
      <c r="AX196" s="12" t="s">
        <v>77</v>
      </c>
      <c r="AY196" s="250" t="s">
        <v>246</v>
      </c>
    </row>
    <row r="197" s="13" customFormat="1">
      <c r="A197" s="13"/>
      <c r="B197" s="251"/>
      <c r="C197" s="252"/>
      <c r="D197" s="234" t="s">
        <v>258</v>
      </c>
      <c r="E197" s="253" t="s">
        <v>1</v>
      </c>
      <c r="F197" s="254" t="s">
        <v>336</v>
      </c>
      <c r="G197" s="252"/>
      <c r="H197" s="255">
        <v>30</v>
      </c>
      <c r="I197" s="256"/>
      <c r="J197" s="252"/>
      <c r="K197" s="252"/>
      <c r="L197" s="257"/>
      <c r="M197" s="258"/>
      <c r="N197" s="259"/>
      <c r="O197" s="259"/>
      <c r="P197" s="259"/>
      <c r="Q197" s="259"/>
      <c r="R197" s="259"/>
      <c r="S197" s="259"/>
      <c r="T197" s="260"/>
      <c r="U197" s="13"/>
      <c r="V197" s="13"/>
      <c r="W197" s="13"/>
      <c r="X197" s="13"/>
      <c r="Y197" s="13"/>
      <c r="Z197" s="13"/>
      <c r="AA197" s="13"/>
      <c r="AB197" s="13"/>
      <c r="AC197" s="13"/>
      <c r="AD197" s="13"/>
      <c r="AE197" s="13"/>
      <c r="AT197" s="261" t="s">
        <v>258</v>
      </c>
      <c r="AU197" s="261" t="s">
        <v>86</v>
      </c>
      <c r="AV197" s="13" t="s">
        <v>262</v>
      </c>
      <c r="AW197" s="13" t="s">
        <v>33</v>
      </c>
      <c r="AX197" s="13" t="s">
        <v>84</v>
      </c>
      <c r="AY197" s="261" t="s">
        <v>246</v>
      </c>
    </row>
    <row r="198" s="2" customFormat="1" ht="16.5" customHeight="1">
      <c r="A198" s="39"/>
      <c r="B198" s="40"/>
      <c r="C198" s="262" t="s">
        <v>359</v>
      </c>
      <c r="D198" s="262" t="s">
        <v>465</v>
      </c>
      <c r="E198" s="263" t="s">
        <v>623</v>
      </c>
      <c r="F198" s="264" t="s">
        <v>624</v>
      </c>
      <c r="G198" s="265" t="s">
        <v>276</v>
      </c>
      <c r="H198" s="266">
        <v>60</v>
      </c>
      <c r="I198" s="267"/>
      <c r="J198" s="268">
        <f>ROUND(I198*H198,2)</f>
        <v>0</v>
      </c>
      <c r="K198" s="264" t="s">
        <v>251</v>
      </c>
      <c r="L198" s="269"/>
      <c r="M198" s="270" t="s">
        <v>1</v>
      </c>
      <c r="N198" s="271" t="s">
        <v>42</v>
      </c>
      <c r="O198" s="92"/>
      <c r="P198" s="230">
        <f>O198*H198</f>
        <v>0</v>
      </c>
      <c r="Q198" s="230">
        <v>0</v>
      </c>
      <c r="R198" s="230">
        <f>Q198*H198</f>
        <v>0</v>
      </c>
      <c r="S198" s="230">
        <v>0</v>
      </c>
      <c r="T198" s="231">
        <f>S198*H198</f>
        <v>0</v>
      </c>
      <c r="U198" s="39"/>
      <c r="V198" s="39"/>
      <c r="W198" s="39"/>
      <c r="X198" s="39"/>
      <c r="Y198" s="39"/>
      <c r="Z198" s="39"/>
      <c r="AA198" s="39"/>
      <c r="AB198" s="39"/>
      <c r="AC198" s="39"/>
      <c r="AD198" s="39"/>
      <c r="AE198" s="39"/>
      <c r="AR198" s="232" t="s">
        <v>302</v>
      </c>
      <c r="AT198" s="232" t="s">
        <v>465</v>
      </c>
      <c r="AU198" s="232" t="s">
        <v>86</v>
      </c>
      <c r="AY198" s="18" t="s">
        <v>246</v>
      </c>
      <c r="BE198" s="233">
        <f>IF(N198="základní",J198,0)</f>
        <v>0</v>
      </c>
      <c r="BF198" s="233">
        <f>IF(N198="snížená",J198,0)</f>
        <v>0</v>
      </c>
      <c r="BG198" s="233">
        <f>IF(N198="zákl. přenesená",J198,0)</f>
        <v>0</v>
      </c>
      <c r="BH198" s="233">
        <f>IF(N198="sníž. přenesená",J198,0)</f>
        <v>0</v>
      </c>
      <c r="BI198" s="233">
        <f>IF(N198="nulová",J198,0)</f>
        <v>0</v>
      </c>
      <c r="BJ198" s="18" t="s">
        <v>84</v>
      </c>
      <c r="BK198" s="233">
        <f>ROUND(I198*H198,2)</f>
        <v>0</v>
      </c>
      <c r="BL198" s="18" t="s">
        <v>262</v>
      </c>
      <c r="BM198" s="232" t="s">
        <v>453</v>
      </c>
    </row>
    <row r="199" s="2" customFormat="1">
      <c r="A199" s="39"/>
      <c r="B199" s="40"/>
      <c r="C199" s="41"/>
      <c r="D199" s="234" t="s">
        <v>254</v>
      </c>
      <c r="E199" s="41"/>
      <c r="F199" s="235" t="s">
        <v>624</v>
      </c>
      <c r="G199" s="41"/>
      <c r="H199" s="41"/>
      <c r="I199" s="236"/>
      <c r="J199" s="41"/>
      <c r="K199" s="41"/>
      <c r="L199" s="45"/>
      <c r="M199" s="237"/>
      <c r="N199" s="238"/>
      <c r="O199" s="92"/>
      <c r="P199" s="92"/>
      <c r="Q199" s="92"/>
      <c r="R199" s="92"/>
      <c r="S199" s="92"/>
      <c r="T199" s="93"/>
      <c r="U199" s="39"/>
      <c r="V199" s="39"/>
      <c r="W199" s="39"/>
      <c r="X199" s="39"/>
      <c r="Y199" s="39"/>
      <c r="Z199" s="39"/>
      <c r="AA199" s="39"/>
      <c r="AB199" s="39"/>
      <c r="AC199" s="39"/>
      <c r="AD199" s="39"/>
      <c r="AE199" s="39"/>
      <c r="AT199" s="18" t="s">
        <v>254</v>
      </c>
      <c r="AU199" s="18" t="s">
        <v>86</v>
      </c>
    </row>
    <row r="200" s="2" customFormat="1">
      <c r="A200" s="39"/>
      <c r="B200" s="40"/>
      <c r="C200" s="41"/>
      <c r="D200" s="234" t="s">
        <v>256</v>
      </c>
      <c r="E200" s="41"/>
      <c r="F200" s="239" t="s">
        <v>1324</v>
      </c>
      <c r="G200" s="41"/>
      <c r="H200" s="41"/>
      <c r="I200" s="236"/>
      <c r="J200" s="41"/>
      <c r="K200" s="41"/>
      <c r="L200" s="45"/>
      <c r="M200" s="237"/>
      <c r="N200" s="238"/>
      <c r="O200" s="92"/>
      <c r="P200" s="92"/>
      <c r="Q200" s="92"/>
      <c r="R200" s="92"/>
      <c r="S200" s="92"/>
      <c r="T200" s="93"/>
      <c r="U200" s="39"/>
      <c r="V200" s="39"/>
      <c r="W200" s="39"/>
      <c r="X200" s="39"/>
      <c r="Y200" s="39"/>
      <c r="Z200" s="39"/>
      <c r="AA200" s="39"/>
      <c r="AB200" s="39"/>
      <c r="AC200" s="39"/>
      <c r="AD200" s="39"/>
      <c r="AE200" s="39"/>
      <c r="AT200" s="18" t="s">
        <v>256</v>
      </c>
      <c r="AU200" s="18" t="s">
        <v>86</v>
      </c>
    </row>
    <row r="201" s="12" customFormat="1">
      <c r="A201" s="12"/>
      <c r="B201" s="240"/>
      <c r="C201" s="241"/>
      <c r="D201" s="234" t="s">
        <v>258</v>
      </c>
      <c r="E201" s="242" t="s">
        <v>1</v>
      </c>
      <c r="F201" s="243" t="s">
        <v>1326</v>
      </c>
      <c r="G201" s="241"/>
      <c r="H201" s="244">
        <v>60</v>
      </c>
      <c r="I201" s="245"/>
      <c r="J201" s="241"/>
      <c r="K201" s="241"/>
      <c r="L201" s="246"/>
      <c r="M201" s="247"/>
      <c r="N201" s="248"/>
      <c r="O201" s="248"/>
      <c r="P201" s="248"/>
      <c r="Q201" s="248"/>
      <c r="R201" s="248"/>
      <c r="S201" s="248"/>
      <c r="T201" s="249"/>
      <c r="U201" s="12"/>
      <c r="V201" s="12"/>
      <c r="W201" s="12"/>
      <c r="X201" s="12"/>
      <c r="Y201" s="12"/>
      <c r="Z201" s="12"/>
      <c r="AA201" s="12"/>
      <c r="AB201" s="12"/>
      <c r="AC201" s="12"/>
      <c r="AD201" s="12"/>
      <c r="AE201" s="12"/>
      <c r="AT201" s="250" t="s">
        <v>258</v>
      </c>
      <c r="AU201" s="250" t="s">
        <v>86</v>
      </c>
      <c r="AV201" s="12" t="s">
        <v>86</v>
      </c>
      <c r="AW201" s="12" t="s">
        <v>33</v>
      </c>
      <c r="AX201" s="12" t="s">
        <v>77</v>
      </c>
      <c r="AY201" s="250" t="s">
        <v>246</v>
      </c>
    </row>
    <row r="202" s="13" customFormat="1">
      <c r="A202" s="13"/>
      <c r="B202" s="251"/>
      <c r="C202" s="252"/>
      <c r="D202" s="234" t="s">
        <v>258</v>
      </c>
      <c r="E202" s="253" t="s">
        <v>1</v>
      </c>
      <c r="F202" s="254" t="s">
        <v>336</v>
      </c>
      <c r="G202" s="252"/>
      <c r="H202" s="255">
        <v>60</v>
      </c>
      <c r="I202" s="256"/>
      <c r="J202" s="252"/>
      <c r="K202" s="252"/>
      <c r="L202" s="257"/>
      <c r="M202" s="258"/>
      <c r="N202" s="259"/>
      <c r="O202" s="259"/>
      <c r="P202" s="259"/>
      <c r="Q202" s="259"/>
      <c r="R202" s="259"/>
      <c r="S202" s="259"/>
      <c r="T202" s="260"/>
      <c r="U202" s="13"/>
      <c r="V202" s="13"/>
      <c r="W202" s="13"/>
      <c r="X202" s="13"/>
      <c r="Y202" s="13"/>
      <c r="Z202" s="13"/>
      <c r="AA202" s="13"/>
      <c r="AB202" s="13"/>
      <c r="AC202" s="13"/>
      <c r="AD202" s="13"/>
      <c r="AE202" s="13"/>
      <c r="AT202" s="261" t="s">
        <v>258</v>
      </c>
      <c r="AU202" s="261" t="s">
        <v>86</v>
      </c>
      <c r="AV202" s="13" t="s">
        <v>262</v>
      </c>
      <c r="AW202" s="13" t="s">
        <v>33</v>
      </c>
      <c r="AX202" s="13" t="s">
        <v>84</v>
      </c>
      <c r="AY202" s="261" t="s">
        <v>246</v>
      </c>
    </row>
    <row r="203" s="11" customFormat="1" ht="25.92" customHeight="1">
      <c r="A203" s="11"/>
      <c r="B203" s="207"/>
      <c r="C203" s="208"/>
      <c r="D203" s="209" t="s">
        <v>76</v>
      </c>
      <c r="E203" s="210" t="s">
        <v>629</v>
      </c>
      <c r="F203" s="210" t="s">
        <v>630</v>
      </c>
      <c r="G203" s="208"/>
      <c r="H203" s="208"/>
      <c r="I203" s="211"/>
      <c r="J203" s="212">
        <f>BK203</f>
        <v>0</v>
      </c>
      <c r="K203" s="208"/>
      <c r="L203" s="213"/>
      <c r="M203" s="214"/>
      <c r="N203" s="215"/>
      <c r="O203" s="215"/>
      <c r="P203" s="216">
        <f>SUM(P204:P221)</f>
        <v>0</v>
      </c>
      <c r="Q203" s="215"/>
      <c r="R203" s="216">
        <f>SUM(R204:R221)</f>
        <v>0</v>
      </c>
      <c r="S203" s="215"/>
      <c r="T203" s="217">
        <f>SUM(T204:T221)</f>
        <v>0</v>
      </c>
      <c r="U203" s="11"/>
      <c r="V203" s="11"/>
      <c r="W203" s="11"/>
      <c r="X203" s="11"/>
      <c r="Y203" s="11"/>
      <c r="Z203" s="11"/>
      <c r="AA203" s="11"/>
      <c r="AB203" s="11"/>
      <c r="AC203" s="11"/>
      <c r="AD203" s="11"/>
      <c r="AE203" s="11"/>
      <c r="AR203" s="218" t="s">
        <v>262</v>
      </c>
      <c r="AT203" s="219" t="s">
        <v>76</v>
      </c>
      <c r="AU203" s="219" t="s">
        <v>77</v>
      </c>
      <c r="AY203" s="218" t="s">
        <v>246</v>
      </c>
      <c r="BK203" s="220">
        <f>SUM(BK204:BK221)</f>
        <v>0</v>
      </c>
    </row>
    <row r="204" s="2" customFormat="1" ht="55.5" customHeight="1">
      <c r="A204" s="39"/>
      <c r="B204" s="40"/>
      <c r="C204" s="221" t="s">
        <v>364</v>
      </c>
      <c r="D204" s="221" t="s">
        <v>247</v>
      </c>
      <c r="E204" s="222" t="s">
        <v>1327</v>
      </c>
      <c r="F204" s="223" t="s">
        <v>1328</v>
      </c>
      <c r="G204" s="224" t="s">
        <v>250</v>
      </c>
      <c r="H204" s="225">
        <v>138.69999999999999</v>
      </c>
      <c r="I204" s="226"/>
      <c r="J204" s="227">
        <f>ROUND(I204*H204,2)</f>
        <v>0</v>
      </c>
      <c r="K204" s="223" t="s">
        <v>251</v>
      </c>
      <c r="L204" s="45"/>
      <c r="M204" s="228" t="s">
        <v>1</v>
      </c>
      <c r="N204" s="229" t="s">
        <v>42</v>
      </c>
      <c r="O204" s="92"/>
      <c r="P204" s="230">
        <f>O204*H204</f>
        <v>0</v>
      </c>
      <c r="Q204" s="230">
        <v>0</v>
      </c>
      <c r="R204" s="230">
        <f>Q204*H204</f>
        <v>0</v>
      </c>
      <c r="S204" s="230">
        <v>0</v>
      </c>
      <c r="T204" s="231">
        <f>S204*H204</f>
        <v>0</v>
      </c>
      <c r="U204" s="39"/>
      <c r="V204" s="39"/>
      <c r="W204" s="39"/>
      <c r="X204" s="39"/>
      <c r="Y204" s="39"/>
      <c r="Z204" s="39"/>
      <c r="AA204" s="39"/>
      <c r="AB204" s="39"/>
      <c r="AC204" s="39"/>
      <c r="AD204" s="39"/>
      <c r="AE204" s="39"/>
      <c r="AR204" s="232" t="s">
        <v>1329</v>
      </c>
      <c r="AT204" s="232" t="s">
        <v>247</v>
      </c>
      <c r="AU204" s="232" t="s">
        <v>84</v>
      </c>
      <c r="AY204" s="18" t="s">
        <v>246</v>
      </c>
      <c r="BE204" s="233">
        <f>IF(N204="základní",J204,0)</f>
        <v>0</v>
      </c>
      <c r="BF204" s="233">
        <f>IF(N204="snížená",J204,0)</f>
        <v>0</v>
      </c>
      <c r="BG204" s="233">
        <f>IF(N204="zákl. přenesená",J204,0)</f>
        <v>0</v>
      </c>
      <c r="BH204" s="233">
        <f>IF(N204="sníž. přenesená",J204,0)</f>
        <v>0</v>
      </c>
      <c r="BI204" s="233">
        <f>IF(N204="nulová",J204,0)</f>
        <v>0</v>
      </c>
      <c r="BJ204" s="18" t="s">
        <v>84</v>
      </c>
      <c r="BK204" s="233">
        <f>ROUND(I204*H204,2)</f>
        <v>0</v>
      </c>
      <c r="BL204" s="18" t="s">
        <v>1329</v>
      </c>
      <c r="BM204" s="232" t="s">
        <v>464</v>
      </c>
    </row>
    <row r="205" s="2" customFormat="1">
      <c r="A205" s="39"/>
      <c r="B205" s="40"/>
      <c r="C205" s="41"/>
      <c r="D205" s="234" t="s">
        <v>254</v>
      </c>
      <c r="E205" s="41"/>
      <c r="F205" s="235" t="s">
        <v>1328</v>
      </c>
      <c r="G205" s="41"/>
      <c r="H205" s="41"/>
      <c r="I205" s="236"/>
      <c r="J205" s="41"/>
      <c r="K205" s="41"/>
      <c r="L205" s="45"/>
      <c r="M205" s="237"/>
      <c r="N205" s="238"/>
      <c r="O205" s="92"/>
      <c r="P205" s="92"/>
      <c r="Q205" s="92"/>
      <c r="R205" s="92"/>
      <c r="S205" s="92"/>
      <c r="T205" s="93"/>
      <c r="U205" s="39"/>
      <c r="V205" s="39"/>
      <c r="W205" s="39"/>
      <c r="X205" s="39"/>
      <c r="Y205" s="39"/>
      <c r="Z205" s="39"/>
      <c r="AA205" s="39"/>
      <c r="AB205" s="39"/>
      <c r="AC205" s="39"/>
      <c r="AD205" s="39"/>
      <c r="AE205" s="39"/>
      <c r="AT205" s="18" t="s">
        <v>254</v>
      </c>
      <c r="AU205" s="18" t="s">
        <v>84</v>
      </c>
    </row>
    <row r="206" s="15" customFormat="1">
      <c r="A206" s="15"/>
      <c r="B206" s="287"/>
      <c r="C206" s="288"/>
      <c r="D206" s="234" t="s">
        <v>258</v>
      </c>
      <c r="E206" s="289" t="s">
        <v>1</v>
      </c>
      <c r="F206" s="290" t="s">
        <v>1330</v>
      </c>
      <c r="G206" s="288"/>
      <c r="H206" s="289" t="s">
        <v>1</v>
      </c>
      <c r="I206" s="291"/>
      <c r="J206" s="288"/>
      <c r="K206" s="288"/>
      <c r="L206" s="292"/>
      <c r="M206" s="293"/>
      <c r="N206" s="294"/>
      <c r="O206" s="294"/>
      <c r="P206" s="294"/>
      <c r="Q206" s="294"/>
      <c r="R206" s="294"/>
      <c r="S206" s="294"/>
      <c r="T206" s="295"/>
      <c r="U206" s="15"/>
      <c r="V206" s="15"/>
      <c r="W206" s="15"/>
      <c r="X206" s="15"/>
      <c r="Y206" s="15"/>
      <c r="Z206" s="15"/>
      <c r="AA206" s="15"/>
      <c r="AB206" s="15"/>
      <c r="AC206" s="15"/>
      <c r="AD206" s="15"/>
      <c r="AE206" s="15"/>
      <c r="AT206" s="296" t="s">
        <v>258</v>
      </c>
      <c r="AU206" s="296" t="s">
        <v>84</v>
      </c>
      <c r="AV206" s="15" t="s">
        <v>84</v>
      </c>
      <c r="AW206" s="15" t="s">
        <v>33</v>
      </c>
      <c r="AX206" s="15" t="s">
        <v>77</v>
      </c>
      <c r="AY206" s="296" t="s">
        <v>246</v>
      </c>
    </row>
    <row r="207" s="12" customFormat="1">
      <c r="A207" s="12"/>
      <c r="B207" s="240"/>
      <c r="C207" s="241"/>
      <c r="D207" s="234" t="s">
        <v>258</v>
      </c>
      <c r="E207" s="242" t="s">
        <v>1</v>
      </c>
      <c r="F207" s="243" t="s">
        <v>1304</v>
      </c>
      <c r="G207" s="241"/>
      <c r="H207" s="244">
        <v>36.100000000000001</v>
      </c>
      <c r="I207" s="245"/>
      <c r="J207" s="241"/>
      <c r="K207" s="241"/>
      <c r="L207" s="246"/>
      <c r="M207" s="247"/>
      <c r="N207" s="248"/>
      <c r="O207" s="248"/>
      <c r="P207" s="248"/>
      <c r="Q207" s="248"/>
      <c r="R207" s="248"/>
      <c r="S207" s="248"/>
      <c r="T207" s="249"/>
      <c r="U207" s="12"/>
      <c r="V207" s="12"/>
      <c r="W207" s="12"/>
      <c r="X207" s="12"/>
      <c r="Y207" s="12"/>
      <c r="Z207" s="12"/>
      <c r="AA207" s="12"/>
      <c r="AB207" s="12"/>
      <c r="AC207" s="12"/>
      <c r="AD207" s="12"/>
      <c r="AE207" s="12"/>
      <c r="AT207" s="250" t="s">
        <v>258</v>
      </c>
      <c r="AU207" s="250" t="s">
        <v>84</v>
      </c>
      <c r="AV207" s="12" t="s">
        <v>86</v>
      </c>
      <c r="AW207" s="12" t="s">
        <v>33</v>
      </c>
      <c r="AX207" s="12" t="s">
        <v>77</v>
      </c>
      <c r="AY207" s="250" t="s">
        <v>246</v>
      </c>
    </row>
    <row r="208" s="15" customFormat="1">
      <c r="A208" s="15"/>
      <c r="B208" s="287"/>
      <c r="C208" s="288"/>
      <c r="D208" s="234" t="s">
        <v>258</v>
      </c>
      <c r="E208" s="289" t="s">
        <v>1</v>
      </c>
      <c r="F208" s="290" t="s">
        <v>1331</v>
      </c>
      <c r="G208" s="288"/>
      <c r="H208" s="289" t="s">
        <v>1</v>
      </c>
      <c r="I208" s="291"/>
      <c r="J208" s="288"/>
      <c r="K208" s="288"/>
      <c r="L208" s="292"/>
      <c r="M208" s="293"/>
      <c r="N208" s="294"/>
      <c r="O208" s="294"/>
      <c r="P208" s="294"/>
      <c r="Q208" s="294"/>
      <c r="R208" s="294"/>
      <c r="S208" s="294"/>
      <c r="T208" s="295"/>
      <c r="U208" s="15"/>
      <c r="V208" s="15"/>
      <c r="W208" s="15"/>
      <c r="X208" s="15"/>
      <c r="Y208" s="15"/>
      <c r="Z208" s="15"/>
      <c r="AA208" s="15"/>
      <c r="AB208" s="15"/>
      <c r="AC208" s="15"/>
      <c r="AD208" s="15"/>
      <c r="AE208" s="15"/>
      <c r="AT208" s="296" t="s">
        <v>258</v>
      </c>
      <c r="AU208" s="296" t="s">
        <v>84</v>
      </c>
      <c r="AV208" s="15" t="s">
        <v>84</v>
      </c>
      <c r="AW208" s="15" t="s">
        <v>33</v>
      </c>
      <c r="AX208" s="15" t="s">
        <v>77</v>
      </c>
      <c r="AY208" s="296" t="s">
        <v>246</v>
      </c>
    </row>
    <row r="209" s="12" customFormat="1">
      <c r="A209" s="12"/>
      <c r="B209" s="240"/>
      <c r="C209" s="241"/>
      <c r="D209" s="234" t="s">
        <v>258</v>
      </c>
      <c r="E209" s="242" t="s">
        <v>1</v>
      </c>
      <c r="F209" s="243" t="s">
        <v>1332</v>
      </c>
      <c r="G209" s="241"/>
      <c r="H209" s="244">
        <v>102.59999999999999</v>
      </c>
      <c r="I209" s="245"/>
      <c r="J209" s="241"/>
      <c r="K209" s="241"/>
      <c r="L209" s="246"/>
      <c r="M209" s="247"/>
      <c r="N209" s="248"/>
      <c r="O209" s="248"/>
      <c r="P209" s="248"/>
      <c r="Q209" s="248"/>
      <c r="R209" s="248"/>
      <c r="S209" s="248"/>
      <c r="T209" s="249"/>
      <c r="U209" s="12"/>
      <c r="V209" s="12"/>
      <c r="W209" s="12"/>
      <c r="X209" s="12"/>
      <c r="Y209" s="12"/>
      <c r="Z209" s="12"/>
      <c r="AA209" s="12"/>
      <c r="AB209" s="12"/>
      <c r="AC209" s="12"/>
      <c r="AD209" s="12"/>
      <c r="AE209" s="12"/>
      <c r="AT209" s="250" t="s">
        <v>258</v>
      </c>
      <c r="AU209" s="250" t="s">
        <v>84</v>
      </c>
      <c r="AV209" s="12" t="s">
        <v>86</v>
      </c>
      <c r="AW209" s="12" t="s">
        <v>33</v>
      </c>
      <c r="AX209" s="12" t="s">
        <v>77</v>
      </c>
      <c r="AY209" s="250" t="s">
        <v>246</v>
      </c>
    </row>
    <row r="210" s="13" customFormat="1">
      <c r="A210" s="13"/>
      <c r="B210" s="251"/>
      <c r="C210" s="252"/>
      <c r="D210" s="234" t="s">
        <v>258</v>
      </c>
      <c r="E210" s="253" t="s">
        <v>1</v>
      </c>
      <c r="F210" s="254" t="s">
        <v>336</v>
      </c>
      <c r="G210" s="252"/>
      <c r="H210" s="255">
        <v>138.69999999999999</v>
      </c>
      <c r="I210" s="256"/>
      <c r="J210" s="252"/>
      <c r="K210" s="252"/>
      <c r="L210" s="257"/>
      <c r="M210" s="258"/>
      <c r="N210" s="259"/>
      <c r="O210" s="259"/>
      <c r="P210" s="259"/>
      <c r="Q210" s="259"/>
      <c r="R210" s="259"/>
      <c r="S210" s="259"/>
      <c r="T210" s="260"/>
      <c r="U210" s="13"/>
      <c r="V210" s="13"/>
      <c r="W210" s="13"/>
      <c r="X210" s="13"/>
      <c r="Y210" s="13"/>
      <c r="Z210" s="13"/>
      <c r="AA210" s="13"/>
      <c r="AB210" s="13"/>
      <c r="AC210" s="13"/>
      <c r="AD210" s="13"/>
      <c r="AE210" s="13"/>
      <c r="AT210" s="261" t="s">
        <v>258</v>
      </c>
      <c r="AU210" s="261" t="s">
        <v>84</v>
      </c>
      <c r="AV210" s="13" t="s">
        <v>262</v>
      </c>
      <c r="AW210" s="13" t="s">
        <v>33</v>
      </c>
      <c r="AX210" s="13" t="s">
        <v>84</v>
      </c>
      <c r="AY210" s="261" t="s">
        <v>246</v>
      </c>
    </row>
    <row r="211" s="2" customFormat="1" ht="16.5" customHeight="1">
      <c r="A211" s="39"/>
      <c r="B211" s="40"/>
      <c r="C211" s="221" t="s">
        <v>371</v>
      </c>
      <c r="D211" s="221" t="s">
        <v>247</v>
      </c>
      <c r="E211" s="222" t="s">
        <v>401</v>
      </c>
      <c r="F211" s="223" t="s">
        <v>402</v>
      </c>
      <c r="G211" s="224" t="s">
        <v>250</v>
      </c>
      <c r="H211" s="225">
        <v>0.0050000000000000001</v>
      </c>
      <c r="I211" s="226"/>
      <c r="J211" s="227">
        <f>ROUND(I211*H211,2)</f>
        <v>0</v>
      </c>
      <c r="K211" s="223" t="s">
        <v>251</v>
      </c>
      <c r="L211" s="45"/>
      <c r="M211" s="228" t="s">
        <v>1</v>
      </c>
      <c r="N211" s="229" t="s">
        <v>42</v>
      </c>
      <c r="O211" s="92"/>
      <c r="P211" s="230">
        <f>O211*H211</f>
        <v>0</v>
      </c>
      <c r="Q211" s="230">
        <v>0</v>
      </c>
      <c r="R211" s="230">
        <f>Q211*H211</f>
        <v>0</v>
      </c>
      <c r="S211" s="230">
        <v>0</v>
      </c>
      <c r="T211" s="231">
        <f>S211*H211</f>
        <v>0</v>
      </c>
      <c r="U211" s="39"/>
      <c r="V211" s="39"/>
      <c r="W211" s="39"/>
      <c r="X211" s="39"/>
      <c r="Y211" s="39"/>
      <c r="Z211" s="39"/>
      <c r="AA211" s="39"/>
      <c r="AB211" s="39"/>
      <c r="AC211" s="39"/>
      <c r="AD211" s="39"/>
      <c r="AE211" s="39"/>
      <c r="AR211" s="232" t="s">
        <v>1329</v>
      </c>
      <c r="AT211" s="232" t="s">
        <v>247</v>
      </c>
      <c r="AU211" s="232" t="s">
        <v>84</v>
      </c>
      <c r="AY211" s="18" t="s">
        <v>246</v>
      </c>
      <c r="BE211" s="233">
        <f>IF(N211="základní",J211,0)</f>
        <v>0</v>
      </c>
      <c r="BF211" s="233">
        <f>IF(N211="snížená",J211,0)</f>
        <v>0</v>
      </c>
      <c r="BG211" s="233">
        <f>IF(N211="zákl. přenesená",J211,0)</f>
        <v>0</v>
      </c>
      <c r="BH211" s="233">
        <f>IF(N211="sníž. přenesená",J211,0)</f>
        <v>0</v>
      </c>
      <c r="BI211" s="233">
        <f>IF(N211="nulová",J211,0)</f>
        <v>0</v>
      </c>
      <c r="BJ211" s="18" t="s">
        <v>84</v>
      </c>
      <c r="BK211" s="233">
        <f>ROUND(I211*H211,2)</f>
        <v>0</v>
      </c>
      <c r="BL211" s="18" t="s">
        <v>1329</v>
      </c>
      <c r="BM211" s="232" t="s">
        <v>473</v>
      </c>
    </row>
    <row r="212" s="2" customFormat="1">
      <c r="A212" s="39"/>
      <c r="B212" s="40"/>
      <c r="C212" s="41"/>
      <c r="D212" s="234" t="s">
        <v>254</v>
      </c>
      <c r="E212" s="41"/>
      <c r="F212" s="235" t="s">
        <v>402</v>
      </c>
      <c r="G212" s="41"/>
      <c r="H212" s="41"/>
      <c r="I212" s="236"/>
      <c r="J212" s="41"/>
      <c r="K212" s="41"/>
      <c r="L212" s="45"/>
      <c r="M212" s="237"/>
      <c r="N212" s="238"/>
      <c r="O212" s="92"/>
      <c r="P212" s="92"/>
      <c r="Q212" s="92"/>
      <c r="R212" s="92"/>
      <c r="S212" s="92"/>
      <c r="T212" s="93"/>
      <c r="U212" s="39"/>
      <c r="V212" s="39"/>
      <c r="W212" s="39"/>
      <c r="X212" s="39"/>
      <c r="Y212" s="39"/>
      <c r="Z212" s="39"/>
      <c r="AA212" s="39"/>
      <c r="AB212" s="39"/>
      <c r="AC212" s="39"/>
      <c r="AD212" s="39"/>
      <c r="AE212" s="39"/>
      <c r="AT212" s="18" t="s">
        <v>254</v>
      </c>
      <c r="AU212" s="18" t="s">
        <v>84</v>
      </c>
    </row>
    <row r="213" s="15" customFormat="1">
      <c r="A213" s="15"/>
      <c r="B213" s="287"/>
      <c r="C213" s="288"/>
      <c r="D213" s="234" t="s">
        <v>258</v>
      </c>
      <c r="E213" s="289" t="s">
        <v>1</v>
      </c>
      <c r="F213" s="290" t="s">
        <v>1333</v>
      </c>
      <c r="G213" s="288"/>
      <c r="H213" s="289" t="s">
        <v>1</v>
      </c>
      <c r="I213" s="291"/>
      <c r="J213" s="288"/>
      <c r="K213" s="288"/>
      <c r="L213" s="292"/>
      <c r="M213" s="293"/>
      <c r="N213" s="294"/>
      <c r="O213" s="294"/>
      <c r="P213" s="294"/>
      <c r="Q213" s="294"/>
      <c r="R213" s="294"/>
      <c r="S213" s="294"/>
      <c r="T213" s="295"/>
      <c r="U213" s="15"/>
      <c r="V213" s="15"/>
      <c r="W213" s="15"/>
      <c r="X213" s="15"/>
      <c r="Y213" s="15"/>
      <c r="Z213" s="15"/>
      <c r="AA213" s="15"/>
      <c r="AB213" s="15"/>
      <c r="AC213" s="15"/>
      <c r="AD213" s="15"/>
      <c r="AE213" s="15"/>
      <c r="AT213" s="296" t="s">
        <v>258</v>
      </c>
      <c r="AU213" s="296" t="s">
        <v>84</v>
      </c>
      <c r="AV213" s="15" t="s">
        <v>84</v>
      </c>
      <c r="AW213" s="15" t="s">
        <v>33</v>
      </c>
      <c r="AX213" s="15" t="s">
        <v>77</v>
      </c>
      <c r="AY213" s="296" t="s">
        <v>246</v>
      </c>
    </row>
    <row r="214" s="12" customFormat="1">
      <c r="A214" s="12"/>
      <c r="B214" s="240"/>
      <c r="C214" s="241"/>
      <c r="D214" s="234" t="s">
        <v>258</v>
      </c>
      <c r="E214" s="242" t="s">
        <v>1</v>
      </c>
      <c r="F214" s="243" t="s">
        <v>1334</v>
      </c>
      <c r="G214" s="241"/>
      <c r="H214" s="244">
        <v>0.0050000000000000001</v>
      </c>
      <c r="I214" s="245"/>
      <c r="J214" s="241"/>
      <c r="K214" s="241"/>
      <c r="L214" s="246"/>
      <c r="M214" s="247"/>
      <c r="N214" s="248"/>
      <c r="O214" s="248"/>
      <c r="P214" s="248"/>
      <c r="Q214" s="248"/>
      <c r="R214" s="248"/>
      <c r="S214" s="248"/>
      <c r="T214" s="249"/>
      <c r="U214" s="12"/>
      <c r="V214" s="12"/>
      <c r="W214" s="12"/>
      <c r="X214" s="12"/>
      <c r="Y214" s="12"/>
      <c r="Z214" s="12"/>
      <c r="AA214" s="12"/>
      <c r="AB214" s="12"/>
      <c r="AC214" s="12"/>
      <c r="AD214" s="12"/>
      <c r="AE214" s="12"/>
      <c r="AT214" s="250" t="s">
        <v>258</v>
      </c>
      <c r="AU214" s="250" t="s">
        <v>84</v>
      </c>
      <c r="AV214" s="12" t="s">
        <v>86</v>
      </c>
      <c r="AW214" s="12" t="s">
        <v>33</v>
      </c>
      <c r="AX214" s="12" t="s">
        <v>77</v>
      </c>
      <c r="AY214" s="250" t="s">
        <v>246</v>
      </c>
    </row>
    <row r="215" s="13" customFormat="1">
      <c r="A215" s="13"/>
      <c r="B215" s="251"/>
      <c r="C215" s="252"/>
      <c r="D215" s="234" t="s">
        <v>258</v>
      </c>
      <c r="E215" s="253" t="s">
        <v>1</v>
      </c>
      <c r="F215" s="254" t="s">
        <v>336</v>
      </c>
      <c r="G215" s="252"/>
      <c r="H215" s="255">
        <v>0.0050000000000000001</v>
      </c>
      <c r="I215" s="256"/>
      <c r="J215" s="252"/>
      <c r="K215" s="252"/>
      <c r="L215" s="257"/>
      <c r="M215" s="258"/>
      <c r="N215" s="259"/>
      <c r="O215" s="259"/>
      <c r="P215" s="259"/>
      <c r="Q215" s="259"/>
      <c r="R215" s="259"/>
      <c r="S215" s="259"/>
      <c r="T215" s="260"/>
      <c r="U215" s="13"/>
      <c r="V215" s="13"/>
      <c r="W215" s="13"/>
      <c r="X215" s="13"/>
      <c r="Y215" s="13"/>
      <c r="Z215" s="13"/>
      <c r="AA215" s="13"/>
      <c r="AB215" s="13"/>
      <c r="AC215" s="13"/>
      <c r="AD215" s="13"/>
      <c r="AE215" s="13"/>
      <c r="AT215" s="261" t="s">
        <v>258</v>
      </c>
      <c r="AU215" s="261" t="s">
        <v>84</v>
      </c>
      <c r="AV215" s="13" t="s">
        <v>262</v>
      </c>
      <c r="AW215" s="13" t="s">
        <v>33</v>
      </c>
      <c r="AX215" s="13" t="s">
        <v>84</v>
      </c>
      <c r="AY215" s="261" t="s">
        <v>246</v>
      </c>
    </row>
    <row r="216" s="2" customFormat="1" ht="16.5" customHeight="1">
      <c r="A216" s="39"/>
      <c r="B216" s="40"/>
      <c r="C216" s="221" t="s">
        <v>377</v>
      </c>
      <c r="D216" s="221" t="s">
        <v>247</v>
      </c>
      <c r="E216" s="222" t="s">
        <v>1335</v>
      </c>
      <c r="F216" s="223" t="s">
        <v>1336</v>
      </c>
      <c r="G216" s="224" t="s">
        <v>250</v>
      </c>
      <c r="H216" s="225">
        <v>36.100000000000001</v>
      </c>
      <c r="I216" s="226"/>
      <c r="J216" s="227">
        <f>ROUND(I216*H216,2)</f>
        <v>0</v>
      </c>
      <c r="K216" s="223" t="s">
        <v>251</v>
      </c>
      <c r="L216" s="45"/>
      <c r="M216" s="228" t="s">
        <v>1</v>
      </c>
      <c r="N216" s="229" t="s">
        <v>42</v>
      </c>
      <c r="O216" s="92"/>
      <c r="P216" s="230">
        <f>O216*H216</f>
        <v>0</v>
      </c>
      <c r="Q216" s="230">
        <v>0</v>
      </c>
      <c r="R216" s="230">
        <f>Q216*H216</f>
        <v>0</v>
      </c>
      <c r="S216" s="230">
        <v>0</v>
      </c>
      <c r="T216" s="231">
        <f>S216*H216</f>
        <v>0</v>
      </c>
      <c r="U216" s="39"/>
      <c r="V216" s="39"/>
      <c r="W216" s="39"/>
      <c r="X216" s="39"/>
      <c r="Y216" s="39"/>
      <c r="Z216" s="39"/>
      <c r="AA216" s="39"/>
      <c r="AB216" s="39"/>
      <c r="AC216" s="39"/>
      <c r="AD216" s="39"/>
      <c r="AE216" s="39"/>
      <c r="AR216" s="232" t="s">
        <v>1329</v>
      </c>
      <c r="AT216" s="232" t="s">
        <v>247</v>
      </c>
      <c r="AU216" s="232" t="s">
        <v>84</v>
      </c>
      <c r="AY216" s="18" t="s">
        <v>246</v>
      </c>
      <c r="BE216" s="233">
        <f>IF(N216="základní",J216,0)</f>
        <v>0</v>
      </c>
      <c r="BF216" s="233">
        <f>IF(N216="snížená",J216,0)</f>
        <v>0</v>
      </c>
      <c r="BG216" s="233">
        <f>IF(N216="zákl. přenesená",J216,0)</f>
        <v>0</v>
      </c>
      <c r="BH216" s="233">
        <f>IF(N216="sníž. přenesená",J216,0)</f>
        <v>0</v>
      </c>
      <c r="BI216" s="233">
        <f>IF(N216="nulová",J216,0)</f>
        <v>0</v>
      </c>
      <c r="BJ216" s="18" t="s">
        <v>84</v>
      </c>
      <c r="BK216" s="233">
        <f>ROUND(I216*H216,2)</f>
        <v>0</v>
      </c>
      <c r="BL216" s="18" t="s">
        <v>1329</v>
      </c>
      <c r="BM216" s="232" t="s">
        <v>481</v>
      </c>
    </row>
    <row r="217" s="2" customFormat="1">
      <c r="A217" s="39"/>
      <c r="B217" s="40"/>
      <c r="C217" s="41"/>
      <c r="D217" s="234" t="s">
        <v>254</v>
      </c>
      <c r="E217" s="41"/>
      <c r="F217" s="235" t="s">
        <v>1336</v>
      </c>
      <c r="G217" s="41"/>
      <c r="H217" s="41"/>
      <c r="I217" s="236"/>
      <c r="J217" s="41"/>
      <c r="K217" s="41"/>
      <c r="L217" s="45"/>
      <c r="M217" s="237"/>
      <c r="N217" s="238"/>
      <c r="O217" s="92"/>
      <c r="P217" s="92"/>
      <c r="Q217" s="92"/>
      <c r="R217" s="92"/>
      <c r="S217" s="92"/>
      <c r="T217" s="93"/>
      <c r="U217" s="39"/>
      <c r="V217" s="39"/>
      <c r="W217" s="39"/>
      <c r="X217" s="39"/>
      <c r="Y217" s="39"/>
      <c r="Z217" s="39"/>
      <c r="AA217" s="39"/>
      <c r="AB217" s="39"/>
      <c r="AC217" s="39"/>
      <c r="AD217" s="39"/>
      <c r="AE217" s="39"/>
      <c r="AT217" s="18" t="s">
        <v>254</v>
      </c>
      <c r="AU217" s="18" t="s">
        <v>84</v>
      </c>
    </row>
    <row r="218" s="2" customFormat="1">
      <c r="A218" s="39"/>
      <c r="B218" s="40"/>
      <c r="C218" s="41"/>
      <c r="D218" s="234" t="s">
        <v>256</v>
      </c>
      <c r="E218" s="41"/>
      <c r="F218" s="239" t="s">
        <v>837</v>
      </c>
      <c r="G218" s="41"/>
      <c r="H218" s="41"/>
      <c r="I218" s="236"/>
      <c r="J218" s="41"/>
      <c r="K218" s="41"/>
      <c r="L218" s="45"/>
      <c r="M218" s="237"/>
      <c r="N218" s="238"/>
      <c r="O218" s="92"/>
      <c r="P218" s="92"/>
      <c r="Q218" s="92"/>
      <c r="R218" s="92"/>
      <c r="S218" s="92"/>
      <c r="T218" s="93"/>
      <c r="U218" s="39"/>
      <c r="V218" s="39"/>
      <c r="W218" s="39"/>
      <c r="X218" s="39"/>
      <c r="Y218" s="39"/>
      <c r="Z218" s="39"/>
      <c r="AA218" s="39"/>
      <c r="AB218" s="39"/>
      <c r="AC218" s="39"/>
      <c r="AD218" s="39"/>
      <c r="AE218" s="39"/>
      <c r="AT218" s="18" t="s">
        <v>256</v>
      </c>
      <c r="AU218" s="18" t="s">
        <v>84</v>
      </c>
    </row>
    <row r="219" s="15" customFormat="1">
      <c r="A219" s="15"/>
      <c r="B219" s="287"/>
      <c r="C219" s="288"/>
      <c r="D219" s="234" t="s">
        <v>258</v>
      </c>
      <c r="E219" s="289" t="s">
        <v>1</v>
      </c>
      <c r="F219" s="290" t="s">
        <v>1337</v>
      </c>
      <c r="G219" s="288"/>
      <c r="H219" s="289" t="s">
        <v>1</v>
      </c>
      <c r="I219" s="291"/>
      <c r="J219" s="288"/>
      <c r="K219" s="288"/>
      <c r="L219" s="292"/>
      <c r="M219" s="293"/>
      <c r="N219" s="294"/>
      <c r="O219" s="294"/>
      <c r="P219" s="294"/>
      <c r="Q219" s="294"/>
      <c r="R219" s="294"/>
      <c r="S219" s="294"/>
      <c r="T219" s="295"/>
      <c r="U219" s="15"/>
      <c r="V219" s="15"/>
      <c r="W219" s="15"/>
      <c r="X219" s="15"/>
      <c r="Y219" s="15"/>
      <c r="Z219" s="15"/>
      <c r="AA219" s="15"/>
      <c r="AB219" s="15"/>
      <c r="AC219" s="15"/>
      <c r="AD219" s="15"/>
      <c r="AE219" s="15"/>
      <c r="AT219" s="296" t="s">
        <v>258</v>
      </c>
      <c r="AU219" s="296" t="s">
        <v>84</v>
      </c>
      <c r="AV219" s="15" t="s">
        <v>84</v>
      </c>
      <c r="AW219" s="15" t="s">
        <v>33</v>
      </c>
      <c r="AX219" s="15" t="s">
        <v>77</v>
      </c>
      <c r="AY219" s="296" t="s">
        <v>246</v>
      </c>
    </row>
    <row r="220" s="12" customFormat="1">
      <c r="A220" s="12"/>
      <c r="B220" s="240"/>
      <c r="C220" s="241"/>
      <c r="D220" s="234" t="s">
        <v>258</v>
      </c>
      <c r="E220" s="242" t="s">
        <v>1</v>
      </c>
      <c r="F220" s="243" t="s">
        <v>1304</v>
      </c>
      <c r="G220" s="241"/>
      <c r="H220" s="244">
        <v>36.100000000000001</v>
      </c>
      <c r="I220" s="245"/>
      <c r="J220" s="241"/>
      <c r="K220" s="241"/>
      <c r="L220" s="246"/>
      <c r="M220" s="247"/>
      <c r="N220" s="248"/>
      <c r="O220" s="248"/>
      <c r="P220" s="248"/>
      <c r="Q220" s="248"/>
      <c r="R220" s="248"/>
      <c r="S220" s="248"/>
      <c r="T220" s="249"/>
      <c r="U220" s="12"/>
      <c r="V220" s="12"/>
      <c r="W220" s="12"/>
      <c r="X220" s="12"/>
      <c r="Y220" s="12"/>
      <c r="Z220" s="12"/>
      <c r="AA220" s="12"/>
      <c r="AB220" s="12"/>
      <c r="AC220" s="12"/>
      <c r="AD220" s="12"/>
      <c r="AE220" s="12"/>
      <c r="AT220" s="250" t="s">
        <v>258</v>
      </c>
      <c r="AU220" s="250" t="s">
        <v>84</v>
      </c>
      <c r="AV220" s="12" t="s">
        <v>86</v>
      </c>
      <c r="AW220" s="12" t="s">
        <v>33</v>
      </c>
      <c r="AX220" s="12" t="s">
        <v>77</v>
      </c>
      <c r="AY220" s="250" t="s">
        <v>246</v>
      </c>
    </row>
    <row r="221" s="13" customFormat="1">
      <c r="A221" s="13"/>
      <c r="B221" s="251"/>
      <c r="C221" s="252"/>
      <c r="D221" s="234" t="s">
        <v>258</v>
      </c>
      <c r="E221" s="253" t="s">
        <v>1</v>
      </c>
      <c r="F221" s="254" t="s">
        <v>336</v>
      </c>
      <c r="G221" s="252"/>
      <c r="H221" s="255">
        <v>36.100000000000001</v>
      </c>
      <c r="I221" s="256"/>
      <c r="J221" s="252"/>
      <c r="K221" s="252"/>
      <c r="L221" s="257"/>
      <c r="M221" s="258"/>
      <c r="N221" s="259"/>
      <c r="O221" s="259"/>
      <c r="P221" s="259"/>
      <c r="Q221" s="259"/>
      <c r="R221" s="259"/>
      <c r="S221" s="259"/>
      <c r="T221" s="260"/>
      <c r="U221" s="13"/>
      <c r="V221" s="13"/>
      <c r="W221" s="13"/>
      <c r="X221" s="13"/>
      <c r="Y221" s="13"/>
      <c r="Z221" s="13"/>
      <c r="AA221" s="13"/>
      <c r="AB221" s="13"/>
      <c r="AC221" s="13"/>
      <c r="AD221" s="13"/>
      <c r="AE221" s="13"/>
      <c r="AT221" s="261" t="s">
        <v>258</v>
      </c>
      <c r="AU221" s="261" t="s">
        <v>84</v>
      </c>
      <c r="AV221" s="13" t="s">
        <v>262</v>
      </c>
      <c r="AW221" s="13" t="s">
        <v>33</v>
      </c>
      <c r="AX221" s="13" t="s">
        <v>84</v>
      </c>
      <c r="AY221" s="261" t="s">
        <v>246</v>
      </c>
    </row>
    <row r="222" s="11" customFormat="1" ht="25.92" customHeight="1">
      <c r="A222" s="11"/>
      <c r="B222" s="207"/>
      <c r="C222" s="208"/>
      <c r="D222" s="209" t="s">
        <v>76</v>
      </c>
      <c r="E222" s="210" t="s">
        <v>779</v>
      </c>
      <c r="F222" s="210" t="s">
        <v>780</v>
      </c>
      <c r="G222" s="208"/>
      <c r="H222" s="208"/>
      <c r="I222" s="211"/>
      <c r="J222" s="212">
        <f>BK222</f>
        <v>0</v>
      </c>
      <c r="K222" s="208"/>
      <c r="L222" s="213"/>
      <c r="M222" s="214"/>
      <c r="N222" s="215"/>
      <c r="O222" s="215"/>
      <c r="P222" s="216">
        <f>SUM(P223:P227)</f>
        <v>0</v>
      </c>
      <c r="Q222" s="215"/>
      <c r="R222" s="216">
        <f>SUM(R223:R227)</f>
        <v>0</v>
      </c>
      <c r="S222" s="215"/>
      <c r="T222" s="217">
        <f>SUM(T223:T227)</f>
        <v>0</v>
      </c>
      <c r="U222" s="11"/>
      <c r="V222" s="11"/>
      <c r="W222" s="11"/>
      <c r="X222" s="11"/>
      <c r="Y222" s="11"/>
      <c r="Z222" s="11"/>
      <c r="AA222" s="11"/>
      <c r="AB222" s="11"/>
      <c r="AC222" s="11"/>
      <c r="AD222" s="11"/>
      <c r="AE222" s="11"/>
      <c r="AR222" s="218" t="s">
        <v>282</v>
      </c>
      <c r="AT222" s="219" t="s">
        <v>76</v>
      </c>
      <c r="AU222" s="219" t="s">
        <v>77</v>
      </c>
      <c r="AY222" s="218" t="s">
        <v>246</v>
      </c>
      <c r="BK222" s="220">
        <f>SUM(BK223:BK227)</f>
        <v>0</v>
      </c>
    </row>
    <row r="223" s="2" customFormat="1" ht="33" customHeight="1">
      <c r="A223" s="39"/>
      <c r="B223" s="40"/>
      <c r="C223" s="221" t="s">
        <v>382</v>
      </c>
      <c r="D223" s="221" t="s">
        <v>247</v>
      </c>
      <c r="E223" s="222" t="s">
        <v>694</v>
      </c>
      <c r="F223" s="223" t="s">
        <v>695</v>
      </c>
      <c r="G223" s="224" t="s">
        <v>285</v>
      </c>
      <c r="H223" s="225">
        <v>0.10000000000000001</v>
      </c>
      <c r="I223" s="226"/>
      <c r="J223" s="227">
        <f>ROUND(I223*H223,2)</f>
        <v>0</v>
      </c>
      <c r="K223" s="223" t="s">
        <v>251</v>
      </c>
      <c r="L223" s="45"/>
      <c r="M223" s="228" t="s">
        <v>1</v>
      </c>
      <c r="N223" s="229" t="s">
        <v>42</v>
      </c>
      <c r="O223" s="92"/>
      <c r="P223" s="230">
        <f>O223*H223</f>
        <v>0</v>
      </c>
      <c r="Q223" s="230">
        <v>0</v>
      </c>
      <c r="R223" s="230">
        <f>Q223*H223</f>
        <v>0</v>
      </c>
      <c r="S223" s="230">
        <v>0</v>
      </c>
      <c r="T223" s="231">
        <f>S223*H223</f>
        <v>0</v>
      </c>
      <c r="U223" s="39"/>
      <c r="V223" s="39"/>
      <c r="W223" s="39"/>
      <c r="X223" s="39"/>
      <c r="Y223" s="39"/>
      <c r="Z223" s="39"/>
      <c r="AA223" s="39"/>
      <c r="AB223" s="39"/>
      <c r="AC223" s="39"/>
      <c r="AD223" s="39"/>
      <c r="AE223" s="39"/>
      <c r="AR223" s="232" t="s">
        <v>262</v>
      </c>
      <c r="AT223" s="232" t="s">
        <v>247</v>
      </c>
      <c r="AU223" s="232" t="s">
        <v>84</v>
      </c>
      <c r="AY223" s="18" t="s">
        <v>246</v>
      </c>
      <c r="BE223" s="233">
        <f>IF(N223="základní",J223,0)</f>
        <v>0</v>
      </c>
      <c r="BF223" s="233">
        <f>IF(N223="snížená",J223,0)</f>
        <v>0</v>
      </c>
      <c r="BG223" s="233">
        <f>IF(N223="zákl. přenesená",J223,0)</f>
        <v>0</v>
      </c>
      <c r="BH223" s="233">
        <f>IF(N223="sníž. přenesená",J223,0)</f>
        <v>0</v>
      </c>
      <c r="BI223" s="233">
        <f>IF(N223="nulová",J223,0)</f>
        <v>0</v>
      </c>
      <c r="BJ223" s="18" t="s">
        <v>84</v>
      </c>
      <c r="BK223" s="233">
        <f>ROUND(I223*H223,2)</f>
        <v>0</v>
      </c>
      <c r="BL223" s="18" t="s">
        <v>262</v>
      </c>
      <c r="BM223" s="232" t="s">
        <v>884</v>
      </c>
    </row>
    <row r="224" s="2" customFormat="1">
      <c r="A224" s="39"/>
      <c r="B224" s="40"/>
      <c r="C224" s="41"/>
      <c r="D224" s="234" t="s">
        <v>254</v>
      </c>
      <c r="E224" s="41"/>
      <c r="F224" s="235" t="s">
        <v>695</v>
      </c>
      <c r="G224" s="41"/>
      <c r="H224" s="41"/>
      <c r="I224" s="236"/>
      <c r="J224" s="41"/>
      <c r="K224" s="41"/>
      <c r="L224" s="45"/>
      <c r="M224" s="237"/>
      <c r="N224" s="238"/>
      <c r="O224" s="92"/>
      <c r="P224" s="92"/>
      <c r="Q224" s="92"/>
      <c r="R224" s="92"/>
      <c r="S224" s="92"/>
      <c r="T224" s="93"/>
      <c r="U224" s="39"/>
      <c r="V224" s="39"/>
      <c r="W224" s="39"/>
      <c r="X224" s="39"/>
      <c r="Y224" s="39"/>
      <c r="Z224" s="39"/>
      <c r="AA224" s="39"/>
      <c r="AB224" s="39"/>
      <c r="AC224" s="39"/>
      <c r="AD224" s="39"/>
      <c r="AE224" s="39"/>
      <c r="AT224" s="18" t="s">
        <v>254</v>
      </c>
      <c r="AU224" s="18" t="s">
        <v>84</v>
      </c>
    </row>
    <row r="225" s="15" customFormat="1">
      <c r="A225" s="15"/>
      <c r="B225" s="287"/>
      <c r="C225" s="288"/>
      <c r="D225" s="234" t="s">
        <v>258</v>
      </c>
      <c r="E225" s="289" t="s">
        <v>1</v>
      </c>
      <c r="F225" s="290" t="s">
        <v>1338</v>
      </c>
      <c r="G225" s="288"/>
      <c r="H225" s="289" t="s">
        <v>1</v>
      </c>
      <c r="I225" s="291"/>
      <c r="J225" s="288"/>
      <c r="K225" s="288"/>
      <c r="L225" s="292"/>
      <c r="M225" s="293"/>
      <c r="N225" s="294"/>
      <c r="O225" s="294"/>
      <c r="P225" s="294"/>
      <c r="Q225" s="294"/>
      <c r="R225" s="294"/>
      <c r="S225" s="294"/>
      <c r="T225" s="295"/>
      <c r="U225" s="15"/>
      <c r="V225" s="15"/>
      <c r="W225" s="15"/>
      <c r="X225" s="15"/>
      <c r="Y225" s="15"/>
      <c r="Z225" s="15"/>
      <c r="AA225" s="15"/>
      <c r="AB225" s="15"/>
      <c r="AC225" s="15"/>
      <c r="AD225" s="15"/>
      <c r="AE225" s="15"/>
      <c r="AT225" s="296" t="s">
        <v>258</v>
      </c>
      <c r="AU225" s="296" t="s">
        <v>84</v>
      </c>
      <c r="AV225" s="15" t="s">
        <v>84</v>
      </c>
      <c r="AW225" s="15" t="s">
        <v>33</v>
      </c>
      <c r="AX225" s="15" t="s">
        <v>77</v>
      </c>
      <c r="AY225" s="296" t="s">
        <v>246</v>
      </c>
    </row>
    <row r="226" s="12" customFormat="1">
      <c r="A226" s="12"/>
      <c r="B226" s="240"/>
      <c r="C226" s="241"/>
      <c r="D226" s="234" t="s">
        <v>258</v>
      </c>
      <c r="E226" s="242" t="s">
        <v>1</v>
      </c>
      <c r="F226" s="243" t="s">
        <v>1320</v>
      </c>
      <c r="G226" s="241"/>
      <c r="H226" s="244">
        <v>0.10000000000000001</v>
      </c>
      <c r="I226" s="245"/>
      <c r="J226" s="241"/>
      <c r="K226" s="241"/>
      <c r="L226" s="246"/>
      <c r="M226" s="247"/>
      <c r="N226" s="248"/>
      <c r="O226" s="248"/>
      <c r="P226" s="248"/>
      <c r="Q226" s="248"/>
      <c r="R226" s="248"/>
      <c r="S226" s="248"/>
      <c r="T226" s="249"/>
      <c r="U226" s="12"/>
      <c r="V226" s="12"/>
      <c r="W226" s="12"/>
      <c r="X226" s="12"/>
      <c r="Y226" s="12"/>
      <c r="Z226" s="12"/>
      <c r="AA226" s="12"/>
      <c r="AB226" s="12"/>
      <c r="AC226" s="12"/>
      <c r="AD226" s="12"/>
      <c r="AE226" s="12"/>
      <c r="AT226" s="250" t="s">
        <v>258</v>
      </c>
      <c r="AU226" s="250" t="s">
        <v>84</v>
      </c>
      <c r="AV226" s="12" t="s">
        <v>86</v>
      </c>
      <c r="AW226" s="12" t="s">
        <v>33</v>
      </c>
      <c r="AX226" s="12" t="s">
        <v>77</v>
      </c>
      <c r="AY226" s="250" t="s">
        <v>246</v>
      </c>
    </row>
    <row r="227" s="13" customFormat="1">
      <c r="A227" s="13"/>
      <c r="B227" s="251"/>
      <c r="C227" s="252"/>
      <c r="D227" s="234" t="s">
        <v>258</v>
      </c>
      <c r="E227" s="253" t="s">
        <v>1</v>
      </c>
      <c r="F227" s="254" t="s">
        <v>336</v>
      </c>
      <c r="G227" s="252"/>
      <c r="H227" s="255">
        <v>0.10000000000000001</v>
      </c>
      <c r="I227" s="256"/>
      <c r="J227" s="252"/>
      <c r="K227" s="252"/>
      <c r="L227" s="257"/>
      <c r="M227" s="298"/>
      <c r="N227" s="299"/>
      <c r="O227" s="299"/>
      <c r="P227" s="299"/>
      <c r="Q227" s="299"/>
      <c r="R227" s="299"/>
      <c r="S227" s="299"/>
      <c r="T227" s="300"/>
      <c r="U227" s="13"/>
      <c r="V227" s="13"/>
      <c r="W227" s="13"/>
      <c r="X227" s="13"/>
      <c r="Y227" s="13"/>
      <c r="Z227" s="13"/>
      <c r="AA227" s="13"/>
      <c r="AB227" s="13"/>
      <c r="AC227" s="13"/>
      <c r="AD227" s="13"/>
      <c r="AE227" s="13"/>
      <c r="AT227" s="261" t="s">
        <v>258</v>
      </c>
      <c r="AU227" s="261" t="s">
        <v>84</v>
      </c>
      <c r="AV227" s="13" t="s">
        <v>262</v>
      </c>
      <c r="AW227" s="13" t="s">
        <v>33</v>
      </c>
      <c r="AX227" s="13" t="s">
        <v>84</v>
      </c>
      <c r="AY227" s="261" t="s">
        <v>246</v>
      </c>
    </row>
    <row r="228" s="2" customFormat="1" ht="6.96" customHeight="1">
      <c r="A228" s="39"/>
      <c r="B228" s="67"/>
      <c r="C228" s="68"/>
      <c r="D228" s="68"/>
      <c r="E228" s="68"/>
      <c r="F228" s="68"/>
      <c r="G228" s="68"/>
      <c r="H228" s="68"/>
      <c r="I228" s="68"/>
      <c r="J228" s="68"/>
      <c r="K228" s="68"/>
      <c r="L228" s="45"/>
      <c r="M228" s="39"/>
      <c r="O228" s="39"/>
      <c r="P228" s="39"/>
      <c r="Q228" s="39"/>
      <c r="R228" s="39"/>
      <c r="S228" s="39"/>
      <c r="T228" s="39"/>
      <c r="U228" s="39"/>
      <c r="V228" s="39"/>
      <c r="W228" s="39"/>
      <c r="X228" s="39"/>
      <c r="Y228" s="39"/>
      <c r="Z228" s="39"/>
      <c r="AA228" s="39"/>
      <c r="AB228" s="39"/>
      <c r="AC228" s="39"/>
      <c r="AD228" s="39"/>
      <c r="AE228" s="39"/>
    </row>
  </sheetData>
  <sheetProtection sheet="1" autoFilter="0" formatColumns="0" formatRows="0" objects="1" scenarios="1" spinCount="100000" saltValue="YIcD4bND5gJotkSowS8FPz5XLCfMAUa7uvqQOtkejepQGBPN0sSBredA2uuaS01OoeKLDyxlSJCCjXCaHfFrUA==" hashValue="SPu3e5ZOtPXRVn9s4iIUhOC+5Y5t5X+Zq1tjC5AXlBY3nIz8XESeCHdDfPN9EG7DLiXpOgneCZZypKUV9gXZDw==" algorithmName="SHA-512" password="CC35"/>
  <autoFilter ref="C127:K227"/>
  <mergeCells count="15">
    <mergeCell ref="E7:H7"/>
    <mergeCell ref="E11:H11"/>
    <mergeCell ref="E9:H9"/>
    <mergeCell ref="E13:H13"/>
    <mergeCell ref="E22:H22"/>
    <mergeCell ref="E31:H31"/>
    <mergeCell ref="E85:H85"/>
    <mergeCell ref="E89:H89"/>
    <mergeCell ref="E87:H87"/>
    <mergeCell ref="E91:H91"/>
    <mergeCell ref="E114:H114"/>
    <mergeCell ref="E118:H118"/>
    <mergeCell ref="E116:H116"/>
    <mergeCell ref="E120:H120"/>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18.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8" t="s">
        <v>144</v>
      </c>
    </row>
    <row r="3" s="1" customFormat="1" ht="6.96" customHeight="1">
      <c r="B3" s="148"/>
      <c r="C3" s="149"/>
      <c r="D3" s="149"/>
      <c r="E3" s="149"/>
      <c r="F3" s="149"/>
      <c r="G3" s="149"/>
      <c r="H3" s="149"/>
      <c r="I3" s="149"/>
      <c r="J3" s="149"/>
      <c r="K3" s="149"/>
      <c r="L3" s="21"/>
      <c r="AT3" s="18" t="s">
        <v>86</v>
      </c>
    </row>
    <row r="4" s="1" customFormat="1" ht="24.96" customHeight="1">
      <c r="B4" s="21"/>
      <c r="D4" s="150" t="s">
        <v>220</v>
      </c>
      <c r="L4" s="21"/>
      <c r="M4" s="151" t="s">
        <v>10</v>
      </c>
      <c r="AT4" s="18" t="s">
        <v>4</v>
      </c>
    </row>
    <row r="5" s="1" customFormat="1" ht="6.96" customHeight="1">
      <c r="B5" s="21"/>
      <c r="L5" s="21"/>
    </row>
    <row r="6" s="1" customFormat="1" ht="12" customHeight="1">
      <c r="B6" s="21"/>
      <c r="D6" s="152" t="s">
        <v>16</v>
      </c>
      <c r="L6" s="21"/>
    </row>
    <row r="7" s="1" customFormat="1" ht="16.5" customHeight="1">
      <c r="B7" s="21"/>
      <c r="E7" s="153" t="str">
        <f>'Rekapitulace zakázky'!K6</f>
        <v>Oprava trati v úseku Františkovy Lázně - Hazlov</v>
      </c>
      <c r="F7" s="152"/>
      <c r="G7" s="152"/>
      <c r="H7" s="152"/>
      <c r="L7" s="21"/>
    </row>
    <row r="8">
      <c r="B8" s="21"/>
      <c r="D8" s="152" t="s">
        <v>221</v>
      </c>
      <c r="L8" s="21"/>
    </row>
    <row r="9" s="1" customFormat="1" ht="16.5" customHeight="1">
      <c r="B9" s="21"/>
      <c r="E9" s="153" t="s">
        <v>714</v>
      </c>
      <c r="F9" s="1"/>
      <c r="G9" s="1"/>
      <c r="H9" s="1"/>
      <c r="L9" s="21"/>
    </row>
    <row r="10" s="1" customFormat="1" ht="12" customHeight="1">
      <c r="B10" s="21"/>
      <c r="D10" s="152" t="s">
        <v>223</v>
      </c>
      <c r="L10" s="21"/>
    </row>
    <row r="11" s="2" customFormat="1" ht="16.5" customHeight="1">
      <c r="A11" s="39"/>
      <c r="B11" s="45"/>
      <c r="C11" s="39"/>
      <c r="D11" s="39"/>
      <c r="E11" s="164" t="s">
        <v>1082</v>
      </c>
      <c r="F11" s="39"/>
      <c r="G11" s="39"/>
      <c r="H11" s="39"/>
      <c r="I11" s="39"/>
      <c r="J11" s="39"/>
      <c r="K11" s="39"/>
      <c r="L11" s="64"/>
      <c r="S11" s="39"/>
      <c r="T11" s="39"/>
      <c r="U11" s="39"/>
      <c r="V11" s="39"/>
      <c r="W11" s="39"/>
      <c r="X11" s="39"/>
      <c r="Y11" s="39"/>
      <c r="Z11" s="39"/>
      <c r="AA11" s="39"/>
      <c r="AB11" s="39"/>
      <c r="AC11" s="39"/>
      <c r="AD11" s="39"/>
      <c r="AE11" s="39"/>
    </row>
    <row r="12" s="2" customFormat="1" ht="12" customHeight="1">
      <c r="A12" s="39"/>
      <c r="B12" s="45"/>
      <c r="C12" s="39"/>
      <c r="D12" s="152" t="s">
        <v>775</v>
      </c>
      <c r="E12" s="39"/>
      <c r="F12" s="39"/>
      <c r="G12" s="39"/>
      <c r="H12" s="39"/>
      <c r="I12" s="39"/>
      <c r="J12" s="39"/>
      <c r="K12" s="39"/>
      <c r="L12" s="64"/>
      <c r="S12" s="39"/>
      <c r="T12" s="39"/>
      <c r="U12" s="39"/>
      <c r="V12" s="39"/>
      <c r="W12" s="39"/>
      <c r="X12" s="39"/>
      <c r="Y12" s="39"/>
      <c r="Z12" s="39"/>
      <c r="AA12" s="39"/>
      <c r="AB12" s="39"/>
      <c r="AC12" s="39"/>
      <c r="AD12" s="39"/>
      <c r="AE12" s="39"/>
    </row>
    <row r="13" s="2" customFormat="1" ht="16.5" customHeight="1">
      <c r="A13" s="39"/>
      <c r="B13" s="45"/>
      <c r="C13" s="39"/>
      <c r="D13" s="39"/>
      <c r="E13" s="154" t="s">
        <v>1339</v>
      </c>
      <c r="F13" s="39"/>
      <c r="G13" s="39"/>
      <c r="H13" s="39"/>
      <c r="I13" s="39"/>
      <c r="J13" s="39"/>
      <c r="K13" s="39"/>
      <c r="L13" s="64"/>
      <c r="S13" s="39"/>
      <c r="T13" s="39"/>
      <c r="U13" s="39"/>
      <c r="V13" s="39"/>
      <c r="W13" s="39"/>
      <c r="X13" s="39"/>
      <c r="Y13" s="39"/>
      <c r="Z13" s="39"/>
      <c r="AA13" s="39"/>
      <c r="AB13" s="39"/>
      <c r="AC13" s="39"/>
      <c r="AD13" s="39"/>
      <c r="AE13" s="39"/>
    </row>
    <row r="14" s="2" customFormat="1">
      <c r="A14" s="39"/>
      <c r="B14" s="45"/>
      <c r="C14" s="39"/>
      <c r="D14" s="39"/>
      <c r="E14" s="39"/>
      <c r="F14" s="39"/>
      <c r="G14" s="39"/>
      <c r="H14" s="39"/>
      <c r="I14" s="39"/>
      <c r="J14" s="39"/>
      <c r="K14" s="39"/>
      <c r="L14" s="64"/>
      <c r="S14" s="39"/>
      <c r="T14" s="39"/>
      <c r="U14" s="39"/>
      <c r="V14" s="39"/>
      <c r="W14" s="39"/>
      <c r="X14" s="39"/>
      <c r="Y14" s="39"/>
      <c r="Z14" s="39"/>
      <c r="AA14" s="39"/>
      <c r="AB14" s="39"/>
      <c r="AC14" s="39"/>
      <c r="AD14" s="39"/>
      <c r="AE14" s="39"/>
    </row>
    <row r="15" s="2" customFormat="1" ht="12" customHeight="1">
      <c r="A15" s="39"/>
      <c r="B15" s="45"/>
      <c r="C15" s="39"/>
      <c r="D15" s="152" t="s">
        <v>18</v>
      </c>
      <c r="E15" s="39"/>
      <c r="F15" s="142" t="s">
        <v>1</v>
      </c>
      <c r="G15" s="39"/>
      <c r="H15" s="39"/>
      <c r="I15" s="152" t="s">
        <v>19</v>
      </c>
      <c r="J15" s="142" t="s">
        <v>1</v>
      </c>
      <c r="K15" s="39"/>
      <c r="L15" s="64"/>
      <c r="S15" s="39"/>
      <c r="T15" s="39"/>
      <c r="U15" s="39"/>
      <c r="V15" s="39"/>
      <c r="W15" s="39"/>
      <c r="X15" s="39"/>
      <c r="Y15" s="39"/>
      <c r="Z15" s="39"/>
      <c r="AA15" s="39"/>
      <c r="AB15" s="39"/>
      <c r="AC15" s="39"/>
      <c r="AD15" s="39"/>
      <c r="AE15" s="39"/>
    </row>
    <row r="16" s="2" customFormat="1" ht="12" customHeight="1">
      <c r="A16" s="39"/>
      <c r="B16" s="45"/>
      <c r="C16" s="39"/>
      <c r="D16" s="152" t="s">
        <v>20</v>
      </c>
      <c r="E16" s="39"/>
      <c r="F16" s="142" t="s">
        <v>21</v>
      </c>
      <c r="G16" s="39"/>
      <c r="H16" s="39"/>
      <c r="I16" s="152" t="s">
        <v>22</v>
      </c>
      <c r="J16" s="155" t="str">
        <f>'Rekapitulace zakázky'!AN8</f>
        <v>7. 1. 2021</v>
      </c>
      <c r="K16" s="39"/>
      <c r="L16" s="64"/>
      <c r="S16" s="39"/>
      <c r="T16" s="39"/>
      <c r="U16" s="39"/>
      <c r="V16" s="39"/>
      <c r="W16" s="39"/>
      <c r="X16" s="39"/>
      <c r="Y16" s="39"/>
      <c r="Z16" s="39"/>
      <c r="AA16" s="39"/>
      <c r="AB16" s="39"/>
      <c r="AC16" s="39"/>
      <c r="AD16" s="39"/>
      <c r="AE16" s="39"/>
    </row>
    <row r="17" s="2" customFormat="1" ht="10.8" customHeight="1">
      <c r="A17" s="39"/>
      <c r="B17" s="45"/>
      <c r="C17" s="39"/>
      <c r="D17" s="39"/>
      <c r="E17" s="39"/>
      <c r="F17" s="39"/>
      <c r="G17" s="39"/>
      <c r="H17" s="39"/>
      <c r="I17" s="39"/>
      <c r="J17" s="39"/>
      <c r="K17" s="39"/>
      <c r="L17" s="64"/>
      <c r="S17" s="39"/>
      <c r="T17" s="39"/>
      <c r="U17" s="39"/>
      <c r="V17" s="39"/>
      <c r="W17" s="39"/>
      <c r="X17" s="39"/>
      <c r="Y17" s="39"/>
      <c r="Z17" s="39"/>
      <c r="AA17" s="39"/>
      <c r="AB17" s="39"/>
      <c r="AC17" s="39"/>
      <c r="AD17" s="39"/>
      <c r="AE17" s="39"/>
    </row>
    <row r="18" s="2" customFormat="1" ht="12" customHeight="1">
      <c r="A18" s="39"/>
      <c r="B18" s="45"/>
      <c r="C18" s="39"/>
      <c r="D18" s="152" t="s">
        <v>24</v>
      </c>
      <c r="E18" s="39"/>
      <c r="F18" s="39"/>
      <c r="G18" s="39"/>
      <c r="H18" s="39"/>
      <c r="I18" s="152" t="s">
        <v>25</v>
      </c>
      <c r="J18" s="142" t="str">
        <f>IF('Rekapitulace zakázky'!AN10="","",'Rekapitulace zakázky'!AN10)</f>
        <v>70994234</v>
      </c>
      <c r="K18" s="39"/>
      <c r="L18" s="64"/>
      <c r="S18" s="39"/>
      <c r="T18" s="39"/>
      <c r="U18" s="39"/>
      <c r="V18" s="39"/>
      <c r="W18" s="39"/>
      <c r="X18" s="39"/>
      <c r="Y18" s="39"/>
      <c r="Z18" s="39"/>
      <c r="AA18" s="39"/>
      <c r="AB18" s="39"/>
      <c r="AC18" s="39"/>
      <c r="AD18" s="39"/>
      <c r="AE18" s="39"/>
    </row>
    <row r="19" s="2" customFormat="1" ht="18" customHeight="1">
      <c r="A19" s="39"/>
      <c r="B19" s="45"/>
      <c r="C19" s="39"/>
      <c r="D19" s="39"/>
      <c r="E19" s="142" t="str">
        <f>IF('Rekapitulace zakázky'!E11="","",'Rekapitulace zakázky'!E11)</f>
        <v>Správa železnic,s.o.;OŘ ÚNL - ST K.Vary</v>
      </c>
      <c r="F19" s="39"/>
      <c r="G19" s="39"/>
      <c r="H19" s="39"/>
      <c r="I19" s="152" t="s">
        <v>28</v>
      </c>
      <c r="J19" s="142" t="str">
        <f>IF('Rekapitulace zakázky'!AN11="","",'Rekapitulace zakázky'!AN11)</f>
        <v>CZ70994234</v>
      </c>
      <c r="K19" s="39"/>
      <c r="L19" s="64"/>
      <c r="S19" s="39"/>
      <c r="T19" s="39"/>
      <c r="U19" s="39"/>
      <c r="V19" s="39"/>
      <c r="W19" s="39"/>
      <c r="X19" s="39"/>
      <c r="Y19" s="39"/>
      <c r="Z19" s="39"/>
      <c r="AA19" s="39"/>
      <c r="AB19" s="39"/>
      <c r="AC19" s="39"/>
      <c r="AD19" s="39"/>
      <c r="AE19" s="39"/>
    </row>
    <row r="20" s="2" customFormat="1" ht="6.96" customHeight="1">
      <c r="A20" s="39"/>
      <c r="B20" s="45"/>
      <c r="C20" s="39"/>
      <c r="D20" s="39"/>
      <c r="E20" s="39"/>
      <c r="F20" s="39"/>
      <c r="G20" s="39"/>
      <c r="H20" s="39"/>
      <c r="I20" s="39"/>
      <c r="J20" s="39"/>
      <c r="K20" s="39"/>
      <c r="L20" s="64"/>
      <c r="S20" s="39"/>
      <c r="T20" s="39"/>
      <c r="U20" s="39"/>
      <c r="V20" s="39"/>
      <c r="W20" s="39"/>
      <c r="X20" s="39"/>
      <c r="Y20" s="39"/>
      <c r="Z20" s="39"/>
      <c r="AA20" s="39"/>
      <c r="AB20" s="39"/>
      <c r="AC20" s="39"/>
      <c r="AD20" s="39"/>
      <c r="AE20" s="39"/>
    </row>
    <row r="21" s="2" customFormat="1" ht="12" customHeight="1">
      <c r="A21" s="39"/>
      <c r="B21" s="45"/>
      <c r="C21" s="39"/>
      <c r="D21" s="152" t="s">
        <v>30</v>
      </c>
      <c r="E21" s="39"/>
      <c r="F21" s="39"/>
      <c r="G21" s="39"/>
      <c r="H21" s="39"/>
      <c r="I21" s="152" t="s">
        <v>25</v>
      </c>
      <c r="J21" s="34" t="str">
        <f>'Rekapitulace zakázky'!AN13</f>
        <v>Vyplň údaj</v>
      </c>
      <c r="K21" s="39"/>
      <c r="L21" s="64"/>
      <c r="S21" s="39"/>
      <c r="T21" s="39"/>
      <c r="U21" s="39"/>
      <c r="V21" s="39"/>
      <c r="W21" s="39"/>
      <c r="X21" s="39"/>
      <c r="Y21" s="39"/>
      <c r="Z21" s="39"/>
      <c r="AA21" s="39"/>
      <c r="AB21" s="39"/>
      <c r="AC21" s="39"/>
      <c r="AD21" s="39"/>
      <c r="AE21" s="39"/>
    </row>
    <row r="22" s="2" customFormat="1" ht="18" customHeight="1">
      <c r="A22" s="39"/>
      <c r="B22" s="45"/>
      <c r="C22" s="39"/>
      <c r="D22" s="39"/>
      <c r="E22" s="34" t="str">
        <f>'Rekapitulace zakázky'!E14</f>
        <v>Vyplň údaj</v>
      </c>
      <c r="F22" s="142"/>
      <c r="G22" s="142"/>
      <c r="H22" s="142"/>
      <c r="I22" s="152" t="s">
        <v>28</v>
      </c>
      <c r="J22" s="34" t="str">
        <f>'Rekapitulace zakázky'!AN14</f>
        <v>Vyplň údaj</v>
      </c>
      <c r="K22" s="39"/>
      <c r="L22" s="64"/>
      <c r="S22" s="39"/>
      <c r="T22" s="39"/>
      <c r="U22" s="39"/>
      <c r="V22" s="39"/>
      <c r="W22" s="39"/>
      <c r="X22" s="39"/>
      <c r="Y22" s="39"/>
      <c r="Z22" s="39"/>
      <c r="AA22" s="39"/>
      <c r="AB22" s="39"/>
      <c r="AC22" s="39"/>
      <c r="AD22" s="39"/>
      <c r="AE22" s="39"/>
    </row>
    <row r="23" s="2" customFormat="1" ht="6.96" customHeight="1">
      <c r="A23" s="39"/>
      <c r="B23" s="45"/>
      <c r="C23" s="39"/>
      <c r="D23" s="39"/>
      <c r="E23" s="39"/>
      <c r="F23" s="39"/>
      <c r="G23" s="39"/>
      <c r="H23" s="39"/>
      <c r="I23" s="39"/>
      <c r="J23" s="39"/>
      <c r="K23" s="39"/>
      <c r="L23" s="64"/>
      <c r="S23" s="39"/>
      <c r="T23" s="39"/>
      <c r="U23" s="39"/>
      <c r="V23" s="39"/>
      <c r="W23" s="39"/>
      <c r="X23" s="39"/>
      <c r="Y23" s="39"/>
      <c r="Z23" s="39"/>
      <c r="AA23" s="39"/>
      <c r="AB23" s="39"/>
      <c r="AC23" s="39"/>
      <c r="AD23" s="39"/>
      <c r="AE23" s="39"/>
    </row>
    <row r="24" s="2" customFormat="1" ht="12" customHeight="1">
      <c r="A24" s="39"/>
      <c r="B24" s="45"/>
      <c r="C24" s="39"/>
      <c r="D24" s="152" t="s">
        <v>32</v>
      </c>
      <c r="E24" s="39"/>
      <c r="F24" s="39"/>
      <c r="G24" s="39"/>
      <c r="H24" s="39"/>
      <c r="I24" s="152" t="s">
        <v>25</v>
      </c>
      <c r="J24" s="142" t="str">
        <f>IF('Rekapitulace zakázky'!AN16="","",'Rekapitulace zakázky'!AN16)</f>
        <v/>
      </c>
      <c r="K24" s="39"/>
      <c r="L24" s="64"/>
      <c r="S24" s="39"/>
      <c r="T24" s="39"/>
      <c r="U24" s="39"/>
      <c r="V24" s="39"/>
      <c r="W24" s="39"/>
      <c r="X24" s="39"/>
      <c r="Y24" s="39"/>
      <c r="Z24" s="39"/>
      <c r="AA24" s="39"/>
      <c r="AB24" s="39"/>
      <c r="AC24" s="39"/>
      <c r="AD24" s="39"/>
      <c r="AE24" s="39"/>
    </row>
    <row r="25" s="2" customFormat="1" ht="18" customHeight="1">
      <c r="A25" s="39"/>
      <c r="B25" s="45"/>
      <c r="C25" s="39"/>
      <c r="D25" s="39"/>
      <c r="E25" s="142" t="str">
        <f>IF('Rekapitulace zakázky'!E17="","",'Rekapitulace zakázky'!E17)</f>
        <v xml:space="preserve"> </v>
      </c>
      <c r="F25" s="39"/>
      <c r="G25" s="39"/>
      <c r="H25" s="39"/>
      <c r="I25" s="152" t="s">
        <v>28</v>
      </c>
      <c r="J25" s="142" t="str">
        <f>IF('Rekapitulace zakázky'!AN17="","",'Rekapitulace zakázky'!AN17)</f>
        <v/>
      </c>
      <c r="K25" s="39"/>
      <c r="L25" s="64"/>
      <c r="S25" s="39"/>
      <c r="T25" s="39"/>
      <c r="U25" s="39"/>
      <c r="V25" s="39"/>
      <c r="W25" s="39"/>
      <c r="X25" s="39"/>
      <c r="Y25" s="39"/>
      <c r="Z25" s="39"/>
      <c r="AA25" s="39"/>
      <c r="AB25" s="39"/>
      <c r="AC25" s="39"/>
      <c r="AD25" s="39"/>
      <c r="AE25" s="39"/>
    </row>
    <row r="26" s="2" customFormat="1" ht="6.96" customHeight="1">
      <c r="A26" s="39"/>
      <c r="B26" s="45"/>
      <c r="C26" s="39"/>
      <c r="D26" s="39"/>
      <c r="E26" s="39"/>
      <c r="F26" s="39"/>
      <c r="G26" s="39"/>
      <c r="H26" s="39"/>
      <c r="I26" s="39"/>
      <c r="J26" s="39"/>
      <c r="K26" s="39"/>
      <c r="L26" s="64"/>
      <c r="S26" s="39"/>
      <c r="T26" s="39"/>
      <c r="U26" s="39"/>
      <c r="V26" s="39"/>
      <c r="W26" s="39"/>
      <c r="X26" s="39"/>
      <c r="Y26" s="39"/>
      <c r="Z26" s="39"/>
      <c r="AA26" s="39"/>
      <c r="AB26" s="39"/>
      <c r="AC26" s="39"/>
      <c r="AD26" s="39"/>
      <c r="AE26" s="39"/>
    </row>
    <row r="27" s="2" customFormat="1" ht="12" customHeight="1">
      <c r="A27" s="39"/>
      <c r="B27" s="45"/>
      <c r="C27" s="39"/>
      <c r="D27" s="152" t="s">
        <v>34</v>
      </c>
      <c r="E27" s="39"/>
      <c r="F27" s="39"/>
      <c r="G27" s="39"/>
      <c r="H27" s="39"/>
      <c r="I27" s="152" t="s">
        <v>25</v>
      </c>
      <c r="J27" s="142" t="str">
        <f>IF('Rekapitulace zakázky'!AN19="","",'Rekapitulace zakázky'!AN19)</f>
        <v/>
      </c>
      <c r="K27" s="39"/>
      <c r="L27" s="64"/>
      <c r="S27" s="39"/>
      <c r="T27" s="39"/>
      <c r="U27" s="39"/>
      <c r="V27" s="39"/>
      <c r="W27" s="39"/>
      <c r="X27" s="39"/>
      <c r="Y27" s="39"/>
      <c r="Z27" s="39"/>
      <c r="AA27" s="39"/>
      <c r="AB27" s="39"/>
      <c r="AC27" s="39"/>
      <c r="AD27" s="39"/>
      <c r="AE27" s="39"/>
    </row>
    <row r="28" s="2" customFormat="1" ht="18" customHeight="1">
      <c r="A28" s="39"/>
      <c r="B28" s="45"/>
      <c r="C28" s="39"/>
      <c r="D28" s="39"/>
      <c r="E28" s="142" t="str">
        <f>IF('Rekapitulace zakázky'!E20="","",'Rekapitulace zakázky'!E20)</f>
        <v>Liprtová Pavlína</v>
      </c>
      <c r="F28" s="39"/>
      <c r="G28" s="39"/>
      <c r="H28" s="39"/>
      <c r="I28" s="152" t="s">
        <v>28</v>
      </c>
      <c r="J28" s="142" t="str">
        <f>IF('Rekapitulace zakázky'!AN20="","",'Rekapitulace zakázky'!AN20)</f>
        <v/>
      </c>
      <c r="K28" s="39"/>
      <c r="L28" s="64"/>
      <c r="S28" s="39"/>
      <c r="T28" s="39"/>
      <c r="U28" s="39"/>
      <c r="V28" s="39"/>
      <c r="W28" s="39"/>
      <c r="X28" s="39"/>
      <c r="Y28" s="39"/>
      <c r="Z28" s="39"/>
      <c r="AA28" s="39"/>
      <c r="AB28" s="39"/>
      <c r="AC28" s="39"/>
      <c r="AD28" s="39"/>
      <c r="AE28" s="39"/>
    </row>
    <row r="29" s="2" customFormat="1" ht="6.96" customHeight="1">
      <c r="A29" s="39"/>
      <c r="B29" s="45"/>
      <c r="C29" s="39"/>
      <c r="D29" s="39"/>
      <c r="E29" s="39"/>
      <c r="F29" s="39"/>
      <c r="G29" s="39"/>
      <c r="H29" s="39"/>
      <c r="I29" s="39"/>
      <c r="J29" s="39"/>
      <c r="K29" s="39"/>
      <c r="L29" s="64"/>
      <c r="S29" s="39"/>
      <c r="T29" s="39"/>
      <c r="U29" s="39"/>
      <c r="V29" s="39"/>
      <c r="W29" s="39"/>
      <c r="X29" s="39"/>
      <c r="Y29" s="39"/>
      <c r="Z29" s="39"/>
      <c r="AA29" s="39"/>
      <c r="AB29" s="39"/>
      <c r="AC29" s="39"/>
      <c r="AD29" s="39"/>
      <c r="AE29" s="39"/>
    </row>
    <row r="30" s="2" customFormat="1" ht="12" customHeight="1">
      <c r="A30" s="39"/>
      <c r="B30" s="45"/>
      <c r="C30" s="39"/>
      <c r="D30" s="152" t="s">
        <v>36</v>
      </c>
      <c r="E30" s="39"/>
      <c r="F30" s="39"/>
      <c r="G30" s="39"/>
      <c r="H30" s="39"/>
      <c r="I30" s="39"/>
      <c r="J30" s="39"/>
      <c r="K30" s="39"/>
      <c r="L30" s="64"/>
      <c r="S30" s="39"/>
      <c r="T30" s="39"/>
      <c r="U30" s="39"/>
      <c r="V30" s="39"/>
      <c r="W30" s="39"/>
      <c r="X30" s="39"/>
      <c r="Y30" s="39"/>
      <c r="Z30" s="39"/>
      <c r="AA30" s="39"/>
      <c r="AB30" s="39"/>
      <c r="AC30" s="39"/>
      <c r="AD30" s="39"/>
      <c r="AE30" s="39"/>
    </row>
    <row r="31" s="8" customFormat="1" ht="16.5" customHeight="1">
      <c r="A31" s="156"/>
      <c r="B31" s="157"/>
      <c r="C31" s="156"/>
      <c r="D31" s="156"/>
      <c r="E31" s="158" t="s">
        <v>1</v>
      </c>
      <c r="F31" s="158"/>
      <c r="G31" s="158"/>
      <c r="H31" s="158"/>
      <c r="I31" s="156"/>
      <c r="J31" s="156"/>
      <c r="K31" s="156"/>
      <c r="L31" s="159"/>
      <c r="S31" s="156"/>
      <c r="T31" s="156"/>
      <c r="U31" s="156"/>
      <c r="V31" s="156"/>
      <c r="W31" s="156"/>
      <c r="X31" s="156"/>
      <c r="Y31" s="156"/>
      <c r="Z31" s="156"/>
      <c r="AA31" s="156"/>
      <c r="AB31" s="156"/>
      <c r="AC31" s="156"/>
      <c r="AD31" s="156"/>
      <c r="AE31" s="156"/>
    </row>
    <row r="32" s="2" customFormat="1" ht="6.96" customHeight="1">
      <c r="A32" s="39"/>
      <c r="B32" s="45"/>
      <c r="C32" s="39"/>
      <c r="D32" s="39"/>
      <c r="E32" s="39"/>
      <c r="F32" s="39"/>
      <c r="G32" s="39"/>
      <c r="H32" s="39"/>
      <c r="I32" s="39"/>
      <c r="J32" s="39"/>
      <c r="K32" s="39"/>
      <c r="L32" s="64"/>
      <c r="S32" s="39"/>
      <c r="T32" s="39"/>
      <c r="U32" s="39"/>
      <c r="V32" s="39"/>
      <c r="W32" s="39"/>
      <c r="X32" s="39"/>
      <c r="Y32" s="39"/>
      <c r="Z32" s="39"/>
      <c r="AA32" s="39"/>
      <c r="AB32" s="39"/>
      <c r="AC32" s="39"/>
      <c r="AD32" s="39"/>
      <c r="AE32" s="39"/>
    </row>
    <row r="33" s="2" customFormat="1" ht="6.96" customHeight="1">
      <c r="A33" s="39"/>
      <c r="B33" s="45"/>
      <c r="C33" s="39"/>
      <c r="D33" s="160"/>
      <c r="E33" s="160"/>
      <c r="F33" s="160"/>
      <c r="G33" s="160"/>
      <c r="H33" s="160"/>
      <c r="I33" s="160"/>
      <c r="J33" s="160"/>
      <c r="K33" s="160"/>
      <c r="L33" s="64"/>
      <c r="S33" s="39"/>
      <c r="T33" s="39"/>
      <c r="U33" s="39"/>
      <c r="V33" s="39"/>
      <c r="W33" s="39"/>
      <c r="X33" s="39"/>
      <c r="Y33" s="39"/>
      <c r="Z33" s="39"/>
      <c r="AA33" s="39"/>
      <c r="AB33" s="39"/>
      <c r="AC33" s="39"/>
      <c r="AD33" s="39"/>
      <c r="AE33" s="39"/>
    </row>
    <row r="34" s="2" customFormat="1" ht="25.44" customHeight="1">
      <c r="A34" s="39"/>
      <c r="B34" s="45"/>
      <c r="C34" s="39"/>
      <c r="D34" s="161" t="s">
        <v>37</v>
      </c>
      <c r="E34" s="39"/>
      <c r="F34" s="39"/>
      <c r="G34" s="39"/>
      <c r="H34" s="39"/>
      <c r="I34" s="39"/>
      <c r="J34" s="162">
        <f>ROUND(J128, 2)</f>
        <v>0</v>
      </c>
      <c r="K34" s="39"/>
      <c r="L34" s="64"/>
      <c r="S34" s="39"/>
      <c r="T34" s="39"/>
      <c r="U34" s="39"/>
      <c r="V34" s="39"/>
      <c r="W34" s="39"/>
      <c r="X34" s="39"/>
      <c r="Y34" s="39"/>
      <c r="Z34" s="39"/>
      <c r="AA34" s="39"/>
      <c r="AB34" s="39"/>
      <c r="AC34" s="39"/>
      <c r="AD34" s="39"/>
      <c r="AE34" s="39"/>
    </row>
    <row r="35" s="2" customFormat="1" ht="6.96" customHeight="1">
      <c r="A35" s="39"/>
      <c r="B35" s="45"/>
      <c r="C35" s="39"/>
      <c r="D35" s="160"/>
      <c r="E35" s="160"/>
      <c r="F35" s="160"/>
      <c r="G35" s="160"/>
      <c r="H35" s="160"/>
      <c r="I35" s="160"/>
      <c r="J35" s="160"/>
      <c r="K35" s="160"/>
      <c r="L35" s="64"/>
      <c r="S35" s="39"/>
      <c r="T35" s="39"/>
      <c r="U35" s="39"/>
      <c r="V35" s="39"/>
      <c r="W35" s="39"/>
      <c r="X35" s="39"/>
      <c r="Y35" s="39"/>
      <c r="Z35" s="39"/>
      <c r="AA35" s="39"/>
      <c r="AB35" s="39"/>
      <c r="AC35" s="39"/>
      <c r="AD35" s="39"/>
      <c r="AE35" s="39"/>
    </row>
    <row r="36" s="2" customFormat="1" ht="14.4" customHeight="1">
      <c r="A36" s="39"/>
      <c r="B36" s="45"/>
      <c r="C36" s="39"/>
      <c r="D36" s="39"/>
      <c r="E36" s="39"/>
      <c r="F36" s="163" t="s">
        <v>39</v>
      </c>
      <c r="G36" s="39"/>
      <c r="H36" s="39"/>
      <c r="I36" s="163" t="s">
        <v>38</v>
      </c>
      <c r="J36" s="163" t="s">
        <v>40</v>
      </c>
      <c r="K36" s="39"/>
      <c r="L36" s="64"/>
      <c r="S36" s="39"/>
      <c r="T36" s="39"/>
      <c r="U36" s="39"/>
      <c r="V36" s="39"/>
      <c r="W36" s="39"/>
      <c r="X36" s="39"/>
      <c r="Y36" s="39"/>
      <c r="Z36" s="39"/>
      <c r="AA36" s="39"/>
      <c r="AB36" s="39"/>
      <c r="AC36" s="39"/>
      <c r="AD36" s="39"/>
      <c r="AE36" s="39"/>
    </row>
    <row r="37" s="2" customFormat="1" ht="14.4" customHeight="1">
      <c r="A37" s="39"/>
      <c r="B37" s="45"/>
      <c r="C37" s="39"/>
      <c r="D37" s="164" t="s">
        <v>41</v>
      </c>
      <c r="E37" s="152" t="s">
        <v>42</v>
      </c>
      <c r="F37" s="165">
        <f>ROUND((SUM(BE128:BE141)),  2)</f>
        <v>0</v>
      </c>
      <c r="G37" s="39"/>
      <c r="H37" s="39"/>
      <c r="I37" s="166">
        <v>0.20999999999999999</v>
      </c>
      <c r="J37" s="165">
        <f>ROUND(((SUM(BE128:BE141))*I37),  2)</f>
        <v>0</v>
      </c>
      <c r="K37" s="39"/>
      <c r="L37" s="64"/>
      <c r="S37" s="39"/>
      <c r="T37" s="39"/>
      <c r="U37" s="39"/>
      <c r="V37" s="39"/>
      <c r="W37" s="39"/>
      <c r="X37" s="39"/>
      <c r="Y37" s="39"/>
      <c r="Z37" s="39"/>
      <c r="AA37" s="39"/>
      <c r="AB37" s="39"/>
      <c r="AC37" s="39"/>
      <c r="AD37" s="39"/>
      <c r="AE37" s="39"/>
    </row>
    <row r="38" s="2" customFormat="1" ht="14.4" customHeight="1">
      <c r="A38" s="39"/>
      <c r="B38" s="45"/>
      <c r="C38" s="39"/>
      <c r="D38" s="39"/>
      <c r="E38" s="152" t="s">
        <v>43</v>
      </c>
      <c r="F38" s="165">
        <f>ROUND((SUM(BF128:BF141)),  2)</f>
        <v>0</v>
      </c>
      <c r="G38" s="39"/>
      <c r="H38" s="39"/>
      <c r="I38" s="166">
        <v>0.14999999999999999</v>
      </c>
      <c r="J38" s="165">
        <f>ROUND(((SUM(BF128:BF141))*I38),  2)</f>
        <v>0</v>
      </c>
      <c r="K38" s="39"/>
      <c r="L38" s="64"/>
      <c r="S38" s="39"/>
      <c r="T38" s="39"/>
      <c r="U38" s="39"/>
      <c r="V38" s="39"/>
      <c r="W38" s="39"/>
      <c r="X38" s="39"/>
      <c r="Y38" s="39"/>
      <c r="Z38" s="39"/>
      <c r="AA38" s="39"/>
      <c r="AB38" s="39"/>
      <c r="AC38" s="39"/>
      <c r="AD38" s="39"/>
      <c r="AE38" s="39"/>
    </row>
    <row r="39" hidden="1" s="2" customFormat="1" ht="14.4" customHeight="1">
      <c r="A39" s="39"/>
      <c r="B39" s="45"/>
      <c r="C39" s="39"/>
      <c r="D39" s="39"/>
      <c r="E39" s="152" t="s">
        <v>44</v>
      </c>
      <c r="F39" s="165">
        <f>ROUND((SUM(BG128:BG141)),  2)</f>
        <v>0</v>
      </c>
      <c r="G39" s="39"/>
      <c r="H39" s="39"/>
      <c r="I39" s="166">
        <v>0.20999999999999999</v>
      </c>
      <c r="J39" s="165">
        <f>0</f>
        <v>0</v>
      </c>
      <c r="K39" s="39"/>
      <c r="L39" s="64"/>
      <c r="S39" s="39"/>
      <c r="T39" s="39"/>
      <c r="U39" s="39"/>
      <c r="V39" s="39"/>
      <c r="W39" s="39"/>
      <c r="X39" s="39"/>
      <c r="Y39" s="39"/>
      <c r="Z39" s="39"/>
      <c r="AA39" s="39"/>
      <c r="AB39" s="39"/>
      <c r="AC39" s="39"/>
      <c r="AD39" s="39"/>
      <c r="AE39" s="39"/>
    </row>
    <row r="40" hidden="1" s="2" customFormat="1" ht="14.4" customHeight="1">
      <c r="A40" s="39"/>
      <c r="B40" s="45"/>
      <c r="C40" s="39"/>
      <c r="D40" s="39"/>
      <c r="E40" s="152" t="s">
        <v>45</v>
      </c>
      <c r="F40" s="165">
        <f>ROUND((SUM(BH128:BH141)),  2)</f>
        <v>0</v>
      </c>
      <c r="G40" s="39"/>
      <c r="H40" s="39"/>
      <c r="I40" s="166">
        <v>0.14999999999999999</v>
      </c>
      <c r="J40" s="165">
        <f>0</f>
        <v>0</v>
      </c>
      <c r="K40" s="39"/>
      <c r="L40" s="64"/>
      <c r="S40" s="39"/>
      <c r="T40" s="39"/>
      <c r="U40" s="39"/>
      <c r="V40" s="39"/>
      <c r="W40" s="39"/>
      <c r="X40" s="39"/>
      <c r="Y40" s="39"/>
      <c r="Z40" s="39"/>
      <c r="AA40" s="39"/>
      <c r="AB40" s="39"/>
      <c r="AC40" s="39"/>
      <c r="AD40" s="39"/>
      <c r="AE40" s="39"/>
    </row>
    <row r="41" hidden="1" s="2" customFormat="1" ht="14.4" customHeight="1">
      <c r="A41" s="39"/>
      <c r="B41" s="45"/>
      <c r="C41" s="39"/>
      <c r="D41" s="39"/>
      <c r="E41" s="152" t="s">
        <v>46</v>
      </c>
      <c r="F41" s="165">
        <f>ROUND((SUM(BI128:BI141)),  2)</f>
        <v>0</v>
      </c>
      <c r="G41" s="39"/>
      <c r="H41" s="39"/>
      <c r="I41" s="166">
        <v>0</v>
      </c>
      <c r="J41" s="165">
        <f>0</f>
        <v>0</v>
      </c>
      <c r="K41" s="39"/>
      <c r="L41" s="64"/>
      <c r="S41" s="39"/>
      <c r="T41" s="39"/>
      <c r="U41" s="39"/>
      <c r="V41" s="39"/>
      <c r="W41" s="39"/>
      <c r="X41" s="39"/>
      <c r="Y41" s="39"/>
      <c r="Z41" s="39"/>
      <c r="AA41" s="39"/>
      <c r="AB41" s="39"/>
      <c r="AC41" s="39"/>
      <c r="AD41" s="39"/>
      <c r="AE41" s="39"/>
    </row>
    <row r="42" s="2" customFormat="1" ht="6.96" customHeight="1">
      <c r="A42" s="39"/>
      <c r="B42" s="45"/>
      <c r="C42" s="39"/>
      <c r="D42" s="39"/>
      <c r="E42" s="39"/>
      <c r="F42" s="39"/>
      <c r="G42" s="39"/>
      <c r="H42" s="39"/>
      <c r="I42" s="39"/>
      <c r="J42" s="39"/>
      <c r="K42" s="39"/>
      <c r="L42" s="64"/>
      <c r="S42" s="39"/>
      <c r="T42" s="39"/>
      <c r="U42" s="39"/>
      <c r="V42" s="39"/>
      <c r="W42" s="39"/>
      <c r="X42" s="39"/>
      <c r="Y42" s="39"/>
      <c r="Z42" s="39"/>
      <c r="AA42" s="39"/>
      <c r="AB42" s="39"/>
      <c r="AC42" s="39"/>
      <c r="AD42" s="39"/>
      <c r="AE42" s="39"/>
    </row>
    <row r="43" s="2" customFormat="1" ht="25.44" customHeight="1">
      <c r="A43" s="39"/>
      <c r="B43" s="45"/>
      <c r="C43" s="167"/>
      <c r="D43" s="168" t="s">
        <v>47</v>
      </c>
      <c r="E43" s="169"/>
      <c r="F43" s="169"/>
      <c r="G43" s="170" t="s">
        <v>48</v>
      </c>
      <c r="H43" s="171" t="s">
        <v>49</v>
      </c>
      <c r="I43" s="169"/>
      <c r="J43" s="172">
        <f>SUM(J34:J41)</f>
        <v>0</v>
      </c>
      <c r="K43" s="173"/>
      <c r="L43" s="64"/>
      <c r="S43" s="39"/>
      <c r="T43" s="39"/>
      <c r="U43" s="39"/>
      <c r="V43" s="39"/>
      <c r="W43" s="39"/>
      <c r="X43" s="39"/>
      <c r="Y43" s="39"/>
      <c r="Z43" s="39"/>
      <c r="AA43" s="39"/>
      <c r="AB43" s="39"/>
      <c r="AC43" s="39"/>
      <c r="AD43" s="39"/>
      <c r="AE43" s="39"/>
    </row>
    <row r="44" s="2" customFormat="1" ht="14.4" customHeight="1">
      <c r="A44" s="39"/>
      <c r="B44" s="45"/>
      <c r="C44" s="39"/>
      <c r="D44" s="39"/>
      <c r="E44" s="39"/>
      <c r="F44" s="39"/>
      <c r="G44" s="39"/>
      <c r="H44" s="39"/>
      <c r="I44" s="39"/>
      <c r="J44" s="39"/>
      <c r="K44" s="39"/>
      <c r="L44" s="64"/>
      <c r="S44" s="39"/>
      <c r="T44" s="39"/>
      <c r="U44" s="39"/>
      <c r="V44" s="39"/>
      <c r="W44" s="39"/>
      <c r="X44" s="39"/>
      <c r="Y44" s="39"/>
      <c r="Z44" s="39"/>
      <c r="AA44" s="39"/>
      <c r="AB44" s="39"/>
      <c r="AC44" s="39"/>
      <c r="AD44" s="39"/>
      <c r="AE44" s="39"/>
    </row>
    <row r="45" s="1" customFormat="1" ht="14.4" customHeight="1">
      <c r="B45" s="21"/>
      <c r="L45" s="21"/>
    </row>
    <row r="46" s="1" customFormat="1" ht="14.4" customHeight="1">
      <c r="B46" s="21"/>
      <c r="L46" s="21"/>
    </row>
    <row r="47" s="1" customFormat="1" ht="14.4" customHeight="1">
      <c r="B47" s="21"/>
      <c r="L47" s="21"/>
    </row>
    <row r="48" s="1" customFormat="1" ht="14.4" customHeight="1">
      <c r="B48" s="21"/>
      <c r="L48" s="21"/>
    </row>
    <row r="49" s="1" customFormat="1" ht="14.4" customHeight="1">
      <c r="B49" s="21"/>
      <c r="L49" s="21"/>
    </row>
    <row r="50" s="2" customFormat="1" ht="14.4" customHeight="1">
      <c r="B50" s="64"/>
      <c r="D50" s="174" t="s">
        <v>50</v>
      </c>
      <c r="E50" s="175"/>
      <c r="F50" s="175"/>
      <c r="G50" s="174" t="s">
        <v>51</v>
      </c>
      <c r="H50" s="175"/>
      <c r="I50" s="175"/>
      <c r="J50" s="175"/>
      <c r="K50" s="175"/>
      <c r="L50" s="64"/>
    </row>
    <row r="51">
      <c r="B51" s="21"/>
      <c r="L51" s="21"/>
    </row>
    <row r="52">
      <c r="B52" s="21"/>
      <c r="L52" s="21"/>
    </row>
    <row r="53">
      <c r="B53" s="21"/>
      <c r="L53" s="21"/>
    </row>
    <row r="54">
      <c r="B54" s="21"/>
      <c r="L54" s="21"/>
    </row>
    <row r="55">
      <c r="B55" s="21"/>
      <c r="L55" s="21"/>
    </row>
    <row r="56">
      <c r="B56" s="21"/>
      <c r="L56" s="21"/>
    </row>
    <row r="57">
      <c r="B57" s="21"/>
      <c r="L57" s="21"/>
    </row>
    <row r="58">
      <c r="B58" s="21"/>
      <c r="L58" s="21"/>
    </row>
    <row r="59">
      <c r="B59" s="21"/>
      <c r="L59" s="21"/>
    </row>
    <row r="60">
      <c r="B60" s="21"/>
      <c r="L60" s="21"/>
    </row>
    <row r="61" s="2" customFormat="1">
      <c r="A61" s="39"/>
      <c r="B61" s="45"/>
      <c r="C61" s="39"/>
      <c r="D61" s="176" t="s">
        <v>52</v>
      </c>
      <c r="E61" s="177"/>
      <c r="F61" s="178" t="s">
        <v>53</v>
      </c>
      <c r="G61" s="176" t="s">
        <v>52</v>
      </c>
      <c r="H61" s="177"/>
      <c r="I61" s="177"/>
      <c r="J61" s="179" t="s">
        <v>53</v>
      </c>
      <c r="K61" s="177"/>
      <c r="L61" s="64"/>
      <c r="S61" s="39"/>
      <c r="T61" s="39"/>
      <c r="U61" s="39"/>
      <c r="V61" s="39"/>
      <c r="W61" s="39"/>
      <c r="X61" s="39"/>
      <c r="Y61" s="39"/>
      <c r="Z61" s="39"/>
      <c r="AA61" s="39"/>
      <c r="AB61" s="39"/>
      <c r="AC61" s="39"/>
      <c r="AD61" s="39"/>
      <c r="AE61" s="39"/>
    </row>
    <row r="62">
      <c r="B62" s="21"/>
      <c r="L62" s="21"/>
    </row>
    <row r="63">
      <c r="B63" s="21"/>
      <c r="L63" s="21"/>
    </row>
    <row r="64">
      <c r="B64" s="21"/>
      <c r="L64" s="21"/>
    </row>
    <row r="65" s="2" customFormat="1">
      <c r="A65" s="39"/>
      <c r="B65" s="45"/>
      <c r="C65" s="39"/>
      <c r="D65" s="174" t="s">
        <v>54</v>
      </c>
      <c r="E65" s="180"/>
      <c r="F65" s="180"/>
      <c r="G65" s="174" t="s">
        <v>55</v>
      </c>
      <c r="H65" s="180"/>
      <c r="I65" s="180"/>
      <c r="J65" s="180"/>
      <c r="K65" s="180"/>
      <c r="L65" s="64"/>
      <c r="S65" s="39"/>
      <c r="T65" s="39"/>
      <c r="U65" s="39"/>
      <c r="V65" s="39"/>
      <c r="W65" s="39"/>
      <c r="X65" s="39"/>
      <c r="Y65" s="39"/>
      <c r="Z65" s="39"/>
      <c r="AA65" s="39"/>
      <c r="AB65" s="39"/>
      <c r="AC65" s="39"/>
      <c r="AD65" s="39"/>
      <c r="AE65" s="39"/>
    </row>
    <row r="66">
      <c r="B66" s="21"/>
      <c r="L66" s="21"/>
    </row>
    <row r="67">
      <c r="B67" s="21"/>
      <c r="L67" s="21"/>
    </row>
    <row r="68">
      <c r="B68" s="21"/>
      <c r="L68" s="21"/>
    </row>
    <row r="69">
      <c r="B69" s="21"/>
      <c r="L69" s="21"/>
    </row>
    <row r="70">
      <c r="B70" s="21"/>
      <c r="L70" s="21"/>
    </row>
    <row r="71">
      <c r="B71" s="21"/>
      <c r="L71" s="21"/>
    </row>
    <row r="72">
      <c r="B72" s="21"/>
      <c r="L72" s="21"/>
    </row>
    <row r="73">
      <c r="B73" s="21"/>
      <c r="L73" s="21"/>
    </row>
    <row r="74">
      <c r="B74" s="21"/>
      <c r="L74" s="21"/>
    </row>
    <row r="75">
      <c r="B75" s="21"/>
      <c r="L75" s="21"/>
    </row>
    <row r="76" s="2" customFormat="1">
      <c r="A76" s="39"/>
      <c r="B76" s="45"/>
      <c r="C76" s="39"/>
      <c r="D76" s="176" t="s">
        <v>52</v>
      </c>
      <c r="E76" s="177"/>
      <c r="F76" s="178" t="s">
        <v>53</v>
      </c>
      <c r="G76" s="176" t="s">
        <v>52</v>
      </c>
      <c r="H76" s="177"/>
      <c r="I76" s="177"/>
      <c r="J76" s="179" t="s">
        <v>53</v>
      </c>
      <c r="K76" s="177"/>
      <c r="L76" s="64"/>
      <c r="S76" s="39"/>
      <c r="T76" s="39"/>
      <c r="U76" s="39"/>
      <c r="V76" s="39"/>
      <c r="W76" s="39"/>
      <c r="X76" s="39"/>
      <c r="Y76" s="39"/>
      <c r="Z76" s="39"/>
      <c r="AA76" s="39"/>
      <c r="AB76" s="39"/>
      <c r="AC76" s="39"/>
      <c r="AD76" s="39"/>
      <c r="AE76" s="39"/>
    </row>
    <row r="77" s="2" customFormat="1" ht="14.4" customHeight="1">
      <c r="A77" s="39"/>
      <c r="B77" s="181"/>
      <c r="C77" s="182"/>
      <c r="D77" s="182"/>
      <c r="E77" s="182"/>
      <c r="F77" s="182"/>
      <c r="G77" s="182"/>
      <c r="H77" s="182"/>
      <c r="I77" s="182"/>
      <c r="J77" s="182"/>
      <c r="K77" s="182"/>
      <c r="L77" s="64"/>
      <c r="S77" s="39"/>
      <c r="T77" s="39"/>
      <c r="U77" s="39"/>
      <c r="V77" s="39"/>
      <c r="W77" s="39"/>
      <c r="X77" s="39"/>
      <c r="Y77" s="39"/>
      <c r="Z77" s="39"/>
      <c r="AA77" s="39"/>
      <c r="AB77" s="39"/>
      <c r="AC77" s="39"/>
      <c r="AD77" s="39"/>
      <c r="AE77" s="39"/>
    </row>
    <row r="81" s="2" customFormat="1" ht="6.96" customHeight="1">
      <c r="A81" s="39"/>
      <c r="B81" s="183"/>
      <c r="C81" s="184"/>
      <c r="D81" s="184"/>
      <c r="E81" s="184"/>
      <c r="F81" s="184"/>
      <c r="G81" s="184"/>
      <c r="H81" s="184"/>
      <c r="I81" s="184"/>
      <c r="J81" s="184"/>
      <c r="K81" s="184"/>
      <c r="L81" s="64"/>
      <c r="S81" s="39"/>
      <c r="T81" s="39"/>
      <c r="U81" s="39"/>
      <c r="V81" s="39"/>
      <c r="W81" s="39"/>
      <c r="X81" s="39"/>
      <c r="Y81" s="39"/>
      <c r="Z81" s="39"/>
      <c r="AA81" s="39"/>
      <c r="AB81" s="39"/>
      <c r="AC81" s="39"/>
      <c r="AD81" s="39"/>
      <c r="AE81" s="39"/>
    </row>
    <row r="82" s="2" customFormat="1" ht="24.96" customHeight="1">
      <c r="A82" s="39"/>
      <c r="B82" s="40"/>
      <c r="C82" s="24" t="s">
        <v>225</v>
      </c>
      <c r="D82" s="41"/>
      <c r="E82" s="41"/>
      <c r="F82" s="41"/>
      <c r="G82" s="41"/>
      <c r="H82" s="41"/>
      <c r="I82" s="41"/>
      <c r="J82" s="41"/>
      <c r="K82" s="41"/>
      <c r="L82" s="64"/>
      <c r="S82" s="39"/>
      <c r="T82" s="39"/>
      <c r="U82" s="39"/>
      <c r="V82" s="39"/>
      <c r="W82" s="39"/>
      <c r="X82" s="39"/>
      <c r="Y82" s="39"/>
      <c r="Z82" s="39"/>
      <c r="AA82" s="39"/>
      <c r="AB82" s="39"/>
      <c r="AC82" s="39"/>
      <c r="AD82" s="39"/>
      <c r="AE82" s="39"/>
    </row>
    <row r="83" s="2" customFormat="1" ht="6.96" customHeight="1">
      <c r="A83" s="39"/>
      <c r="B83" s="40"/>
      <c r="C83" s="41"/>
      <c r="D83" s="41"/>
      <c r="E83" s="41"/>
      <c r="F83" s="41"/>
      <c r="G83" s="41"/>
      <c r="H83" s="41"/>
      <c r="I83" s="41"/>
      <c r="J83" s="41"/>
      <c r="K83" s="41"/>
      <c r="L83" s="64"/>
      <c r="S83" s="39"/>
      <c r="T83" s="39"/>
      <c r="U83" s="39"/>
      <c r="V83" s="39"/>
      <c r="W83" s="39"/>
      <c r="X83" s="39"/>
      <c r="Y83" s="39"/>
      <c r="Z83" s="39"/>
      <c r="AA83" s="39"/>
      <c r="AB83" s="39"/>
      <c r="AC83" s="39"/>
      <c r="AD83" s="39"/>
      <c r="AE83" s="39"/>
    </row>
    <row r="84" s="2" customFormat="1" ht="12" customHeight="1">
      <c r="A84" s="39"/>
      <c r="B84" s="40"/>
      <c r="C84" s="33" t="s">
        <v>16</v>
      </c>
      <c r="D84" s="41"/>
      <c r="E84" s="41"/>
      <c r="F84" s="41"/>
      <c r="G84" s="41"/>
      <c r="H84" s="41"/>
      <c r="I84" s="41"/>
      <c r="J84" s="41"/>
      <c r="K84" s="41"/>
      <c r="L84" s="64"/>
      <c r="S84" s="39"/>
      <c r="T84" s="39"/>
      <c r="U84" s="39"/>
      <c r="V84" s="39"/>
      <c r="W84" s="39"/>
      <c r="X84" s="39"/>
      <c r="Y84" s="39"/>
      <c r="Z84" s="39"/>
      <c r="AA84" s="39"/>
      <c r="AB84" s="39"/>
      <c r="AC84" s="39"/>
      <c r="AD84" s="39"/>
      <c r="AE84" s="39"/>
    </row>
    <row r="85" s="2" customFormat="1" ht="16.5" customHeight="1">
      <c r="A85" s="39"/>
      <c r="B85" s="40"/>
      <c r="C85" s="41"/>
      <c r="D85" s="41"/>
      <c r="E85" s="185" t="str">
        <f>E7</f>
        <v>Oprava trati v úseku Františkovy Lázně - Hazlov</v>
      </c>
      <c r="F85" s="33"/>
      <c r="G85" s="33"/>
      <c r="H85" s="33"/>
      <c r="I85" s="41"/>
      <c r="J85" s="41"/>
      <c r="K85" s="41"/>
      <c r="L85" s="64"/>
      <c r="S85" s="39"/>
      <c r="T85" s="39"/>
      <c r="U85" s="39"/>
      <c r="V85" s="39"/>
      <c r="W85" s="39"/>
      <c r="X85" s="39"/>
      <c r="Y85" s="39"/>
      <c r="Z85" s="39"/>
      <c r="AA85" s="39"/>
      <c r="AB85" s="39"/>
      <c r="AC85" s="39"/>
      <c r="AD85" s="39"/>
      <c r="AE85" s="39"/>
    </row>
    <row r="86" s="1" customFormat="1" ht="12" customHeight="1">
      <c r="B86" s="22"/>
      <c r="C86" s="33" t="s">
        <v>221</v>
      </c>
      <c r="D86" s="23"/>
      <c r="E86" s="23"/>
      <c r="F86" s="23"/>
      <c r="G86" s="23"/>
      <c r="H86" s="23"/>
      <c r="I86" s="23"/>
      <c r="J86" s="23"/>
      <c r="K86" s="23"/>
      <c r="L86" s="21"/>
    </row>
    <row r="87" s="1" customFormat="1" ht="16.5" customHeight="1">
      <c r="B87" s="22"/>
      <c r="C87" s="23"/>
      <c r="D87" s="23"/>
      <c r="E87" s="185" t="s">
        <v>714</v>
      </c>
      <c r="F87" s="23"/>
      <c r="G87" s="23"/>
      <c r="H87" s="23"/>
      <c r="I87" s="23"/>
      <c r="J87" s="23"/>
      <c r="K87" s="23"/>
      <c r="L87" s="21"/>
    </row>
    <row r="88" s="1" customFormat="1" ht="12" customHeight="1">
      <c r="B88" s="22"/>
      <c r="C88" s="33" t="s">
        <v>223</v>
      </c>
      <c r="D88" s="23"/>
      <c r="E88" s="23"/>
      <c r="F88" s="23"/>
      <c r="G88" s="23"/>
      <c r="H88" s="23"/>
      <c r="I88" s="23"/>
      <c r="J88" s="23"/>
      <c r="K88" s="23"/>
      <c r="L88" s="21"/>
    </row>
    <row r="89" s="2" customFormat="1" ht="16.5" customHeight="1">
      <c r="A89" s="39"/>
      <c r="B89" s="40"/>
      <c r="C89" s="41"/>
      <c r="D89" s="41"/>
      <c r="E89" s="297" t="s">
        <v>1082</v>
      </c>
      <c r="F89" s="41"/>
      <c r="G89" s="41"/>
      <c r="H89" s="41"/>
      <c r="I89" s="41"/>
      <c r="J89" s="41"/>
      <c r="K89" s="41"/>
      <c r="L89" s="64"/>
      <c r="S89" s="39"/>
      <c r="T89" s="39"/>
      <c r="U89" s="39"/>
      <c r="V89" s="39"/>
      <c r="W89" s="39"/>
      <c r="X89" s="39"/>
      <c r="Y89" s="39"/>
      <c r="Z89" s="39"/>
      <c r="AA89" s="39"/>
      <c r="AB89" s="39"/>
      <c r="AC89" s="39"/>
      <c r="AD89" s="39"/>
      <c r="AE89" s="39"/>
    </row>
    <row r="90" s="2" customFormat="1" ht="12" customHeight="1">
      <c r="A90" s="39"/>
      <c r="B90" s="40"/>
      <c r="C90" s="33" t="s">
        <v>775</v>
      </c>
      <c r="D90" s="41"/>
      <c r="E90" s="41"/>
      <c r="F90" s="41"/>
      <c r="G90" s="41"/>
      <c r="H90" s="41"/>
      <c r="I90" s="41"/>
      <c r="J90" s="41"/>
      <c r="K90" s="41"/>
      <c r="L90" s="64"/>
      <c r="S90" s="39"/>
      <c r="T90" s="39"/>
      <c r="U90" s="39"/>
      <c r="V90" s="39"/>
      <c r="W90" s="39"/>
      <c r="X90" s="39"/>
      <c r="Y90" s="39"/>
      <c r="Z90" s="39"/>
      <c r="AA90" s="39"/>
      <c r="AB90" s="39"/>
      <c r="AC90" s="39"/>
      <c r="AD90" s="39"/>
      <c r="AE90" s="39"/>
    </row>
    <row r="91" s="2" customFormat="1" ht="16.5" customHeight="1">
      <c r="A91" s="39"/>
      <c r="B91" s="40"/>
      <c r="C91" s="41"/>
      <c r="D91" s="41"/>
      <c r="E91" s="77" t="str">
        <f>E13</f>
        <v>002 (5) - VRN - km 6,520</v>
      </c>
      <c r="F91" s="41"/>
      <c r="G91" s="41"/>
      <c r="H91" s="41"/>
      <c r="I91" s="41"/>
      <c r="J91" s="41"/>
      <c r="K91" s="41"/>
      <c r="L91" s="64"/>
      <c r="S91" s="39"/>
      <c r="T91" s="39"/>
      <c r="U91" s="39"/>
      <c r="V91" s="39"/>
      <c r="W91" s="39"/>
      <c r="X91" s="39"/>
      <c r="Y91" s="39"/>
      <c r="Z91" s="39"/>
      <c r="AA91" s="39"/>
      <c r="AB91" s="39"/>
      <c r="AC91" s="39"/>
      <c r="AD91" s="39"/>
      <c r="AE91" s="39"/>
    </row>
    <row r="92" s="2" customFormat="1" ht="6.96" customHeight="1">
      <c r="A92" s="39"/>
      <c r="B92" s="40"/>
      <c r="C92" s="41"/>
      <c r="D92" s="41"/>
      <c r="E92" s="41"/>
      <c r="F92" s="41"/>
      <c r="G92" s="41"/>
      <c r="H92" s="41"/>
      <c r="I92" s="41"/>
      <c r="J92" s="41"/>
      <c r="K92" s="41"/>
      <c r="L92" s="64"/>
      <c r="S92" s="39"/>
      <c r="T92" s="39"/>
      <c r="U92" s="39"/>
      <c r="V92" s="39"/>
      <c r="W92" s="39"/>
      <c r="X92" s="39"/>
      <c r="Y92" s="39"/>
      <c r="Z92" s="39"/>
      <c r="AA92" s="39"/>
      <c r="AB92" s="39"/>
      <c r="AC92" s="39"/>
      <c r="AD92" s="39"/>
      <c r="AE92" s="39"/>
    </row>
    <row r="93" s="2" customFormat="1" ht="12" customHeight="1">
      <c r="A93" s="39"/>
      <c r="B93" s="40"/>
      <c r="C93" s="33" t="s">
        <v>20</v>
      </c>
      <c r="D93" s="41"/>
      <c r="E93" s="41"/>
      <c r="F93" s="28" t="str">
        <f>F16</f>
        <v xml:space="preserve"> </v>
      </c>
      <c r="G93" s="41"/>
      <c r="H93" s="41"/>
      <c r="I93" s="33" t="s">
        <v>22</v>
      </c>
      <c r="J93" s="80" t="str">
        <f>IF(J16="","",J16)</f>
        <v>7. 1. 2021</v>
      </c>
      <c r="K93" s="41"/>
      <c r="L93" s="64"/>
      <c r="S93" s="39"/>
      <c r="T93" s="39"/>
      <c r="U93" s="39"/>
      <c r="V93" s="39"/>
      <c r="W93" s="39"/>
      <c r="X93" s="39"/>
      <c r="Y93" s="39"/>
      <c r="Z93" s="39"/>
      <c r="AA93" s="39"/>
      <c r="AB93" s="39"/>
      <c r="AC93" s="39"/>
      <c r="AD93" s="39"/>
      <c r="AE93" s="39"/>
    </row>
    <row r="94" s="2" customFormat="1" ht="6.96" customHeight="1">
      <c r="A94" s="39"/>
      <c r="B94" s="40"/>
      <c r="C94" s="41"/>
      <c r="D94" s="41"/>
      <c r="E94" s="41"/>
      <c r="F94" s="41"/>
      <c r="G94" s="41"/>
      <c r="H94" s="41"/>
      <c r="I94" s="41"/>
      <c r="J94" s="41"/>
      <c r="K94" s="41"/>
      <c r="L94" s="64"/>
      <c r="S94" s="39"/>
      <c r="T94" s="39"/>
      <c r="U94" s="39"/>
      <c r="V94" s="39"/>
      <c r="W94" s="39"/>
      <c r="X94" s="39"/>
      <c r="Y94" s="39"/>
      <c r="Z94" s="39"/>
      <c r="AA94" s="39"/>
      <c r="AB94" s="39"/>
      <c r="AC94" s="39"/>
      <c r="AD94" s="39"/>
      <c r="AE94" s="39"/>
    </row>
    <row r="95" s="2" customFormat="1" ht="15.15" customHeight="1">
      <c r="A95" s="39"/>
      <c r="B95" s="40"/>
      <c r="C95" s="33" t="s">
        <v>24</v>
      </c>
      <c r="D95" s="41"/>
      <c r="E95" s="41"/>
      <c r="F95" s="28" t="str">
        <f>E19</f>
        <v>Správa železnic,s.o.;OŘ ÚNL - ST K.Vary</v>
      </c>
      <c r="G95" s="41"/>
      <c r="H95" s="41"/>
      <c r="I95" s="33" t="s">
        <v>32</v>
      </c>
      <c r="J95" s="37" t="str">
        <f>E25</f>
        <v xml:space="preserve"> </v>
      </c>
      <c r="K95" s="41"/>
      <c r="L95" s="64"/>
      <c r="S95" s="39"/>
      <c r="T95" s="39"/>
      <c r="U95" s="39"/>
      <c r="V95" s="39"/>
      <c r="W95" s="39"/>
      <c r="X95" s="39"/>
      <c r="Y95" s="39"/>
      <c r="Z95" s="39"/>
      <c r="AA95" s="39"/>
      <c r="AB95" s="39"/>
      <c r="AC95" s="39"/>
      <c r="AD95" s="39"/>
      <c r="AE95" s="39"/>
    </row>
    <row r="96" s="2" customFormat="1" ht="15.15" customHeight="1">
      <c r="A96" s="39"/>
      <c r="B96" s="40"/>
      <c r="C96" s="33" t="s">
        <v>30</v>
      </c>
      <c r="D96" s="41"/>
      <c r="E96" s="41"/>
      <c r="F96" s="28" t="str">
        <f>IF(E22="","",E22)</f>
        <v>Vyplň údaj</v>
      </c>
      <c r="G96" s="41"/>
      <c r="H96" s="41"/>
      <c r="I96" s="33" t="s">
        <v>34</v>
      </c>
      <c r="J96" s="37" t="str">
        <f>E28</f>
        <v>Liprtová Pavlína</v>
      </c>
      <c r="K96" s="41"/>
      <c r="L96" s="64"/>
      <c r="S96" s="39"/>
      <c r="T96" s="39"/>
      <c r="U96" s="39"/>
      <c r="V96" s="39"/>
      <c r="W96" s="39"/>
      <c r="X96" s="39"/>
      <c r="Y96" s="39"/>
      <c r="Z96" s="39"/>
      <c r="AA96" s="39"/>
      <c r="AB96" s="39"/>
      <c r="AC96" s="39"/>
      <c r="AD96" s="39"/>
      <c r="AE96" s="39"/>
    </row>
    <row r="97" s="2" customFormat="1" ht="10.32" customHeight="1">
      <c r="A97" s="39"/>
      <c r="B97" s="40"/>
      <c r="C97" s="41"/>
      <c r="D97" s="41"/>
      <c r="E97" s="41"/>
      <c r="F97" s="41"/>
      <c r="G97" s="41"/>
      <c r="H97" s="41"/>
      <c r="I97" s="41"/>
      <c r="J97" s="41"/>
      <c r="K97" s="41"/>
      <c r="L97" s="64"/>
      <c r="S97" s="39"/>
      <c r="T97" s="39"/>
      <c r="U97" s="39"/>
      <c r="V97" s="39"/>
      <c r="W97" s="39"/>
      <c r="X97" s="39"/>
      <c r="Y97" s="39"/>
      <c r="Z97" s="39"/>
      <c r="AA97" s="39"/>
      <c r="AB97" s="39"/>
      <c r="AC97" s="39"/>
      <c r="AD97" s="39"/>
      <c r="AE97" s="39"/>
    </row>
    <row r="98" s="2" customFormat="1" ht="29.28" customHeight="1">
      <c r="A98" s="39"/>
      <c r="B98" s="40"/>
      <c r="C98" s="186" t="s">
        <v>226</v>
      </c>
      <c r="D98" s="187"/>
      <c r="E98" s="187"/>
      <c r="F98" s="187"/>
      <c r="G98" s="187"/>
      <c r="H98" s="187"/>
      <c r="I98" s="187"/>
      <c r="J98" s="188" t="s">
        <v>227</v>
      </c>
      <c r="K98" s="187"/>
      <c r="L98" s="64"/>
      <c r="S98" s="39"/>
      <c r="T98" s="39"/>
      <c r="U98" s="39"/>
      <c r="V98" s="39"/>
      <c r="W98" s="39"/>
      <c r="X98" s="39"/>
      <c r="Y98" s="39"/>
      <c r="Z98" s="39"/>
      <c r="AA98" s="39"/>
      <c r="AB98" s="39"/>
      <c r="AC98" s="39"/>
      <c r="AD98" s="39"/>
      <c r="AE98" s="39"/>
    </row>
    <row r="99" s="2" customFormat="1" ht="10.32" customHeight="1">
      <c r="A99" s="39"/>
      <c r="B99" s="40"/>
      <c r="C99" s="41"/>
      <c r="D99" s="41"/>
      <c r="E99" s="41"/>
      <c r="F99" s="41"/>
      <c r="G99" s="41"/>
      <c r="H99" s="41"/>
      <c r="I99" s="41"/>
      <c r="J99" s="41"/>
      <c r="K99" s="41"/>
      <c r="L99" s="64"/>
      <c r="S99" s="39"/>
      <c r="T99" s="39"/>
      <c r="U99" s="39"/>
      <c r="V99" s="39"/>
      <c r="W99" s="39"/>
      <c r="X99" s="39"/>
      <c r="Y99" s="39"/>
      <c r="Z99" s="39"/>
      <c r="AA99" s="39"/>
      <c r="AB99" s="39"/>
      <c r="AC99" s="39"/>
      <c r="AD99" s="39"/>
      <c r="AE99" s="39"/>
    </row>
    <row r="100" s="2" customFormat="1" ht="22.8" customHeight="1">
      <c r="A100" s="39"/>
      <c r="B100" s="40"/>
      <c r="C100" s="189" t="s">
        <v>228</v>
      </c>
      <c r="D100" s="41"/>
      <c r="E100" s="41"/>
      <c r="F100" s="41"/>
      <c r="G100" s="41"/>
      <c r="H100" s="41"/>
      <c r="I100" s="41"/>
      <c r="J100" s="111">
        <f>J128</f>
        <v>0</v>
      </c>
      <c r="K100" s="41"/>
      <c r="L100" s="64"/>
      <c r="S100" s="39"/>
      <c r="T100" s="39"/>
      <c r="U100" s="39"/>
      <c r="V100" s="39"/>
      <c r="W100" s="39"/>
      <c r="X100" s="39"/>
      <c r="Y100" s="39"/>
      <c r="Z100" s="39"/>
      <c r="AA100" s="39"/>
      <c r="AB100" s="39"/>
      <c r="AC100" s="39"/>
      <c r="AD100" s="39"/>
      <c r="AE100" s="39"/>
      <c r="AU100" s="18" t="s">
        <v>229</v>
      </c>
    </row>
    <row r="101" s="9" customFormat="1" ht="24.96" customHeight="1">
      <c r="A101" s="9"/>
      <c r="B101" s="190"/>
      <c r="C101" s="191"/>
      <c r="D101" s="192" t="s">
        <v>777</v>
      </c>
      <c r="E101" s="193"/>
      <c r="F101" s="193"/>
      <c r="G101" s="193"/>
      <c r="H101" s="193"/>
      <c r="I101" s="193"/>
      <c r="J101" s="194">
        <f>J129</f>
        <v>0</v>
      </c>
      <c r="K101" s="191"/>
      <c r="L101" s="195"/>
      <c r="S101" s="9"/>
      <c r="T101" s="9"/>
      <c r="U101" s="9"/>
      <c r="V101" s="9"/>
      <c r="W101" s="9"/>
      <c r="X101" s="9"/>
      <c r="Y101" s="9"/>
      <c r="Z101" s="9"/>
      <c r="AA101" s="9"/>
      <c r="AB101" s="9"/>
      <c r="AC101" s="9"/>
      <c r="AD101" s="9"/>
      <c r="AE101" s="9"/>
    </row>
    <row r="102" s="14" customFormat="1" ht="19.92" customHeight="1">
      <c r="A102" s="14"/>
      <c r="B102" s="280"/>
      <c r="C102" s="134"/>
      <c r="D102" s="281" t="s">
        <v>999</v>
      </c>
      <c r="E102" s="282"/>
      <c r="F102" s="282"/>
      <c r="G102" s="282"/>
      <c r="H102" s="282"/>
      <c r="I102" s="282"/>
      <c r="J102" s="283">
        <f>J130</f>
        <v>0</v>
      </c>
      <c r="K102" s="134"/>
      <c r="L102" s="284"/>
      <c r="S102" s="14"/>
      <c r="T102" s="14"/>
      <c r="U102" s="14"/>
      <c r="V102" s="14"/>
      <c r="W102" s="14"/>
      <c r="X102" s="14"/>
      <c r="Y102" s="14"/>
      <c r="Z102" s="14"/>
      <c r="AA102" s="14"/>
      <c r="AB102" s="14"/>
      <c r="AC102" s="14"/>
      <c r="AD102" s="14"/>
      <c r="AE102" s="14"/>
    </row>
    <row r="103" s="14" customFormat="1" ht="19.92" customHeight="1">
      <c r="A103" s="14"/>
      <c r="B103" s="280"/>
      <c r="C103" s="134"/>
      <c r="D103" s="281" t="s">
        <v>778</v>
      </c>
      <c r="E103" s="282"/>
      <c r="F103" s="282"/>
      <c r="G103" s="282"/>
      <c r="H103" s="282"/>
      <c r="I103" s="282"/>
      <c r="J103" s="283">
        <f>J134</f>
        <v>0</v>
      </c>
      <c r="K103" s="134"/>
      <c r="L103" s="284"/>
      <c r="S103" s="14"/>
      <c r="T103" s="14"/>
      <c r="U103" s="14"/>
      <c r="V103" s="14"/>
      <c r="W103" s="14"/>
      <c r="X103" s="14"/>
      <c r="Y103" s="14"/>
      <c r="Z103" s="14"/>
      <c r="AA103" s="14"/>
      <c r="AB103" s="14"/>
      <c r="AC103" s="14"/>
      <c r="AD103" s="14"/>
      <c r="AE103" s="14"/>
    </row>
    <row r="104" s="14" customFormat="1" ht="19.92" customHeight="1">
      <c r="A104" s="14"/>
      <c r="B104" s="280"/>
      <c r="C104" s="134"/>
      <c r="D104" s="281" t="s">
        <v>1340</v>
      </c>
      <c r="E104" s="282"/>
      <c r="F104" s="282"/>
      <c r="G104" s="282"/>
      <c r="H104" s="282"/>
      <c r="I104" s="282"/>
      <c r="J104" s="283">
        <f>J138</f>
        <v>0</v>
      </c>
      <c r="K104" s="134"/>
      <c r="L104" s="284"/>
      <c r="S104" s="14"/>
      <c r="T104" s="14"/>
      <c r="U104" s="14"/>
      <c r="V104" s="14"/>
      <c r="W104" s="14"/>
      <c r="X104" s="14"/>
      <c r="Y104" s="14"/>
      <c r="Z104" s="14"/>
      <c r="AA104" s="14"/>
      <c r="AB104" s="14"/>
      <c r="AC104" s="14"/>
      <c r="AD104" s="14"/>
      <c r="AE104" s="14"/>
    </row>
    <row r="105" s="2" customFormat="1" ht="21.84" customHeight="1">
      <c r="A105" s="39"/>
      <c r="B105" s="40"/>
      <c r="C105" s="41"/>
      <c r="D105" s="41"/>
      <c r="E105" s="41"/>
      <c r="F105" s="41"/>
      <c r="G105" s="41"/>
      <c r="H105" s="41"/>
      <c r="I105" s="41"/>
      <c r="J105" s="41"/>
      <c r="K105" s="41"/>
      <c r="L105" s="64"/>
      <c r="S105" s="39"/>
      <c r="T105" s="39"/>
      <c r="U105" s="39"/>
      <c r="V105" s="39"/>
      <c r="W105" s="39"/>
      <c r="X105" s="39"/>
      <c r="Y105" s="39"/>
      <c r="Z105" s="39"/>
      <c r="AA105" s="39"/>
      <c r="AB105" s="39"/>
      <c r="AC105" s="39"/>
      <c r="AD105" s="39"/>
      <c r="AE105" s="39"/>
    </row>
    <row r="106" s="2" customFormat="1" ht="6.96" customHeight="1">
      <c r="A106" s="39"/>
      <c r="B106" s="67"/>
      <c r="C106" s="68"/>
      <c r="D106" s="68"/>
      <c r="E106" s="68"/>
      <c r="F106" s="68"/>
      <c r="G106" s="68"/>
      <c r="H106" s="68"/>
      <c r="I106" s="68"/>
      <c r="J106" s="68"/>
      <c r="K106" s="68"/>
      <c r="L106" s="64"/>
      <c r="S106" s="39"/>
      <c r="T106" s="39"/>
      <c r="U106" s="39"/>
      <c r="V106" s="39"/>
      <c r="W106" s="39"/>
      <c r="X106" s="39"/>
      <c r="Y106" s="39"/>
      <c r="Z106" s="39"/>
      <c r="AA106" s="39"/>
      <c r="AB106" s="39"/>
      <c r="AC106" s="39"/>
      <c r="AD106" s="39"/>
      <c r="AE106" s="39"/>
    </row>
    <row r="110" s="2" customFormat="1" ht="6.96" customHeight="1">
      <c r="A110" s="39"/>
      <c r="B110" s="69"/>
      <c r="C110" s="70"/>
      <c r="D110" s="70"/>
      <c r="E110" s="70"/>
      <c r="F110" s="70"/>
      <c r="G110" s="70"/>
      <c r="H110" s="70"/>
      <c r="I110" s="70"/>
      <c r="J110" s="70"/>
      <c r="K110" s="70"/>
      <c r="L110" s="64"/>
      <c r="S110" s="39"/>
      <c r="T110" s="39"/>
      <c r="U110" s="39"/>
      <c r="V110" s="39"/>
      <c r="W110" s="39"/>
      <c r="X110" s="39"/>
      <c r="Y110" s="39"/>
      <c r="Z110" s="39"/>
      <c r="AA110" s="39"/>
      <c r="AB110" s="39"/>
      <c r="AC110" s="39"/>
      <c r="AD110" s="39"/>
      <c r="AE110" s="39"/>
    </row>
    <row r="111" s="2" customFormat="1" ht="24.96" customHeight="1">
      <c r="A111" s="39"/>
      <c r="B111" s="40"/>
      <c r="C111" s="24" t="s">
        <v>231</v>
      </c>
      <c r="D111" s="41"/>
      <c r="E111" s="41"/>
      <c r="F111" s="41"/>
      <c r="G111" s="41"/>
      <c r="H111" s="41"/>
      <c r="I111" s="41"/>
      <c r="J111" s="41"/>
      <c r="K111" s="41"/>
      <c r="L111" s="64"/>
      <c r="S111" s="39"/>
      <c r="T111" s="39"/>
      <c r="U111" s="39"/>
      <c r="V111" s="39"/>
      <c r="W111" s="39"/>
      <c r="X111" s="39"/>
      <c r="Y111" s="39"/>
      <c r="Z111" s="39"/>
      <c r="AA111" s="39"/>
      <c r="AB111" s="39"/>
      <c r="AC111" s="39"/>
      <c r="AD111" s="39"/>
      <c r="AE111" s="39"/>
    </row>
    <row r="112" s="2" customFormat="1" ht="6.96" customHeight="1">
      <c r="A112" s="39"/>
      <c r="B112" s="40"/>
      <c r="C112" s="41"/>
      <c r="D112" s="41"/>
      <c r="E112" s="41"/>
      <c r="F112" s="41"/>
      <c r="G112" s="41"/>
      <c r="H112" s="41"/>
      <c r="I112" s="41"/>
      <c r="J112" s="41"/>
      <c r="K112" s="41"/>
      <c r="L112" s="64"/>
      <c r="S112" s="39"/>
      <c r="T112" s="39"/>
      <c r="U112" s="39"/>
      <c r="V112" s="39"/>
      <c r="W112" s="39"/>
      <c r="X112" s="39"/>
      <c r="Y112" s="39"/>
      <c r="Z112" s="39"/>
      <c r="AA112" s="39"/>
      <c r="AB112" s="39"/>
      <c r="AC112" s="39"/>
      <c r="AD112" s="39"/>
      <c r="AE112" s="39"/>
    </row>
    <row r="113" s="2" customFormat="1" ht="12" customHeight="1">
      <c r="A113" s="39"/>
      <c r="B113" s="40"/>
      <c r="C113" s="33" t="s">
        <v>16</v>
      </c>
      <c r="D113" s="41"/>
      <c r="E113" s="41"/>
      <c r="F113" s="41"/>
      <c r="G113" s="41"/>
      <c r="H113" s="41"/>
      <c r="I113" s="41"/>
      <c r="J113" s="41"/>
      <c r="K113" s="41"/>
      <c r="L113" s="64"/>
      <c r="S113" s="39"/>
      <c r="T113" s="39"/>
      <c r="U113" s="39"/>
      <c r="V113" s="39"/>
      <c r="W113" s="39"/>
      <c r="X113" s="39"/>
      <c r="Y113" s="39"/>
      <c r="Z113" s="39"/>
      <c r="AA113" s="39"/>
      <c r="AB113" s="39"/>
      <c r="AC113" s="39"/>
      <c r="AD113" s="39"/>
      <c r="AE113" s="39"/>
    </row>
    <row r="114" s="2" customFormat="1" ht="16.5" customHeight="1">
      <c r="A114" s="39"/>
      <c r="B114" s="40"/>
      <c r="C114" s="41"/>
      <c r="D114" s="41"/>
      <c r="E114" s="185" t="str">
        <f>E7</f>
        <v>Oprava trati v úseku Františkovy Lázně - Hazlov</v>
      </c>
      <c r="F114" s="33"/>
      <c r="G114" s="33"/>
      <c r="H114" s="33"/>
      <c r="I114" s="41"/>
      <c r="J114" s="41"/>
      <c r="K114" s="41"/>
      <c r="L114" s="64"/>
      <c r="S114" s="39"/>
      <c r="T114" s="39"/>
      <c r="U114" s="39"/>
      <c r="V114" s="39"/>
      <c r="W114" s="39"/>
      <c r="X114" s="39"/>
      <c r="Y114" s="39"/>
      <c r="Z114" s="39"/>
      <c r="AA114" s="39"/>
      <c r="AB114" s="39"/>
      <c r="AC114" s="39"/>
      <c r="AD114" s="39"/>
      <c r="AE114" s="39"/>
    </row>
    <row r="115" s="1" customFormat="1" ht="12" customHeight="1">
      <c r="B115" s="22"/>
      <c r="C115" s="33" t="s">
        <v>221</v>
      </c>
      <c r="D115" s="23"/>
      <c r="E115" s="23"/>
      <c r="F115" s="23"/>
      <c r="G115" s="23"/>
      <c r="H115" s="23"/>
      <c r="I115" s="23"/>
      <c r="J115" s="23"/>
      <c r="K115" s="23"/>
      <c r="L115" s="21"/>
    </row>
    <row r="116" s="1" customFormat="1" ht="16.5" customHeight="1">
      <c r="B116" s="22"/>
      <c r="C116" s="23"/>
      <c r="D116" s="23"/>
      <c r="E116" s="185" t="s">
        <v>714</v>
      </c>
      <c r="F116" s="23"/>
      <c r="G116" s="23"/>
      <c r="H116" s="23"/>
      <c r="I116" s="23"/>
      <c r="J116" s="23"/>
      <c r="K116" s="23"/>
      <c r="L116" s="21"/>
    </row>
    <row r="117" s="1" customFormat="1" ht="12" customHeight="1">
      <c r="B117" s="22"/>
      <c r="C117" s="33" t="s">
        <v>223</v>
      </c>
      <c r="D117" s="23"/>
      <c r="E117" s="23"/>
      <c r="F117" s="23"/>
      <c r="G117" s="23"/>
      <c r="H117" s="23"/>
      <c r="I117" s="23"/>
      <c r="J117" s="23"/>
      <c r="K117" s="23"/>
      <c r="L117" s="21"/>
    </row>
    <row r="118" s="2" customFormat="1" ht="16.5" customHeight="1">
      <c r="A118" s="39"/>
      <c r="B118" s="40"/>
      <c r="C118" s="41"/>
      <c r="D118" s="41"/>
      <c r="E118" s="297" t="s">
        <v>1082</v>
      </c>
      <c r="F118" s="41"/>
      <c r="G118" s="41"/>
      <c r="H118" s="41"/>
      <c r="I118" s="41"/>
      <c r="J118" s="41"/>
      <c r="K118" s="41"/>
      <c r="L118" s="64"/>
      <c r="S118" s="39"/>
      <c r="T118" s="39"/>
      <c r="U118" s="39"/>
      <c r="V118" s="39"/>
      <c r="W118" s="39"/>
      <c r="X118" s="39"/>
      <c r="Y118" s="39"/>
      <c r="Z118" s="39"/>
      <c r="AA118" s="39"/>
      <c r="AB118" s="39"/>
      <c r="AC118" s="39"/>
      <c r="AD118" s="39"/>
      <c r="AE118" s="39"/>
    </row>
    <row r="119" s="2" customFormat="1" ht="12" customHeight="1">
      <c r="A119" s="39"/>
      <c r="B119" s="40"/>
      <c r="C119" s="33" t="s">
        <v>775</v>
      </c>
      <c r="D119" s="41"/>
      <c r="E119" s="41"/>
      <c r="F119" s="41"/>
      <c r="G119" s="41"/>
      <c r="H119" s="41"/>
      <c r="I119" s="41"/>
      <c r="J119" s="41"/>
      <c r="K119" s="41"/>
      <c r="L119" s="64"/>
      <c r="S119" s="39"/>
      <c r="T119" s="39"/>
      <c r="U119" s="39"/>
      <c r="V119" s="39"/>
      <c r="W119" s="39"/>
      <c r="X119" s="39"/>
      <c r="Y119" s="39"/>
      <c r="Z119" s="39"/>
      <c r="AA119" s="39"/>
      <c r="AB119" s="39"/>
      <c r="AC119" s="39"/>
      <c r="AD119" s="39"/>
      <c r="AE119" s="39"/>
    </row>
    <row r="120" s="2" customFormat="1" ht="16.5" customHeight="1">
      <c r="A120" s="39"/>
      <c r="B120" s="40"/>
      <c r="C120" s="41"/>
      <c r="D120" s="41"/>
      <c r="E120" s="77" t="str">
        <f>E13</f>
        <v>002 (5) - VRN - km 6,520</v>
      </c>
      <c r="F120" s="41"/>
      <c r="G120" s="41"/>
      <c r="H120" s="41"/>
      <c r="I120" s="41"/>
      <c r="J120" s="41"/>
      <c r="K120" s="41"/>
      <c r="L120" s="64"/>
      <c r="S120" s="39"/>
      <c r="T120" s="39"/>
      <c r="U120" s="39"/>
      <c r="V120" s="39"/>
      <c r="W120" s="39"/>
      <c r="X120" s="39"/>
      <c r="Y120" s="39"/>
      <c r="Z120" s="39"/>
      <c r="AA120" s="39"/>
      <c r="AB120" s="39"/>
      <c r="AC120" s="39"/>
      <c r="AD120" s="39"/>
      <c r="AE120" s="39"/>
    </row>
    <row r="121" s="2" customFormat="1" ht="6.96" customHeight="1">
      <c r="A121" s="39"/>
      <c r="B121" s="40"/>
      <c r="C121" s="41"/>
      <c r="D121" s="41"/>
      <c r="E121" s="41"/>
      <c r="F121" s="41"/>
      <c r="G121" s="41"/>
      <c r="H121" s="41"/>
      <c r="I121" s="41"/>
      <c r="J121" s="41"/>
      <c r="K121" s="41"/>
      <c r="L121" s="64"/>
      <c r="S121" s="39"/>
      <c r="T121" s="39"/>
      <c r="U121" s="39"/>
      <c r="V121" s="39"/>
      <c r="W121" s="39"/>
      <c r="X121" s="39"/>
      <c r="Y121" s="39"/>
      <c r="Z121" s="39"/>
      <c r="AA121" s="39"/>
      <c r="AB121" s="39"/>
      <c r="AC121" s="39"/>
      <c r="AD121" s="39"/>
      <c r="AE121" s="39"/>
    </row>
    <row r="122" s="2" customFormat="1" ht="12" customHeight="1">
      <c r="A122" s="39"/>
      <c r="B122" s="40"/>
      <c r="C122" s="33" t="s">
        <v>20</v>
      </c>
      <c r="D122" s="41"/>
      <c r="E122" s="41"/>
      <c r="F122" s="28" t="str">
        <f>F16</f>
        <v xml:space="preserve"> </v>
      </c>
      <c r="G122" s="41"/>
      <c r="H122" s="41"/>
      <c r="I122" s="33" t="s">
        <v>22</v>
      </c>
      <c r="J122" s="80" t="str">
        <f>IF(J16="","",J16)</f>
        <v>7. 1. 2021</v>
      </c>
      <c r="K122" s="41"/>
      <c r="L122" s="64"/>
      <c r="S122" s="39"/>
      <c r="T122" s="39"/>
      <c r="U122" s="39"/>
      <c r="V122" s="39"/>
      <c r="W122" s="39"/>
      <c r="X122" s="39"/>
      <c r="Y122" s="39"/>
      <c r="Z122" s="39"/>
      <c r="AA122" s="39"/>
      <c r="AB122" s="39"/>
      <c r="AC122" s="39"/>
      <c r="AD122" s="39"/>
      <c r="AE122" s="39"/>
    </row>
    <row r="123" s="2" customFormat="1" ht="6.96" customHeight="1">
      <c r="A123" s="39"/>
      <c r="B123" s="40"/>
      <c r="C123" s="41"/>
      <c r="D123" s="41"/>
      <c r="E123" s="41"/>
      <c r="F123" s="41"/>
      <c r="G123" s="41"/>
      <c r="H123" s="41"/>
      <c r="I123" s="41"/>
      <c r="J123" s="41"/>
      <c r="K123" s="41"/>
      <c r="L123" s="64"/>
      <c r="S123" s="39"/>
      <c r="T123" s="39"/>
      <c r="U123" s="39"/>
      <c r="V123" s="39"/>
      <c r="W123" s="39"/>
      <c r="X123" s="39"/>
      <c r="Y123" s="39"/>
      <c r="Z123" s="39"/>
      <c r="AA123" s="39"/>
      <c r="AB123" s="39"/>
      <c r="AC123" s="39"/>
      <c r="AD123" s="39"/>
      <c r="AE123" s="39"/>
    </row>
    <row r="124" s="2" customFormat="1" ht="15.15" customHeight="1">
      <c r="A124" s="39"/>
      <c r="B124" s="40"/>
      <c r="C124" s="33" t="s">
        <v>24</v>
      </c>
      <c r="D124" s="41"/>
      <c r="E124" s="41"/>
      <c r="F124" s="28" t="str">
        <f>E19</f>
        <v>Správa železnic,s.o.;OŘ ÚNL - ST K.Vary</v>
      </c>
      <c r="G124" s="41"/>
      <c r="H124" s="41"/>
      <c r="I124" s="33" t="s">
        <v>32</v>
      </c>
      <c r="J124" s="37" t="str">
        <f>E25</f>
        <v xml:space="preserve"> </v>
      </c>
      <c r="K124" s="41"/>
      <c r="L124" s="64"/>
      <c r="S124" s="39"/>
      <c r="T124" s="39"/>
      <c r="U124" s="39"/>
      <c r="V124" s="39"/>
      <c r="W124" s="39"/>
      <c r="X124" s="39"/>
      <c r="Y124" s="39"/>
      <c r="Z124" s="39"/>
      <c r="AA124" s="39"/>
      <c r="AB124" s="39"/>
      <c r="AC124" s="39"/>
      <c r="AD124" s="39"/>
      <c r="AE124" s="39"/>
    </row>
    <row r="125" s="2" customFormat="1" ht="15.15" customHeight="1">
      <c r="A125" s="39"/>
      <c r="B125" s="40"/>
      <c r="C125" s="33" t="s">
        <v>30</v>
      </c>
      <c r="D125" s="41"/>
      <c r="E125" s="41"/>
      <c r="F125" s="28" t="str">
        <f>IF(E22="","",E22)</f>
        <v>Vyplň údaj</v>
      </c>
      <c r="G125" s="41"/>
      <c r="H125" s="41"/>
      <c r="I125" s="33" t="s">
        <v>34</v>
      </c>
      <c r="J125" s="37" t="str">
        <f>E28</f>
        <v>Liprtová Pavlína</v>
      </c>
      <c r="K125" s="41"/>
      <c r="L125" s="64"/>
      <c r="S125" s="39"/>
      <c r="T125" s="39"/>
      <c r="U125" s="39"/>
      <c r="V125" s="39"/>
      <c r="W125" s="39"/>
      <c r="X125" s="39"/>
      <c r="Y125" s="39"/>
      <c r="Z125" s="39"/>
      <c r="AA125" s="39"/>
      <c r="AB125" s="39"/>
      <c r="AC125" s="39"/>
      <c r="AD125" s="39"/>
      <c r="AE125" s="39"/>
    </row>
    <row r="126" s="2" customFormat="1" ht="10.32" customHeight="1">
      <c r="A126" s="39"/>
      <c r="B126" s="40"/>
      <c r="C126" s="41"/>
      <c r="D126" s="41"/>
      <c r="E126" s="41"/>
      <c r="F126" s="41"/>
      <c r="G126" s="41"/>
      <c r="H126" s="41"/>
      <c r="I126" s="41"/>
      <c r="J126" s="41"/>
      <c r="K126" s="41"/>
      <c r="L126" s="64"/>
      <c r="S126" s="39"/>
      <c r="T126" s="39"/>
      <c r="U126" s="39"/>
      <c r="V126" s="39"/>
      <c r="W126" s="39"/>
      <c r="X126" s="39"/>
      <c r="Y126" s="39"/>
      <c r="Z126" s="39"/>
      <c r="AA126" s="39"/>
      <c r="AB126" s="39"/>
      <c r="AC126" s="39"/>
      <c r="AD126" s="39"/>
      <c r="AE126" s="39"/>
    </row>
    <row r="127" s="10" customFormat="1" ht="29.28" customHeight="1">
      <c r="A127" s="196"/>
      <c r="B127" s="197"/>
      <c r="C127" s="198" t="s">
        <v>232</v>
      </c>
      <c r="D127" s="199" t="s">
        <v>62</v>
      </c>
      <c r="E127" s="199" t="s">
        <v>58</v>
      </c>
      <c r="F127" s="199" t="s">
        <v>59</v>
      </c>
      <c r="G127" s="199" t="s">
        <v>233</v>
      </c>
      <c r="H127" s="199" t="s">
        <v>234</v>
      </c>
      <c r="I127" s="199" t="s">
        <v>235</v>
      </c>
      <c r="J127" s="199" t="s">
        <v>227</v>
      </c>
      <c r="K127" s="200" t="s">
        <v>236</v>
      </c>
      <c r="L127" s="201"/>
      <c r="M127" s="101" t="s">
        <v>1</v>
      </c>
      <c r="N127" s="102" t="s">
        <v>41</v>
      </c>
      <c r="O127" s="102" t="s">
        <v>237</v>
      </c>
      <c r="P127" s="102" t="s">
        <v>238</v>
      </c>
      <c r="Q127" s="102" t="s">
        <v>239</v>
      </c>
      <c r="R127" s="102" t="s">
        <v>240</v>
      </c>
      <c r="S127" s="102" t="s">
        <v>241</v>
      </c>
      <c r="T127" s="103" t="s">
        <v>242</v>
      </c>
      <c r="U127" s="196"/>
      <c r="V127" s="196"/>
      <c r="W127" s="196"/>
      <c r="X127" s="196"/>
      <c r="Y127" s="196"/>
      <c r="Z127" s="196"/>
      <c r="AA127" s="196"/>
      <c r="AB127" s="196"/>
      <c r="AC127" s="196"/>
      <c r="AD127" s="196"/>
      <c r="AE127" s="196"/>
    </row>
    <row r="128" s="2" customFormat="1" ht="22.8" customHeight="1">
      <c r="A128" s="39"/>
      <c r="B128" s="40"/>
      <c r="C128" s="108" t="s">
        <v>243</v>
      </c>
      <c r="D128" s="41"/>
      <c r="E128" s="41"/>
      <c r="F128" s="41"/>
      <c r="G128" s="41"/>
      <c r="H128" s="41"/>
      <c r="I128" s="41"/>
      <c r="J128" s="202">
        <f>BK128</f>
        <v>0</v>
      </c>
      <c r="K128" s="41"/>
      <c r="L128" s="45"/>
      <c r="M128" s="104"/>
      <c r="N128" s="203"/>
      <c r="O128" s="105"/>
      <c r="P128" s="204">
        <f>P129</f>
        <v>0</v>
      </c>
      <c r="Q128" s="105"/>
      <c r="R128" s="204">
        <f>R129</f>
        <v>0</v>
      </c>
      <c r="S128" s="105"/>
      <c r="T128" s="205">
        <f>T129</f>
        <v>0</v>
      </c>
      <c r="U128" s="39"/>
      <c r="V128" s="39"/>
      <c r="W128" s="39"/>
      <c r="X128" s="39"/>
      <c r="Y128" s="39"/>
      <c r="Z128" s="39"/>
      <c r="AA128" s="39"/>
      <c r="AB128" s="39"/>
      <c r="AC128" s="39"/>
      <c r="AD128" s="39"/>
      <c r="AE128" s="39"/>
      <c r="AT128" s="18" t="s">
        <v>76</v>
      </c>
      <c r="AU128" s="18" t="s">
        <v>229</v>
      </c>
      <c r="BK128" s="206">
        <f>BK129</f>
        <v>0</v>
      </c>
    </row>
    <row r="129" s="11" customFormat="1" ht="25.92" customHeight="1">
      <c r="A129" s="11"/>
      <c r="B129" s="207"/>
      <c r="C129" s="208"/>
      <c r="D129" s="209" t="s">
        <v>76</v>
      </c>
      <c r="E129" s="210" t="s">
        <v>779</v>
      </c>
      <c r="F129" s="210" t="s">
        <v>780</v>
      </c>
      <c r="G129" s="208"/>
      <c r="H129" s="208"/>
      <c r="I129" s="211"/>
      <c r="J129" s="212">
        <f>BK129</f>
        <v>0</v>
      </c>
      <c r="K129" s="208"/>
      <c r="L129" s="213"/>
      <c r="M129" s="214"/>
      <c r="N129" s="215"/>
      <c r="O129" s="215"/>
      <c r="P129" s="216">
        <f>P130+P134+P138</f>
        <v>0</v>
      </c>
      <c r="Q129" s="215"/>
      <c r="R129" s="216">
        <f>R130+R134+R138</f>
        <v>0</v>
      </c>
      <c r="S129" s="215"/>
      <c r="T129" s="217">
        <f>T130+T134+T138</f>
        <v>0</v>
      </c>
      <c r="U129" s="11"/>
      <c r="V129" s="11"/>
      <c r="W129" s="11"/>
      <c r="X129" s="11"/>
      <c r="Y129" s="11"/>
      <c r="Z129" s="11"/>
      <c r="AA129" s="11"/>
      <c r="AB129" s="11"/>
      <c r="AC129" s="11"/>
      <c r="AD129" s="11"/>
      <c r="AE129" s="11"/>
      <c r="AR129" s="218" t="s">
        <v>282</v>
      </c>
      <c r="AT129" s="219" t="s">
        <v>76</v>
      </c>
      <c r="AU129" s="219" t="s">
        <v>77</v>
      </c>
      <c r="AY129" s="218" t="s">
        <v>246</v>
      </c>
      <c r="BK129" s="220">
        <f>BK130+BK134+BK138</f>
        <v>0</v>
      </c>
    </row>
    <row r="130" s="11" customFormat="1" ht="22.8" customHeight="1">
      <c r="A130" s="11"/>
      <c r="B130" s="207"/>
      <c r="C130" s="208"/>
      <c r="D130" s="209" t="s">
        <v>76</v>
      </c>
      <c r="E130" s="285" t="s">
        <v>1001</v>
      </c>
      <c r="F130" s="285" t="s">
        <v>1002</v>
      </c>
      <c r="G130" s="208"/>
      <c r="H130" s="208"/>
      <c r="I130" s="211"/>
      <c r="J130" s="286">
        <f>BK130</f>
        <v>0</v>
      </c>
      <c r="K130" s="208"/>
      <c r="L130" s="213"/>
      <c r="M130" s="214"/>
      <c r="N130" s="215"/>
      <c r="O130" s="215"/>
      <c r="P130" s="216">
        <f>SUM(P131:P133)</f>
        <v>0</v>
      </c>
      <c r="Q130" s="215"/>
      <c r="R130" s="216">
        <f>SUM(R131:R133)</f>
        <v>0</v>
      </c>
      <c r="S130" s="215"/>
      <c r="T130" s="217">
        <f>SUM(T131:T133)</f>
        <v>0</v>
      </c>
      <c r="U130" s="11"/>
      <c r="V130" s="11"/>
      <c r="W130" s="11"/>
      <c r="X130" s="11"/>
      <c r="Y130" s="11"/>
      <c r="Z130" s="11"/>
      <c r="AA130" s="11"/>
      <c r="AB130" s="11"/>
      <c r="AC130" s="11"/>
      <c r="AD130" s="11"/>
      <c r="AE130" s="11"/>
      <c r="AR130" s="218" t="s">
        <v>282</v>
      </c>
      <c r="AT130" s="219" t="s">
        <v>76</v>
      </c>
      <c r="AU130" s="219" t="s">
        <v>84</v>
      </c>
      <c r="AY130" s="218" t="s">
        <v>246</v>
      </c>
      <c r="BK130" s="220">
        <f>SUM(BK131:BK133)</f>
        <v>0</v>
      </c>
    </row>
    <row r="131" s="2" customFormat="1" ht="16.5" customHeight="1">
      <c r="A131" s="39"/>
      <c r="B131" s="40"/>
      <c r="C131" s="221" t="s">
        <v>84</v>
      </c>
      <c r="D131" s="221" t="s">
        <v>247</v>
      </c>
      <c r="E131" s="222" t="s">
        <v>1003</v>
      </c>
      <c r="F131" s="223" t="s">
        <v>1004</v>
      </c>
      <c r="G131" s="224" t="s">
        <v>784</v>
      </c>
      <c r="H131" s="225">
        <v>1</v>
      </c>
      <c r="I131" s="226"/>
      <c r="J131" s="227">
        <f>ROUND(I131*H131,2)</f>
        <v>0</v>
      </c>
      <c r="K131" s="223" t="s">
        <v>725</v>
      </c>
      <c r="L131" s="45"/>
      <c r="M131" s="228" t="s">
        <v>1</v>
      </c>
      <c r="N131" s="229" t="s">
        <v>42</v>
      </c>
      <c r="O131" s="92"/>
      <c r="P131" s="230">
        <f>O131*H131</f>
        <v>0</v>
      </c>
      <c r="Q131" s="230">
        <v>0</v>
      </c>
      <c r="R131" s="230">
        <f>Q131*H131</f>
        <v>0</v>
      </c>
      <c r="S131" s="230">
        <v>0</v>
      </c>
      <c r="T131" s="231">
        <f>S131*H131</f>
        <v>0</v>
      </c>
      <c r="U131" s="39"/>
      <c r="V131" s="39"/>
      <c r="W131" s="39"/>
      <c r="X131" s="39"/>
      <c r="Y131" s="39"/>
      <c r="Z131" s="39"/>
      <c r="AA131" s="39"/>
      <c r="AB131" s="39"/>
      <c r="AC131" s="39"/>
      <c r="AD131" s="39"/>
      <c r="AE131" s="39"/>
      <c r="AR131" s="232" t="s">
        <v>262</v>
      </c>
      <c r="AT131" s="232" t="s">
        <v>247</v>
      </c>
      <c r="AU131" s="232" t="s">
        <v>86</v>
      </c>
      <c r="AY131" s="18" t="s">
        <v>246</v>
      </c>
      <c r="BE131" s="233">
        <f>IF(N131="základní",J131,0)</f>
        <v>0</v>
      </c>
      <c r="BF131" s="233">
        <f>IF(N131="snížená",J131,0)</f>
        <v>0</v>
      </c>
      <c r="BG131" s="233">
        <f>IF(N131="zákl. přenesená",J131,0)</f>
        <v>0</v>
      </c>
      <c r="BH131" s="233">
        <f>IF(N131="sníž. přenesená",J131,0)</f>
        <v>0</v>
      </c>
      <c r="BI131" s="233">
        <f>IF(N131="nulová",J131,0)</f>
        <v>0</v>
      </c>
      <c r="BJ131" s="18" t="s">
        <v>84</v>
      </c>
      <c r="BK131" s="233">
        <f>ROUND(I131*H131,2)</f>
        <v>0</v>
      </c>
      <c r="BL131" s="18" t="s">
        <v>262</v>
      </c>
      <c r="BM131" s="232" t="s">
        <v>86</v>
      </c>
    </row>
    <row r="132" s="2" customFormat="1">
      <c r="A132" s="39"/>
      <c r="B132" s="40"/>
      <c r="C132" s="41"/>
      <c r="D132" s="234" t="s">
        <v>254</v>
      </c>
      <c r="E132" s="41"/>
      <c r="F132" s="235" t="s">
        <v>1004</v>
      </c>
      <c r="G132" s="41"/>
      <c r="H132" s="41"/>
      <c r="I132" s="236"/>
      <c r="J132" s="41"/>
      <c r="K132" s="41"/>
      <c r="L132" s="45"/>
      <c r="M132" s="237"/>
      <c r="N132" s="238"/>
      <c r="O132" s="92"/>
      <c r="P132" s="92"/>
      <c r="Q132" s="92"/>
      <c r="R132" s="92"/>
      <c r="S132" s="92"/>
      <c r="T132" s="93"/>
      <c r="U132" s="39"/>
      <c r="V132" s="39"/>
      <c r="W132" s="39"/>
      <c r="X132" s="39"/>
      <c r="Y132" s="39"/>
      <c r="Z132" s="39"/>
      <c r="AA132" s="39"/>
      <c r="AB132" s="39"/>
      <c r="AC132" s="39"/>
      <c r="AD132" s="39"/>
      <c r="AE132" s="39"/>
      <c r="AT132" s="18" t="s">
        <v>254</v>
      </c>
      <c r="AU132" s="18" t="s">
        <v>86</v>
      </c>
    </row>
    <row r="133" s="2" customFormat="1">
      <c r="A133" s="39"/>
      <c r="B133" s="40"/>
      <c r="C133" s="41"/>
      <c r="D133" s="234" t="s">
        <v>256</v>
      </c>
      <c r="E133" s="41"/>
      <c r="F133" s="239" t="s">
        <v>1341</v>
      </c>
      <c r="G133" s="41"/>
      <c r="H133" s="41"/>
      <c r="I133" s="236"/>
      <c r="J133" s="41"/>
      <c r="K133" s="41"/>
      <c r="L133" s="45"/>
      <c r="M133" s="237"/>
      <c r="N133" s="238"/>
      <c r="O133" s="92"/>
      <c r="P133" s="92"/>
      <c r="Q133" s="92"/>
      <c r="R133" s="92"/>
      <c r="S133" s="92"/>
      <c r="T133" s="93"/>
      <c r="U133" s="39"/>
      <c r="V133" s="39"/>
      <c r="W133" s="39"/>
      <c r="X133" s="39"/>
      <c r="Y133" s="39"/>
      <c r="Z133" s="39"/>
      <c r="AA133" s="39"/>
      <c r="AB133" s="39"/>
      <c r="AC133" s="39"/>
      <c r="AD133" s="39"/>
      <c r="AE133" s="39"/>
      <c r="AT133" s="18" t="s">
        <v>256</v>
      </c>
      <c r="AU133" s="18" t="s">
        <v>86</v>
      </c>
    </row>
    <row r="134" s="11" customFormat="1" ht="22.8" customHeight="1">
      <c r="A134" s="11"/>
      <c r="B134" s="207"/>
      <c r="C134" s="208"/>
      <c r="D134" s="209" t="s">
        <v>76</v>
      </c>
      <c r="E134" s="285" t="s">
        <v>781</v>
      </c>
      <c r="F134" s="285" t="s">
        <v>782</v>
      </c>
      <c r="G134" s="208"/>
      <c r="H134" s="208"/>
      <c r="I134" s="211"/>
      <c r="J134" s="286">
        <f>BK134</f>
        <v>0</v>
      </c>
      <c r="K134" s="208"/>
      <c r="L134" s="213"/>
      <c r="M134" s="214"/>
      <c r="N134" s="215"/>
      <c r="O134" s="215"/>
      <c r="P134" s="216">
        <f>SUM(P135:P137)</f>
        <v>0</v>
      </c>
      <c r="Q134" s="215"/>
      <c r="R134" s="216">
        <f>SUM(R135:R137)</f>
        <v>0</v>
      </c>
      <c r="S134" s="215"/>
      <c r="T134" s="217">
        <f>SUM(T135:T137)</f>
        <v>0</v>
      </c>
      <c r="U134" s="11"/>
      <c r="V134" s="11"/>
      <c r="W134" s="11"/>
      <c r="X134" s="11"/>
      <c r="Y134" s="11"/>
      <c r="Z134" s="11"/>
      <c r="AA134" s="11"/>
      <c r="AB134" s="11"/>
      <c r="AC134" s="11"/>
      <c r="AD134" s="11"/>
      <c r="AE134" s="11"/>
      <c r="AR134" s="218" t="s">
        <v>282</v>
      </c>
      <c r="AT134" s="219" t="s">
        <v>76</v>
      </c>
      <c r="AU134" s="219" t="s">
        <v>84</v>
      </c>
      <c r="AY134" s="218" t="s">
        <v>246</v>
      </c>
      <c r="BK134" s="220">
        <f>SUM(BK135:BK137)</f>
        <v>0</v>
      </c>
    </row>
    <row r="135" s="2" customFormat="1" ht="16.5" customHeight="1">
      <c r="A135" s="39"/>
      <c r="B135" s="40"/>
      <c r="C135" s="221" t="s">
        <v>86</v>
      </c>
      <c r="D135" s="221" t="s">
        <v>247</v>
      </c>
      <c r="E135" s="222" t="s">
        <v>783</v>
      </c>
      <c r="F135" s="223" t="s">
        <v>782</v>
      </c>
      <c r="G135" s="224" t="s">
        <v>784</v>
      </c>
      <c r="H135" s="225">
        <v>1</v>
      </c>
      <c r="I135" s="226"/>
      <c r="J135" s="227">
        <f>ROUND(I135*H135,2)</f>
        <v>0</v>
      </c>
      <c r="K135" s="223" t="s">
        <v>725</v>
      </c>
      <c r="L135" s="45"/>
      <c r="M135" s="228" t="s">
        <v>1</v>
      </c>
      <c r="N135" s="229" t="s">
        <v>42</v>
      </c>
      <c r="O135" s="92"/>
      <c r="P135" s="230">
        <f>O135*H135</f>
        <v>0</v>
      </c>
      <c r="Q135" s="230">
        <v>0</v>
      </c>
      <c r="R135" s="230">
        <f>Q135*H135</f>
        <v>0</v>
      </c>
      <c r="S135" s="230">
        <v>0</v>
      </c>
      <c r="T135" s="231">
        <f>S135*H135</f>
        <v>0</v>
      </c>
      <c r="U135" s="39"/>
      <c r="V135" s="39"/>
      <c r="W135" s="39"/>
      <c r="X135" s="39"/>
      <c r="Y135" s="39"/>
      <c r="Z135" s="39"/>
      <c r="AA135" s="39"/>
      <c r="AB135" s="39"/>
      <c r="AC135" s="39"/>
      <c r="AD135" s="39"/>
      <c r="AE135" s="39"/>
      <c r="AR135" s="232" t="s">
        <v>262</v>
      </c>
      <c r="AT135" s="232" t="s">
        <v>247</v>
      </c>
      <c r="AU135" s="232" t="s">
        <v>86</v>
      </c>
      <c r="AY135" s="18" t="s">
        <v>246</v>
      </c>
      <c r="BE135" s="233">
        <f>IF(N135="základní",J135,0)</f>
        <v>0</v>
      </c>
      <c r="BF135" s="233">
        <f>IF(N135="snížená",J135,0)</f>
        <v>0</v>
      </c>
      <c r="BG135" s="233">
        <f>IF(N135="zákl. přenesená",J135,0)</f>
        <v>0</v>
      </c>
      <c r="BH135" s="233">
        <f>IF(N135="sníž. přenesená",J135,0)</f>
        <v>0</v>
      </c>
      <c r="BI135" s="233">
        <f>IF(N135="nulová",J135,0)</f>
        <v>0</v>
      </c>
      <c r="BJ135" s="18" t="s">
        <v>84</v>
      </c>
      <c r="BK135" s="233">
        <f>ROUND(I135*H135,2)</f>
        <v>0</v>
      </c>
      <c r="BL135" s="18" t="s">
        <v>262</v>
      </c>
      <c r="BM135" s="232" t="s">
        <v>262</v>
      </c>
    </row>
    <row r="136" s="2" customFormat="1">
      <c r="A136" s="39"/>
      <c r="B136" s="40"/>
      <c r="C136" s="41"/>
      <c r="D136" s="234" t="s">
        <v>254</v>
      </c>
      <c r="E136" s="41"/>
      <c r="F136" s="235" t="s">
        <v>782</v>
      </c>
      <c r="G136" s="41"/>
      <c r="H136" s="41"/>
      <c r="I136" s="236"/>
      <c r="J136" s="41"/>
      <c r="K136" s="41"/>
      <c r="L136" s="45"/>
      <c r="M136" s="237"/>
      <c r="N136" s="238"/>
      <c r="O136" s="92"/>
      <c r="P136" s="92"/>
      <c r="Q136" s="92"/>
      <c r="R136" s="92"/>
      <c r="S136" s="92"/>
      <c r="T136" s="93"/>
      <c r="U136" s="39"/>
      <c r="V136" s="39"/>
      <c r="W136" s="39"/>
      <c r="X136" s="39"/>
      <c r="Y136" s="39"/>
      <c r="Z136" s="39"/>
      <c r="AA136" s="39"/>
      <c r="AB136" s="39"/>
      <c r="AC136" s="39"/>
      <c r="AD136" s="39"/>
      <c r="AE136" s="39"/>
      <c r="AT136" s="18" t="s">
        <v>254</v>
      </c>
      <c r="AU136" s="18" t="s">
        <v>86</v>
      </c>
    </row>
    <row r="137" s="2" customFormat="1">
      <c r="A137" s="39"/>
      <c r="B137" s="40"/>
      <c r="C137" s="41"/>
      <c r="D137" s="234" t="s">
        <v>256</v>
      </c>
      <c r="E137" s="41"/>
      <c r="F137" s="239" t="s">
        <v>1342</v>
      </c>
      <c r="G137" s="41"/>
      <c r="H137" s="41"/>
      <c r="I137" s="236"/>
      <c r="J137" s="41"/>
      <c r="K137" s="41"/>
      <c r="L137" s="45"/>
      <c r="M137" s="237"/>
      <c r="N137" s="238"/>
      <c r="O137" s="92"/>
      <c r="P137" s="92"/>
      <c r="Q137" s="92"/>
      <c r="R137" s="92"/>
      <c r="S137" s="92"/>
      <c r="T137" s="93"/>
      <c r="U137" s="39"/>
      <c r="V137" s="39"/>
      <c r="W137" s="39"/>
      <c r="X137" s="39"/>
      <c r="Y137" s="39"/>
      <c r="Z137" s="39"/>
      <c r="AA137" s="39"/>
      <c r="AB137" s="39"/>
      <c r="AC137" s="39"/>
      <c r="AD137" s="39"/>
      <c r="AE137" s="39"/>
      <c r="AT137" s="18" t="s">
        <v>256</v>
      </c>
      <c r="AU137" s="18" t="s">
        <v>86</v>
      </c>
    </row>
    <row r="138" s="11" customFormat="1" ht="22.8" customHeight="1">
      <c r="A138" s="11"/>
      <c r="B138" s="207"/>
      <c r="C138" s="208"/>
      <c r="D138" s="209" t="s">
        <v>76</v>
      </c>
      <c r="E138" s="285" t="s">
        <v>1343</v>
      </c>
      <c r="F138" s="285" t="s">
        <v>1344</v>
      </c>
      <c r="G138" s="208"/>
      <c r="H138" s="208"/>
      <c r="I138" s="211"/>
      <c r="J138" s="286">
        <f>BK138</f>
        <v>0</v>
      </c>
      <c r="K138" s="208"/>
      <c r="L138" s="213"/>
      <c r="M138" s="214"/>
      <c r="N138" s="215"/>
      <c r="O138" s="215"/>
      <c r="P138" s="216">
        <f>SUM(P139:P141)</f>
        <v>0</v>
      </c>
      <c r="Q138" s="215"/>
      <c r="R138" s="216">
        <f>SUM(R139:R141)</f>
        <v>0</v>
      </c>
      <c r="S138" s="215"/>
      <c r="T138" s="217">
        <f>SUM(T139:T141)</f>
        <v>0</v>
      </c>
      <c r="U138" s="11"/>
      <c r="V138" s="11"/>
      <c r="W138" s="11"/>
      <c r="X138" s="11"/>
      <c r="Y138" s="11"/>
      <c r="Z138" s="11"/>
      <c r="AA138" s="11"/>
      <c r="AB138" s="11"/>
      <c r="AC138" s="11"/>
      <c r="AD138" s="11"/>
      <c r="AE138" s="11"/>
      <c r="AR138" s="218" t="s">
        <v>282</v>
      </c>
      <c r="AT138" s="219" t="s">
        <v>76</v>
      </c>
      <c r="AU138" s="219" t="s">
        <v>84</v>
      </c>
      <c r="AY138" s="218" t="s">
        <v>246</v>
      </c>
      <c r="BK138" s="220">
        <f>SUM(BK139:BK141)</f>
        <v>0</v>
      </c>
    </row>
    <row r="139" s="2" customFormat="1" ht="16.5" customHeight="1">
      <c r="A139" s="39"/>
      <c r="B139" s="40"/>
      <c r="C139" s="221" t="s">
        <v>113</v>
      </c>
      <c r="D139" s="221" t="s">
        <v>247</v>
      </c>
      <c r="E139" s="222" t="s">
        <v>1345</v>
      </c>
      <c r="F139" s="223" t="s">
        <v>1346</v>
      </c>
      <c r="G139" s="224" t="s">
        <v>784</v>
      </c>
      <c r="H139" s="225">
        <v>1</v>
      </c>
      <c r="I139" s="226"/>
      <c r="J139" s="227">
        <f>ROUND(I139*H139,2)</f>
        <v>0</v>
      </c>
      <c r="K139" s="223" t="s">
        <v>725</v>
      </c>
      <c r="L139" s="45"/>
      <c r="M139" s="228" t="s">
        <v>1</v>
      </c>
      <c r="N139" s="229" t="s">
        <v>42</v>
      </c>
      <c r="O139" s="92"/>
      <c r="P139" s="230">
        <f>O139*H139</f>
        <v>0</v>
      </c>
      <c r="Q139" s="230">
        <v>0</v>
      </c>
      <c r="R139" s="230">
        <f>Q139*H139</f>
        <v>0</v>
      </c>
      <c r="S139" s="230">
        <v>0</v>
      </c>
      <c r="T139" s="231">
        <f>S139*H139</f>
        <v>0</v>
      </c>
      <c r="U139" s="39"/>
      <c r="V139" s="39"/>
      <c r="W139" s="39"/>
      <c r="X139" s="39"/>
      <c r="Y139" s="39"/>
      <c r="Z139" s="39"/>
      <c r="AA139" s="39"/>
      <c r="AB139" s="39"/>
      <c r="AC139" s="39"/>
      <c r="AD139" s="39"/>
      <c r="AE139" s="39"/>
      <c r="AR139" s="232" t="s">
        <v>262</v>
      </c>
      <c r="AT139" s="232" t="s">
        <v>247</v>
      </c>
      <c r="AU139" s="232" t="s">
        <v>86</v>
      </c>
      <c r="AY139" s="18" t="s">
        <v>246</v>
      </c>
      <c r="BE139" s="233">
        <f>IF(N139="základní",J139,0)</f>
        <v>0</v>
      </c>
      <c r="BF139" s="233">
        <f>IF(N139="snížená",J139,0)</f>
        <v>0</v>
      </c>
      <c r="BG139" s="233">
        <f>IF(N139="zákl. přenesená",J139,0)</f>
        <v>0</v>
      </c>
      <c r="BH139" s="233">
        <f>IF(N139="sníž. přenesená",J139,0)</f>
        <v>0</v>
      </c>
      <c r="BI139" s="233">
        <f>IF(N139="nulová",J139,0)</f>
        <v>0</v>
      </c>
      <c r="BJ139" s="18" t="s">
        <v>84</v>
      </c>
      <c r="BK139" s="233">
        <f>ROUND(I139*H139,2)</f>
        <v>0</v>
      </c>
      <c r="BL139" s="18" t="s">
        <v>262</v>
      </c>
      <c r="BM139" s="232" t="s">
        <v>290</v>
      </c>
    </row>
    <row r="140" s="2" customFormat="1">
      <c r="A140" s="39"/>
      <c r="B140" s="40"/>
      <c r="C140" s="41"/>
      <c r="D140" s="234" t="s">
        <v>254</v>
      </c>
      <c r="E140" s="41"/>
      <c r="F140" s="235" t="s">
        <v>1346</v>
      </c>
      <c r="G140" s="41"/>
      <c r="H140" s="41"/>
      <c r="I140" s="236"/>
      <c r="J140" s="41"/>
      <c r="K140" s="41"/>
      <c r="L140" s="45"/>
      <c r="M140" s="237"/>
      <c r="N140" s="238"/>
      <c r="O140" s="92"/>
      <c r="P140" s="92"/>
      <c r="Q140" s="92"/>
      <c r="R140" s="92"/>
      <c r="S140" s="92"/>
      <c r="T140" s="93"/>
      <c r="U140" s="39"/>
      <c r="V140" s="39"/>
      <c r="W140" s="39"/>
      <c r="X140" s="39"/>
      <c r="Y140" s="39"/>
      <c r="Z140" s="39"/>
      <c r="AA140" s="39"/>
      <c r="AB140" s="39"/>
      <c r="AC140" s="39"/>
      <c r="AD140" s="39"/>
      <c r="AE140" s="39"/>
      <c r="AT140" s="18" t="s">
        <v>254</v>
      </c>
      <c r="AU140" s="18" t="s">
        <v>86</v>
      </c>
    </row>
    <row r="141" s="2" customFormat="1">
      <c r="A141" s="39"/>
      <c r="B141" s="40"/>
      <c r="C141" s="41"/>
      <c r="D141" s="234" t="s">
        <v>256</v>
      </c>
      <c r="E141" s="41"/>
      <c r="F141" s="239" t="s">
        <v>1347</v>
      </c>
      <c r="G141" s="41"/>
      <c r="H141" s="41"/>
      <c r="I141" s="236"/>
      <c r="J141" s="41"/>
      <c r="K141" s="41"/>
      <c r="L141" s="45"/>
      <c r="M141" s="272"/>
      <c r="N141" s="273"/>
      <c r="O141" s="274"/>
      <c r="P141" s="274"/>
      <c r="Q141" s="274"/>
      <c r="R141" s="274"/>
      <c r="S141" s="274"/>
      <c r="T141" s="275"/>
      <c r="U141" s="39"/>
      <c r="V141" s="39"/>
      <c r="W141" s="39"/>
      <c r="X141" s="39"/>
      <c r="Y141" s="39"/>
      <c r="Z141" s="39"/>
      <c r="AA141" s="39"/>
      <c r="AB141" s="39"/>
      <c r="AC141" s="39"/>
      <c r="AD141" s="39"/>
      <c r="AE141" s="39"/>
      <c r="AT141" s="18" t="s">
        <v>256</v>
      </c>
      <c r="AU141" s="18" t="s">
        <v>86</v>
      </c>
    </row>
    <row r="142" s="2" customFormat="1" ht="6.96" customHeight="1">
      <c r="A142" s="39"/>
      <c r="B142" s="67"/>
      <c r="C142" s="68"/>
      <c r="D142" s="68"/>
      <c r="E142" s="68"/>
      <c r="F142" s="68"/>
      <c r="G142" s="68"/>
      <c r="H142" s="68"/>
      <c r="I142" s="68"/>
      <c r="J142" s="68"/>
      <c r="K142" s="68"/>
      <c r="L142" s="45"/>
      <c r="M142" s="39"/>
      <c r="O142" s="39"/>
      <c r="P142" s="39"/>
      <c r="Q142" s="39"/>
      <c r="R142" s="39"/>
      <c r="S142" s="39"/>
      <c r="T142" s="39"/>
      <c r="U142" s="39"/>
      <c r="V142" s="39"/>
      <c r="W142" s="39"/>
      <c r="X142" s="39"/>
      <c r="Y142" s="39"/>
      <c r="Z142" s="39"/>
      <c r="AA142" s="39"/>
      <c r="AB142" s="39"/>
      <c r="AC142" s="39"/>
      <c r="AD142" s="39"/>
      <c r="AE142" s="39"/>
    </row>
  </sheetData>
  <sheetProtection sheet="1" autoFilter="0" formatColumns="0" formatRows="0" objects="1" scenarios="1" spinCount="100000" saltValue="6BOECwcPxtrwL00KY1Y0gHTdezVxzYpU30rL1wloNaQDZ8lnZRBroQ3jmA/eu6Z1RY4kCx81SzGOiE0agxL5ZQ==" hashValue="608dQ1f6iRCMWP+ftLLRRAL8YHMw3PJEsH6KaWRs4ejAalRmbXwjrAzHmTi0sP7QbkWQ6JWjNOBsIE6JE3YK+Q==" algorithmName="SHA-512" password="CC35"/>
  <autoFilter ref="C127:K141"/>
  <mergeCells count="15">
    <mergeCell ref="E7:H7"/>
    <mergeCell ref="E11:H11"/>
    <mergeCell ref="E9:H9"/>
    <mergeCell ref="E13:H13"/>
    <mergeCell ref="E22:H22"/>
    <mergeCell ref="E31:H31"/>
    <mergeCell ref="E85:H85"/>
    <mergeCell ref="E89:H89"/>
    <mergeCell ref="E87:H87"/>
    <mergeCell ref="E91:H91"/>
    <mergeCell ref="E114:H114"/>
    <mergeCell ref="E118:H118"/>
    <mergeCell ref="E116:H116"/>
    <mergeCell ref="E120:H120"/>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19.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8" t="s">
        <v>147</v>
      </c>
    </row>
    <row r="3" s="1" customFormat="1" ht="6.96" customHeight="1">
      <c r="B3" s="148"/>
      <c r="C3" s="149"/>
      <c r="D3" s="149"/>
      <c r="E3" s="149"/>
      <c r="F3" s="149"/>
      <c r="G3" s="149"/>
      <c r="H3" s="149"/>
      <c r="I3" s="149"/>
      <c r="J3" s="149"/>
      <c r="K3" s="149"/>
      <c r="L3" s="21"/>
      <c r="AT3" s="18" t="s">
        <v>86</v>
      </c>
    </row>
    <row r="4" s="1" customFormat="1" ht="24.96" customHeight="1">
      <c r="B4" s="21"/>
      <c r="D4" s="150" t="s">
        <v>220</v>
      </c>
      <c r="L4" s="21"/>
      <c r="M4" s="151" t="s">
        <v>10</v>
      </c>
      <c r="AT4" s="18" t="s">
        <v>4</v>
      </c>
    </row>
    <row r="5" s="1" customFormat="1" ht="6.96" customHeight="1">
      <c r="B5" s="21"/>
      <c r="L5" s="21"/>
    </row>
    <row r="6" s="1" customFormat="1" ht="12" customHeight="1">
      <c r="B6" s="21"/>
      <c r="D6" s="152" t="s">
        <v>16</v>
      </c>
      <c r="L6" s="21"/>
    </row>
    <row r="7" s="1" customFormat="1" ht="16.5" customHeight="1">
      <c r="B7" s="21"/>
      <c r="E7" s="153" t="str">
        <f>'Rekapitulace zakázky'!K6</f>
        <v>Oprava trati v úseku Františkovy Lázně - Hazlov</v>
      </c>
      <c r="F7" s="152"/>
      <c r="G7" s="152"/>
      <c r="H7" s="152"/>
      <c r="L7" s="21"/>
    </row>
    <row r="8" s="1" customFormat="1" ht="12" customHeight="1">
      <c r="B8" s="21"/>
      <c r="D8" s="152" t="s">
        <v>221</v>
      </c>
      <c r="L8" s="21"/>
    </row>
    <row r="9" s="2" customFormat="1" ht="16.5" customHeight="1">
      <c r="A9" s="39"/>
      <c r="B9" s="45"/>
      <c r="C9" s="39"/>
      <c r="D9" s="39"/>
      <c r="E9" s="153" t="s">
        <v>714</v>
      </c>
      <c r="F9" s="39"/>
      <c r="G9" s="39"/>
      <c r="H9" s="39"/>
      <c r="I9" s="39"/>
      <c r="J9" s="39"/>
      <c r="K9" s="39"/>
      <c r="L9" s="64"/>
      <c r="S9" s="39"/>
      <c r="T9" s="39"/>
      <c r="U9" s="39"/>
      <c r="V9" s="39"/>
      <c r="W9" s="39"/>
      <c r="X9" s="39"/>
      <c r="Y9" s="39"/>
      <c r="Z9" s="39"/>
      <c r="AA9" s="39"/>
      <c r="AB9" s="39"/>
      <c r="AC9" s="39"/>
      <c r="AD9" s="39"/>
      <c r="AE9" s="39"/>
    </row>
    <row r="10" s="2" customFormat="1" ht="12" customHeight="1">
      <c r="A10" s="39"/>
      <c r="B10" s="45"/>
      <c r="C10" s="39"/>
      <c r="D10" s="152" t="s">
        <v>223</v>
      </c>
      <c r="E10" s="39"/>
      <c r="F10" s="39"/>
      <c r="G10" s="39"/>
      <c r="H10" s="39"/>
      <c r="I10" s="39"/>
      <c r="J10" s="39"/>
      <c r="K10" s="39"/>
      <c r="L10" s="64"/>
      <c r="S10" s="39"/>
      <c r="T10" s="39"/>
      <c r="U10" s="39"/>
      <c r="V10" s="39"/>
      <c r="W10" s="39"/>
      <c r="X10" s="39"/>
      <c r="Y10" s="39"/>
      <c r="Z10" s="39"/>
      <c r="AA10" s="39"/>
      <c r="AB10" s="39"/>
      <c r="AC10" s="39"/>
      <c r="AD10" s="39"/>
      <c r="AE10" s="39"/>
    </row>
    <row r="11" s="2" customFormat="1" ht="16.5" customHeight="1">
      <c r="A11" s="39"/>
      <c r="B11" s="45"/>
      <c r="C11" s="39"/>
      <c r="D11" s="39"/>
      <c r="E11" s="154" t="s">
        <v>1348</v>
      </c>
      <c r="F11" s="39"/>
      <c r="G11" s="39"/>
      <c r="H11" s="39"/>
      <c r="I11" s="39"/>
      <c r="J11" s="39"/>
      <c r="K11" s="39"/>
      <c r="L11" s="64"/>
      <c r="S11" s="39"/>
      <c r="T11" s="39"/>
      <c r="U11" s="39"/>
      <c r="V11" s="39"/>
      <c r="W11" s="39"/>
      <c r="X11" s="39"/>
      <c r="Y11" s="39"/>
      <c r="Z11" s="39"/>
      <c r="AA11" s="39"/>
      <c r="AB11" s="39"/>
      <c r="AC11" s="39"/>
      <c r="AD11" s="39"/>
      <c r="AE11" s="39"/>
    </row>
    <row r="12" s="2" customFormat="1">
      <c r="A12" s="39"/>
      <c r="B12" s="45"/>
      <c r="C12" s="39"/>
      <c r="D12" s="39"/>
      <c r="E12" s="39"/>
      <c r="F12" s="39"/>
      <c r="G12" s="39"/>
      <c r="H12" s="39"/>
      <c r="I12" s="39"/>
      <c r="J12" s="39"/>
      <c r="K12" s="39"/>
      <c r="L12" s="64"/>
      <c r="S12" s="39"/>
      <c r="T12" s="39"/>
      <c r="U12" s="39"/>
      <c r="V12" s="39"/>
      <c r="W12" s="39"/>
      <c r="X12" s="39"/>
      <c r="Y12" s="39"/>
      <c r="Z12" s="39"/>
      <c r="AA12" s="39"/>
      <c r="AB12" s="39"/>
      <c r="AC12" s="39"/>
      <c r="AD12" s="39"/>
      <c r="AE12" s="39"/>
    </row>
    <row r="13" s="2" customFormat="1" ht="12" customHeight="1">
      <c r="A13" s="39"/>
      <c r="B13" s="45"/>
      <c r="C13" s="39"/>
      <c r="D13" s="152" t="s">
        <v>18</v>
      </c>
      <c r="E13" s="39"/>
      <c r="F13" s="142" t="s">
        <v>1</v>
      </c>
      <c r="G13" s="39"/>
      <c r="H13" s="39"/>
      <c r="I13" s="152" t="s">
        <v>19</v>
      </c>
      <c r="J13" s="142" t="s">
        <v>1</v>
      </c>
      <c r="K13" s="39"/>
      <c r="L13" s="64"/>
      <c r="S13" s="39"/>
      <c r="T13" s="39"/>
      <c r="U13" s="39"/>
      <c r="V13" s="39"/>
      <c r="W13" s="39"/>
      <c r="X13" s="39"/>
      <c r="Y13" s="39"/>
      <c r="Z13" s="39"/>
      <c r="AA13" s="39"/>
      <c r="AB13" s="39"/>
      <c r="AC13" s="39"/>
      <c r="AD13" s="39"/>
      <c r="AE13" s="39"/>
    </row>
    <row r="14" s="2" customFormat="1" ht="12" customHeight="1">
      <c r="A14" s="39"/>
      <c r="B14" s="45"/>
      <c r="C14" s="39"/>
      <c r="D14" s="152" t="s">
        <v>20</v>
      </c>
      <c r="E14" s="39"/>
      <c r="F14" s="142" t="s">
        <v>21</v>
      </c>
      <c r="G14" s="39"/>
      <c r="H14" s="39"/>
      <c r="I14" s="152" t="s">
        <v>22</v>
      </c>
      <c r="J14" s="155" t="str">
        <f>'Rekapitulace zakázky'!AN8</f>
        <v>7. 1. 2021</v>
      </c>
      <c r="K14" s="39"/>
      <c r="L14" s="64"/>
      <c r="S14" s="39"/>
      <c r="T14" s="39"/>
      <c r="U14" s="39"/>
      <c r="V14" s="39"/>
      <c r="W14" s="39"/>
      <c r="X14" s="39"/>
      <c r="Y14" s="39"/>
      <c r="Z14" s="39"/>
      <c r="AA14" s="39"/>
      <c r="AB14" s="39"/>
      <c r="AC14" s="39"/>
      <c r="AD14" s="39"/>
      <c r="AE14" s="39"/>
    </row>
    <row r="15" s="2" customFormat="1" ht="10.8" customHeight="1">
      <c r="A15" s="39"/>
      <c r="B15" s="45"/>
      <c r="C15" s="39"/>
      <c r="D15" s="39"/>
      <c r="E15" s="39"/>
      <c r="F15" s="39"/>
      <c r="G15" s="39"/>
      <c r="H15" s="39"/>
      <c r="I15" s="39"/>
      <c r="J15" s="39"/>
      <c r="K15" s="39"/>
      <c r="L15" s="64"/>
      <c r="S15" s="39"/>
      <c r="T15" s="39"/>
      <c r="U15" s="39"/>
      <c r="V15" s="39"/>
      <c r="W15" s="39"/>
      <c r="X15" s="39"/>
      <c r="Y15" s="39"/>
      <c r="Z15" s="39"/>
      <c r="AA15" s="39"/>
      <c r="AB15" s="39"/>
      <c r="AC15" s="39"/>
      <c r="AD15" s="39"/>
      <c r="AE15" s="39"/>
    </row>
    <row r="16" s="2" customFormat="1" ht="12" customHeight="1">
      <c r="A16" s="39"/>
      <c r="B16" s="45"/>
      <c r="C16" s="39"/>
      <c r="D16" s="152" t="s">
        <v>24</v>
      </c>
      <c r="E16" s="39"/>
      <c r="F16" s="39"/>
      <c r="G16" s="39"/>
      <c r="H16" s="39"/>
      <c r="I16" s="152" t="s">
        <v>25</v>
      </c>
      <c r="J16" s="142" t="str">
        <f>IF('Rekapitulace zakázky'!AN10="","",'Rekapitulace zakázky'!AN10)</f>
        <v>70994234</v>
      </c>
      <c r="K16" s="39"/>
      <c r="L16" s="64"/>
      <c r="S16" s="39"/>
      <c r="T16" s="39"/>
      <c r="U16" s="39"/>
      <c r="V16" s="39"/>
      <c r="W16" s="39"/>
      <c r="X16" s="39"/>
      <c r="Y16" s="39"/>
      <c r="Z16" s="39"/>
      <c r="AA16" s="39"/>
      <c r="AB16" s="39"/>
      <c r="AC16" s="39"/>
      <c r="AD16" s="39"/>
      <c r="AE16" s="39"/>
    </row>
    <row r="17" s="2" customFormat="1" ht="18" customHeight="1">
      <c r="A17" s="39"/>
      <c r="B17" s="45"/>
      <c r="C17" s="39"/>
      <c r="D17" s="39"/>
      <c r="E17" s="142" t="str">
        <f>IF('Rekapitulace zakázky'!E11="","",'Rekapitulace zakázky'!E11)</f>
        <v>Správa železnic,s.o.;OŘ ÚNL - ST K.Vary</v>
      </c>
      <c r="F17" s="39"/>
      <c r="G17" s="39"/>
      <c r="H17" s="39"/>
      <c r="I17" s="152" t="s">
        <v>28</v>
      </c>
      <c r="J17" s="142" t="str">
        <f>IF('Rekapitulace zakázky'!AN11="","",'Rekapitulace zakázky'!AN11)</f>
        <v>CZ70994234</v>
      </c>
      <c r="K17" s="39"/>
      <c r="L17" s="64"/>
      <c r="S17" s="39"/>
      <c r="T17" s="39"/>
      <c r="U17" s="39"/>
      <c r="V17" s="39"/>
      <c r="W17" s="39"/>
      <c r="X17" s="39"/>
      <c r="Y17" s="39"/>
      <c r="Z17" s="39"/>
      <c r="AA17" s="39"/>
      <c r="AB17" s="39"/>
      <c r="AC17" s="39"/>
      <c r="AD17" s="39"/>
      <c r="AE17" s="39"/>
    </row>
    <row r="18" s="2" customFormat="1" ht="6.96" customHeight="1">
      <c r="A18" s="39"/>
      <c r="B18" s="45"/>
      <c r="C18" s="39"/>
      <c r="D18" s="39"/>
      <c r="E18" s="39"/>
      <c r="F18" s="39"/>
      <c r="G18" s="39"/>
      <c r="H18" s="39"/>
      <c r="I18" s="39"/>
      <c r="J18" s="39"/>
      <c r="K18" s="39"/>
      <c r="L18" s="64"/>
      <c r="S18" s="39"/>
      <c r="T18" s="39"/>
      <c r="U18" s="39"/>
      <c r="V18" s="39"/>
      <c r="W18" s="39"/>
      <c r="X18" s="39"/>
      <c r="Y18" s="39"/>
      <c r="Z18" s="39"/>
      <c r="AA18" s="39"/>
      <c r="AB18" s="39"/>
      <c r="AC18" s="39"/>
      <c r="AD18" s="39"/>
      <c r="AE18" s="39"/>
    </row>
    <row r="19" s="2" customFormat="1" ht="12" customHeight="1">
      <c r="A19" s="39"/>
      <c r="B19" s="45"/>
      <c r="C19" s="39"/>
      <c r="D19" s="152" t="s">
        <v>30</v>
      </c>
      <c r="E19" s="39"/>
      <c r="F19" s="39"/>
      <c r="G19" s="39"/>
      <c r="H19" s="39"/>
      <c r="I19" s="152" t="s">
        <v>25</v>
      </c>
      <c r="J19" s="34" t="str">
        <f>'Rekapitulace zakázky'!AN13</f>
        <v>Vyplň údaj</v>
      </c>
      <c r="K19" s="39"/>
      <c r="L19" s="64"/>
      <c r="S19" s="39"/>
      <c r="T19" s="39"/>
      <c r="U19" s="39"/>
      <c r="V19" s="39"/>
      <c r="W19" s="39"/>
      <c r="X19" s="39"/>
      <c r="Y19" s="39"/>
      <c r="Z19" s="39"/>
      <c r="AA19" s="39"/>
      <c r="AB19" s="39"/>
      <c r="AC19" s="39"/>
      <c r="AD19" s="39"/>
      <c r="AE19" s="39"/>
    </row>
    <row r="20" s="2" customFormat="1" ht="18" customHeight="1">
      <c r="A20" s="39"/>
      <c r="B20" s="45"/>
      <c r="C20" s="39"/>
      <c r="D20" s="39"/>
      <c r="E20" s="34" t="str">
        <f>'Rekapitulace zakázky'!E14</f>
        <v>Vyplň údaj</v>
      </c>
      <c r="F20" s="142"/>
      <c r="G20" s="142"/>
      <c r="H20" s="142"/>
      <c r="I20" s="152" t="s">
        <v>28</v>
      </c>
      <c r="J20" s="34" t="str">
        <f>'Rekapitulace zakázky'!AN14</f>
        <v>Vyplň údaj</v>
      </c>
      <c r="K20" s="39"/>
      <c r="L20" s="64"/>
      <c r="S20" s="39"/>
      <c r="T20" s="39"/>
      <c r="U20" s="39"/>
      <c r="V20" s="39"/>
      <c r="W20" s="39"/>
      <c r="X20" s="39"/>
      <c r="Y20" s="39"/>
      <c r="Z20" s="39"/>
      <c r="AA20" s="39"/>
      <c r="AB20" s="39"/>
      <c r="AC20" s="39"/>
      <c r="AD20" s="39"/>
      <c r="AE20" s="39"/>
    </row>
    <row r="21" s="2" customFormat="1" ht="6.96" customHeight="1">
      <c r="A21" s="39"/>
      <c r="B21" s="45"/>
      <c r="C21" s="39"/>
      <c r="D21" s="39"/>
      <c r="E21" s="39"/>
      <c r="F21" s="39"/>
      <c r="G21" s="39"/>
      <c r="H21" s="39"/>
      <c r="I21" s="39"/>
      <c r="J21" s="39"/>
      <c r="K21" s="39"/>
      <c r="L21" s="64"/>
      <c r="S21" s="39"/>
      <c r="T21" s="39"/>
      <c r="U21" s="39"/>
      <c r="V21" s="39"/>
      <c r="W21" s="39"/>
      <c r="X21" s="39"/>
      <c r="Y21" s="39"/>
      <c r="Z21" s="39"/>
      <c r="AA21" s="39"/>
      <c r="AB21" s="39"/>
      <c r="AC21" s="39"/>
      <c r="AD21" s="39"/>
      <c r="AE21" s="39"/>
    </row>
    <row r="22" s="2" customFormat="1" ht="12" customHeight="1">
      <c r="A22" s="39"/>
      <c r="B22" s="45"/>
      <c r="C22" s="39"/>
      <c r="D22" s="152" t="s">
        <v>32</v>
      </c>
      <c r="E22" s="39"/>
      <c r="F22" s="39"/>
      <c r="G22" s="39"/>
      <c r="H22" s="39"/>
      <c r="I22" s="152" t="s">
        <v>25</v>
      </c>
      <c r="J22" s="142" t="str">
        <f>IF('Rekapitulace zakázky'!AN16="","",'Rekapitulace zakázky'!AN16)</f>
        <v/>
      </c>
      <c r="K22" s="39"/>
      <c r="L22" s="64"/>
      <c r="S22" s="39"/>
      <c r="T22" s="39"/>
      <c r="U22" s="39"/>
      <c r="V22" s="39"/>
      <c r="W22" s="39"/>
      <c r="X22" s="39"/>
      <c r="Y22" s="39"/>
      <c r="Z22" s="39"/>
      <c r="AA22" s="39"/>
      <c r="AB22" s="39"/>
      <c r="AC22" s="39"/>
      <c r="AD22" s="39"/>
      <c r="AE22" s="39"/>
    </row>
    <row r="23" s="2" customFormat="1" ht="18" customHeight="1">
      <c r="A23" s="39"/>
      <c r="B23" s="45"/>
      <c r="C23" s="39"/>
      <c r="D23" s="39"/>
      <c r="E23" s="142" t="str">
        <f>IF('Rekapitulace zakázky'!E17="","",'Rekapitulace zakázky'!E17)</f>
        <v xml:space="preserve"> </v>
      </c>
      <c r="F23" s="39"/>
      <c r="G23" s="39"/>
      <c r="H23" s="39"/>
      <c r="I23" s="152" t="s">
        <v>28</v>
      </c>
      <c r="J23" s="142" t="str">
        <f>IF('Rekapitulace zakázky'!AN17="","",'Rekapitulace zakázky'!AN17)</f>
        <v/>
      </c>
      <c r="K23" s="39"/>
      <c r="L23" s="64"/>
      <c r="S23" s="39"/>
      <c r="T23" s="39"/>
      <c r="U23" s="39"/>
      <c r="V23" s="39"/>
      <c r="W23" s="39"/>
      <c r="X23" s="39"/>
      <c r="Y23" s="39"/>
      <c r="Z23" s="39"/>
      <c r="AA23" s="39"/>
      <c r="AB23" s="39"/>
      <c r="AC23" s="39"/>
      <c r="AD23" s="39"/>
      <c r="AE23" s="39"/>
    </row>
    <row r="24" s="2" customFormat="1" ht="6.96" customHeight="1">
      <c r="A24" s="39"/>
      <c r="B24" s="45"/>
      <c r="C24" s="39"/>
      <c r="D24" s="39"/>
      <c r="E24" s="39"/>
      <c r="F24" s="39"/>
      <c r="G24" s="39"/>
      <c r="H24" s="39"/>
      <c r="I24" s="39"/>
      <c r="J24" s="39"/>
      <c r="K24" s="39"/>
      <c r="L24" s="64"/>
      <c r="S24" s="39"/>
      <c r="T24" s="39"/>
      <c r="U24" s="39"/>
      <c r="V24" s="39"/>
      <c r="W24" s="39"/>
      <c r="X24" s="39"/>
      <c r="Y24" s="39"/>
      <c r="Z24" s="39"/>
      <c r="AA24" s="39"/>
      <c r="AB24" s="39"/>
      <c r="AC24" s="39"/>
      <c r="AD24" s="39"/>
      <c r="AE24" s="39"/>
    </row>
    <row r="25" s="2" customFormat="1" ht="12" customHeight="1">
      <c r="A25" s="39"/>
      <c r="B25" s="45"/>
      <c r="C25" s="39"/>
      <c r="D25" s="152" t="s">
        <v>34</v>
      </c>
      <c r="E25" s="39"/>
      <c r="F25" s="39"/>
      <c r="G25" s="39"/>
      <c r="H25" s="39"/>
      <c r="I25" s="152" t="s">
        <v>25</v>
      </c>
      <c r="J25" s="142" t="str">
        <f>IF('Rekapitulace zakázky'!AN19="","",'Rekapitulace zakázky'!AN19)</f>
        <v/>
      </c>
      <c r="K25" s="39"/>
      <c r="L25" s="64"/>
      <c r="S25" s="39"/>
      <c r="T25" s="39"/>
      <c r="U25" s="39"/>
      <c r="V25" s="39"/>
      <c r="W25" s="39"/>
      <c r="X25" s="39"/>
      <c r="Y25" s="39"/>
      <c r="Z25" s="39"/>
      <c r="AA25" s="39"/>
      <c r="AB25" s="39"/>
      <c r="AC25" s="39"/>
      <c r="AD25" s="39"/>
      <c r="AE25" s="39"/>
    </row>
    <row r="26" s="2" customFormat="1" ht="18" customHeight="1">
      <c r="A26" s="39"/>
      <c r="B26" s="45"/>
      <c r="C26" s="39"/>
      <c r="D26" s="39"/>
      <c r="E26" s="142" t="str">
        <f>IF('Rekapitulace zakázky'!E20="","",'Rekapitulace zakázky'!E20)</f>
        <v>Liprtová Pavlína</v>
      </c>
      <c r="F26" s="39"/>
      <c r="G26" s="39"/>
      <c r="H26" s="39"/>
      <c r="I26" s="152" t="s">
        <v>28</v>
      </c>
      <c r="J26" s="142" t="str">
        <f>IF('Rekapitulace zakázky'!AN20="","",'Rekapitulace zakázky'!AN20)</f>
        <v/>
      </c>
      <c r="K26" s="39"/>
      <c r="L26" s="64"/>
      <c r="S26" s="39"/>
      <c r="T26" s="39"/>
      <c r="U26" s="39"/>
      <c r="V26" s="39"/>
      <c r="W26" s="39"/>
      <c r="X26" s="39"/>
      <c r="Y26" s="39"/>
      <c r="Z26" s="39"/>
      <c r="AA26" s="39"/>
      <c r="AB26" s="39"/>
      <c r="AC26" s="39"/>
      <c r="AD26" s="39"/>
      <c r="AE26" s="39"/>
    </row>
    <row r="27" s="2" customFormat="1" ht="6.96" customHeight="1">
      <c r="A27" s="39"/>
      <c r="B27" s="45"/>
      <c r="C27" s="39"/>
      <c r="D27" s="39"/>
      <c r="E27" s="39"/>
      <c r="F27" s="39"/>
      <c r="G27" s="39"/>
      <c r="H27" s="39"/>
      <c r="I27" s="39"/>
      <c r="J27" s="39"/>
      <c r="K27" s="39"/>
      <c r="L27" s="64"/>
      <c r="S27" s="39"/>
      <c r="T27" s="39"/>
      <c r="U27" s="39"/>
      <c r="V27" s="39"/>
      <c r="W27" s="39"/>
      <c r="X27" s="39"/>
      <c r="Y27" s="39"/>
      <c r="Z27" s="39"/>
      <c r="AA27" s="39"/>
      <c r="AB27" s="39"/>
      <c r="AC27" s="39"/>
      <c r="AD27" s="39"/>
      <c r="AE27" s="39"/>
    </row>
    <row r="28" s="2" customFormat="1" ht="12" customHeight="1">
      <c r="A28" s="39"/>
      <c r="B28" s="45"/>
      <c r="C28" s="39"/>
      <c r="D28" s="152" t="s">
        <v>36</v>
      </c>
      <c r="E28" s="39"/>
      <c r="F28" s="39"/>
      <c r="G28" s="39"/>
      <c r="H28" s="39"/>
      <c r="I28" s="39"/>
      <c r="J28" s="39"/>
      <c r="K28" s="39"/>
      <c r="L28" s="64"/>
      <c r="S28" s="39"/>
      <c r="T28" s="39"/>
      <c r="U28" s="39"/>
      <c r="V28" s="39"/>
      <c r="W28" s="39"/>
      <c r="X28" s="39"/>
      <c r="Y28" s="39"/>
      <c r="Z28" s="39"/>
      <c r="AA28" s="39"/>
      <c r="AB28" s="39"/>
      <c r="AC28" s="39"/>
      <c r="AD28" s="39"/>
      <c r="AE28" s="39"/>
    </row>
    <row r="29" s="8" customFormat="1" ht="16.5" customHeight="1">
      <c r="A29" s="156"/>
      <c r="B29" s="157"/>
      <c r="C29" s="156"/>
      <c r="D29" s="156"/>
      <c r="E29" s="158" t="s">
        <v>1</v>
      </c>
      <c r="F29" s="158"/>
      <c r="G29" s="158"/>
      <c r="H29" s="158"/>
      <c r="I29" s="156"/>
      <c r="J29" s="156"/>
      <c r="K29" s="156"/>
      <c r="L29" s="159"/>
      <c r="S29" s="156"/>
      <c r="T29" s="156"/>
      <c r="U29" s="156"/>
      <c r="V29" s="156"/>
      <c r="W29" s="156"/>
      <c r="X29" s="156"/>
      <c r="Y29" s="156"/>
      <c r="Z29" s="156"/>
      <c r="AA29" s="156"/>
      <c r="AB29" s="156"/>
      <c r="AC29" s="156"/>
      <c r="AD29" s="156"/>
      <c r="AE29" s="156"/>
    </row>
    <row r="30" s="2" customFormat="1" ht="6.96" customHeight="1">
      <c r="A30" s="39"/>
      <c r="B30" s="45"/>
      <c r="C30" s="39"/>
      <c r="D30" s="39"/>
      <c r="E30" s="39"/>
      <c r="F30" s="39"/>
      <c r="G30" s="39"/>
      <c r="H30" s="39"/>
      <c r="I30" s="39"/>
      <c r="J30" s="39"/>
      <c r="K30" s="39"/>
      <c r="L30" s="64"/>
      <c r="S30" s="39"/>
      <c r="T30" s="39"/>
      <c r="U30" s="39"/>
      <c r="V30" s="39"/>
      <c r="W30" s="39"/>
      <c r="X30" s="39"/>
      <c r="Y30" s="39"/>
      <c r="Z30" s="39"/>
      <c r="AA30" s="39"/>
      <c r="AB30" s="39"/>
      <c r="AC30" s="39"/>
      <c r="AD30" s="39"/>
      <c r="AE30" s="39"/>
    </row>
    <row r="31" s="2" customFormat="1" ht="6.96" customHeight="1">
      <c r="A31" s="39"/>
      <c r="B31" s="45"/>
      <c r="C31" s="39"/>
      <c r="D31" s="160"/>
      <c r="E31" s="160"/>
      <c r="F31" s="160"/>
      <c r="G31" s="160"/>
      <c r="H31" s="160"/>
      <c r="I31" s="160"/>
      <c r="J31" s="160"/>
      <c r="K31" s="160"/>
      <c r="L31" s="64"/>
      <c r="S31" s="39"/>
      <c r="T31" s="39"/>
      <c r="U31" s="39"/>
      <c r="V31" s="39"/>
      <c r="W31" s="39"/>
      <c r="X31" s="39"/>
      <c r="Y31" s="39"/>
      <c r="Z31" s="39"/>
      <c r="AA31" s="39"/>
      <c r="AB31" s="39"/>
      <c r="AC31" s="39"/>
      <c r="AD31" s="39"/>
      <c r="AE31" s="39"/>
    </row>
    <row r="32" s="2" customFormat="1" ht="25.44" customHeight="1">
      <c r="A32" s="39"/>
      <c r="B32" s="45"/>
      <c r="C32" s="39"/>
      <c r="D32" s="161" t="s">
        <v>37</v>
      </c>
      <c r="E32" s="39"/>
      <c r="F32" s="39"/>
      <c r="G32" s="39"/>
      <c r="H32" s="39"/>
      <c r="I32" s="39"/>
      <c r="J32" s="162">
        <f>ROUND(J129, 2)</f>
        <v>0</v>
      </c>
      <c r="K32" s="39"/>
      <c r="L32" s="64"/>
      <c r="S32" s="39"/>
      <c r="T32" s="39"/>
      <c r="U32" s="39"/>
      <c r="V32" s="39"/>
      <c r="W32" s="39"/>
      <c r="X32" s="39"/>
      <c r="Y32" s="39"/>
      <c r="Z32" s="39"/>
      <c r="AA32" s="39"/>
      <c r="AB32" s="39"/>
      <c r="AC32" s="39"/>
      <c r="AD32" s="39"/>
      <c r="AE32" s="39"/>
    </row>
    <row r="33" s="2" customFormat="1" ht="6.96" customHeight="1">
      <c r="A33" s="39"/>
      <c r="B33" s="45"/>
      <c r="C33" s="39"/>
      <c r="D33" s="160"/>
      <c r="E33" s="160"/>
      <c r="F33" s="160"/>
      <c r="G33" s="160"/>
      <c r="H33" s="160"/>
      <c r="I33" s="160"/>
      <c r="J33" s="160"/>
      <c r="K33" s="160"/>
      <c r="L33" s="64"/>
      <c r="S33" s="39"/>
      <c r="T33" s="39"/>
      <c r="U33" s="39"/>
      <c r="V33" s="39"/>
      <c r="W33" s="39"/>
      <c r="X33" s="39"/>
      <c r="Y33" s="39"/>
      <c r="Z33" s="39"/>
      <c r="AA33" s="39"/>
      <c r="AB33" s="39"/>
      <c r="AC33" s="39"/>
      <c r="AD33" s="39"/>
      <c r="AE33" s="39"/>
    </row>
    <row r="34" s="2" customFormat="1" ht="14.4" customHeight="1">
      <c r="A34" s="39"/>
      <c r="B34" s="45"/>
      <c r="C34" s="39"/>
      <c r="D34" s="39"/>
      <c r="E34" s="39"/>
      <c r="F34" s="163" t="s">
        <v>39</v>
      </c>
      <c r="G34" s="39"/>
      <c r="H34" s="39"/>
      <c r="I34" s="163" t="s">
        <v>38</v>
      </c>
      <c r="J34" s="163" t="s">
        <v>40</v>
      </c>
      <c r="K34" s="39"/>
      <c r="L34" s="64"/>
      <c r="S34" s="39"/>
      <c r="T34" s="39"/>
      <c r="U34" s="39"/>
      <c r="V34" s="39"/>
      <c r="W34" s="39"/>
      <c r="X34" s="39"/>
      <c r="Y34" s="39"/>
      <c r="Z34" s="39"/>
      <c r="AA34" s="39"/>
      <c r="AB34" s="39"/>
      <c r="AC34" s="39"/>
      <c r="AD34" s="39"/>
      <c r="AE34" s="39"/>
    </row>
    <row r="35" s="2" customFormat="1" ht="14.4" customHeight="1">
      <c r="A35" s="39"/>
      <c r="B35" s="45"/>
      <c r="C35" s="39"/>
      <c r="D35" s="164" t="s">
        <v>41</v>
      </c>
      <c r="E35" s="152" t="s">
        <v>42</v>
      </c>
      <c r="F35" s="165">
        <f>ROUND((SUM(BE129:BE367)),  2)</f>
        <v>0</v>
      </c>
      <c r="G35" s="39"/>
      <c r="H35" s="39"/>
      <c r="I35" s="166">
        <v>0.20999999999999999</v>
      </c>
      <c r="J35" s="165">
        <f>ROUND(((SUM(BE129:BE367))*I35),  2)</f>
        <v>0</v>
      </c>
      <c r="K35" s="39"/>
      <c r="L35" s="64"/>
      <c r="S35" s="39"/>
      <c r="T35" s="39"/>
      <c r="U35" s="39"/>
      <c r="V35" s="39"/>
      <c r="W35" s="39"/>
      <c r="X35" s="39"/>
      <c r="Y35" s="39"/>
      <c r="Z35" s="39"/>
      <c r="AA35" s="39"/>
      <c r="AB35" s="39"/>
      <c r="AC35" s="39"/>
      <c r="AD35" s="39"/>
      <c r="AE35" s="39"/>
    </row>
    <row r="36" s="2" customFormat="1" ht="14.4" customHeight="1">
      <c r="A36" s="39"/>
      <c r="B36" s="45"/>
      <c r="C36" s="39"/>
      <c r="D36" s="39"/>
      <c r="E36" s="152" t="s">
        <v>43</v>
      </c>
      <c r="F36" s="165">
        <f>ROUND((SUM(BF129:BF367)),  2)</f>
        <v>0</v>
      </c>
      <c r="G36" s="39"/>
      <c r="H36" s="39"/>
      <c r="I36" s="166">
        <v>0.14999999999999999</v>
      </c>
      <c r="J36" s="165">
        <f>ROUND(((SUM(BF129:BF367))*I36),  2)</f>
        <v>0</v>
      </c>
      <c r="K36" s="39"/>
      <c r="L36" s="64"/>
      <c r="S36" s="39"/>
      <c r="T36" s="39"/>
      <c r="U36" s="39"/>
      <c r="V36" s="39"/>
      <c r="W36" s="39"/>
      <c r="X36" s="39"/>
      <c r="Y36" s="39"/>
      <c r="Z36" s="39"/>
      <c r="AA36" s="39"/>
      <c r="AB36" s="39"/>
      <c r="AC36" s="39"/>
      <c r="AD36" s="39"/>
      <c r="AE36" s="39"/>
    </row>
    <row r="37" hidden="1" s="2" customFormat="1" ht="14.4" customHeight="1">
      <c r="A37" s="39"/>
      <c r="B37" s="45"/>
      <c r="C37" s="39"/>
      <c r="D37" s="39"/>
      <c r="E37" s="152" t="s">
        <v>44</v>
      </c>
      <c r="F37" s="165">
        <f>ROUND((SUM(BG129:BG367)),  2)</f>
        <v>0</v>
      </c>
      <c r="G37" s="39"/>
      <c r="H37" s="39"/>
      <c r="I37" s="166">
        <v>0.20999999999999999</v>
      </c>
      <c r="J37" s="165">
        <f>0</f>
        <v>0</v>
      </c>
      <c r="K37" s="39"/>
      <c r="L37" s="64"/>
      <c r="S37" s="39"/>
      <c r="T37" s="39"/>
      <c r="U37" s="39"/>
      <c r="V37" s="39"/>
      <c r="W37" s="39"/>
      <c r="X37" s="39"/>
      <c r="Y37" s="39"/>
      <c r="Z37" s="39"/>
      <c r="AA37" s="39"/>
      <c r="AB37" s="39"/>
      <c r="AC37" s="39"/>
      <c r="AD37" s="39"/>
      <c r="AE37" s="39"/>
    </row>
    <row r="38" hidden="1" s="2" customFormat="1" ht="14.4" customHeight="1">
      <c r="A38" s="39"/>
      <c r="B38" s="45"/>
      <c r="C38" s="39"/>
      <c r="D38" s="39"/>
      <c r="E38" s="152" t="s">
        <v>45</v>
      </c>
      <c r="F38" s="165">
        <f>ROUND((SUM(BH129:BH367)),  2)</f>
        <v>0</v>
      </c>
      <c r="G38" s="39"/>
      <c r="H38" s="39"/>
      <c r="I38" s="166">
        <v>0.14999999999999999</v>
      </c>
      <c r="J38" s="165">
        <f>0</f>
        <v>0</v>
      </c>
      <c r="K38" s="39"/>
      <c r="L38" s="64"/>
      <c r="S38" s="39"/>
      <c r="T38" s="39"/>
      <c r="U38" s="39"/>
      <c r="V38" s="39"/>
      <c r="W38" s="39"/>
      <c r="X38" s="39"/>
      <c r="Y38" s="39"/>
      <c r="Z38" s="39"/>
      <c r="AA38" s="39"/>
      <c r="AB38" s="39"/>
      <c r="AC38" s="39"/>
      <c r="AD38" s="39"/>
      <c r="AE38" s="39"/>
    </row>
    <row r="39" hidden="1" s="2" customFormat="1" ht="14.4" customHeight="1">
      <c r="A39" s="39"/>
      <c r="B39" s="45"/>
      <c r="C39" s="39"/>
      <c r="D39" s="39"/>
      <c r="E39" s="152" t="s">
        <v>46</v>
      </c>
      <c r="F39" s="165">
        <f>ROUND((SUM(BI129:BI367)),  2)</f>
        <v>0</v>
      </c>
      <c r="G39" s="39"/>
      <c r="H39" s="39"/>
      <c r="I39" s="166">
        <v>0</v>
      </c>
      <c r="J39" s="165">
        <f>0</f>
        <v>0</v>
      </c>
      <c r="K39" s="39"/>
      <c r="L39" s="64"/>
      <c r="S39" s="39"/>
      <c r="T39" s="39"/>
      <c r="U39" s="39"/>
      <c r="V39" s="39"/>
      <c r="W39" s="39"/>
      <c r="X39" s="39"/>
      <c r="Y39" s="39"/>
      <c r="Z39" s="39"/>
      <c r="AA39" s="39"/>
      <c r="AB39" s="39"/>
      <c r="AC39" s="39"/>
      <c r="AD39" s="39"/>
      <c r="AE39" s="39"/>
    </row>
    <row r="40" s="2" customFormat="1" ht="6.96" customHeight="1">
      <c r="A40" s="39"/>
      <c r="B40" s="45"/>
      <c r="C40" s="39"/>
      <c r="D40" s="39"/>
      <c r="E40" s="39"/>
      <c r="F40" s="39"/>
      <c r="G40" s="39"/>
      <c r="H40" s="39"/>
      <c r="I40" s="39"/>
      <c r="J40" s="39"/>
      <c r="K40" s="39"/>
      <c r="L40" s="64"/>
      <c r="S40" s="39"/>
      <c r="T40" s="39"/>
      <c r="U40" s="39"/>
      <c r="V40" s="39"/>
      <c r="W40" s="39"/>
      <c r="X40" s="39"/>
      <c r="Y40" s="39"/>
      <c r="Z40" s="39"/>
      <c r="AA40" s="39"/>
      <c r="AB40" s="39"/>
      <c r="AC40" s="39"/>
      <c r="AD40" s="39"/>
      <c r="AE40" s="39"/>
    </row>
    <row r="41" s="2" customFormat="1" ht="25.44" customHeight="1">
      <c r="A41" s="39"/>
      <c r="B41" s="45"/>
      <c r="C41" s="167"/>
      <c r="D41" s="168" t="s">
        <v>47</v>
      </c>
      <c r="E41" s="169"/>
      <c r="F41" s="169"/>
      <c r="G41" s="170" t="s">
        <v>48</v>
      </c>
      <c r="H41" s="171" t="s">
        <v>49</v>
      </c>
      <c r="I41" s="169"/>
      <c r="J41" s="172">
        <f>SUM(J32:J39)</f>
        <v>0</v>
      </c>
      <c r="K41" s="173"/>
      <c r="L41" s="64"/>
      <c r="S41" s="39"/>
      <c r="T41" s="39"/>
      <c r="U41" s="39"/>
      <c r="V41" s="39"/>
      <c r="W41" s="39"/>
      <c r="X41" s="39"/>
      <c r="Y41" s="39"/>
      <c r="Z41" s="39"/>
      <c r="AA41" s="39"/>
      <c r="AB41" s="39"/>
      <c r="AC41" s="39"/>
      <c r="AD41" s="39"/>
      <c r="AE41" s="39"/>
    </row>
    <row r="42" s="2" customFormat="1" ht="14.4" customHeight="1">
      <c r="A42" s="39"/>
      <c r="B42" s="45"/>
      <c r="C42" s="39"/>
      <c r="D42" s="39"/>
      <c r="E42" s="39"/>
      <c r="F42" s="39"/>
      <c r="G42" s="39"/>
      <c r="H42" s="39"/>
      <c r="I42" s="39"/>
      <c r="J42" s="39"/>
      <c r="K42" s="39"/>
      <c r="L42" s="64"/>
      <c r="S42" s="39"/>
      <c r="T42" s="39"/>
      <c r="U42" s="39"/>
      <c r="V42" s="39"/>
      <c r="W42" s="39"/>
      <c r="X42" s="39"/>
      <c r="Y42" s="39"/>
      <c r="Z42" s="39"/>
      <c r="AA42" s="39"/>
      <c r="AB42" s="39"/>
      <c r="AC42" s="39"/>
      <c r="AD42" s="39"/>
      <c r="AE42" s="39"/>
    </row>
    <row r="43" s="1" customFormat="1" ht="14.4" customHeight="1">
      <c r="B43" s="21"/>
      <c r="L43" s="21"/>
    </row>
    <row r="44" s="1" customFormat="1" ht="14.4" customHeight="1">
      <c r="B44" s="21"/>
      <c r="L44" s="21"/>
    </row>
    <row r="45" s="1" customFormat="1" ht="14.4" customHeight="1">
      <c r="B45" s="21"/>
      <c r="L45" s="21"/>
    </row>
    <row r="46" s="1" customFormat="1" ht="14.4" customHeight="1">
      <c r="B46" s="21"/>
      <c r="L46" s="21"/>
    </row>
    <row r="47" s="1" customFormat="1" ht="14.4" customHeight="1">
      <c r="B47" s="21"/>
      <c r="L47" s="21"/>
    </row>
    <row r="48" s="1" customFormat="1" ht="14.4" customHeight="1">
      <c r="B48" s="21"/>
      <c r="L48" s="21"/>
    </row>
    <row r="49" s="1" customFormat="1" ht="14.4" customHeight="1">
      <c r="B49" s="21"/>
      <c r="L49" s="21"/>
    </row>
    <row r="50" s="2" customFormat="1" ht="14.4" customHeight="1">
      <c r="B50" s="64"/>
      <c r="D50" s="174" t="s">
        <v>50</v>
      </c>
      <c r="E50" s="175"/>
      <c r="F50" s="175"/>
      <c r="G50" s="174" t="s">
        <v>51</v>
      </c>
      <c r="H50" s="175"/>
      <c r="I50" s="175"/>
      <c r="J50" s="175"/>
      <c r="K50" s="175"/>
      <c r="L50" s="64"/>
    </row>
    <row r="51">
      <c r="B51" s="21"/>
      <c r="L51" s="21"/>
    </row>
    <row r="52">
      <c r="B52" s="21"/>
      <c r="L52" s="21"/>
    </row>
    <row r="53">
      <c r="B53" s="21"/>
      <c r="L53" s="21"/>
    </row>
    <row r="54">
      <c r="B54" s="21"/>
      <c r="L54" s="21"/>
    </row>
    <row r="55">
      <c r="B55" s="21"/>
      <c r="L55" s="21"/>
    </row>
    <row r="56">
      <c r="B56" s="21"/>
      <c r="L56" s="21"/>
    </row>
    <row r="57">
      <c r="B57" s="21"/>
      <c r="L57" s="21"/>
    </row>
    <row r="58">
      <c r="B58" s="21"/>
      <c r="L58" s="21"/>
    </row>
    <row r="59">
      <c r="B59" s="21"/>
      <c r="L59" s="21"/>
    </row>
    <row r="60">
      <c r="B60" s="21"/>
      <c r="L60" s="21"/>
    </row>
    <row r="61" s="2" customFormat="1">
      <c r="A61" s="39"/>
      <c r="B61" s="45"/>
      <c r="C61" s="39"/>
      <c r="D61" s="176" t="s">
        <v>52</v>
      </c>
      <c r="E61" s="177"/>
      <c r="F61" s="178" t="s">
        <v>53</v>
      </c>
      <c r="G61" s="176" t="s">
        <v>52</v>
      </c>
      <c r="H61" s="177"/>
      <c r="I61" s="177"/>
      <c r="J61" s="179" t="s">
        <v>53</v>
      </c>
      <c r="K61" s="177"/>
      <c r="L61" s="64"/>
      <c r="S61" s="39"/>
      <c r="T61" s="39"/>
      <c r="U61" s="39"/>
      <c r="V61" s="39"/>
      <c r="W61" s="39"/>
      <c r="X61" s="39"/>
      <c r="Y61" s="39"/>
      <c r="Z61" s="39"/>
      <c r="AA61" s="39"/>
      <c r="AB61" s="39"/>
      <c r="AC61" s="39"/>
      <c r="AD61" s="39"/>
      <c r="AE61" s="39"/>
    </row>
    <row r="62">
      <c r="B62" s="21"/>
      <c r="L62" s="21"/>
    </row>
    <row r="63">
      <c r="B63" s="21"/>
      <c r="L63" s="21"/>
    </row>
    <row r="64">
      <c r="B64" s="21"/>
      <c r="L64" s="21"/>
    </row>
    <row r="65" s="2" customFormat="1">
      <c r="A65" s="39"/>
      <c r="B65" s="45"/>
      <c r="C65" s="39"/>
      <c r="D65" s="174" t="s">
        <v>54</v>
      </c>
      <c r="E65" s="180"/>
      <c r="F65" s="180"/>
      <c r="G65" s="174" t="s">
        <v>55</v>
      </c>
      <c r="H65" s="180"/>
      <c r="I65" s="180"/>
      <c r="J65" s="180"/>
      <c r="K65" s="180"/>
      <c r="L65" s="64"/>
      <c r="S65" s="39"/>
      <c r="T65" s="39"/>
      <c r="U65" s="39"/>
      <c r="V65" s="39"/>
      <c r="W65" s="39"/>
      <c r="X65" s="39"/>
      <c r="Y65" s="39"/>
      <c r="Z65" s="39"/>
      <c r="AA65" s="39"/>
      <c r="AB65" s="39"/>
      <c r="AC65" s="39"/>
      <c r="AD65" s="39"/>
      <c r="AE65" s="39"/>
    </row>
    <row r="66">
      <c r="B66" s="21"/>
      <c r="L66" s="21"/>
    </row>
    <row r="67">
      <c r="B67" s="21"/>
      <c r="L67" s="21"/>
    </row>
    <row r="68">
      <c r="B68" s="21"/>
      <c r="L68" s="21"/>
    </row>
    <row r="69">
      <c r="B69" s="21"/>
      <c r="L69" s="21"/>
    </row>
    <row r="70">
      <c r="B70" s="21"/>
      <c r="L70" s="21"/>
    </row>
    <row r="71">
      <c r="B71" s="21"/>
      <c r="L71" s="21"/>
    </row>
    <row r="72">
      <c r="B72" s="21"/>
      <c r="L72" s="21"/>
    </row>
    <row r="73">
      <c r="B73" s="21"/>
      <c r="L73" s="21"/>
    </row>
    <row r="74">
      <c r="B74" s="21"/>
      <c r="L74" s="21"/>
    </row>
    <row r="75">
      <c r="B75" s="21"/>
      <c r="L75" s="21"/>
    </row>
    <row r="76" s="2" customFormat="1">
      <c r="A76" s="39"/>
      <c r="B76" s="45"/>
      <c r="C76" s="39"/>
      <c r="D76" s="176" t="s">
        <v>52</v>
      </c>
      <c r="E76" s="177"/>
      <c r="F76" s="178" t="s">
        <v>53</v>
      </c>
      <c r="G76" s="176" t="s">
        <v>52</v>
      </c>
      <c r="H76" s="177"/>
      <c r="I76" s="177"/>
      <c r="J76" s="179" t="s">
        <v>53</v>
      </c>
      <c r="K76" s="177"/>
      <c r="L76" s="64"/>
      <c r="S76" s="39"/>
      <c r="T76" s="39"/>
      <c r="U76" s="39"/>
      <c r="V76" s="39"/>
      <c r="W76" s="39"/>
      <c r="X76" s="39"/>
      <c r="Y76" s="39"/>
      <c r="Z76" s="39"/>
      <c r="AA76" s="39"/>
      <c r="AB76" s="39"/>
      <c r="AC76" s="39"/>
      <c r="AD76" s="39"/>
      <c r="AE76" s="39"/>
    </row>
    <row r="77" s="2" customFormat="1" ht="14.4" customHeight="1">
      <c r="A77" s="39"/>
      <c r="B77" s="181"/>
      <c r="C77" s="182"/>
      <c r="D77" s="182"/>
      <c r="E77" s="182"/>
      <c r="F77" s="182"/>
      <c r="G77" s="182"/>
      <c r="H77" s="182"/>
      <c r="I77" s="182"/>
      <c r="J77" s="182"/>
      <c r="K77" s="182"/>
      <c r="L77" s="64"/>
      <c r="S77" s="39"/>
      <c r="T77" s="39"/>
      <c r="U77" s="39"/>
      <c r="V77" s="39"/>
      <c r="W77" s="39"/>
      <c r="X77" s="39"/>
      <c r="Y77" s="39"/>
      <c r="Z77" s="39"/>
      <c r="AA77" s="39"/>
      <c r="AB77" s="39"/>
      <c r="AC77" s="39"/>
      <c r="AD77" s="39"/>
      <c r="AE77" s="39"/>
    </row>
    <row r="81" s="2" customFormat="1" ht="6.96" customHeight="1">
      <c r="A81" s="39"/>
      <c r="B81" s="183"/>
      <c r="C81" s="184"/>
      <c r="D81" s="184"/>
      <c r="E81" s="184"/>
      <c r="F81" s="184"/>
      <c r="G81" s="184"/>
      <c r="H81" s="184"/>
      <c r="I81" s="184"/>
      <c r="J81" s="184"/>
      <c r="K81" s="184"/>
      <c r="L81" s="64"/>
      <c r="S81" s="39"/>
      <c r="T81" s="39"/>
      <c r="U81" s="39"/>
      <c r="V81" s="39"/>
      <c r="W81" s="39"/>
      <c r="X81" s="39"/>
      <c r="Y81" s="39"/>
      <c r="Z81" s="39"/>
      <c r="AA81" s="39"/>
      <c r="AB81" s="39"/>
      <c r="AC81" s="39"/>
      <c r="AD81" s="39"/>
      <c r="AE81" s="39"/>
    </row>
    <row r="82" s="2" customFormat="1" ht="24.96" customHeight="1">
      <c r="A82" s="39"/>
      <c r="B82" s="40"/>
      <c r="C82" s="24" t="s">
        <v>225</v>
      </c>
      <c r="D82" s="41"/>
      <c r="E82" s="41"/>
      <c r="F82" s="41"/>
      <c r="G82" s="41"/>
      <c r="H82" s="41"/>
      <c r="I82" s="41"/>
      <c r="J82" s="41"/>
      <c r="K82" s="41"/>
      <c r="L82" s="64"/>
      <c r="S82" s="39"/>
      <c r="T82" s="39"/>
      <c r="U82" s="39"/>
      <c r="V82" s="39"/>
      <c r="W82" s="39"/>
      <c r="X82" s="39"/>
      <c r="Y82" s="39"/>
      <c r="Z82" s="39"/>
      <c r="AA82" s="39"/>
      <c r="AB82" s="39"/>
      <c r="AC82" s="39"/>
      <c r="AD82" s="39"/>
      <c r="AE82" s="39"/>
    </row>
    <row r="83" s="2" customFormat="1" ht="6.96" customHeight="1">
      <c r="A83" s="39"/>
      <c r="B83" s="40"/>
      <c r="C83" s="41"/>
      <c r="D83" s="41"/>
      <c r="E83" s="41"/>
      <c r="F83" s="41"/>
      <c r="G83" s="41"/>
      <c r="H83" s="41"/>
      <c r="I83" s="41"/>
      <c r="J83" s="41"/>
      <c r="K83" s="41"/>
      <c r="L83" s="64"/>
      <c r="S83" s="39"/>
      <c r="T83" s="39"/>
      <c r="U83" s="39"/>
      <c r="V83" s="39"/>
      <c r="W83" s="39"/>
      <c r="X83" s="39"/>
      <c r="Y83" s="39"/>
      <c r="Z83" s="39"/>
      <c r="AA83" s="39"/>
      <c r="AB83" s="39"/>
      <c r="AC83" s="39"/>
      <c r="AD83" s="39"/>
      <c r="AE83" s="39"/>
    </row>
    <row r="84" s="2" customFormat="1" ht="12" customHeight="1">
      <c r="A84" s="39"/>
      <c r="B84" s="40"/>
      <c r="C84" s="33" t="s">
        <v>16</v>
      </c>
      <c r="D84" s="41"/>
      <c r="E84" s="41"/>
      <c r="F84" s="41"/>
      <c r="G84" s="41"/>
      <c r="H84" s="41"/>
      <c r="I84" s="41"/>
      <c r="J84" s="41"/>
      <c r="K84" s="41"/>
      <c r="L84" s="64"/>
      <c r="S84" s="39"/>
      <c r="T84" s="39"/>
      <c r="U84" s="39"/>
      <c r="V84" s="39"/>
      <c r="W84" s="39"/>
      <c r="X84" s="39"/>
      <c r="Y84" s="39"/>
      <c r="Z84" s="39"/>
      <c r="AA84" s="39"/>
      <c r="AB84" s="39"/>
      <c r="AC84" s="39"/>
      <c r="AD84" s="39"/>
      <c r="AE84" s="39"/>
    </row>
    <row r="85" s="2" customFormat="1" ht="16.5" customHeight="1">
      <c r="A85" s="39"/>
      <c r="B85" s="40"/>
      <c r="C85" s="41"/>
      <c r="D85" s="41"/>
      <c r="E85" s="185" t="str">
        <f>E7</f>
        <v>Oprava trati v úseku Františkovy Lázně - Hazlov</v>
      </c>
      <c r="F85" s="33"/>
      <c r="G85" s="33"/>
      <c r="H85" s="33"/>
      <c r="I85" s="41"/>
      <c r="J85" s="41"/>
      <c r="K85" s="41"/>
      <c r="L85" s="64"/>
      <c r="S85" s="39"/>
      <c r="T85" s="39"/>
      <c r="U85" s="39"/>
      <c r="V85" s="39"/>
      <c r="W85" s="39"/>
      <c r="X85" s="39"/>
      <c r="Y85" s="39"/>
      <c r="Z85" s="39"/>
      <c r="AA85" s="39"/>
      <c r="AB85" s="39"/>
      <c r="AC85" s="39"/>
      <c r="AD85" s="39"/>
      <c r="AE85" s="39"/>
    </row>
    <row r="86" s="1" customFormat="1" ht="12" customHeight="1">
      <c r="B86" s="22"/>
      <c r="C86" s="33" t="s">
        <v>221</v>
      </c>
      <c r="D86" s="23"/>
      <c r="E86" s="23"/>
      <c r="F86" s="23"/>
      <c r="G86" s="23"/>
      <c r="H86" s="23"/>
      <c r="I86" s="23"/>
      <c r="J86" s="23"/>
      <c r="K86" s="23"/>
      <c r="L86" s="21"/>
    </row>
    <row r="87" s="2" customFormat="1" ht="16.5" customHeight="1">
      <c r="A87" s="39"/>
      <c r="B87" s="40"/>
      <c r="C87" s="41"/>
      <c r="D87" s="41"/>
      <c r="E87" s="185" t="s">
        <v>714</v>
      </c>
      <c r="F87" s="41"/>
      <c r="G87" s="41"/>
      <c r="H87" s="41"/>
      <c r="I87" s="41"/>
      <c r="J87" s="41"/>
      <c r="K87" s="41"/>
      <c r="L87" s="64"/>
      <c r="S87" s="39"/>
      <c r="T87" s="39"/>
      <c r="U87" s="39"/>
      <c r="V87" s="39"/>
      <c r="W87" s="39"/>
      <c r="X87" s="39"/>
      <c r="Y87" s="39"/>
      <c r="Z87" s="39"/>
      <c r="AA87" s="39"/>
      <c r="AB87" s="39"/>
      <c r="AC87" s="39"/>
      <c r="AD87" s="39"/>
      <c r="AE87" s="39"/>
    </row>
    <row r="88" s="2" customFormat="1" ht="12" customHeight="1">
      <c r="A88" s="39"/>
      <c r="B88" s="40"/>
      <c r="C88" s="33" t="s">
        <v>223</v>
      </c>
      <c r="D88" s="41"/>
      <c r="E88" s="41"/>
      <c r="F88" s="41"/>
      <c r="G88" s="41"/>
      <c r="H88" s="41"/>
      <c r="I88" s="41"/>
      <c r="J88" s="41"/>
      <c r="K88" s="41"/>
      <c r="L88" s="64"/>
      <c r="S88" s="39"/>
      <c r="T88" s="39"/>
      <c r="U88" s="39"/>
      <c r="V88" s="39"/>
      <c r="W88" s="39"/>
      <c r="X88" s="39"/>
      <c r="Y88" s="39"/>
      <c r="Z88" s="39"/>
      <c r="AA88" s="39"/>
      <c r="AB88" s="39"/>
      <c r="AC88" s="39"/>
      <c r="AD88" s="39"/>
      <c r="AE88" s="39"/>
    </row>
    <row r="89" s="2" customFormat="1" ht="16.5" customHeight="1">
      <c r="A89" s="39"/>
      <c r="B89" s="40"/>
      <c r="C89" s="41"/>
      <c r="D89" s="41"/>
      <c r="E89" s="77" t="str">
        <f>E11</f>
        <v xml:space="preserve">A.3.6 - Oprava propustku v km 6,840 </v>
      </c>
      <c r="F89" s="41"/>
      <c r="G89" s="41"/>
      <c r="H89" s="41"/>
      <c r="I89" s="41"/>
      <c r="J89" s="41"/>
      <c r="K89" s="41"/>
      <c r="L89" s="64"/>
      <c r="S89" s="39"/>
      <c r="T89" s="39"/>
      <c r="U89" s="39"/>
      <c r="V89" s="39"/>
      <c r="W89" s="39"/>
      <c r="X89" s="39"/>
      <c r="Y89" s="39"/>
      <c r="Z89" s="39"/>
      <c r="AA89" s="39"/>
      <c r="AB89" s="39"/>
      <c r="AC89" s="39"/>
      <c r="AD89" s="39"/>
      <c r="AE89" s="39"/>
    </row>
    <row r="90" s="2" customFormat="1" ht="6.96" customHeight="1">
      <c r="A90" s="39"/>
      <c r="B90" s="40"/>
      <c r="C90" s="41"/>
      <c r="D90" s="41"/>
      <c r="E90" s="41"/>
      <c r="F90" s="41"/>
      <c r="G90" s="41"/>
      <c r="H90" s="41"/>
      <c r="I90" s="41"/>
      <c r="J90" s="41"/>
      <c r="K90" s="41"/>
      <c r="L90" s="64"/>
      <c r="S90" s="39"/>
      <c r="T90" s="39"/>
      <c r="U90" s="39"/>
      <c r="V90" s="39"/>
      <c r="W90" s="39"/>
      <c r="X90" s="39"/>
      <c r="Y90" s="39"/>
      <c r="Z90" s="39"/>
      <c r="AA90" s="39"/>
      <c r="AB90" s="39"/>
      <c r="AC90" s="39"/>
      <c r="AD90" s="39"/>
      <c r="AE90" s="39"/>
    </row>
    <row r="91" s="2" customFormat="1" ht="12" customHeight="1">
      <c r="A91" s="39"/>
      <c r="B91" s="40"/>
      <c r="C91" s="33" t="s">
        <v>20</v>
      </c>
      <c r="D91" s="41"/>
      <c r="E91" s="41"/>
      <c r="F91" s="28" t="str">
        <f>F14</f>
        <v xml:space="preserve"> </v>
      </c>
      <c r="G91" s="41"/>
      <c r="H91" s="41"/>
      <c r="I91" s="33" t="s">
        <v>22</v>
      </c>
      <c r="J91" s="80" t="str">
        <f>IF(J14="","",J14)</f>
        <v>7. 1. 2021</v>
      </c>
      <c r="K91" s="41"/>
      <c r="L91" s="64"/>
      <c r="S91" s="39"/>
      <c r="T91" s="39"/>
      <c r="U91" s="39"/>
      <c r="V91" s="39"/>
      <c r="W91" s="39"/>
      <c r="X91" s="39"/>
      <c r="Y91" s="39"/>
      <c r="Z91" s="39"/>
      <c r="AA91" s="39"/>
      <c r="AB91" s="39"/>
      <c r="AC91" s="39"/>
      <c r="AD91" s="39"/>
      <c r="AE91" s="39"/>
    </row>
    <row r="92" s="2" customFormat="1" ht="6.96" customHeight="1">
      <c r="A92" s="39"/>
      <c r="B92" s="40"/>
      <c r="C92" s="41"/>
      <c r="D92" s="41"/>
      <c r="E92" s="41"/>
      <c r="F92" s="41"/>
      <c r="G92" s="41"/>
      <c r="H92" s="41"/>
      <c r="I92" s="41"/>
      <c r="J92" s="41"/>
      <c r="K92" s="41"/>
      <c r="L92" s="64"/>
      <c r="S92" s="39"/>
      <c r="T92" s="39"/>
      <c r="U92" s="39"/>
      <c r="V92" s="39"/>
      <c r="W92" s="39"/>
      <c r="X92" s="39"/>
      <c r="Y92" s="39"/>
      <c r="Z92" s="39"/>
      <c r="AA92" s="39"/>
      <c r="AB92" s="39"/>
      <c r="AC92" s="39"/>
      <c r="AD92" s="39"/>
      <c r="AE92" s="39"/>
    </row>
    <row r="93" s="2" customFormat="1" ht="15.15" customHeight="1">
      <c r="A93" s="39"/>
      <c r="B93" s="40"/>
      <c r="C93" s="33" t="s">
        <v>24</v>
      </c>
      <c r="D93" s="41"/>
      <c r="E93" s="41"/>
      <c r="F93" s="28" t="str">
        <f>E17</f>
        <v>Správa železnic,s.o.;OŘ ÚNL - ST K.Vary</v>
      </c>
      <c r="G93" s="41"/>
      <c r="H93" s="41"/>
      <c r="I93" s="33" t="s">
        <v>32</v>
      </c>
      <c r="J93" s="37" t="str">
        <f>E23</f>
        <v xml:space="preserve"> </v>
      </c>
      <c r="K93" s="41"/>
      <c r="L93" s="64"/>
      <c r="S93" s="39"/>
      <c r="T93" s="39"/>
      <c r="U93" s="39"/>
      <c r="V93" s="39"/>
      <c r="W93" s="39"/>
      <c r="X93" s="39"/>
      <c r="Y93" s="39"/>
      <c r="Z93" s="39"/>
      <c r="AA93" s="39"/>
      <c r="AB93" s="39"/>
      <c r="AC93" s="39"/>
      <c r="AD93" s="39"/>
      <c r="AE93" s="39"/>
    </row>
    <row r="94" s="2" customFormat="1" ht="15.15" customHeight="1">
      <c r="A94" s="39"/>
      <c r="B94" s="40"/>
      <c r="C94" s="33" t="s">
        <v>30</v>
      </c>
      <c r="D94" s="41"/>
      <c r="E94" s="41"/>
      <c r="F94" s="28" t="str">
        <f>IF(E20="","",E20)</f>
        <v>Vyplň údaj</v>
      </c>
      <c r="G94" s="41"/>
      <c r="H94" s="41"/>
      <c r="I94" s="33" t="s">
        <v>34</v>
      </c>
      <c r="J94" s="37" t="str">
        <f>E26</f>
        <v>Liprtová Pavlína</v>
      </c>
      <c r="K94" s="41"/>
      <c r="L94" s="64"/>
      <c r="S94" s="39"/>
      <c r="T94" s="39"/>
      <c r="U94" s="39"/>
      <c r="V94" s="39"/>
      <c r="W94" s="39"/>
      <c r="X94" s="39"/>
      <c r="Y94" s="39"/>
      <c r="Z94" s="39"/>
      <c r="AA94" s="39"/>
      <c r="AB94" s="39"/>
      <c r="AC94" s="39"/>
      <c r="AD94" s="39"/>
      <c r="AE94" s="39"/>
    </row>
    <row r="95" s="2" customFormat="1" ht="10.32" customHeight="1">
      <c r="A95" s="39"/>
      <c r="B95" s="40"/>
      <c r="C95" s="41"/>
      <c r="D95" s="41"/>
      <c r="E95" s="41"/>
      <c r="F95" s="41"/>
      <c r="G95" s="41"/>
      <c r="H95" s="41"/>
      <c r="I95" s="41"/>
      <c r="J95" s="41"/>
      <c r="K95" s="41"/>
      <c r="L95" s="64"/>
      <c r="S95" s="39"/>
      <c r="T95" s="39"/>
      <c r="U95" s="39"/>
      <c r="V95" s="39"/>
      <c r="W95" s="39"/>
      <c r="X95" s="39"/>
      <c r="Y95" s="39"/>
      <c r="Z95" s="39"/>
      <c r="AA95" s="39"/>
      <c r="AB95" s="39"/>
      <c r="AC95" s="39"/>
      <c r="AD95" s="39"/>
      <c r="AE95" s="39"/>
    </row>
    <row r="96" s="2" customFormat="1" ht="29.28" customHeight="1">
      <c r="A96" s="39"/>
      <c r="B96" s="40"/>
      <c r="C96" s="186" t="s">
        <v>226</v>
      </c>
      <c r="D96" s="187"/>
      <c r="E96" s="187"/>
      <c r="F96" s="187"/>
      <c r="G96" s="187"/>
      <c r="H96" s="187"/>
      <c r="I96" s="187"/>
      <c r="J96" s="188" t="s">
        <v>227</v>
      </c>
      <c r="K96" s="187"/>
      <c r="L96" s="64"/>
      <c r="S96" s="39"/>
      <c r="T96" s="39"/>
      <c r="U96" s="39"/>
      <c r="V96" s="39"/>
      <c r="W96" s="39"/>
      <c r="X96" s="39"/>
      <c r="Y96" s="39"/>
      <c r="Z96" s="39"/>
      <c r="AA96" s="39"/>
      <c r="AB96" s="39"/>
      <c r="AC96" s="39"/>
      <c r="AD96" s="39"/>
      <c r="AE96" s="39"/>
    </row>
    <row r="97" s="2" customFormat="1" ht="10.32" customHeight="1">
      <c r="A97" s="39"/>
      <c r="B97" s="40"/>
      <c r="C97" s="41"/>
      <c r="D97" s="41"/>
      <c r="E97" s="41"/>
      <c r="F97" s="41"/>
      <c r="G97" s="41"/>
      <c r="H97" s="41"/>
      <c r="I97" s="41"/>
      <c r="J97" s="41"/>
      <c r="K97" s="41"/>
      <c r="L97" s="64"/>
      <c r="S97" s="39"/>
      <c r="T97" s="39"/>
      <c r="U97" s="39"/>
      <c r="V97" s="39"/>
      <c r="W97" s="39"/>
      <c r="X97" s="39"/>
      <c r="Y97" s="39"/>
      <c r="Z97" s="39"/>
      <c r="AA97" s="39"/>
      <c r="AB97" s="39"/>
      <c r="AC97" s="39"/>
      <c r="AD97" s="39"/>
      <c r="AE97" s="39"/>
    </row>
    <row r="98" s="2" customFormat="1" ht="22.8" customHeight="1">
      <c r="A98" s="39"/>
      <c r="B98" s="40"/>
      <c r="C98" s="189" t="s">
        <v>228</v>
      </c>
      <c r="D98" s="41"/>
      <c r="E98" s="41"/>
      <c r="F98" s="41"/>
      <c r="G98" s="41"/>
      <c r="H98" s="41"/>
      <c r="I98" s="41"/>
      <c r="J98" s="111">
        <f>J129</f>
        <v>0</v>
      </c>
      <c r="K98" s="41"/>
      <c r="L98" s="64"/>
      <c r="S98" s="39"/>
      <c r="T98" s="39"/>
      <c r="U98" s="39"/>
      <c r="V98" s="39"/>
      <c r="W98" s="39"/>
      <c r="X98" s="39"/>
      <c r="Y98" s="39"/>
      <c r="Z98" s="39"/>
      <c r="AA98" s="39"/>
      <c r="AB98" s="39"/>
      <c r="AC98" s="39"/>
      <c r="AD98" s="39"/>
      <c r="AE98" s="39"/>
      <c r="AU98" s="18" t="s">
        <v>229</v>
      </c>
    </row>
    <row r="99" s="9" customFormat="1" ht="24.96" customHeight="1">
      <c r="A99" s="9"/>
      <c r="B99" s="190"/>
      <c r="C99" s="191"/>
      <c r="D99" s="192" t="s">
        <v>230</v>
      </c>
      <c r="E99" s="193"/>
      <c r="F99" s="193"/>
      <c r="G99" s="193"/>
      <c r="H99" s="193"/>
      <c r="I99" s="193"/>
      <c r="J99" s="194">
        <f>J130</f>
        <v>0</v>
      </c>
      <c r="K99" s="191"/>
      <c r="L99" s="195"/>
      <c r="S99" s="9"/>
      <c r="T99" s="9"/>
      <c r="U99" s="9"/>
      <c r="V99" s="9"/>
      <c r="W99" s="9"/>
      <c r="X99" s="9"/>
      <c r="Y99" s="9"/>
      <c r="Z99" s="9"/>
      <c r="AA99" s="9"/>
      <c r="AB99" s="9"/>
      <c r="AC99" s="9"/>
      <c r="AD99" s="9"/>
      <c r="AE99" s="9"/>
    </row>
    <row r="100" s="14" customFormat="1" ht="19.92" customHeight="1">
      <c r="A100" s="14"/>
      <c r="B100" s="280"/>
      <c r="C100" s="134"/>
      <c r="D100" s="281" t="s">
        <v>716</v>
      </c>
      <c r="E100" s="282"/>
      <c r="F100" s="282"/>
      <c r="G100" s="282"/>
      <c r="H100" s="282"/>
      <c r="I100" s="282"/>
      <c r="J100" s="283">
        <f>J131</f>
        <v>0</v>
      </c>
      <c r="K100" s="134"/>
      <c r="L100" s="284"/>
      <c r="S100" s="14"/>
      <c r="T100" s="14"/>
      <c r="U100" s="14"/>
      <c r="V100" s="14"/>
      <c r="W100" s="14"/>
      <c r="X100" s="14"/>
      <c r="Y100" s="14"/>
      <c r="Z100" s="14"/>
      <c r="AA100" s="14"/>
      <c r="AB100" s="14"/>
      <c r="AC100" s="14"/>
      <c r="AD100" s="14"/>
      <c r="AE100" s="14"/>
    </row>
    <row r="101" s="14" customFormat="1" ht="19.92" customHeight="1">
      <c r="A101" s="14"/>
      <c r="B101" s="280"/>
      <c r="C101" s="134"/>
      <c r="D101" s="281" t="s">
        <v>1083</v>
      </c>
      <c r="E101" s="282"/>
      <c r="F101" s="282"/>
      <c r="G101" s="282"/>
      <c r="H101" s="282"/>
      <c r="I101" s="282"/>
      <c r="J101" s="283">
        <f>J219</f>
        <v>0</v>
      </c>
      <c r="K101" s="134"/>
      <c r="L101" s="284"/>
      <c r="S101" s="14"/>
      <c r="T101" s="14"/>
      <c r="U101" s="14"/>
      <c r="V101" s="14"/>
      <c r="W101" s="14"/>
      <c r="X101" s="14"/>
      <c r="Y101" s="14"/>
      <c r="Z101" s="14"/>
      <c r="AA101" s="14"/>
      <c r="AB101" s="14"/>
      <c r="AC101" s="14"/>
      <c r="AD101" s="14"/>
      <c r="AE101" s="14"/>
    </row>
    <row r="102" s="14" customFormat="1" ht="19.92" customHeight="1">
      <c r="A102" s="14"/>
      <c r="B102" s="280"/>
      <c r="C102" s="134"/>
      <c r="D102" s="281" t="s">
        <v>717</v>
      </c>
      <c r="E102" s="282"/>
      <c r="F102" s="282"/>
      <c r="G102" s="282"/>
      <c r="H102" s="282"/>
      <c r="I102" s="282"/>
      <c r="J102" s="283">
        <f>J240</f>
        <v>0</v>
      </c>
      <c r="K102" s="134"/>
      <c r="L102" s="284"/>
      <c r="S102" s="14"/>
      <c r="T102" s="14"/>
      <c r="U102" s="14"/>
      <c r="V102" s="14"/>
      <c r="W102" s="14"/>
      <c r="X102" s="14"/>
      <c r="Y102" s="14"/>
      <c r="Z102" s="14"/>
      <c r="AA102" s="14"/>
      <c r="AB102" s="14"/>
      <c r="AC102" s="14"/>
      <c r="AD102" s="14"/>
      <c r="AE102" s="14"/>
    </row>
    <row r="103" s="14" customFormat="1" ht="19.92" customHeight="1">
      <c r="A103" s="14"/>
      <c r="B103" s="280"/>
      <c r="C103" s="134"/>
      <c r="D103" s="281" t="s">
        <v>787</v>
      </c>
      <c r="E103" s="282"/>
      <c r="F103" s="282"/>
      <c r="G103" s="282"/>
      <c r="H103" s="282"/>
      <c r="I103" s="282"/>
      <c r="J103" s="283">
        <f>J256</f>
        <v>0</v>
      </c>
      <c r="K103" s="134"/>
      <c r="L103" s="284"/>
      <c r="S103" s="14"/>
      <c r="T103" s="14"/>
      <c r="U103" s="14"/>
      <c r="V103" s="14"/>
      <c r="W103" s="14"/>
      <c r="X103" s="14"/>
      <c r="Y103" s="14"/>
      <c r="Z103" s="14"/>
      <c r="AA103" s="14"/>
      <c r="AB103" s="14"/>
      <c r="AC103" s="14"/>
      <c r="AD103" s="14"/>
      <c r="AE103" s="14"/>
    </row>
    <row r="104" s="14" customFormat="1" ht="19.92" customHeight="1">
      <c r="A104" s="14"/>
      <c r="B104" s="280"/>
      <c r="C104" s="134"/>
      <c r="D104" s="281" t="s">
        <v>718</v>
      </c>
      <c r="E104" s="282"/>
      <c r="F104" s="282"/>
      <c r="G104" s="282"/>
      <c r="H104" s="282"/>
      <c r="I104" s="282"/>
      <c r="J104" s="283">
        <f>J292</f>
        <v>0</v>
      </c>
      <c r="K104" s="134"/>
      <c r="L104" s="284"/>
      <c r="S104" s="14"/>
      <c r="T104" s="14"/>
      <c r="U104" s="14"/>
      <c r="V104" s="14"/>
      <c r="W104" s="14"/>
      <c r="X104" s="14"/>
      <c r="Y104" s="14"/>
      <c r="Z104" s="14"/>
      <c r="AA104" s="14"/>
      <c r="AB104" s="14"/>
      <c r="AC104" s="14"/>
      <c r="AD104" s="14"/>
      <c r="AE104" s="14"/>
    </row>
    <row r="105" s="14" customFormat="1" ht="19.92" customHeight="1">
      <c r="A105" s="14"/>
      <c r="B105" s="280"/>
      <c r="C105" s="134"/>
      <c r="D105" s="281" t="s">
        <v>719</v>
      </c>
      <c r="E105" s="282"/>
      <c r="F105" s="282"/>
      <c r="G105" s="282"/>
      <c r="H105" s="282"/>
      <c r="I105" s="282"/>
      <c r="J105" s="283">
        <f>J301</f>
        <v>0</v>
      </c>
      <c r="K105" s="134"/>
      <c r="L105" s="284"/>
      <c r="S105" s="14"/>
      <c r="T105" s="14"/>
      <c r="U105" s="14"/>
      <c r="V105" s="14"/>
      <c r="W105" s="14"/>
      <c r="X105" s="14"/>
      <c r="Y105" s="14"/>
      <c r="Z105" s="14"/>
      <c r="AA105" s="14"/>
      <c r="AB105" s="14"/>
      <c r="AC105" s="14"/>
      <c r="AD105" s="14"/>
      <c r="AE105" s="14"/>
    </row>
    <row r="106" s="14" customFormat="1" ht="19.92" customHeight="1">
      <c r="A106" s="14"/>
      <c r="B106" s="280"/>
      <c r="C106" s="134"/>
      <c r="D106" s="281" t="s">
        <v>720</v>
      </c>
      <c r="E106" s="282"/>
      <c r="F106" s="282"/>
      <c r="G106" s="282"/>
      <c r="H106" s="282"/>
      <c r="I106" s="282"/>
      <c r="J106" s="283">
        <f>J344</f>
        <v>0</v>
      </c>
      <c r="K106" s="134"/>
      <c r="L106" s="284"/>
      <c r="S106" s="14"/>
      <c r="T106" s="14"/>
      <c r="U106" s="14"/>
      <c r="V106" s="14"/>
      <c r="W106" s="14"/>
      <c r="X106" s="14"/>
      <c r="Y106" s="14"/>
      <c r="Z106" s="14"/>
      <c r="AA106" s="14"/>
      <c r="AB106" s="14"/>
      <c r="AC106" s="14"/>
      <c r="AD106" s="14"/>
      <c r="AE106" s="14"/>
    </row>
    <row r="107" s="14" customFormat="1" ht="19.92" customHeight="1">
      <c r="A107" s="14"/>
      <c r="B107" s="280"/>
      <c r="C107" s="134"/>
      <c r="D107" s="281" t="s">
        <v>721</v>
      </c>
      <c r="E107" s="282"/>
      <c r="F107" s="282"/>
      <c r="G107" s="282"/>
      <c r="H107" s="282"/>
      <c r="I107" s="282"/>
      <c r="J107" s="283">
        <f>J362</f>
        <v>0</v>
      </c>
      <c r="K107" s="134"/>
      <c r="L107" s="284"/>
      <c r="S107" s="14"/>
      <c r="T107" s="14"/>
      <c r="U107" s="14"/>
      <c r="V107" s="14"/>
      <c r="W107" s="14"/>
      <c r="X107" s="14"/>
      <c r="Y107" s="14"/>
      <c r="Z107" s="14"/>
      <c r="AA107" s="14"/>
      <c r="AB107" s="14"/>
      <c r="AC107" s="14"/>
      <c r="AD107" s="14"/>
      <c r="AE107" s="14"/>
    </row>
    <row r="108" s="2" customFormat="1" ht="21.84" customHeight="1">
      <c r="A108" s="39"/>
      <c r="B108" s="40"/>
      <c r="C108" s="41"/>
      <c r="D108" s="41"/>
      <c r="E108" s="41"/>
      <c r="F108" s="41"/>
      <c r="G108" s="41"/>
      <c r="H108" s="41"/>
      <c r="I108" s="41"/>
      <c r="J108" s="41"/>
      <c r="K108" s="41"/>
      <c r="L108" s="64"/>
      <c r="S108" s="39"/>
      <c r="T108" s="39"/>
      <c r="U108" s="39"/>
      <c r="V108" s="39"/>
      <c r="W108" s="39"/>
      <c r="X108" s="39"/>
      <c r="Y108" s="39"/>
      <c r="Z108" s="39"/>
      <c r="AA108" s="39"/>
      <c r="AB108" s="39"/>
      <c r="AC108" s="39"/>
      <c r="AD108" s="39"/>
      <c r="AE108" s="39"/>
    </row>
    <row r="109" s="2" customFormat="1" ht="6.96" customHeight="1">
      <c r="A109" s="39"/>
      <c r="B109" s="67"/>
      <c r="C109" s="68"/>
      <c r="D109" s="68"/>
      <c r="E109" s="68"/>
      <c r="F109" s="68"/>
      <c r="G109" s="68"/>
      <c r="H109" s="68"/>
      <c r="I109" s="68"/>
      <c r="J109" s="68"/>
      <c r="K109" s="68"/>
      <c r="L109" s="64"/>
      <c r="S109" s="39"/>
      <c r="T109" s="39"/>
      <c r="U109" s="39"/>
      <c r="V109" s="39"/>
      <c r="W109" s="39"/>
      <c r="X109" s="39"/>
      <c r="Y109" s="39"/>
      <c r="Z109" s="39"/>
      <c r="AA109" s="39"/>
      <c r="AB109" s="39"/>
      <c r="AC109" s="39"/>
      <c r="AD109" s="39"/>
      <c r="AE109" s="39"/>
    </row>
    <row r="113" s="2" customFormat="1" ht="6.96" customHeight="1">
      <c r="A113" s="39"/>
      <c r="B113" s="69"/>
      <c r="C113" s="70"/>
      <c r="D113" s="70"/>
      <c r="E113" s="70"/>
      <c r="F113" s="70"/>
      <c r="G113" s="70"/>
      <c r="H113" s="70"/>
      <c r="I113" s="70"/>
      <c r="J113" s="70"/>
      <c r="K113" s="70"/>
      <c r="L113" s="64"/>
      <c r="S113" s="39"/>
      <c r="T113" s="39"/>
      <c r="U113" s="39"/>
      <c r="V113" s="39"/>
      <c r="W113" s="39"/>
      <c r="X113" s="39"/>
      <c r="Y113" s="39"/>
      <c r="Z113" s="39"/>
      <c r="AA113" s="39"/>
      <c r="AB113" s="39"/>
      <c r="AC113" s="39"/>
      <c r="AD113" s="39"/>
      <c r="AE113" s="39"/>
    </row>
    <row r="114" s="2" customFormat="1" ht="24.96" customHeight="1">
      <c r="A114" s="39"/>
      <c r="B114" s="40"/>
      <c r="C114" s="24" t="s">
        <v>231</v>
      </c>
      <c r="D114" s="41"/>
      <c r="E114" s="41"/>
      <c r="F114" s="41"/>
      <c r="G114" s="41"/>
      <c r="H114" s="41"/>
      <c r="I114" s="41"/>
      <c r="J114" s="41"/>
      <c r="K114" s="41"/>
      <c r="L114" s="64"/>
      <c r="S114" s="39"/>
      <c r="T114" s="39"/>
      <c r="U114" s="39"/>
      <c r="V114" s="39"/>
      <c r="W114" s="39"/>
      <c r="X114" s="39"/>
      <c r="Y114" s="39"/>
      <c r="Z114" s="39"/>
      <c r="AA114" s="39"/>
      <c r="AB114" s="39"/>
      <c r="AC114" s="39"/>
      <c r="AD114" s="39"/>
      <c r="AE114" s="39"/>
    </row>
    <row r="115" s="2" customFormat="1" ht="6.96" customHeight="1">
      <c r="A115" s="39"/>
      <c r="B115" s="40"/>
      <c r="C115" s="41"/>
      <c r="D115" s="41"/>
      <c r="E115" s="41"/>
      <c r="F115" s="41"/>
      <c r="G115" s="41"/>
      <c r="H115" s="41"/>
      <c r="I115" s="41"/>
      <c r="J115" s="41"/>
      <c r="K115" s="41"/>
      <c r="L115" s="64"/>
      <c r="S115" s="39"/>
      <c r="T115" s="39"/>
      <c r="U115" s="39"/>
      <c r="V115" s="39"/>
      <c r="W115" s="39"/>
      <c r="X115" s="39"/>
      <c r="Y115" s="39"/>
      <c r="Z115" s="39"/>
      <c r="AA115" s="39"/>
      <c r="AB115" s="39"/>
      <c r="AC115" s="39"/>
      <c r="AD115" s="39"/>
      <c r="AE115" s="39"/>
    </row>
    <row r="116" s="2" customFormat="1" ht="12" customHeight="1">
      <c r="A116" s="39"/>
      <c r="B116" s="40"/>
      <c r="C116" s="33" t="s">
        <v>16</v>
      </c>
      <c r="D116" s="41"/>
      <c r="E116" s="41"/>
      <c r="F116" s="41"/>
      <c r="G116" s="41"/>
      <c r="H116" s="41"/>
      <c r="I116" s="41"/>
      <c r="J116" s="41"/>
      <c r="K116" s="41"/>
      <c r="L116" s="64"/>
      <c r="S116" s="39"/>
      <c r="T116" s="39"/>
      <c r="U116" s="39"/>
      <c r="V116" s="39"/>
      <c r="W116" s="39"/>
      <c r="X116" s="39"/>
      <c r="Y116" s="39"/>
      <c r="Z116" s="39"/>
      <c r="AA116" s="39"/>
      <c r="AB116" s="39"/>
      <c r="AC116" s="39"/>
      <c r="AD116" s="39"/>
      <c r="AE116" s="39"/>
    </row>
    <row r="117" s="2" customFormat="1" ht="16.5" customHeight="1">
      <c r="A117" s="39"/>
      <c r="B117" s="40"/>
      <c r="C117" s="41"/>
      <c r="D117" s="41"/>
      <c r="E117" s="185" t="str">
        <f>E7</f>
        <v>Oprava trati v úseku Františkovy Lázně - Hazlov</v>
      </c>
      <c r="F117" s="33"/>
      <c r="G117" s="33"/>
      <c r="H117" s="33"/>
      <c r="I117" s="41"/>
      <c r="J117" s="41"/>
      <c r="K117" s="41"/>
      <c r="L117" s="64"/>
      <c r="S117" s="39"/>
      <c r="T117" s="39"/>
      <c r="U117" s="39"/>
      <c r="V117" s="39"/>
      <c r="W117" s="39"/>
      <c r="X117" s="39"/>
      <c r="Y117" s="39"/>
      <c r="Z117" s="39"/>
      <c r="AA117" s="39"/>
      <c r="AB117" s="39"/>
      <c r="AC117" s="39"/>
      <c r="AD117" s="39"/>
      <c r="AE117" s="39"/>
    </row>
    <row r="118" s="1" customFormat="1" ht="12" customHeight="1">
      <c r="B118" s="22"/>
      <c r="C118" s="33" t="s">
        <v>221</v>
      </c>
      <c r="D118" s="23"/>
      <c r="E118" s="23"/>
      <c r="F118" s="23"/>
      <c r="G118" s="23"/>
      <c r="H118" s="23"/>
      <c r="I118" s="23"/>
      <c r="J118" s="23"/>
      <c r="K118" s="23"/>
      <c r="L118" s="21"/>
    </row>
    <row r="119" s="2" customFormat="1" ht="16.5" customHeight="1">
      <c r="A119" s="39"/>
      <c r="B119" s="40"/>
      <c r="C119" s="41"/>
      <c r="D119" s="41"/>
      <c r="E119" s="185" t="s">
        <v>714</v>
      </c>
      <c r="F119" s="41"/>
      <c r="G119" s="41"/>
      <c r="H119" s="41"/>
      <c r="I119" s="41"/>
      <c r="J119" s="41"/>
      <c r="K119" s="41"/>
      <c r="L119" s="64"/>
      <c r="S119" s="39"/>
      <c r="T119" s="39"/>
      <c r="U119" s="39"/>
      <c r="V119" s="39"/>
      <c r="W119" s="39"/>
      <c r="X119" s="39"/>
      <c r="Y119" s="39"/>
      <c r="Z119" s="39"/>
      <c r="AA119" s="39"/>
      <c r="AB119" s="39"/>
      <c r="AC119" s="39"/>
      <c r="AD119" s="39"/>
      <c r="AE119" s="39"/>
    </row>
    <row r="120" s="2" customFormat="1" ht="12" customHeight="1">
      <c r="A120" s="39"/>
      <c r="B120" s="40"/>
      <c r="C120" s="33" t="s">
        <v>223</v>
      </c>
      <c r="D120" s="41"/>
      <c r="E120" s="41"/>
      <c r="F120" s="41"/>
      <c r="G120" s="41"/>
      <c r="H120" s="41"/>
      <c r="I120" s="41"/>
      <c r="J120" s="41"/>
      <c r="K120" s="41"/>
      <c r="L120" s="64"/>
      <c r="S120" s="39"/>
      <c r="T120" s="39"/>
      <c r="U120" s="39"/>
      <c r="V120" s="39"/>
      <c r="W120" s="39"/>
      <c r="X120" s="39"/>
      <c r="Y120" s="39"/>
      <c r="Z120" s="39"/>
      <c r="AA120" s="39"/>
      <c r="AB120" s="39"/>
      <c r="AC120" s="39"/>
      <c r="AD120" s="39"/>
      <c r="AE120" s="39"/>
    </row>
    <row r="121" s="2" customFormat="1" ht="16.5" customHeight="1">
      <c r="A121" s="39"/>
      <c r="B121" s="40"/>
      <c r="C121" s="41"/>
      <c r="D121" s="41"/>
      <c r="E121" s="77" t="str">
        <f>E11</f>
        <v xml:space="preserve">A.3.6 - Oprava propustku v km 6,840 </v>
      </c>
      <c r="F121" s="41"/>
      <c r="G121" s="41"/>
      <c r="H121" s="41"/>
      <c r="I121" s="41"/>
      <c r="J121" s="41"/>
      <c r="K121" s="41"/>
      <c r="L121" s="64"/>
      <c r="S121" s="39"/>
      <c r="T121" s="39"/>
      <c r="U121" s="39"/>
      <c r="V121" s="39"/>
      <c r="W121" s="39"/>
      <c r="X121" s="39"/>
      <c r="Y121" s="39"/>
      <c r="Z121" s="39"/>
      <c r="AA121" s="39"/>
      <c r="AB121" s="39"/>
      <c r="AC121" s="39"/>
      <c r="AD121" s="39"/>
      <c r="AE121" s="39"/>
    </row>
    <row r="122" s="2" customFormat="1" ht="6.96" customHeight="1">
      <c r="A122" s="39"/>
      <c r="B122" s="40"/>
      <c r="C122" s="41"/>
      <c r="D122" s="41"/>
      <c r="E122" s="41"/>
      <c r="F122" s="41"/>
      <c r="G122" s="41"/>
      <c r="H122" s="41"/>
      <c r="I122" s="41"/>
      <c r="J122" s="41"/>
      <c r="K122" s="41"/>
      <c r="L122" s="64"/>
      <c r="S122" s="39"/>
      <c r="T122" s="39"/>
      <c r="U122" s="39"/>
      <c r="V122" s="39"/>
      <c r="W122" s="39"/>
      <c r="X122" s="39"/>
      <c r="Y122" s="39"/>
      <c r="Z122" s="39"/>
      <c r="AA122" s="39"/>
      <c r="AB122" s="39"/>
      <c r="AC122" s="39"/>
      <c r="AD122" s="39"/>
      <c r="AE122" s="39"/>
    </row>
    <row r="123" s="2" customFormat="1" ht="12" customHeight="1">
      <c r="A123" s="39"/>
      <c r="B123" s="40"/>
      <c r="C123" s="33" t="s">
        <v>20</v>
      </c>
      <c r="D123" s="41"/>
      <c r="E123" s="41"/>
      <c r="F123" s="28" t="str">
        <f>F14</f>
        <v xml:space="preserve"> </v>
      </c>
      <c r="G123" s="41"/>
      <c r="H123" s="41"/>
      <c r="I123" s="33" t="s">
        <v>22</v>
      </c>
      <c r="J123" s="80" t="str">
        <f>IF(J14="","",J14)</f>
        <v>7. 1. 2021</v>
      </c>
      <c r="K123" s="41"/>
      <c r="L123" s="64"/>
      <c r="S123" s="39"/>
      <c r="T123" s="39"/>
      <c r="U123" s="39"/>
      <c r="V123" s="39"/>
      <c r="W123" s="39"/>
      <c r="X123" s="39"/>
      <c r="Y123" s="39"/>
      <c r="Z123" s="39"/>
      <c r="AA123" s="39"/>
      <c r="AB123" s="39"/>
      <c r="AC123" s="39"/>
      <c r="AD123" s="39"/>
      <c r="AE123" s="39"/>
    </row>
    <row r="124" s="2" customFormat="1" ht="6.96" customHeight="1">
      <c r="A124" s="39"/>
      <c r="B124" s="40"/>
      <c r="C124" s="41"/>
      <c r="D124" s="41"/>
      <c r="E124" s="41"/>
      <c r="F124" s="41"/>
      <c r="G124" s="41"/>
      <c r="H124" s="41"/>
      <c r="I124" s="41"/>
      <c r="J124" s="41"/>
      <c r="K124" s="41"/>
      <c r="L124" s="64"/>
      <c r="S124" s="39"/>
      <c r="T124" s="39"/>
      <c r="U124" s="39"/>
      <c r="V124" s="39"/>
      <c r="W124" s="39"/>
      <c r="X124" s="39"/>
      <c r="Y124" s="39"/>
      <c r="Z124" s="39"/>
      <c r="AA124" s="39"/>
      <c r="AB124" s="39"/>
      <c r="AC124" s="39"/>
      <c r="AD124" s="39"/>
      <c r="AE124" s="39"/>
    </row>
    <row r="125" s="2" customFormat="1" ht="15.15" customHeight="1">
      <c r="A125" s="39"/>
      <c r="B125" s="40"/>
      <c r="C125" s="33" t="s">
        <v>24</v>
      </c>
      <c r="D125" s="41"/>
      <c r="E125" s="41"/>
      <c r="F125" s="28" t="str">
        <f>E17</f>
        <v>Správa železnic,s.o.;OŘ ÚNL - ST K.Vary</v>
      </c>
      <c r="G125" s="41"/>
      <c r="H125" s="41"/>
      <c r="I125" s="33" t="s">
        <v>32</v>
      </c>
      <c r="J125" s="37" t="str">
        <f>E23</f>
        <v xml:space="preserve"> </v>
      </c>
      <c r="K125" s="41"/>
      <c r="L125" s="64"/>
      <c r="S125" s="39"/>
      <c r="T125" s="39"/>
      <c r="U125" s="39"/>
      <c r="V125" s="39"/>
      <c r="W125" s="39"/>
      <c r="X125" s="39"/>
      <c r="Y125" s="39"/>
      <c r="Z125" s="39"/>
      <c r="AA125" s="39"/>
      <c r="AB125" s="39"/>
      <c r="AC125" s="39"/>
      <c r="AD125" s="39"/>
      <c r="AE125" s="39"/>
    </row>
    <row r="126" s="2" customFormat="1" ht="15.15" customHeight="1">
      <c r="A126" s="39"/>
      <c r="B126" s="40"/>
      <c r="C126" s="33" t="s">
        <v>30</v>
      </c>
      <c r="D126" s="41"/>
      <c r="E126" s="41"/>
      <c r="F126" s="28" t="str">
        <f>IF(E20="","",E20)</f>
        <v>Vyplň údaj</v>
      </c>
      <c r="G126" s="41"/>
      <c r="H126" s="41"/>
      <c r="I126" s="33" t="s">
        <v>34</v>
      </c>
      <c r="J126" s="37" t="str">
        <f>E26</f>
        <v>Liprtová Pavlína</v>
      </c>
      <c r="K126" s="41"/>
      <c r="L126" s="64"/>
      <c r="S126" s="39"/>
      <c r="T126" s="39"/>
      <c r="U126" s="39"/>
      <c r="V126" s="39"/>
      <c r="W126" s="39"/>
      <c r="X126" s="39"/>
      <c r="Y126" s="39"/>
      <c r="Z126" s="39"/>
      <c r="AA126" s="39"/>
      <c r="AB126" s="39"/>
      <c r="AC126" s="39"/>
      <c r="AD126" s="39"/>
      <c r="AE126" s="39"/>
    </row>
    <row r="127" s="2" customFormat="1" ht="10.32" customHeight="1">
      <c r="A127" s="39"/>
      <c r="B127" s="40"/>
      <c r="C127" s="41"/>
      <c r="D127" s="41"/>
      <c r="E127" s="41"/>
      <c r="F127" s="41"/>
      <c r="G127" s="41"/>
      <c r="H127" s="41"/>
      <c r="I127" s="41"/>
      <c r="J127" s="41"/>
      <c r="K127" s="41"/>
      <c r="L127" s="64"/>
      <c r="S127" s="39"/>
      <c r="T127" s="39"/>
      <c r="U127" s="39"/>
      <c r="V127" s="39"/>
      <c r="W127" s="39"/>
      <c r="X127" s="39"/>
      <c r="Y127" s="39"/>
      <c r="Z127" s="39"/>
      <c r="AA127" s="39"/>
      <c r="AB127" s="39"/>
      <c r="AC127" s="39"/>
      <c r="AD127" s="39"/>
      <c r="AE127" s="39"/>
    </row>
    <row r="128" s="10" customFormat="1" ht="29.28" customHeight="1">
      <c r="A128" s="196"/>
      <c r="B128" s="197"/>
      <c r="C128" s="198" t="s">
        <v>232</v>
      </c>
      <c r="D128" s="199" t="s">
        <v>62</v>
      </c>
      <c r="E128" s="199" t="s">
        <v>58</v>
      </c>
      <c r="F128" s="199" t="s">
        <v>59</v>
      </c>
      <c r="G128" s="199" t="s">
        <v>233</v>
      </c>
      <c r="H128" s="199" t="s">
        <v>234</v>
      </c>
      <c r="I128" s="199" t="s">
        <v>235</v>
      </c>
      <c r="J128" s="199" t="s">
        <v>227</v>
      </c>
      <c r="K128" s="200" t="s">
        <v>236</v>
      </c>
      <c r="L128" s="201"/>
      <c r="M128" s="101" t="s">
        <v>1</v>
      </c>
      <c r="N128" s="102" t="s">
        <v>41</v>
      </c>
      <c r="O128" s="102" t="s">
        <v>237</v>
      </c>
      <c r="P128" s="102" t="s">
        <v>238</v>
      </c>
      <c r="Q128" s="102" t="s">
        <v>239</v>
      </c>
      <c r="R128" s="102" t="s">
        <v>240</v>
      </c>
      <c r="S128" s="102" t="s">
        <v>241</v>
      </c>
      <c r="T128" s="103" t="s">
        <v>242</v>
      </c>
      <c r="U128" s="196"/>
      <c r="V128" s="196"/>
      <c r="W128" s="196"/>
      <c r="X128" s="196"/>
      <c r="Y128" s="196"/>
      <c r="Z128" s="196"/>
      <c r="AA128" s="196"/>
      <c r="AB128" s="196"/>
      <c r="AC128" s="196"/>
      <c r="AD128" s="196"/>
      <c r="AE128" s="196"/>
    </row>
    <row r="129" s="2" customFormat="1" ht="22.8" customHeight="1">
      <c r="A129" s="39"/>
      <c r="B129" s="40"/>
      <c r="C129" s="108" t="s">
        <v>243</v>
      </c>
      <c r="D129" s="41"/>
      <c r="E129" s="41"/>
      <c r="F129" s="41"/>
      <c r="G129" s="41"/>
      <c r="H129" s="41"/>
      <c r="I129" s="41"/>
      <c r="J129" s="202">
        <f>BK129</f>
        <v>0</v>
      </c>
      <c r="K129" s="41"/>
      <c r="L129" s="45"/>
      <c r="M129" s="104"/>
      <c r="N129" s="203"/>
      <c r="O129" s="105"/>
      <c r="P129" s="204">
        <f>P130</f>
        <v>0</v>
      </c>
      <c r="Q129" s="105"/>
      <c r="R129" s="204">
        <f>R130</f>
        <v>69.389858774800004</v>
      </c>
      <c r="S129" s="105"/>
      <c r="T129" s="205">
        <f>T130</f>
        <v>6.3144680000000006</v>
      </c>
      <c r="U129" s="39"/>
      <c r="V129" s="39"/>
      <c r="W129" s="39"/>
      <c r="X129" s="39"/>
      <c r="Y129" s="39"/>
      <c r="Z129" s="39"/>
      <c r="AA129" s="39"/>
      <c r="AB129" s="39"/>
      <c r="AC129" s="39"/>
      <c r="AD129" s="39"/>
      <c r="AE129" s="39"/>
      <c r="AT129" s="18" t="s">
        <v>76</v>
      </c>
      <c r="AU129" s="18" t="s">
        <v>229</v>
      </c>
      <c r="BK129" s="206">
        <f>BK130</f>
        <v>0</v>
      </c>
    </row>
    <row r="130" s="11" customFormat="1" ht="25.92" customHeight="1">
      <c r="A130" s="11"/>
      <c r="B130" s="207"/>
      <c r="C130" s="208"/>
      <c r="D130" s="209" t="s">
        <v>76</v>
      </c>
      <c r="E130" s="210" t="s">
        <v>244</v>
      </c>
      <c r="F130" s="210" t="s">
        <v>245</v>
      </c>
      <c r="G130" s="208"/>
      <c r="H130" s="208"/>
      <c r="I130" s="211"/>
      <c r="J130" s="212">
        <f>BK130</f>
        <v>0</v>
      </c>
      <c r="K130" s="208"/>
      <c r="L130" s="213"/>
      <c r="M130" s="214"/>
      <c r="N130" s="215"/>
      <c r="O130" s="215"/>
      <c r="P130" s="216">
        <f>P131+P219+P240+P256+P292+P301+P344+P362</f>
        <v>0</v>
      </c>
      <c r="Q130" s="215"/>
      <c r="R130" s="216">
        <f>R131+R219+R240+R256+R292+R301+R344+R362</f>
        <v>69.389858774800004</v>
      </c>
      <c r="S130" s="215"/>
      <c r="T130" s="217">
        <f>T131+T219+T240+T256+T292+T301+T344+T362</f>
        <v>6.3144680000000006</v>
      </c>
      <c r="U130" s="11"/>
      <c r="V130" s="11"/>
      <c r="W130" s="11"/>
      <c r="X130" s="11"/>
      <c r="Y130" s="11"/>
      <c r="Z130" s="11"/>
      <c r="AA130" s="11"/>
      <c r="AB130" s="11"/>
      <c r="AC130" s="11"/>
      <c r="AD130" s="11"/>
      <c r="AE130" s="11"/>
      <c r="AR130" s="218" t="s">
        <v>84</v>
      </c>
      <c r="AT130" s="219" t="s">
        <v>76</v>
      </c>
      <c r="AU130" s="219" t="s">
        <v>77</v>
      </c>
      <c r="AY130" s="218" t="s">
        <v>246</v>
      </c>
      <c r="BK130" s="220">
        <f>BK131+BK219+BK240+BK256+BK292+BK301+BK344+BK362</f>
        <v>0</v>
      </c>
    </row>
    <row r="131" s="11" customFormat="1" ht="22.8" customHeight="1">
      <c r="A131" s="11"/>
      <c r="B131" s="207"/>
      <c r="C131" s="208"/>
      <c r="D131" s="209" t="s">
        <v>76</v>
      </c>
      <c r="E131" s="285" t="s">
        <v>84</v>
      </c>
      <c r="F131" s="285" t="s">
        <v>722</v>
      </c>
      <c r="G131" s="208"/>
      <c r="H131" s="208"/>
      <c r="I131" s="211"/>
      <c r="J131" s="286">
        <f>BK131</f>
        <v>0</v>
      </c>
      <c r="K131" s="208"/>
      <c r="L131" s="213"/>
      <c r="M131" s="214"/>
      <c r="N131" s="215"/>
      <c r="O131" s="215"/>
      <c r="P131" s="216">
        <f>SUM(P132:P218)</f>
        <v>0</v>
      </c>
      <c r="Q131" s="215"/>
      <c r="R131" s="216">
        <f>SUM(R132:R218)</f>
        <v>11.185413060000002</v>
      </c>
      <c r="S131" s="215"/>
      <c r="T131" s="217">
        <f>SUM(T132:T218)</f>
        <v>0</v>
      </c>
      <c r="U131" s="11"/>
      <c r="V131" s="11"/>
      <c r="W131" s="11"/>
      <c r="X131" s="11"/>
      <c r="Y131" s="11"/>
      <c r="Z131" s="11"/>
      <c r="AA131" s="11"/>
      <c r="AB131" s="11"/>
      <c r="AC131" s="11"/>
      <c r="AD131" s="11"/>
      <c r="AE131" s="11"/>
      <c r="AR131" s="218" t="s">
        <v>84</v>
      </c>
      <c r="AT131" s="219" t="s">
        <v>76</v>
      </c>
      <c r="AU131" s="219" t="s">
        <v>84</v>
      </c>
      <c r="AY131" s="218" t="s">
        <v>246</v>
      </c>
      <c r="BK131" s="220">
        <f>SUM(BK132:BK218)</f>
        <v>0</v>
      </c>
    </row>
    <row r="132" s="2" customFormat="1">
      <c r="A132" s="39"/>
      <c r="B132" s="40"/>
      <c r="C132" s="221" t="s">
        <v>84</v>
      </c>
      <c r="D132" s="221" t="s">
        <v>247</v>
      </c>
      <c r="E132" s="222" t="s">
        <v>788</v>
      </c>
      <c r="F132" s="223" t="s">
        <v>789</v>
      </c>
      <c r="G132" s="224" t="s">
        <v>311</v>
      </c>
      <c r="H132" s="225">
        <v>48</v>
      </c>
      <c r="I132" s="226"/>
      <c r="J132" s="227">
        <f>ROUND(I132*H132,2)</f>
        <v>0</v>
      </c>
      <c r="K132" s="223" t="s">
        <v>725</v>
      </c>
      <c r="L132" s="45"/>
      <c r="M132" s="228" t="s">
        <v>1</v>
      </c>
      <c r="N132" s="229" t="s">
        <v>42</v>
      </c>
      <c r="O132" s="92"/>
      <c r="P132" s="230">
        <f>O132*H132</f>
        <v>0</v>
      </c>
      <c r="Q132" s="230">
        <v>0</v>
      </c>
      <c r="R132" s="230">
        <f>Q132*H132</f>
        <v>0</v>
      </c>
      <c r="S132" s="230">
        <v>0</v>
      </c>
      <c r="T132" s="231">
        <f>S132*H132</f>
        <v>0</v>
      </c>
      <c r="U132" s="39"/>
      <c r="V132" s="39"/>
      <c r="W132" s="39"/>
      <c r="X132" s="39"/>
      <c r="Y132" s="39"/>
      <c r="Z132" s="39"/>
      <c r="AA132" s="39"/>
      <c r="AB132" s="39"/>
      <c r="AC132" s="39"/>
      <c r="AD132" s="39"/>
      <c r="AE132" s="39"/>
      <c r="AR132" s="232" t="s">
        <v>262</v>
      </c>
      <c r="AT132" s="232" t="s">
        <v>247</v>
      </c>
      <c r="AU132" s="232" t="s">
        <v>86</v>
      </c>
      <c r="AY132" s="18" t="s">
        <v>246</v>
      </c>
      <c r="BE132" s="233">
        <f>IF(N132="základní",J132,0)</f>
        <v>0</v>
      </c>
      <c r="BF132" s="233">
        <f>IF(N132="snížená",J132,0)</f>
        <v>0</v>
      </c>
      <c r="BG132" s="233">
        <f>IF(N132="zákl. přenesená",J132,0)</f>
        <v>0</v>
      </c>
      <c r="BH132" s="233">
        <f>IF(N132="sníž. přenesená",J132,0)</f>
        <v>0</v>
      </c>
      <c r="BI132" s="233">
        <f>IF(N132="nulová",J132,0)</f>
        <v>0</v>
      </c>
      <c r="BJ132" s="18" t="s">
        <v>84</v>
      </c>
      <c r="BK132" s="233">
        <f>ROUND(I132*H132,2)</f>
        <v>0</v>
      </c>
      <c r="BL132" s="18" t="s">
        <v>262</v>
      </c>
      <c r="BM132" s="232" t="s">
        <v>86</v>
      </c>
    </row>
    <row r="133" s="2" customFormat="1">
      <c r="A133" s="39"/>
      <c r="B133" s="40"/>
      <c r="C133" s="41"/>
      <c r="D133" s="234" t="s">
        <v>254</v>
      </c>
      <c r="E133" s="41"/>
      <c r="F133" s="235" t="s">
        <v>790</v>
      </c>
      <c r="G133" s="41"/>
      <c r="H133" s="41"/>
      <c r="I133" s="236"/>
      <c r="J133" s="41"/>
      <c r="K133" s="41"/>
      <c r="L133" s="45"/>
      <c r="M133" s="237"/>
      <c r="N133" s="238"/>
      <c r="O133" s="92"/>
      <c r="P133" s="92"/>
      <c r="Q133" s="92"/>
      <c r="R133" s="92"/>
      <c r="S133" s="92"/>
      <c r="T133" s="93"/>
      <c r="U133" s="39"/>
      <c r="V133" s="39"/>
      <c r="W133" s="39"/>
      <c r="X133" s="39"/>
      <c r="Y133" s="39"/>
      <c r="Z133" s="39"/>
      <c r="AA133" s="39"/>
      <c r="AB133" s="39"/>
      <c r="AC133" s="39"/>
      <c r="AD133" s="39"/>
      <c r="AE133" s="39"/>
      <c r="AT133" s="18" t="s">
        <v>254</v>
      </c>
      <c r="AU133" s="18" t="s">
        <v>86</v>
      </c>
    </row>
    <row r="134" s="15" customFormat="1">
      <c r="A134" s="15"/>
      <c r="B134" s="287"/>
      <c r="C134" s="288"/>
      <c r="D134" s="234" t="s">
        <v>258</v>
      </c>
      <c r="E134" s="289" t="s">
        <v>1</v>
      </c>
      <c r="F134" s="290" t="s">
        <v>791</v>
      </c>
      <c r="G134" s="288"/>
      <c r="H134" s="289" t="s">
        <v>1</v>
      </c>
      <c r="I134" s="291"/>
      <c r="J134" s="288"/>
      <c r="K134" s="288"/>
      <c r="L134" s="292"/>
      <c r="M134" s="293"/>
      <c r="N134" s="294"/>
      <c r="O134" s="294"/>
      <c r="P134" s="294"/>
      <c r="Q134" s="294"/>
      <c r="R134" s="294"/>
      <c r="S134" s="294"/>
      <c r="T134" s="295"/>
      <c r="U134" s="15"/>
      <c r="V134" s="15"/>
      <c r="W134" s="15"/>
      <c r="X134" s="15"/>
      <c r="Y134" s="15"/>
      <c r="Z134" s="15"/>
      <c r="AA134" s="15"/>
      <c r="AB134" s="15"/>
      <c r="AC134" s="15"/>
      <c r="AD134" s="15"/>
      <c r="AE134" s="15"/>
      <c r="AT134" s="296" t="s">
        <v>258</v>
      </c>
      <c r="AU134" s="296" t="s">
        <v>86</v>
      </c>
      <c r="AV134" s="15" t="s">
        <v>84</v>
      </c>
      <c r="AW134" s="15" t="s">
        <v>33</v>
      </c>
      <c r="AX134" s="15" t="s">
        <v>77</v>
      </c>
      <c r="AY134" s="296" t="s">
        <v>246</v>
      </c>
    </row>
    <row r="135" s="12" customFormat="1">
      <c r="A135" s="12"/>
      <c r="B135" s="240"/>
      <c r="C135" s="241"/>
      <c r="D135" s="234" t="s">
        <v>258</v>
      </c>
      <c r="E135" s="242" t="s">
        <v>1</v>
      </c>
      <c r="F135" s="243" t="s">
        <v>1349</v>
      </c>
      <c r="G135" s="241"/>
      <c r="H135" s="244">
        <v>24</v>
      </c>
      <c r="I135" s="245"/>
      <c r="J135" s="241"/>
      <c r="K135" s="241"/>
      <c r="L135" s="246"/>
      <c r="M135" s="247"/>
      <c r="N135" s="248"/>
      <c r="O135" s="248"/>
      <c r="P135" s="248"/>
      <c r="Q135" s="248"/>
      <c r="R135" s="248"/>
      <c r="S135" s="248"/>
      <c r="T135" s="249"/>
      <c r="U135" s="12"/>
      <c r="V135" s="12"/>
      <c r="W135" s="12"/>
      <c r="X135" s="12"/>
      <c r="Y135" s="12"/>
      <c r="Z135" s="12"/>
      <c r="AA135" s="12"/>
      <c r="AB135" s="12"/>
      <c r="AC135" s="12"/>
      <c r="AD135" s="12"/>
      <c r="AE135" s="12"/>
      <c r="AT135" s="250" t="s">
        <v>258</v>
      </c>
      <c r="AU135" s="250" t="s">
        <v>86</v>
      </c>
      <c r="AV135" s="12" t="s">
        <v>86</v>
      </c>
      <c r="AW135" s="12" t="s">
        <v>33</v>
      </c>
      <c r="AX135" s="12" t="s">
        <v>77</v>
      </c>
      <c r="AY135" s="250" t="s">
        <v>246</v>
      </c>
    </row>
    <row r="136" s="15" customFormat="1">
      <c r="A136" s="15"/>
      <c r="B136" s="287"/>
      <c r="C136" s="288"/>
      <c r="D136" s="234" t="s">
        <v>258</v>
      </c>
      <c r="E136" s="289" t="s">
        <v>1</v>
      </c>
      <c r="F136" s="290" t="s">
        <v>793</v>
      </c>
      <c r="G136" s="288"/>
      <c r="H136" s="289" t="s">
        <v>1</v>
      </c>
      <c r="I136" s="291"/>
      <c r="J136" s="288"/>
      <c r="K136" s="288"/>
      <c r="L136" s="292"/>
      <c r="M136" s="293"/>
      <c r="N136" s="294"/>
      <c r="O136" s="294"/>
      <c r="P136" s="294"/>
      <c r="Q136" s="294"/>
      <c r="R136" s="294"/>
      <c r="S136" s="294"/>
      <c r="T136" s="295"/>
      <c r="U136" s="15"/>
      <c r="V136" s="15"/>
      <c r="W136" s="15"/>
      <c r="X136" s="15"/>
      <c r="Y136" s="15"/>
      <c r="Z136" s="15"/>
      <c r="AA136" s="15"/>
      <c r="AB136" s="15"/>
      <c r="AC136" s="15"/>
      <c r="AD136" s="15"/>
      <c r="AE136" s="15"/>
      <c r="AT136" s="296" t="s">
        <v>258</v>
      </c>
      <c r="AU136" s="296" t="s">
        <v>86</v>
      </c>
      <c r="AV136" s="15" t="s">
        <v>84</v>
      </c>
      <c r="AW136" s="15" t="s">
        <v>33</v>
      </c>
      <c r="AX136" s="15" t="s">
        <v>77</v>
      </c>
      <c r="AY136" s="296" t="s">
        <v>246</v>
      </c>
    </row>
    <row r="137" s="12" customFormat="1">
      <c r="A137" s="12"/>
      <c r="B137" s="240"/>
      <c r="C137" s="241"/>
      <c r="D137" s="234" t="s">
        <v>258</v>
      </c>
      <c r="E137" s="242" t="s">
        <v>1</v>
      </c>
      <c r="F137" s="243" t="s">
        <v>1349</v>
      </c>
      <c r="G137" s="241"/>
      <c r="H137" s="244">
        <v>24</v>
      </c>
      <c r="I137" s="245"/>
      <c r="J137" s="241"/>
      <c r="K137" s="241"/>
      <c r="L137" s="246"/>
      <c r="M137" s="247"/>
      <c r="N137" s="248"/>
      <c r="O137" s="248"/>
      <c r="P137" s="248"/>
      <c r="Q137" s="248"/>
      <c r="R137" s="248"/>
      <c r="S137" s="248"/>
      <c r="T137" s="249"/>
      <c r="U137" s="12"/>
      <c r="V137" s="12"/>
      <c r="W137" s="12"/>
      <c r="X137" s="12"/>
      <c r="Y137" s="12"/>
      <c r="Z137" s="12"/>
      <c r="AA137" s="12"/>
      <c r="AB137" s="12"/>
      <c r="AC137" s="12"/>
      <c r="AD137" s="12"/>
      <c r="AE137" s="12"/>
      <c r="AT137" s="250" t="s">
        <v>258</v>
      </c>
      <c r="AU137" s="250" t="s">
        <v>86</v>
      </c>
      <c r="AV137" s="12" t="s">
        <v>86</v>
      </c>
      <c r="AW137" s="12" t="s">
        <v>33</v>
      </c>
      <c r="AX137" s="12" t="s">
        <v>77</v>
      </c>
      <c r="AY137" s="250" t="s">
        <v>246</v>
      </c>
    </row>
    <row r="138" s="13" customFormat="1">
      <c r="A138" s="13"/>
      <c r="B138" s="251"/>
      <c r="C138" s="252"/>
      <c r="D138" s="234" t="s">
        <v>258</v>
      </c>
      <c r="E138" s="253" t="s">
        <v>1</v>
      </c>
      <c r="F138" s="254" t="s">
        <v>336</v>
      </c>
      <c r="G138" s="252"/>
      <c r="H138" s="255">
        <v>48</v>
      </c>
      <c r="I138" s="256"/>
      <c r="J138" s="252"/>
      <c r="K138" s="252"/>
      <c r="L138" s="257"/>
      <c r="M138" s="258"/>
      <c r="N138" s="259"/>
      <c r="O138" s="259"/>
      <c r="P138" s="259"/>
      <c r="Q138" s="259"/>
      <c r="R138" s="259"/>
      <c r="S138" s="259"/>
      <c r="T138" s="260"/>
      <c r="U138" s="13"/>
      <c r="V138" s="13"/>
      <c r="W138" s="13"/>
      <c r="X138" s="13"/>
      <c r="Y138" s="13"/>
      <c r="Z138" s="13"/>
      <c r="AA138" s="13"/>
      <c r="AB138" s="13"/>
      <c r="AC138" s="13"/>
      <c r="AD138" s="13"/>
      <c r="AE138" s="13"/>
      <c r="AT138" s="261" t="s">
        <v>258</v>
      </c>
      <c r="AU138" s="261" t="s">
        <v>86</v>
      </c>
      <c r="AV138" s="13" t="s">
        <v>262</v>
      </c>
      <c r="AW138" s="13" t="s">
        <v>33</v>
      </c>
      <c r="AX138" s="13" t="s">
        <v>84</v>
      </c>
      <c r="AY138" s="261" t="s">
        <v>246</v>
      </c>
    </row>
    <row r="139" s="2" customFormat="1" ht="21.75" customHeight="1">
      <c r="A139" s="39"/>
      <c r="B139" s="40"/>
      <c r="C139" s="221" t="s">
        <v>86</v>
      </c>
      <c r="D139" s="221" t="s">
        <v>247</v>
      </c>
      <c r="E139" s="222" t="s">
        <v>1014</v>
      </c>
      <c r="F139" s="223" t="s">
        <v>1015</v>
      </c>
      <c r="G139" s="224" t="s">
        <v>311</v>
      </c>
      <c r="H139" s="225">
        <v>48</v>
      </c>
      <c r="I139" s="226"/>
      <c r="J139" s="227">
        <f>ROUND(I139*H139,2)</f>
        <v>0</v>
      </c>
      <c r="K139" s="223" t="s">
        <v>725</v>
      </c>
      <c r="L139" s="45"/>
      <c r="M139" s="228" t="s">
        <v>1</v>
      </c>
      <c r="N139" s="229" t="s">
        <v>42</v>
      </c>
      <c r="O139" s="92"/>
      <c r="P139" s="230">
        <f>O139*H139</f>
        <v>0</v>
      </c>
      <c r="Q139" s="230">
        <v>0</v>
      </c>
      <c r="R139" s="230">
        <f>Q139*H139</f>
        <v>0</v>
      </c>
      <c r="S139" s="230">
        <v>0</v>
      </c>
      <c r="T139" s="231">
        <f>S139*H139</f>
        <v>0</v>
      </c>
      <c r="U139" s="39"/>
      <c r="V139" s="39"/>
      <c r="W139" s="39"/>
      <c r="X139" s="39"/>
      <c r="Y139" s="39"/>
      <c r="Z139" s="39"/>
      <c r="AA139" s="39"/>
      <c r="AB139" s="39"/>
      <c r="AC139" s="39"/>
      <c r="AD139" s="39"/>
      <c r="AE139" s="39"/>
      <c r="AR139" s="232" t="s">
        <v>262</v>
      </c>
      <c r="AT139" s="232" t="s">
        <v>247</v>
      </c>
      <c r="AU139" s="232" t="s">
        <v>86</v>
      </c>
      <c r="AY139" s="18" t="s">
        <v>246</v>
      </c>
      <c r="BE139" s="233">
        <f>IF(N139="základní",J139,0)</f>
        <v>0</v>
      </c>
      <c r="BF139" s="233">
        <f>IF(N139="snížená",J139,0)</f>
        <v>0</v>
      </c>
      <c r="BG139" s="233">
        <f>IF(N139="zákl. přenesená",J139,0)</f>
        <v>0</v>
      </c>
      <c r="BH139" s="233">
        <f>IF(N139="sníž. přenesená",J139,0)</f>
        <v>0</v>
      </c>
      <c r="BI139" s="233">
        <f>IF(N139="nulová",J139,0)</f>
        <v>0</v>
      </c>
      <c r="BJ139" s="18" t="s">
        <v>84</v>
      </c>
      <c r="BK139" s="233">
        <f>ROUND(I139*H139,2)</f>
        <v>0</v>
      </c>
      <c r="BL139" s="18" t="s">
        <v>262</v>
      </c>
      <c r="BM139" s="232" t="s">
        <v>262</v>
      </c>
    </row>
    <row r="140" s="2" customFormat="1">
      <c r="A140" s="39"/>
      <c r="B140" s="40"/>
      <c r="C140" s="41"/>
      <c r="D140" s="234" t="s">
        <v>254</v>
      </c>
      <c r="E140" s="41"/>
      <c r="F140" s="235" t="s">
        <v>1016</v>
      </c>
      <c r="G140" s="41"/>
      <c r="H140" s="41"/>
      <c r="I140" s="236"/>
      <c r="J140" s="41"/>
      <c r="K140" s="41"/>
      <c r="L140" s="45"/>
      <c r="M140" s="237"/>
      <c r="N140" s="238"/>
      <c r="O140" s="92"/>
      <c r="P140" s="92"/>
      <c r="Q140" s="92"/>
      <c r="R140" s="92"/>
      <c r="S140" s="92"/>
      <c r="T140" s="93"/>
      <c r="U140" s="39"/>
      <c r="V140" s="39"/>
      <c r="W140" s="39"/>
      <c r="X140" s="39"/>
      <c r="Y140" s="39"/>
      <c r="Z140" s="39"/>
      <c r="AA140" s="39"/>
      <c r="AB140" s="39"/>
      <c r="AC140" s="39"/>
      <c r="AD140" s="39"/>
      <c r="AE140" s="39"/>
      <c r="AT140" s="18" t="s">
        <v>254</v>
      </c>
      <c r="AU140" s="18" t="s">
        <v>86</v>
      </c>
    </row>
    <row r="141" s="15" customFormat="1">
      <c r="A141" s="15"/>
      <c r="B141" s="287"/>
      <c r="C141" s="288"/>
      <c r="D141" s="234" t="s">
        <v>258</v>
      </c>
      <c r="E141" s="289" t="s">
        <v>1</v>
      </c>
      <c r="F141" s="290" t="s">
        <v>791</v>
      </c>
      <c r="G141" s="288"/>
      <c r="H141" s="289" t="s">
        <v>1</v>
      </c>
      <c r="I141" s="291"/>
      <c r="J141" s="288"/>
      <c r="K141" s="288"/>
      <c r="L141" s="292"/>
      <c r="M141" s="293"/>
      <c r="N141" s="294"/>
      <c r="O141" s="294"/>
      <c r="P141" s="294"/>
      <c r="Q141" s="294"/>
      <c r="R141" s="294"/>
      <c r="S141" s="294"/>
      <c r="T141" s="295"/>
      <c r="U141" s="15"/>
      <c r="V141" s="15"/>
      <c r="W141" s="15"/>
      <c r="X141" s="15"/>
      <c r="Y141" s="15"/>
      <c r="Z141" s="15"/>
      <c r="AA141" s="15"/>
      <c r="AB141" s="15"/>
      <c r="AC141" s="15"/>
      <c r="AD141" s="15"/>
      <c r="AE141" s="15"/>
      <c r="AT141" s="296" t="s">
        <v>258</v>
      </c>
      <c r="AU141" s="296" t="s">
        <v>86</v>
      </c>
      <c r="AV141" s="15" t="s">
        <v>84</v>
      </c>
      <c r="AW141" s="15" t="s">
        <v>33</v>
      </c>
      <c r="AX141" s="15" t="s">
        <v>77</v>
      </c>
      <c r="AY141" s="296" t="s">
        <v>246</v>
      </c>
    </row>
    <row r="142" s="12" customFormat="1">
      <c r="A142" s="12"/>
      <c r="B142" s="240"/>
      <c r="C142" s="241"/>
      <c r="D142" s="234" t="s">
        <v>258</v>
      </c>
      <c r="E142" s="242" t="s">
        <v>1</v>
      </c>
      <c r="F142" s="243" t="s">
        <v>1349</v>
      </c>
      <c r="G142" s="241"/>
      <c r="H142" s="244">
        <v>24</v>
      </c>
      <c r="I142" s="245"/>
      <c r="J142" s="241"/>
      <c r="K142" s="241"/>
      <c r="L142" s="246"/>
      <c r="M142" s="247"/>
      <c r="N142" s="248"/>
      <c r="O142" s="248"/>
      <c r="P142" s="248"/>
      <c r="Q142" s="248"/>
      <c r="R142" s="248"/>
      <c r="S142" s="248"/>
      <c r="T142" s="249"/>
      <c r="U142" s="12"/>
      <c r="V142" s="12"/>
      <c r="W142" s="12"/>
      <c r="X142" s="12"/>
      <c r="Y142" s="12"/>
      <c r="Z142" s="12"/>
      <c r="AA142" s="12"/>
      <c r="AB142" s="12"/>
      <c r="AC142" s="12"/>
      <c r="AD142" s="12"/>
      <c r="AE142" s="12"/>
      <c r="AT142" s="250" t="s">
        <v>258</v>
      </c>
      <c r="AU142" s="250" t="s">
        <v>86</v>
      </c>
      <c r="AV142" s="12" t="s">
        <v>86</v>
      </c>
      <c r="AW142" s="12" t="s">
        <v>33</v>
      </c>
      <c r="AX142" s="12" t="s">
        <v>77</v>
      </c>
      <c r="AY142" s="250" t="s">
        <v>246</v>
      </c>
    </row>
    <row r="143" s="15" customFormat="1">
      <c r="A143" s="15"/>
      <c r="B143" s="287"/>
      <c r="C143" s="288"/>
      <c r="D143" s="234" t="s">
        <v>258</v>
      </c>
      <c r="E143" s="289" t="s">
        <v>1</v>
      </c>
      <c r="F143" s="290" t="s">
        <v>793</v>
      </c>
      <c r="G143" s="288"/>
      <c r="H143" s="289" t="s">
        <v>1</v>
      </c>
      <c r="I143" s="291"/>
      <c r="J143" s="288"/>
      <c r="K143" s="288"/>
      <c r="L143" s="292"/>
      <c r="M143" s="293"/>
      <c r="N143" s="294"/>
      <c r="O143" s="294"/>
      <c r="P143" s="294"/>
      <c r="Q143" s="294"/>
      <c r="R143" s="294"/>
      <c r="S143" s="294"/>
      <c r="T143" s="295"/>
      <c r="U143" s="15"/>
      <c r="V143" s="15"/>
      <c r="W143" s="15"/>
      <c r="X143" s="15"/>
      <c r="Y143" s="15"/>
      <c r="Z143" s="15"/>
      <c r="AA143" s="15"/>
      <c r="AB143" s="15"/>
      <c r="AC143" s="15"/>
      <c r="AD143" s="15"/>
      <c r="AE143" s="15"/>
      <c r="AT143" s="296" t="s">
        <v>258</v>
      </c>
      <c r="AU143" s="296" t="s">
        <v>86</v>
      </c>
      <c r="AV143" s="15" t="s">
        <v>84</v>
      </c>
      <c r="AW143" s="15" t="s">
        <v>33</v>
      </c>
      <c r="AX143" s="15" t="s">
        <v>77</v>
      </c>
      <c r="AY143" s="296" t="s">
        <v>246</v>
      </c>
    </row>
    <row r="144" s="12" customFormat="1">
      <c r="A144" s="12"/>
      <c r="B144" s="240"/>
      <c r="C144" s="241"/>
      <c r="D144" s="234" t="s">
        <v>258</v>
      </c>
      <c r="E144" s="242" t="s">
        <v>1</v>
      </c>
      <c r="F144" s="243" t="s">
        <v>1349</v>
      </c>
      <c r="G144" s="241"/>
      <c r="H144" s="244">
        <v>24</v>
      </c>
      <c r="I144" s="245"/>
      <c r="J144" s="241"/>
      <c r="K144" s="241"/>
      <c r="L144" s="246"/>
      <c r="M144" s="247"/>
      <c r="N144" s="248"/>
      <c r="O144" s="248"/>
      <c r="P144" s="248"/>
      <c r="Q144" s="248"/>
      <c r="R144" s="248"/>
      <c r="S144" s="248"/>
      <c r="T144" s="249"/>
      <c r="U144" s="12"/>
      <c r="V144" s="12"/>
      <c r="W144" s="12"/>
      <c r="X144" s="12"/>
      <c r="Y144" s="12"/>
      <c r="Z144" s="12"/>
      <c r="AA144" s="12"/>
      <c r="AB144" s="12"/>
      <c r="AC144" s="12"/>
      <c r="AD144" s="12"/>
      <c r="AE144" s="12"/>
      <c r="AT144" s="250" t="s">
        <v>258</v>
      </c>
      <c r="AU144" s="250" t="s">
        <v>86</v>
      </c>
      <c r="AV144" s="12" t="s">
        <v>86</v>
      </c>
      <c r="AW144" s="12" t="s">
        <v>33</v>
      </c>
      <c r="AX144" s="12" t="s">
        <v>77</v>
      </c>
      <c r="AY144" s="250" t="s">
        <v>246</v>
      </c>
    </row>
    <row r="145" s="13" customFormat="1">
      <c r="A145" s="13"/>
      <c r="B145" s="251"/>
      <c r="C145" s="252"/>
      <c r="D145" s="234" t="s">
        <v>258</v>
      </c>
      <c r="E145" s="253" t="s">
        <v>1</v>
      </c>
      <c r="F145" s="254" t="s">
        <v>336</v>
      </c>
      <c r="G145" s="252"/>
      <c r="H145" s="255">
        <v>48</v>
      </c>
      <c r="I145" s="256"/>
      <c r="J145" s="252"/>
      <c r="K145" s="252"/>
      <c r="L145" s="257"/>
      <c r="M145" s="258"/>
      <c r="N145" s="259"/>
      <c r="O145" s="259"/>
      <c r="P145" s="259"/>
      <c r="Q145" s="259"/>
      <c r="R145" s="259"/>
      <c r="S145" s="259"/>
      <c r="T145" s="260"/>
      <c r="U145" s="13"/>
      <c r="V145" s="13"/>
      <c r="W145" s="13"/>
      <c r="X145" s="13"/>
      <c r="Y145" s="13"/>
      <c r="Z145" s="13"/>
      <c r="AA145" s="13"/>
      <c r="AB145" s="13"/>
      <c r="AC145" s="13"/>
      <c r="AD145" s="13"/>
      <c r="AE145" s="13"/>
      <c r="AT145" s="261" t="s">
        <v>258</v>
      </c>
      <c r="AU145" s="261" t="s">
        <v>86</v>
      </c>
      <c r="AV145" s="13" t="s">
        <v>262</v>
      </c>
      <c r="AW145" s="13" t="s">
        <v>33</v>
      </c>
      <c r="AX145" s="13" t="s">
        <v>84</v>
      </c>
      <c r="AY145" s="261" t="s">
        <v>246</v>
      </c>
    </row>
    <row r="146" s="2" customFormat="1">
      <c r="A146" s="39"/>
      <c r="B146" s="40"/>
      <c r="C146" s="221" t="s">
        <v>113</v>
      </c>
      <c r="D146" s="221" t="s">
        <v>247</v>
      </c>
      <c r="E146" s="222" t="s">
        <v>799</v>
      </c>
      <c r="F146" s="223" t="s">
        <v>800</v>
      </c>
      <c r="G146" s="224" t="s">
        <v>311</v>
      </c>
      <c r="H146" s="225">
        <v>48</v>
      </c>
      <c r="I146" s="226"/>
      <c r="J146" s="227">
        <f>ROUND(I146*H146,2)</f>
        <v>0</v>
      </c>
      <c r="K146" s="223" t="s">
        <v>725</v>
      </c>
      <c r="L146" s="45"/>
      <c r="M146" s="228" t="s">
        <v>1</v>
      </c>
      <c r="N146" s="229" t="s">
        <v>42</v>
      </c>
      <c r="O146" s="92"/>
      <c r="P146" s="230">
        <f>O146*H146</f>
        <v>0</v>
      </c>
      <c r="Q146" s="230">
        <v>0</v>
      </c>
      <c r="R146" s="230">
        <f>Q146*H146</f>
        <v>0</v>
      </c>
      <c r="S146" s="230">
        <v>0</v>
      </c>
      <c r="T146" s="231">
        <f>S146*H146</f>
        <v>0</v>
      </c>
      <c r="U146" s="39"/>
      <c r="V146" s="39"/>
      <c r="W146" s="39"/>
      <c r="X146" s="39"/>
      <c r="Y146" s="39"/>
      <c r="Z146" s="39"/>
      <c r="AA146" s="39"/>
      <c r="AB146" s="39"/>
      <c r="AC146" s="39"/>
      <c r="AD146" s="39"/>
      <c r="AE146" s="39"/>
      <c r="AR146" s="232" t="s">
        <v>262</v>
      </c>
      <c r="AT146" s="232" t="s">
        <v>247</v>
      </c>
      <c r="AU146" s="232" t="s">
        <v>86</v>
      </c>
      <c r="AY146" s="18" t="s">
        <v>246</v>
      </c>
      <c r="BE146" s="233">
        <f>IF(N146="základní",J146,0)</f>
        <v>0</v>
      </c>
      <c r="BF146" s="233">
        <f>IF(N146="snížená",J146,0)</f>
        <v>0</v>
      </c>
      <c r="BG146" s="233">
        <f>IF(N146="zákl. přenesená",J146,0)</f>
        <v>0</v>
      </c>
      <c r="BH146" s="233">
        <f>IF(N146="sníž. přenesená",J146,0)</f>
        <v>0</v>
      </c>
      <c r="BI146" s="233">
        <f>IF(N146="nulová",J146,0)</f>
        <v>0</v>
      </c>
      <c r="BJ146" s="18" t="s">
        <v>84</v>
      </c>
      <c r="BK146" s="233">
        <f>ROUND(I146*H146,2)</f>
        <v>0</v>
      </c>
      <c r="BL146" s="18" t="s">
        <v>262</v>
      </c>
      <c r="BM146" s="232" t="s">
        <v>290</v>
      </c>
    </row>
    <row r="147" s="2" customFormat="1">
      <c r="A147" s="39"/>
      <c r="B147" s="40"/>
      <c r="C147" s="41"/>
      <c r="D147" s="234" t="s">
        <v>254</v>
      </c>
      <c r="E147" s="41"/>
      <c r="F147" s="235" t="s">
        <v>801</v>
      </c>
      <c r="G147" s="41"/>
      <c r="H147" s="41"/>
      <c r="I147" s="236"/>
      <c r="J147" s="41"/>
      <c r="K147" s="41"/>
      <c r="L147" s="45"/>
      <c r="M147" s="237"/>
      <c r="N147" s="238"/>
      <c r="O147" s="92"/>
      <c r="P147" s="92"/>
      <c r="Q147" s="92"/>
      <c r="R147" s="92"/>
      <c r="S147" s="92"/>
      <c r="T147" s="93"/>
      <c r="U147" s="39"/>
      <c r="V147" s="39"/>
      <c r="W147" s="39"/>
      <c r="X147" s="39"/>
      <c r="Y147" s="39"/>
      <c r="Z147" s="39"/>
      <c r="AA147" s="39"/>
      <c r="AB147" s="39"/>
      <c r="AC147" s="39"/>
      <c r="AD147" s="39"/>
      <c r="AE147" s="39"/>
      <c r="AT147" s="18" t="s">
        <v>254</v>
      </c>
      <c r="AU147" s="18" t="s">
        <v>86</v>
      </c>
    </row>
    <row r="148" s="15" customFormat="1">
      <c r="A148" s="15"/>
      <c r="B148" s="287"/>
      <c r="C148" s="288"/>
      <c r="D148" s="234" t="s">
        <v>258</v>
      </c>
      <c r="E148" s="289" t="s">
        <v>1</v>
      </c>
      <c r="F148" s="290" t="s">
        <v>791</v>
      </c>
      <c r="G148" s="288"/>
      <c r="H148" s="289" t="s">
        <v>1</v>
      </c>
      <c r="I148" s="291"/>
      <c r="J148" s="288"/>
      <c r="K148" s="288"/>
      <c r="L148" s="292"/>
      <c r="M148" s="293"/>
      <c r="N148" s="294"/>
      <c r="O148" s="294"/>
      <c r="P148" s="294"/>
      <c r="Q148" s="294"/>
      <c r="R148" s="294"/>
      <c r="S148" s="294"/>
      <c r="T148" s="295"/>
      <c r="U148" s="15"/>
      <c r="V148" s="15"/>
      <c r="W148" s="15"/>
      <c r="X148" s="15"/>
      <c r="Y148" s="15"/>
      <c r="Z148" s="15"/>
      <c r="AA148" s="15"/>
      <c r="AB148" s="15"/>
      <c r="AC148" s="15"/>
      <c r="AD148" s="15"/>
      <c r="AE148" s="15"/>
      <c r="AT148" s="296" t="s">
        <v>258</v>
      </c>
      <c r="AU148" s="296" t="s">
        <v>86</v>
      </c>
      <c r="AV148" s="15" t="s">
        <v>84</v>
      </c>
      <c r="AW148" s="15" t="s">
        <v>33</v>
      </c>
      <c r="AX148" s="15" t="s">
        <v>77</v>
      </c>
      <c r="AY148" s="296" t="s">
        <v>246</v>
      </c>
    </row>
    <row r="149" s="12" customFormat="1">
      <c r="A149" s="12"/>
      <c r="B149" s="240"/>
      <c r="C149" s="241"/>
      <c r="D149" s="234" t="s">
        <v>258</v>
      </c>
      <c r="E149" s="242" t="s">
        <v>1</v>
      </c>
      <c r="F149" s="243" t="s">
        <v>1349</v>
      </c>
      <c r="G149" s="241"/>
      <c r="H149" s="244">
        <v>24</v>
      </c>
      <c r="I149" s="245"/>
      <c r="J149" s="241"/>
      <c r="K149" s="241"/>
      <c r="L149" s="246"/>
      <c r="M149" s="247"/>
      <c r="N149" s="248"/>
      <c r="O149" s="248"/>
      <c r="P149" s="248"/>
      <c r="Q149" s="248"/>
      <c r="R149" s="248"/>
      <c r="S149" s="248"/>
      <c r="T149" s="249"/>
      <c r="U149" s="12"/>
      <c r="V149" s="12"/>
      <c r="W149" s="12"/>
      <c r="X149" s="12"/>
      <c r="Y149" s="12"/>
      <c r="Z149" s="12"/>
      <c r="AA149" s="12"/>
      <c r="AB149" s="12"/>
      <c r="AC149" s="12"/>
      <c r="AD149" s="12"/>
      <c r="AE149" s="12"/>
      <c r="AT149" s="250" t="s">
        <v>258</v>
      </c>
      <c r="AU149" s="250" t="s">
        <v>86</v>
      </c>
      <c r="AV149" s="12" t="s">
        <v>86</v>
      </c>
      <c r="AW149" s="12" t="s">
        <v>33</v>
      </c>
      <c r="AX149" s="12" t="s">
        <v>77</v>
      </c>
      <c r="AY149" s="250" t="s">
        <v>246</v>
      </c>
    </row>
    <row r="150" s="15" customFormat="1">
      <c r="A150" s="15"/>
      <c r="B150" s="287"/>
      <c r="C150" s="288"/>
      <c r="D150" s="234" t="s">
        <v>258</v>
      </c>
      <c r="E150" s="289" t="s">
        <v>1</v>
      </c>
      <c r="F150" s="290" t="s">
        <v>793</v>
      </c>
      <c r="G150" s="288"/>
      <c r="H150" s="289" t="s">
        <v>1</v>
      </c>
      <c r="I150" s="291"/>
      <c r="J150" s="288"/>
      <c r="K150" s="288"/>
      <c r="L150" s="292"/>
      <c r="M150" s="293"/>
      <c r="N150" s="294"/>
      <c r="O150" s="294"/>
      <c r="P150" s="294"/>
      <c r="Q150" s="294"/>
      <c r="R150" s="294"/>
      <c r="S150" s="294"/>
      <c r="T150" s="295"/>
      <c r="U150" s="15"/>
      <c r="V150" s="15"/>
      <c r="W150" s="15"/>
      <c r="X150" s="15"/>
      <c r="Y150" s="15"/>
      <c r="Z150" s="15"/>
      <c r="AA150" s="15"/>
      <c r="AB150" s="15"/>
      <c r="AC150" s="15"/>
      <c r="AD150" s="15"/>
      <c r="AE150" s="15"/>
      <c r="AT150" s="296" t="s">
        <v>258</v>
      </c>
      <c r="AU150" s="296" t="s">
        <v>86</v>
      </c>
      <c r="AV150" s="15" t="s">
        <v>84</v>
      </c>
      <c r="AW150" s="15" t="s">
        <v>33</v>
      </c>
      <c r="AX150" s="15" t="s">
        <v>77</v>
      </c>
      <c r="AY150" s="296" t="s">
        <v>246</v>
      </c>
    </row>
    <row r="151" s="12" customFormat="1">
      <c r="A151" s="12"/>
      <c r="B151" s="240"/>
      <c r="C151" s="241"/>
      <c r="D151" s="234" t="s">
        <v>258</v>
      </c>
      <c r="E151" s="242" t="s">
        <v>1</v>
      </c>
      <c r="F151" s="243" t="s">
        <v>1349</v>
      </c>
      <c r="G151" s="241"/>
      <c r="H151" s="244">
        <v>24</v>
      </c>
      <c r="I151" s="245"/>
      <c r="J151" s="241"/>
      <c r="K151" s="241"/>
      <c r="L151" s="246"/>
      <c r="M151" s="247"/>
      <c r="N151" s="248"/>
      <c r="O151" s="248"/>
      <c r="P151" s="248"/>
      <c r="Q151" s="248"/>
      <c r="R151" s="248"/>
      <c r="S151" s="248"/>
      <c r="T151" s="249"/>
      <c r="U151" s="12"/>
      <c r="V151" s="12"/>
      <c r="W151" s="12"/>
      <c r="X151" s="12"/>
      <c r="Y151" s="12"/>
      <c r="Z151" s="12"/>
      <c r="AA151" s="12"/>
      <c r="AB151" s="12"/>
      <c r="AC151" s="12"/>
      <c r="AD151" s="12"/>
      <c r="AE151" s="12"/>
      <c r="AT151" s="250" t="s">
        <v>258</v>
      </c>
      <c r="AU151" s="250" t="s">
        <v>86</v>
      </c>
      <c r="AV151" s="12" t="s">
        <v>86</v>
      </c>
      <c r="AW151" s="12" t="s">
        <v>33</v>
      </c>
      <c r="AX151" s="12" t="s">
        <v>77</v>
      </c>
      <c r="AY151" s="250" t="s">
        <v>246</v>
      </c>
    </row>
    <row r="152" s="13" customFormat="1">
      <c r="A152" s="13"/>
      <c r="B152" s="251"/>
      <c r="C152" s="252"/>
      <c r="D152" s="234" t="s">
        <v>258</v>
      </c>
      <c r="E152" s="253" t="s">
        <v>1</v>
      </c>
      <c r="F152" s="254" t="s">
        <v>336</v>
      </c>
      <c r="G152" s="252"/>
      <c r="H152" s="255">
        <v>48</v>
      </c>
      <c r="I152" s="256"/>
      <c r="J152" s="252"/>
      <c r="K152" s="252"/>
      <c r="L152" s="257"/>
      <c r="M152" s="258"/>
      <c r="N152" s="259"/>
      <c r="O152" s="259"/>
      <c r="P152" s="259"/>
      <c r="Q152" s="259"/>
      <c r="R152" s="259"/>
      <c r="S152" s="259"/>
      <c r="T152" s="260"/>
      <c r="U152" s="13"/>
      <c r="V152" s="13"/>
      <c r="W152" s="13"/>
      <c r="X152" s="13"/>
      <c r="Y152" s="13"/>
      <c r="Z152" s="13"/>
      <c r="AA152" s="13"/>
      <c r="AB152" s="13"/>
      <c r="AC152" s="13"/>
      <c r="AD152" s="13"/>
      <c r="AE152" s="13"/>
      <c r="AT152" s="261" t="s">
        <v>258</v>
      </c>
      <c r="AU152" s="261" t="s">
        <v>86</v>
      </c>
      <c r="AV152" s="13" t="s">
        <v>262</v>
      </c>
      <c r="AW152" s="13" t="s">
        <v>33</v>
      </c>
      <c r="AX152" s="13" t="s">
        <v>84</v>
      </c>
      <c r="AY152" s="261" t="s">
        <v>246</v>
      </c>
    </row>
    <row r="153" s="2" customFormat="1">
      <c r="A153" s="39"/>
      <c r="B153" s="40"/>
      <c r="C153" s="221" t="s">
        <v>262</v>
      </c>
      <c r="D153" s="221" t="s">
        <v>247</v>
      </c>
      <c r="E153" s="222" t="s">
        <v>1055</v>
      </c>
      <c r="F153" s="223" t="s">
        <v>1056</v>
      </c>
      <c r="G153" s="224" t="s">
        <v>340</v>
      </c>
      <c r="H153" s="225">
        <v>25.199999999999999</v>
      </c>
      <c r="I153" s="226"/>
      <c r="J153" s="227">
        <f>ROUND(I153*H153,2)</f>
        <v>0</v>
      </c>
      <c r="K153" s="223" t="s">
        <v>725</v>
      </c>
      <c r="L153" s="45"/>
      <c r="M153" s="228" t="s">
        <v>1</v>
      </c>
      <c r="N153" s="229" t="s">
        <v>42</v>
      </c>
      <c r="O153" s="92"/>
      <c r="P153" s="230">
        <f>O153*H153</f>
        <v>0</v>
      </c>
      <c r="Q153" s="230">
        <v>0</v>
      </c>
      <c r="R153" s="230">
        <f>Q153*H153</f>
        <v>0</v>
      </c>
      <c r="S153" s="230">
        <v>0</v>
      </c>
      <c r="T153" s="231">
        <f>S153*H153</f>
        <v>0</v>
      </c>
      <c r="U153" s="39"/>
      <c r="V153" s="39"/>
      <c r="W153" s="39"/>
      <c r="X153" s="39"/>
      <c r="Y153" s="39"/>
      <c r="Z153" s="39"/>
      <c r="AA153" s="39"/>
      <c r="AB153" s="39"/>
      <c r="AC153" s="39"/>
      <c r="AD153" s="39"/>
      <c r="AE153" s="39"/>
      <c r="AR153" s="232" t="s">
        <v>262</v>
      </c>
      <c r="AT153" s="232" t="s">
        <v>247</v>
      </c>
      <c r="AU153" s="232" t="s">
        <v>86</v>
      </c>
      <c r="AY153" s="18" t="s">
        <v>246</v>
      </c>
      <c r="BE153" s="233">
        <f>IF(N153="základní",J153,0)</f>
        <v>0</v>
      </c>
      <c r="BF153" s="233">
        <f>IF(N153="snížená",J153,0)</f>
        <v>0</v>
      </c>
      <c r="BG153" s="233">
        <f>IF(N153="zákl. přenesená",J153,0)</f>
        <v>0</v>
      </c>
      <c r="BH153" s="233">
        <f>IF(N153="sníž. přenesená",J153,0)</f>
        <v>0</v>
      </c>
      <c r="BI153" s="233">
        <f>IF(N153="nulová",J153,0)</f>
        <v>0</v>
      </c>
      <c r="BJ153" s="18" t="s">
        <v>84</v>
      </c>
      <c r="BK153" s="233">
        <f>ROUND(I153*H153,2)</f>
        <v>0</v>
      </c>
      <c r="BL153" s="18" t="s">
        <v>262</v>
      </c>
      <c r="BM153" s="232" t="s">
        <v>302</v>
      </c>
    </row>
    <row r="154" s="2" customFormat="1">
      <c r="A154" s="39"/>
      <c r="B154" s="40"/>
      <c r="C154" s="41"/>
      <c r="D154" s="234" t="s">
        <v>254</v>
      </c>
      <c r="E154" s="41"/>
      <c r="F154" s="235" t="s">
        <v>1057</v>
      </c>
      <c r="G154" s="41"/>
      <c r="H154" s="41"/>
      <c r="I154" s="236"/>
      <c r="J154" s="41"/>
      <c r="K154" s="41"/>
      <c r="L154" s="45"/>
      <c r="M154" s="237"/>
      <c r="N154" s="238"/>
      <c r="O154" s="92"/>
      <c r="P154" s="92"/>
      <c r="Q154" s="92"/>
      <c r="R154" s="92"/>
      <c r="S154" s="92"/>
      <c r="T154" s="93"/>
      <c r="U154" s="39"/>
      <c r="V154" s="39"/>
      <c r="W154" s="39"/>
      <c r="X154" s="39"/>
      <c r="Y154" s="39"/>
      <c r="Z154" s="39"/>
      <c r="AA154" s="39"/>
      <c r="AB154" s="39"/>
      <c r="AC154" s="39"/>
      <c r="AD154" s="39"/>
      <c r="AE154" s="39"/>
      <c r="AT154" s="18" t="s">
        <v>254</v>
      </c>
      <c r="AU154" s="18" t="s">
        <v>86</v>
      </c>
    </row>
    <row r="155" s="15" customFormat="1">
      <c r="A155" s="15"/>
      <c r="B155" s="287"/>
      <c r="C155" s="288"/>
      <c r="D155" s="234" t="s">
        <v>258</v>
      </c>
      <c r="E155" s="289" t="s">
        <v>1</v>
      </c>
      <c r="F155" s="290" t="s">
        <v>1350</v>
      </c>
      <c r="G155" s="288"/>
      <c r="H155" s="289" t="s">
        <v>1</v>
      </c>
      <c r="I155" s="291"/>
      <c r="J155" s="288"/>
      <c r="K155" s="288"/>
      <c r="L155" s="292"/>
      <c r="M155" s="293"/>
      <c r="N155" s="294"/>
      <c r="O155" s="294"/>
      <c r="P155" s="294"/>
      <c r="Q155" s="294"/>
      <c r="R155" s="294"/>
      <c r="S155" s="294"/>
      <c r="T155" s="295"/>
      <c r="U155" s="15"/>
      <c r="V155" s="15"/>
      <c r="W155" s="15"/>
      <c r="X155" s="15"/>
      <c r="Y155" s="15"/>
      <c r="Z155" s="15"/>
      <c r="AA155" s="15"/>
      <c r="AB155" s="15"/>
      <c r="AC155" s="15"/>
      <c r="AD155" s="15"/>
      <c r="AE155" s="15"/>
      <c r="AT155" s="296" t="s">
        <v>258</v>
      </c>
      <c r="AU155" s="296" t="s">
        <v>86</v>
      </c>
      <c r="AV155" s="15" t="s">
        <v>84</v>
      </c>
      <c r="AW155" s="15" t="s">
        <v>33</v>
      </c>
      <c r="AX155" s="15" t="s">
        <v>77</v>
      </c>
      <c r="AY155" s="296" t="s">
        <v>246</v>
      </c>
    </row>
    <row r="156" s="12" customFormat="1">
      <c r="A156" s="12"/>
      <c r="B156" s="240"/>
      <c r="C156" s="241"/>
      <c r="D156" s="234" t="s">
        <v>258</v>
      </c>
      <c r="E156" s="242" t="s">
        <v>1</v>
      </c>
      <c r="F156" s="243" t="s">
        <v>1351</v>
      </c>
      <c r="G156" s="241"/>
      <c r="H156" s="244">
        <v>14</v>
      </c>
      <c r="I156" s="245"/>
      <c r="J156" s="241"/>
      <c r="K156" s="241"/>
      <c r="L156" s="246"/>
      <c r="M156" s="247"/>
      <c r="N156" s="248"/>
      <c r="O156" s="248"/>
      <c r="P156" s="248"/>
      <c r="Q156" s="248"/>
      <c r="R156" s="248"/>
      <c r="S156" s="248"/>
      <c r="T156" s="249"/>
      <c r="U156" s="12"/>
      <c r="V156" s="12"/>
      <c r="W156" s="12"/>
      <c r="X156" s="12"/>
      <c r="Y156" s="12"/>
      <c r="Z156" s="12"/>
      <c r="AA156" s="12"/>
      <c r="AB156" s="12"/>
      <c r="AC156" s="12"/>
      <c r="AD156" s="12"/>
      <c r="AE156" s="12"/>
      <c r="AT156" s="250" t="s">
        <v>258</v>
      </c>
      <c r="AU156" s="250" t="s">
        <v>86</v>
      </c>
      <c r="AV156" s="12" t="s">
        <v>86</v>
      </c>
      <c r="AW156" s="12" t="s">
        <v>33</v>
      </c>
      <c r="AX156" s="12" t="s">
        <v>77</v>
      </c>
      <c r="AY156" s="250" t="s">
        <v>246</v>
      </c>
    </row>
    <row r="157" s="15" customFormat="1">
      <c r="A157" s="15"/>
      <c r="B157" s="287"/>
      <c r="C157" s="288"/>
      <c r="D157" s="234" t="s">
        <v>258</v>
      </c>
      <c r="E157" s="289" t="s">
        <v>1</v>
      </c>
      <c r="F157" s="290" t="s">
        <v>805</v>
      </c>
      <c r="G157" s="288"/>
      <c r="H157" s="289" t="s">
        <v>1</v>
      </c>
      <c r="I157" s="291"/>
      <c r="J157" s="288"/>
      <c r="K157" s="288"/>
      <c r="L157" s="292"/>
      <c r="M157" s="293"/>
      <c r="N157" s="294"/>
      <c r="O157" s="294"/>
      <c r="P157" s="294"/>
      <c r="Q157" s="294"/>
      <c r="R157" s="294"/>
      <c r="S157" s="294"/>
      <c r="T157" s="295"/>
      <c r="U157" s="15"/>
      <c r="V157" s="15"/>
      <c r="W157" s="15"/>
      <c r="X157" s="15"/>
      <c r="Y157" s="15"/>
      <c r="Z157" s="15"/>
      <c r="AA157" s="15"/>
      <c r="AB157" s="15"/>
      <c r="AC157" s="15"/>
      <c r="AD157" s="15"/>
      <c r="AE157" s="15"/>
      <c r="AT157" s="296" t="s">
        <v>258</v>
      </c>
      <c r="AU157" s="296" t="s">
        <v>86</v>
      </c>
      <c r="AV157" s="15" t="s">
        <v>84</v>
      </c>
      <c r="AW157" s="15" t="s">
        <v>33</v>
      </c>
      <c r="AX157" s="15" t="s">
        <v>77</v>
      </c>
      <c r="AY157" s="296" t="s">
        <v>246</v>
      </c>
    </row>
    <row r="158" s="12" customFormat="1">
      <c r="A158" s="12"/>
      <c r="B158" s="240"/>
      <c r="C158" s="241"/>
      <c r="D158" s="234" t="s">
        <v>258</v>
      </c>
      <c r="E158" s="242" t="s">
        <v>1</v>
      </c>
      <c r="F158" s="243" t="s">
        <v>1352</v>
      </c>
      <c r="G158" s="241"/>
      <c r="H158" s="244">
        <v>5.5999999999999996</v>
      </c>
      <c r="I158" s="245"/>
      <c r="J158" s="241"/>
      <c r="K158" s="241"/>
      <c r="L158" s="246"/>
      <c r="M158" s="247"/>
      <c r="N158" s="248"/>
      <c r="O158" s="248"/>
      <c r="P158" s="248"/>
      <c r="Q158" s="248"/>
      <c r="R158" s="248"/>
      <c r="S158" s="248"/>
      <c r="T158" s="249"/>
      <c r="U158" s="12"/>
      <c r="V158" s="12"/>
      <c r="W158" s="12"/>
      <c r="X158" s="12"/>
      <c r="Y158" s="12"/>
      <c r="Z158" s="12"/>
      <c r="AA158" s="12"/>
      <c r="AB158" s="12"/>
      <c r="AC158" s="12"/>
      <c r="AD158" s="12"/>
      <c r="AE158" s="12"/>
      <c r="AT158" s="250" t="s">
        <v>258</v>
      </c>
      <c r="AU158" s="250" t="s">
        <v>86</v>
      </c>
      <c r="AV158" s="12" t="s">
        <v>86</v>
      </c>
      <c r="AW158" s="12" t="s">
        <v>33</v>
      </c>
      <c r="AX158" s="12" t="s">
        <v>77</v>
      </c>
      <c r="AY158" s="250" t="s">
        <v>246</v>
      </c>
    </row>
    <row r="159" s="15" customFormat="1">
      <c r="A159" s="15"/>
      <c r="B159" s="287"/>
      <c r="C159" s="288"/>
      <c r="D159" s="234" t="s">
        <v>258</v>
      </c>
      <c r="E159" s="289" t="s">
        <v>1</v>
      </c>
      <c r="F159" s="290" t="s">
        <v>1353</v>
      </c>
      <c r="G159" s="288"/>
      <c r="H159" s="289" t="s">
        <v>1</v>
      </c>
      <c r="I159" s="291"/>
      <c r="J159" s="288"/>
      <c r="K159" s="288"/>
      <c r="L159" s="292"/>
      <c r="M159" s="293"/>
      <c r="N159" s="294"/>
      <c r="O159" s="294"/>
      <c r="P159" s="294"/>
      <c r="Q159" s="294"/>
      <c r="R159" s="294"/>
      <c r="S159" s="294"/>
      <c r="T159" s="295"/>
      <c r="U159" s="15"/>
      <c r="V159" s="15"/>
      <c r="W159" s="15"/>
      <c r="X159" s="15"/>
      <c r="Y159" s="15"/>
      <c r="Z159" s="15"/>
      <c r="AA159" s="15"/>
      <c r="AB159" s="15"/>
      <c r="AC159" s="15"/>
      <c r="AD159" s="15"/>
      <c r="AE159" s="15"/>
      <c r="AT159" s="296" t="s">
        <v>258</v>
      </c>
      <c r="AU159" s="296" t="s">
        <v>86</v>
      </c>
      <c r="AV159" s="15" t="s">
        <v>84</v>
      </c>
      <c r="AW159" s="15" t="s">
        <v>33</v>
      </c>
      <c r="AX159" s="15" t="s">
        <v>77</v>
      </c>
      <c r="AY159" s="296" t="s">
        <v>246</v>
      </c>
    </row>
    <row r="160" s="12" customFormat="1">
      <c r="A160" s="12"/>
      <c r="B160" s="240"/>
      <c r="C160" s="241"/>
      <c r="D160" s="234" t="s">
        <v>258</v>
      </c>
      <c r="E160" s="242" t="s">
        <v>1</v>
      </c>
      <c r="F160" s="243" t="s">
        <v>1354</v>
      </c>
      <c r="G160" s="241"/>
      <c r="H160" s="244">
        <v>5.5999999999999996</v>
      </c>
      <c r="I160" s="245"/>
      <c r="J160" s="241"/>
      <c r="K160" s="241"/>
      <c r="L160" s="246"/>
      <c r="M160" s="247"/>
      <c r="N160" s="248"/>
      <c r="O160" s="248"/>
      <c r="P160" s="248"/>
      <c r="Q160" s="248"/>
      <c r="R160" s="248"/>
      <c r="S160" s="248"/>
      <c r="T160" s="249"/>
      <c r="U160" s="12"/>
      <c r="V160" s="12"/>
      <c r="W160" s="12"/>
      <c r="X160" s="12"/>
      <c r="Y160" s="12"/>
      <c r="Z160" s="12"/>
      <c r="AA160" s="12"/>
      <c r="AB160" s="12"/>
      <c r="AC160" s="12"/>
      <c r="AD160" s="12"/>
      <c r="AE160" s="12"/>
      <c r="AT160" s="250" t="s">
        <v>258</v>
      </c>
      <c r="AU160" s="250" t="s">
        <v>86</v>
      </c>
      <c r="AV160" s="12" t="s">
        <v>86</v>
      </c>
      <c r="AW160" s="12" t="s">
        <v>33</v>
      </c>
      <c r="AX160" s="12" t="s">
        <v>77</v>
      </c>
      <c r="AY160" s="250" t="s">
        <v>246</v>
      </c>
    </row>
    <row r="161" s="13" customFormat="1">
      <c r="A161" s="13"/>
      <c r="B161" s="251"/>
      <c r="C161" s="252"/>
      <c r="D161" s="234" t="s">
        <v>258</v>
      </c>
      <c r="E161" s="253" t="s">
        <v>1</v>
      </c>
      <c r="F161" s="254" t="s">
        <v>336</v>
      </c>
      <c r="G161" s="252"/>
      <c r="H161" s="255">
        <v>25.199999999999999</v>
      </c>
      <c r="I161" s="256"/>
      <c r="J161" s="252"/>
      <c r="K161" s="252"/>
      <c r="L161" s="257"/>
      <c r="M161" s="258"/>
      <c r="N161" s="259"/>
      <c r="O161" s="259"/>
      <c r="P161" s="259"/>
      <c r="Q161" s="259"/>
      <c r="R161" s="259"/>
      <c r="S161" s="259"/>
      <c r="T161" s="260"/>
      <c r="U161" s="13"/>
      <c r="V161" s="13"/>
      <c r="W161" s="13"/>
      <c r="X161" s="13"/>
      <c r="Y161" s="13"/>
      <c r="Z161" s="13"/>
      <c r="AA161" s="13"/>
      <c r="AB161" s="13"/>
      <c r="AC161" s="13"/>
      <c r="AD161" s="13"/>
      <c r="AE161" s="13"/>
      <c r="AT161" s="261" t="s">
        <v>258</v>
      </c>
      <c r="AU161" s="261" t="s">
        <v>86</v>
      </c>
      <c r="AV161" s="13" t="s">
        <v>262</v>
      </c>
      <c r="AW161" s="13" t="s">
        <v>33</v>
      </c>
      <c r="AX161" s="13" t="s">
        <v>84</v>
      </c>
      <c r="AY161" s="261" t="s">
        <v>246</v>
      </c>
    </row>
    <row r="162" s="2" customFormat="1">
      <c r="A162" s="39"/>
      <c r="B162" s="40"/>
      <c r="C162" s="221" t="s">
        <v>282</v>
      </c>
      <c r="D162" s="221" t="s">
        <v>247</v>
      </c>
      <c r="E162" s="222" t="s">
        <v>815</v>
      </c>
      <c r="F162" s="223" t="s">
        <v>816</v>
      </c>
      <c r="G162" s="224" t="s">
        <v>311</v>
      </c>
      <c r="H162" s="225">
        <v>6</v>
      </c>
      <c r="I162" s="226"/>
      <c r="J162" s="227">
        <f>ROUND(I162*H162,2)</f>
        <v>0</v>
      </c>
      <c r="K162" s="223" t="s">
        <v>725</v>
      </c>
      <c r="L162" s="45"/>
      <c r="M162" s="228" t="s">
        <v>1</v>
      </c>
      <c r="N162" s="229" t="s">
        <v>42</v>
      </c>
      <c r="O162" s="92"/>
      <c r="P162" s="230">
        <f>O162*H162</f>
        <v>0</v>
      </c>
      <c r="Q162" s="230">
        <v>0.0019955099999999998</v>
      </c>
      <c r="R162" s="230">
        <f>Q162*H162</f>
        <v>0.011973059999999999</v>
      </c>
      <c r="S162" s="230">
        <v>0</v>
      </c>
      <c r="T162" s="231">
        <f>S162*H162</f>
        <v>0</v>
      </c>
      <c r="U162" s="39"/>
      <c r="V162" s="39"/>
      <c r="W162" s="39"/>
      <c r="X162" s="39"/>
      <c r="Y162" s="39"/>
      <c r="Z162" s="39"/>
      <c r="AA162" s="39"/>
      <c r="AB162" s="39"/>
      <c r="AC162" s="39"/>
      <c r="AD162" s="39"/>
      <c r="AE162" s="39"/>
      <c r="AR162" s="232" t="s">
        <v>262</v>
      </c>
      <c r="AT162" s="232" t="s">
        <v>247</v>
      </c>
      <c r="AU162" s="232" t="s">
        <v>86</v>
      </c>
      <c r="AY162" s="18" t="s">
        <v>246</v>
      </c>
      <c r="BE162" s="233">
        <f>IF(N162="základní",J162,0)</f>
        <v>0</v>
      </c>
      <c r="BF162" s="233">
        <f>IF(N162="snížená",J162,0)</f>
        <v>0</v>
      </c>
      <c r="BG162" s="233">
        <f>IF(N162="zákl. přenesená",J162,0)</f>
        <v>0</v>
      </c>
      <c r="BH162" s="233">
        <f>IF(N162="sníž. přenesená",J162,0)</f>
        <v>0</v>
      </c>
      <c r="BI162" s="233">
        <f>IF(N162="nulová",J162,0)</f>
        <v>0</v>
      </c>
      <c r="BJ162" s="18" t="s">
        <v>84</v>
      </c>
      <c r="BK162" s="233">
        <f>ROUND(I162*H162,2)</f>
        <v>0</v>
      </c>
      <c r="BL162" s="18" t="s">
        <v>262</v>
      </c>
      <c r="BM162" s="232" t="s">
        <v>316</v>
      </c>
    </row>
    <row r="163" s="2" customFormat="1">
      <c r="A163" s="39"/>
      <c r="B163" s="40"/>
      <c r="C163" s="41"/>
      <c r="D163" s="234" t="s">
        <v>254</v>
      </c>
      <c r="E163" s="41"/>
      <c r="F163" s="235" t="s">
        <v>817</v>
      </c>
      <c r="G163" s="41"/>
      <c r="H163" s="41"/>
      <c r="I163" s="236"/>
      <c r="J163" s="41"/>
      <c r="K163" s="41"/>
      <c r="L163" s="45"/>
      <c r="M163" s="237"/>
      <c r="N163" s="238"/>
      <c r="O163" s="92"/>
      <c r="P163" s="92"/>
      <c r="Q163" s="92"/>
      <c r="R163" s="92"/>
      <c r="S163" s="92"/>
      <c r="T163" s="93"/>
      <c r="U163" s="39"/>
      <c r="V163" s="39"/>
      <c r="W163" s="39"/>
      <c r="X163" s="39"/>
      <c r="Y163" s="39"/>
      <c r="Z163" s="39"/>
      <c r="AA163" s="39"/>
      <c r="AB163" s="39"/>
      <c r="AC163" s="39"/>
      <c r="AD163" s="39"/>
      <c r="AE163" s="39"/>
      <c r="AT163" s="18" t="s">
        <v>254</v>
      </c>
      <c r="AU163" s="18" t="s">
        <v>86</v>
      </c>
    </row>
    <row r="164" s="15" customFormat="1">
      <c r="A164" s="15"/>
      <c r="B164" s="287"/>
      <c r="C164" s="288"/>
      <c r="D164" s="234" t="s">
        <v>258</v>
      </c>
      <c r="E164" s="289" t="s">
        <v>1</v>
      </c>
      <c r="F164" s="290" t="s">
        <v>1355</v>
      </c>
      <c r="G164" s="288"/>
      <c r="H164" s="289" t="s">
        <v>1</v>
      </c>
      <c r="I164" s="291"/>
      <c r="J164" s="288"/>
      <c r="K164" s="288"/>
      <c r="L164" s="292"/>
      <c r="M164" s="293"/>
      <c r="N164" s="294"/>
      <c r="O164" s="294"/>
      <c r="P164" s="294"/>
      <c r="Q164" s="294"/>
      <c r="R164" s="294"/>
      <c r="S164" s="294"/>
      <c r="T164" s="295"/>
      <c r="U164" s="15"/>
      <c r="V164" s="15"/>
      <c r="W164" s="15"/>
      <c r="X164" s="15"/>
      <c r="Y164" s="15"/>
      <c r="Z164" s="15"/>
      <c r="AA164" s="15"/>
      <c r="AB164" s="15"/>
      <c r="AC164" s="15"/>
      <c r="AD164" s="15"/>
      <c r="AE164" s="15"/>
      <c r="AT164" s="296" t="s">
        <v>258</v>
      </c>
      <c r="AU164" s="296" t="s">
        <v>86</v>
      </c>
      <c r="AV164" s="15" t="s">
        <v>84</v>
      </c>
      <c r="AW164" s="15" t="s">
        <v>33</v>
      </c>
      <c r="AX164" s="15" t="s">
        <v>77</v>
      </c>
      <c r="AY164" s="296" t="s">
        <v>246</v>
      </c>
    </row>
    <row r="165" s="12" customFormat="1">
      <c r="A165" s="12"/>
      <c r="B165" s="240"/>
      <c r="C165" s="241"/>
      <c r="D165" s="234" t="s">
        <v>258</v>
      </c>
      <c r="E165" s="242" t="s">
        <v>1</v>
      </c>
      <c r="F165" s="243" t="s">
        <v>1356</v>
      </c>
      <c r="G165" s="241"/>
      <c r="H165" s="244">
        <v>6</v>
      </c>
      <c r="I165" s="245"/>
      <c r="J165" s="241"/>
      <c r="K165" s="241"/>
      <c r="L165" s="246"/>
      <c r="M165" s="247"/>
      <c r="N165" s="248"/>
      <c r="O165" s="248"/>
      <c r="P165" s="248"/>
      <c r="Q165" s="248"/>
      <c r="R165" s="248"/>
      <c r="S165" s="248"/>
      <c r="T165" s="249"/>
      <c r="U165" s="12"/>
      <c r="V165" s="12"/>
      <c r="W165" s="12"/>
      <c r="X165" s="12"/>
      <c r="Y165" s="12"/>
      <c r="Z165" s="12"/>
      <c r="AA165" s="12"/>
      <c r="AB165" s="12"/>
      <c r="AC165" s="12"/>
      <c r="AD165" s="12"/>
      <c r="AE165" s="12"/>
      <c r="AT165" s="250" t="s">
        <v>258</v>
      </c>
      <c r="AU165" s="250" t="s">
        <v>86</v>
      </c>
      <c r="AV165" s="12" t="s">
        <v>86</v>
      </c>
      <c r="AW165" s="12" t="s">
        <v>33</v>
      </c>
      <c r="AX165" s="12" t="s">
        <v>77</v>
      </c>
      <c r="AY165" s="250" t="s">
        <v>246</v>
      </c>
    </row>
    <row r="166" s="13" customFormat="1">
      <c r="A166" s="13"/>
      <c r="B166" s="251"/>
      <c r="C166" s="252"/>
      <c r="D166" s="234" t="s">
        <v>258</v>
      </c>
      <c r="E166" s="253" t="s">
        <v>1</v>
      </c>
      <c r="F166" s="254" t="s">
        <v>336</v>
      </c>
      <c r="G166" s="252"/>
      <c r="H166" s="255">
        <v>6</v>
      </c>
      <c r="I166" s="256"/>
      <c r="J166" s="252"/>
      <c r="K166" s="252"/>
      <c r="L166" s="257"/>
      <c r="M166" s="258"/>
      <c r="N166" s="259"/>
      <c r="O166" s="259"/>
      <c r="P166" s="259"/>
      <c r="Q166" s="259"/>
      <c r="R166" s="259"/>
      <c r="S166" s="259"/>
      <c r="T166" s="260"/>
      <c r="U166" s="13"/>
      <c r="V166" s="13"/>
      <c r="W166" s="13"/>
      <c r="X166" s="13"/>
      <c r="Y166" s="13"/>
      <c r="Z166" s="13"/>
      <c r="AA166" s="13"/>
      <c r="AB166" s="13"/>
      <c r="AC166" s="13"/>
      <c r="AD166" s="13"/>
      <c r="AE166" s="13"/>
      <c r="AT166" s="261" t="s">
        <v>258</v>
      </c>
      <c r="AU166" s="261" t="s">
        <v>86</v>
      </c>
      <c r="AV166" s="13" t="s">
        <v>262</v>
      </c>
      <c r="AW166" s="13" t="s">
        <v>33</v>
      </c>
      <c r="AX166" s="13" t="s">
        <v>84</v>
      </c>
      <c r="AY166" s="261" t="s">
        <v>246</v>
      </c>
    </row>
    <row r="167" s="2" customFormat="1">
      <c r="A167" s="39"/>
      <c r="B167" s="40"/>
      <c r="C167" s="221" t="s">
        <v>290</v>
      </c>
      <c r="D167" s="221" t="s">
        <v>247</v>
      </c>
      <c r="E167" s="222" t="s">
        <v>819</v>
      </c>
      <c r="F167" s="223" t="s">
        <v>820</v>
      </c>
      <c r="G167" s="224" t="s">
        <v>311</v>
      </c>
      <c r="H167" s="225">
        <v>6</v>
      </c>
      <c r="I167" s="226"/>
      <c r="J167" s="227">
        <f>ROUND(I167*H167,2)</f>
        <v>0</v>
      </c>
      <c r="K167" s="223" t="s">
        <v>725</v>
      </c>
      <c r="L167" s="45"/>
      <c r="M167" s="228" t="s">
        <v>1</v>
      </c>
      <c r="N167" s="229" t="s">
        <v>42</v>
      </c>
      <c r="O167" s="92"/>
      <c r="P167" s="230">
        <f>O167*H167</f>
        <v>0</v>
      </c>
      <c r="Q167" s="230">
        <v>0</v>
      </c>
      <c r="R167" s="230">
        <f>Q167*H167</f>
        <v>0</v>
      </c>
      <c r="S167" s="230">
        <v>0</v>
      </c>
      <c r="T167" s="231">
        <f>S167*H167</f>
        <v>0</v>
      </c>
      <c r="U167" s="39"/>
      <c r="V167" s="39"/>
      <c r="W167" s="39"/>
      <c r="X167" s="39"/>
      <c r="Y167" s="39"/>
      <c r="Z167" s="39"/>
      <c r="AA167" s="39"/>
      <c r="AB167" s="39"/>
      <c r="AC167" s="39"/>
      <c r="AD167" s="39"/>
      <c r="AE167" s="39"/>
      <c r="AR167" s="232" t="s">
        <v>262</v>
      </c>
      <c r="AT167" s="232" t="s">
        <v>247</v>
      </c>
      <c r="AU167" s="232" t="s">
        <v>86</v>
      </c>
      <c r="AY167" s="18" t="s">
        <v>246</v>
      </c>
      <c r="BE167" s="233">
        <f>IF(N167="základní",J167,0)</f>
        <v>0</v>
      </c>
      <c r="BF167" s="233">
        <f>IF(N167="snížená",J167,0)</f>
        <v>0</v>
      </c>
      <c r="BG167" s="233">
        <f>IF(N167="zákl. přenesená",J167,0)</f>
        <v>0</v>
      </c>
      <c r="BH167" s="233">
        <f>IF(N167="sníž. přenesená",J167,0)</f>
        <v>0</v>
      </c>
      <c r="BI167" s="233">
        <f>IF(N167="nulová",J167,0)</f>
        <v>0</v>
      </c>
      <c r="BJ167" s="18" t="s">
        <v>84</v>
      </c>
      <c r="BK167" s="233">
        <f>ROUND(I167*H167,2)</f>
        <v>0</v>
      </c>
      <c r="BL167" s="18" t="s">
        <v>262</v>
      </c>
      <c r="BM167" s="232" t="s">
        <v>329</v>
      </c>
    </row>
    <row r="168" s="2" customFormat="1">
      <c r="A168" s="39"/>
      <c r="B168" s="40"/>
      <c r="C168" s="41"/>
      <c r="D168" s="234" t="s">
        <v>254</v>
      </c>
      <c r="E168" s="41"/>
      <c r="F168" s="235" t="s">
        <v>821</v>
      </c>
      <c r="G168" s="41"/>
      <c r="H168" s="41"/>
      <c r="I168" s="236"/>
      <c r="J168" s="41"/>
      <c r="K168" s="41"/>
      <c r="L168" s="45"/>
      <c r="M168" s="237"/>
      <c r="N168" s="238"/>
      <c r="O168" s="92"/>
      <c r="P168" s="92"/>
      <c r="Q168" s="92"/>
      <c r="R168" s="92"/>
      <c r="S168" s="92"/>
      <c r="T168" s="93"/>
      <c r="U168" s="39"/>
      <c r="V168" s="39"/>
      <c r="W168" s="39"/>
      <c r="X168" s="39"/>
      <c r="Y168" s="39"/>
      <c r="Z168" s="39"/>
      <c r="AA168" s="39"/>
      <c r="AB168" s="39"/>
      <c r="AC168" s="39"/>
      <c r="AD168" s="39"/>
      <c r="AE168" s="39"/>
      <c r="AT168" s="18" t="s">
        <v>254</v>
      </c>
      <c r="AU168" s="18" t="s">
        <v>86</v>
      </c>
    </row>
    <row r="169" s="2" customFormat="1">
      <c r="A169" s="39"/>
      <c r="B169" s="40"/>
      <c r="C169" s="221" t="s">
        <v>296</v>
      </c>
      <c r="D169" s="221" t="s">
        <v>247</v>
      </c>
      <c r="E169" s="222" t="s">
        <v>822</v>
      </c>
      <c r="F169" s="223" t="s">
        <v>823</v>
      </c>
      <c r="G169" s="224" t="s">
        <v>250</v>
      </c>
      <c r="H169" s="225">
        <v>63.143000000000001</v>
      </c>
      <c r="I169" s="226"/>
      <c r="J169" s="227">
        <f>ROUND(I169*H169,2)</f>
        <v>0</v>
      </c>
      <c r="K169" s="223" t="s">
        <v>725</v>
      </c>
      <c r="L169" s="45"/>
      <c r="M169" s="228" t="s">
        <v>1</v>
      </c>
      <c r="N169" s="229" t="s">
        <v>42</v>
      </c>
      <c r="O169" s="92"/>
      <c r="P169" s="230">
        <f>O169*H169</f>
        <v>0</v>
      </c>
      <c r="Q169" s="230">
        <v>0</v>
      </c>
      <c r="R169" s="230">
        <f>Q169*H169</f>
        <v>0</v>
      </c>
      <c r="S169" s="230">
        <v>0</v>
      </c>
      <c r="T169" s="231">
        <f>S169*H169</f>
        <v>0</v>
      </c>
      <c r="U169" s="39"/>
      <c r="V169" s="39"/>
      <c r="W169" s="39"/>
      <c r="X169" s="39"/>
      <c r="Y169" s="39"/>
      <c r="Z169" s="39"/>
      <c r="AA169" s="39"/>
      <c r="AB169" s="39"/>
      <c r="AC169" s="39"/>
      <c r="AD169" s="39"/>
      <c r="AE169" s="39"/>
      <c r="AR169" s="232" t="s">
        <v>262</v>
      </c>
      <c r="AT169" s="232" t="s">
        <v>247</v>
      </c>
      <c r="AU169" s="232" t="s">
        <v>86</v>
      </c>
      <c r="AY169" s="18" t="s">
        <v>246</v>
      </c>
      <c r="BE169" s="233">
        <f>IF(N169="základní",J169,0)</f>
        <v>0</v>
      </c>
      <c r="BF169" s="233">
        <f>IF(N169="snížená",J169,0)</f>
        <v>0</v>
      </c>
      <c r="BG169" s="233">
        <f>IF(N169="zákl. přenesená",J169,0)</f>
        <v>0</v>
      </c>
      <c r="BH169" s="233">
        <f>IF(N169="sníž. přenesená",J169,0)</f>
        <v>0</v>
      </c>
      <c r="BI169" s="233">
        <f>IF(N169="nulová",J169,0)</f>
        <v>0</v>
      </c>
      <c r="BJ169" s="18" t="s">
        <v>84</v>
      </c>
      <c r="BK169" s="233">
        <f>ROUND(I169*H169,2)</f>
        <v>0</v>
      </c>
      <c r="BL169" s="18" t="s">
        <v>262</v>
      </c>
      <c r="BM169" s="232" t="s">
        <v>347</v>
      </c>
    </row>
    <row r="170" s="2" customFormat="1">
      <c r="A170" s="39"/>
      <c r="B170" s="40"/>
      <c r="C170" s="41"/>
      <c r="D170" s="234" t="s">
        <v>254</v>
      </c>
      <c r="E170" s="41"/>
      <c r="F170" s="235" t="s">
        <v>824</v>
      </c>
      <c r="G170" s="41"/>
      <c r="H170" s="41"/>
      <c r="I170" s="236"/>
      <c r="J170" s="41"/>
      <c r="K170" s="41"/>
      <c r="L170" s="45"/>
      <c r="M170" s="237"/>
      <c r="N170" s="238"/>
      <c r="O170" s="92"/>
      <c r="P170" s="92"/>
      <c r="Q170" s="92"/>
      <c r="R170" s="92"/>
      <c r="S170" s="92"/>
      <c r="T170" s="93"/>
      <c r="U170" s="39"/>
      <c r="V170" s="39"/>
      <c r="W170" s="39"/>
      <c r="X170" s="39"/>
      <c r="Y170" s="39"/>
      <c r="Z170" s="39"/>
      <c r="AA170" s="39"/>
      <c r="AB170" s="39"/>
      <c r="AC170" s="39"/>
      <c r="AD170" s="39"/>
      <c r="AE170" s="39"/>
      <c r="AT170" s="18" t="s">
        <v>254</v>
      </c>
      <c r="AU170" s="18" t="s">
        <v>86</v>
      </c>
    </row>
    <row r="171" s="2" customFormat="1">
      <c r="A171" s="39"/>
      <c r="B171" s="40"/>
      <c r="C171" s="41"/>
      <c r="D171" s="234" t="s">
        <v>256</v>
      </c>
      <c r="E171" s="41"/>
      <c r="F171" s="239" t="s">
        <v>1357</v>
      </c>
      <c r="G171" s="41"/>
      <c r="H171" s="41"/>
      <c r="I171" s="236"/>
      <c r="J171" s="41"/>
      <c r="K171" s="41"/>
      <c r="L171" s="45"/>
      <c r="M171" s="237"/>
      <c r="N171" s="238"/>
      <c r="O171" s="92"/>
      <c r="P171" s="92"/>
      <c r="Q171" s="92"/>
      <c r="R171" s="92"/>
      <c r="S171" s="92"/>
      <c r="T171" s="93"/>
      <c r="U171" s="39"/>
      <c r="V171" s="39"/>
      <c r="W171" s="39"/>
      <c r="X171" s="39"/>
      <c r="Y171" s="39"/>
      <c r="Z171" s="39"/>
      <c r="AA171" s="39"/>
      <c r="AB171" s="39"/>
      <c r="AC171" s="39"/>
      <c r="AD171" s="39"/>
      <c r="AE171" s="39"/>
      <c r="AT171" s="18" t="s">
        <v>256</v>
      </c>
      <c r="AU171" s="18" t="s">
        <v>86</v>
      </c>
    </row>
    <row r="172" s="15" customFormat="1">
      <c r="A172" s="15"/>
      <c r="B172" s="287"/>
      <c r="C172" s="288"/>
      <c r="D172" s="234" t="s">
        <v>258</v>
      </c>
      <c r="E172" s="289" t="s">
        <v>1</v>
      </c>
      <c r="F172" s="290" t="s">
        <v>826</v>
      </c>
      <c r="G172" s="288"/>
      <c r="H172" s="289" t="s">
        <v>1</v>
      </c>
      <c r="I172" s="291"/>
      <c r="J172" s="288"/>
      <c r="K172" s="288"/>
      <c r="L172" s="292"/>
      <c r="M172" s="293"/>
      <c r="N172" s="294"/>
      <c r="O172" s="294"/>
      <c r="P172" s="294"/>
      <c r="Q172" s="294"/>
      <c r="R172" s="294"/>
      <c r="S172" s="294"/>
      <c r="T172" s="295"/>
      <c r="U172" s="15"/>
      <c r="V172" s="15"/>
      <c r="W172" s="15"/>
      <c r="X172" s="15"/>
      <c r="Y172" s="15"/>
      <c r="Z172" s="15"/>
      <c r="AA172" s="15"/>
      <c r="AB172" s="15"/>
      <c r="AC172" s="15"/>
      <c r="AD172" s="15"/>
      <c r="AE172" s="15"/>
      <c r="AT172" s="296" t="s">
        <v>258</v>
      </c>
      <c r="AU172" s="296" t="s">
        <v>86</v>
      </c>
      <c r="AV172" s="15" t="s">
        <v>84</v>
      </c>
      <c r="AW172" s="15" t="s">
        <v>33</v>
      </c>
      <c r="AX172" s="15" t="s">
        <v>77</v>
      </c>
      <c r="AY172" s="296" t="s">
        <v>246</v>
      </c>
    </row>
    <row r="173" s="12" customFormat="1">
      <c r="A173" s="12"/>
      <c r="B173" s="240"/>
      <c r="C173" s="241"/>
      <c r="D173" s="234" t="s">
        <v>258</v>
      </c>
      <c r="E173" s="242" t="s">
        <v>1</v>
      </c>
      <c r="F173" s="243" t="s">
        <v>1358</v>
      </c>
      <c r="G173" s="241"/>
      <c r="H173" s="244">
        <v>57.095999999999997</v>
      </c>
      <c r="I173" s="245"/>
      <c r="J173" s="241"/>
      <c r="K173" s="241"/>
      <c r="L173" s="246"/>
      <c r="M173" s="247"/>
      <c r="N173" s="248"/>
      <c r="O173" s="248"/>
      <c r="P173" s="248"/>
      <c r="Q173" s="248"/>
      <c r="R173" s="248"/>
      <c r="S173" s="248"/>
      <c r="T173" s="249"/>
      <c r="U173" s="12"/>
      <c r="V173" s="12"/>
      <c r="W173" s="12"/>
      <c r="X173" s="12"/>
      <c r="Y173" s="12"/>
      <c r="Z173" s="12"/>
      <c r="AA173" s="12"/>
      <c r="AB173" s="12"/>
      <c r="AC173" s="12"/>
      <c r="AD173" s="12"/>
      <c r="AE173" s="12"/>
      <c r="AT173" s="250" t="s">
        <v>258</v>
      </c>
      <c r="AU173" s="250" t="s">
        <v>86</v>
      </c>
      <c r="AV173" s="12" t="s">
        <v>86</v>
      </c>
      <c r="AW173" s="12" t="s">
        <v>33</v>
      </c>
      <c r="AX173" s="12" t="s">
        <v>77</v>
      </c>
      <c r="AY173" s="250" t="s">
        <v>246</v>
      </c>
    </row>
    <row r="174" s="15" customFormat="1">
      <c r="A174" s="15"/>
      <c r="B174" s="287"/>
      <c r="C174" s="288"/>
      <c r="D174" s="234" t="s">
        <v>258</v>
      </c>
      <c r="E174" s="289" t="s">
        <v>1</v>
      </c>
      <c r="F174" s="290" t="s">
        <v>828</v>
      </c>
      <c r="G174" s="288"/>
      <c r="H174" s="289" t="s">
        <v>1</v>
      </c>
      <c r="I174" s="291"/>
      <c r="J174" s="288"/>
      <c r="K174" s="288"/>
      <c r="L174" s="292"/>
      <c r="M174" s="293"/>
      <c r="N174" s="294"/>
      <c r="O174" s="294"/>
      <c r="P174" s="294"/>
      <c r="Q174" s="294"/>
      <c r="R174" s="294"/>
      <c r="S174" s="294"/>
      <c r="T174" s="295"/>
      <c r="U174" s="15"/>
      <c r="V174" s="15"/>
      <c r="W174" s="15"/>
      <c r="X174" s="15"/>
      <c r="Y174" s="15"/>
      <c r="Z174" s="15"/>
      <c r="AA174" s="15"/>
      <c r="AB174" s="15"/>
      <c r="AC174" s="15"/>
      <c r="AD174" s="15"/>
      <c r="AE174" s="15"/>
      <c r="AT174" s="296" t="s">
        <v>258</v>
      </c>
      <c r="AU174" s="296" t="s">
        <v>86</v>
      </c>
      <c r="AV174" s="15" t="s">
        <v>84</v>
      </c>
      <c r="AW174" s="15" t="s">
        <v>33</v>
      </c>
      <c r="AX174" s="15" t="s">
        <v>77</v>
      </c>
      <c r="AY174" s="296" t="s">
        <v>246</v>
      </c>
    </row>
    <row r="175" s="12" customFormat="1">
      <c r="A175" s="12"/>
      <c r="B175" s="240"/>
      <c r="C175" s="241"/>
      <c r="D175" s="234" t="s">
        <v>258</v>
      </c>
      <c r="E175" s="242" t="s">
        <v>1</v>
      </c>
      <c r="F175" s="243" t="s">
        <v>1359</v>
      </c>
      <c r="G175" s="241"/>
      <c r="H175" s="244">
        <v>6.0469999999999997</v>
      </c>
      <c r="I175" s="245"/>
      <c r="J175" s="241"/>
      <c r="K175" s="241"/>
      <c r="L175" s="246"/>
      <c r="M175" s="247"/>
      <c r="N175" s="248"/>
      <c r="O175" s="248"/>
      <c r="P175" s="248"/>
      <c r="Q175" s="248"/>
      <c r="R175" s="248"/>
      <c r="S175" s="248"/>
      <c r="T175" s="249"/>
      <c r="U175" s="12"/>
      <c r="V175" s="12"/>
      <c r="W175" s="12"/>
      <c r="X175" s="12"/>
      <c r="Y175" s="12"/>
      <c r="Z175" s="12"/>
      <c r="AA175" s="12"/>
      <c r="AB175" s="12"/>
      <c r="AC175" s="12"/>
      <c r="AD175" s="12"/>
      <c r="AE175" s="12"/>
      <c r="AT175" s="250" t="s">
        <v>258</v>
      </c>
      <c r="AU175" s="250" t="s">
        <v>86</v>
      </c>
      <c r="AV175" s="12" t="s">
        <v>86</v>
      </c>
      <c r="AW175" s="12" t="s">
        <v>33</v>
      </c>
      <c r="AX175" s="12" t="s">
        <v>77</v>
      </c>
      <c r="AY175" s="250" t="s">
        <v>246</v>
      </c>
    </row>
    <row r="176" s="13" customFormat="1">
      <c r="A176" s="13"/>
      <c r="B176" s="251"/>
      <c r="C176" s="252"/>
      <c r="D176" s="234" t="s">
        <v>258</v>
      </c>
      <c r="E176" s="253" t="s">
        <v>1</v>
      </c>
      <c r="F176" s="254" t="s">
        <v>336</v>
      </c>
      <c r="G176" s="252"/>
      <c r="H176" s="255">
        <v>63.143000000000001</v>
      </c>
      <c r="I176" s="256"/>
      <c r="J176" s="252"/>
      <c r="K176" s="252"/>
      <c r="L176" s="257"/>
      <c r="M176" s="258"/>
      <c r="N176" s="259"/>
      <c r="O176" s="259"/>
      <c r="P176" s="259"/>
      <c r="Q176" s="259"/>
      <c r="R176" s="259"/>
      <c r="S176" s="259"/>
      <c r="T176" s="260"/>
      <c r="U176" s="13"/>
      <c r="V176" s="13"/>
      <c r="W176" s="13"/>
      <c r="X176" s="13"/>
      <c r="Y176" s="13"/>
      <c r="Z176" s="13"/>
      <c r="AA176" s="13"/>
      <c r="AB176" s="13"/>
      <c r="AC176" s="13"/>
      <c r="AD176" s="13"/>
      <c r="AE176" s="13"/>
      <c r="AT176" s="261" t="s">
        <v>258</v>
      </c>
      <c r="AU176" s="261" t="s">
        <v>86</v>
      </c>
      <c r="AV176" s="13" t="s">
        <v>262</v>
      </c>
      <c r="AW176" s="13" t="s">
        <v>33</v>
      </c>
      <c r="AX176" s="13" t="s">
        <v>84</v>
      </c>
      <c r="AY176" s="261" t="s">
        <v>246</v>
      </c>
    </row>
    <row r="177" s="2" customFormat="1" ht="33" customHeight="1">
      <c r="A177" s="39"/>
      <c r="B177" s="40"/>
      <c r="C177" s="221" t="s">
        <v>302</v>
      </c>
      <c r="D177" s="221" t="s">
        <v>247</v>
      </c>
      <c r="E177" s="222" t="s">
        <v>830</v>
      </c>
      <c r="F177" s="223" t="s">
        <v>831</v>
      </c>
      <c r="G177" s="224" t="s">
        <v>340</v>
      </c>
      <c r="H177" s="225">
        <v>28.097999999999999</v>
      </c>
      <c r="I177" s="226"/>
      <c r="J177" s="227">
        <f>ROUND(I177*H177,2)</f>
        <v>0</v>
      </c>
      <c r="K177" s="223" t="s">
        <v>725</v>
      </c>
      <c r="L177" s="45"/>
      <c r="M177" s="228" t="s">
        <v>1</v>
      </c>
      <c r="N177" s="229" t="s">
        <v>42</v>
      </c>
      <c r="O177" s="92"/>
      <c r="P177" s="230">
        <f>O177*H177</f>
        <v>0</v>
      </c>
      <c r="Q177" s="230">
        <v>0</v>
      </c>
      <c r="R177" s="230">
        <f>Q177*H177</f>
        <v>0</v>
      </c>
      <c r="S177" s="230">
        <v>0</v>
      </c>
      <c r="T177" s="231">
        <f>S177*H177</f>
        <v>0</v>
      </c>
      <c r="U177" s="39"/>
      <c r="V177" s="39"/>
      <c r="W177" s="39"/>
      <c r="X177" s="39"/>
      <c r="Y177" s="39"/>
      <c r="Z177" s="39"/>
      <c r="AA177" s="39"/>
      <c r="AB177" s="39"/>
      <c r="AC177" s="39"/>
      <c r="AD177" s="39"/>
      <c r="AE177" s="39"/>
      <c r="AR177" s="232" t="s">
        <v>262</v>
      </c>
      <c r="AT177" s="232" t="s">
        <v>247</v>
      </c>
      <c r="AU177" s="232" t="s">
        <v>86</v>
      </c>
      <c r="AY177" s="18" t="s">
        <v>246</v>
      </c>
      <c r="BE177" s="233">
        <f>IF(N177="základní",J177,0)</f>
        <v>0</v>
      </c>
      <c r="BF177" s="233">
        <f>IF(N177="snížená",J177,0)</f>
        <v>0</v>
      </c>
      <c r="BG177" s="233">
        <f>IF(N177="zákl. přenesená",J177,0)</f>
        <v>0</v>
      </c>
      <c r="BH177" s="233">
        <f>IF(N177="sníž. přenesená",J177,0)</f>
        <v>0</v>
      </c>
      <c r="BI177" s="233">
        <f>IF(N177="nulová",J177,0)</f>
        <v>0</v>
      </c>
      <c r="BJ177" s="18" t="s">
        <v>84</v>
      </c>
      <c r="BK177" s="233">
        <f>ROUND(I177*H177,2)</f>
        <v>0</v>
      </c>
      <c r="BL177" s="18" t="s">
        <v>262</v>
      </c>
      <c r="BM177" s="232" t="s">
        <v>359</v>
      </c>
    </row>
    <row r="178" s="2" customFormat="1">
      <c r="A178" s="39"/>
      <c r="B178" s="40"/>
      <c r="C178" s="41"/>
      <c r="D178" s="234" t="s">
        <v>254</v>
      </c>
      <c r="E178" s="41"/>
      <c r="F178" s="235" t="s">
        <v>832</v>
      </c>
      <c r="G178" s="41"/>
      <c r="H178" s="41"/>
      <c r="I178" s="236"/>
      <c r="J178" s="41"/>
      <c r="K178" s="41"/>
      <c r="L178" s="45"/>
      <c r="M178" s="237"/>
      <c r="N178" s="238"/>
      <c r="O178" s="92"/>
      <c r="P178" s="92"/>
      <c r="Q178" s="92"/>
      <c r="R178" s="92"/>
      <c r="S178" s="92"/>
      <c r="T178" s="93"/>
      <c r="U178" s="39"/>
      <c r="V178" s="39"/>
      <c r="W178" s="39"/>
      <c r="X178" s="39"/>
      <c r="Y178" s="39"/>
      <c r="Z178" s="39"/>
      <c r="AA178" s="39"/>
      <c r="AB178" s="39"/>
      <c r="AC178" s="39"/>
      <c r="AD178" s="39"/>
      <c r="AE178" s="39"/>
      <c r="AT178" s="18" t="s">
        <v>254</v>
      </c>
      <c r="AU178" s="18" t="s">
        <v>86</v>
      </c>
    </row>
    <row r="179" s="12" customFormat="1">
      <c r="A179" s="12"/>
      <c r="B179" s="240"/>
      <c r="C179" s="241"/>
      <c r="D179" s="234" t="s">
        <v>258</v>
      </c>
      <c r="E179" s="242" t="s">
        <v>1</v>
      </c>
      <c r="F179" s="243" t="s">
        <v>1360</v>
      </c>
      <c r="G179" s="241"/>
      <c r="H179" s="244">
        <v>28.097999999999999</v>
      </c>
      <c r="I179" s="245"/>
      <c r="J179" s="241"/>
      <c r="K179" s="241"/>
      <c r="L179" s="246"/>
      <c r="M179" s="247"/>
      <c r="N179" s="248"/>
      <c r="O179" s="248"/>
      <c r="P179" s="248"/>
      <c r="Q179" s="248"/>
      <c r="R179" s="248"/>
      <c r="S179" s="248"/>
      <c r="T179" s="249"/>
      <c r="U179" s="12"/>
      <c r="V179" s="12"/>
      <c r="W179" s="12"/>
      <c r="X179" s="12"/>
      <c r="Y179" s="12"/>
      <c r="Z179" s="12"/>
      <c r="AA179" s="12"/>
      <c r="AB179" s="12"/>
      <c r="AC179" s="12"/>
      <c r="AD179" s="12"/>
      <c r="AE179" s="12"/>
      <c r="AT179" s="250" t="s">
        <v>258</v>
      </c>
      <c r="AU179" s="250" t="s">
        <v>86</v>
      </c>
      <c r="AV179" s="12" t="s">
        <v>86</v>
      </c>
      <c r="AW179" s="12" t="s">
        <v>33</v>
      </c>
      <c r="AX179" s="12" t="s">
        <v>77</v>
      </c>
      <c r="AY179" s="250" t="s">
        <v>246</v>
      </c>
    </row>
    <row r="180" s="13" customFormat="1">
      <c r="A180" s="13"/>
      <c r="B180" s="251"/>
      <c r="C180" s="252"/>
      <c r="D180" s="234" t="s">
        <v>258</v>
      </c>
      <c r="E180" s="253" t="s">
        <v>1</v>
      </c>
      <c r="F180" s="254" t="s">
        <v>336</v>
      </c>
      <c r="G180" s="252"/>
      <c r="H180" s="255">
        <v>28.097999999999999</v>
      </c>
      <c r="I180" s="256"/>
      <c r="J180" s="252"/>
      <c r="K180" s="252"/>
      <c r="L180" s="257"/>
      <c r="M180" s="258"/>
      <c r="N180" s="259"/>
      <c r="O180" s="259"/>
      <c r="P180" s="259"/>
      <c r="Q180" s="259"/>
      <c r="R180" s="259"/>
      <c r="S180" s="259"/>
      <c r="T180" s="260"/>
      <c r="U180" s="13"/>
      <c r="V180" s="13"/>
      <c r="W180" s="13"/>
      <c r="X180" s="13"/>
      <c r="Y180" s="13"/>
      <c r="Z180" s="13"/>
      <c r="AA180" s="13"/>
      <c r="AB180" s="13"/>
      <c r="AC180" s="13"/>
      <c r="AD180" s="13"/>
      <c r="AE180" s="13"/>
      <c r="AT180" s="261" t="s">
        <v>258</v>
      </c>
      <c r="AU180" s="261" t="s">
        <v>86</v>
      </c>
      <c r="AV180" s="13" t="s">
        <v>262</v>
      </c>
      <c r="AW180" s="13" t="s">
        <v>33</v>
      </c>
      <c r="AX180" s="13" t="s">
        <v>84</v>
      </c>
      <c r="AY180" s="261" t="s">
        <v>246</v>
      </c>
    </row>
    <row r="181" s="2" customFormat="1">
      <c r="A181" s="39"/>
      <c r="B181" s="40"/>
      <c r="C181" s="221" t="s">
        <v>308</v>
      </c>
      <c r="D181" s="221" t="s">
        <v>247</v>
      </c>
      <c r="E181" s="222" t="s">
        <v>834</v>
      </c>
      <c r="F181" s="223" t="s">
        <v>835</v>
      </c>
      <c r="G181" s="224" t="s">
        <v>340</v>
      </c>
      <c r="H181" s="225">
        <v>561.96000000000004</v>
      </c>
      <c r="I181" s="226"/>
      <c r="J181" s="227">
        <f>ROUND(I181*H181,2)</f>
        <v>0</v>
      </c>
      <c r="K181" s="223" t="s">
        <v>725</v>
      </c>
      <c r="L181" s="45"/>
      <c r="M181" s="228" t="s">
        <v>1</v>
      </c>
      <c r="N181" s="229" t="s">
        <v>42</v>
      </c>
      <c r="O181" s="92"/>
      <c r="P181" s="230">
        <f>O181*H181</f>
        <v>0</v>
      </c>
      <c r="Q181" s="230">
        <v>0</v>
      </c>
      <c r="R181" s="230">
        <f>Q181*H181</f>
        <v>0</v>
      </c>
      <c r="S181" s="230">
        <v>0</v>
      </c>
      <c r="T181" s="231">
        <f>S181*H181</f>
        <v>0</v>
      </c>
      <c r="U181" s="39"/>
      <c r="V181" s="39"/>
      <c r="W181" s="39"/>
      <c r="X181" s="39"/>
      <c r="Y181" s="39"/>
      <c r="Z181" s="39"/>
      <c r="AA181" s="39"/>
      <c r="AB181" s="39"/>
      <c r="AC181" s="39"/>
      <c r="AD181" s="39"/>
      <c r="AE181" s="39"/>
      <c r="AR181" s="232" t="s">
        <v>262</v>
      </c>
      <c r="AT181" s="232" t="s">
        <v>247</v>
      </c>
      <c r="AU181" s="232" t="s">
        <v>86</v>
      </c>
      <c r="AY181" s="18" t="s">
        <v>246</v>
      </c>
      <c r="BE181" s="233">
        <f>IF(N181="základní",J181,0)</f>
        <v>0</v>
      </c>
      <c r="BF181" s="233">
        <f>IF(N181="snížená",J181,0)</f>
        <v>0</v>
      </c>
      <c r="BG181" s="233">
        <f>IF(N181="zákl. přenesená",J181,0)</f>
        <v>0</v>
      </c>
      <c r="BH181" s="233">
        <f>IF(N181="sníž. přenesená",J181,0)</f>
        <v>0</v>
      </c>
      <c r="BI181" s="233">
        <f>IF(N181="nulová",J181,0)</f>
        <v>0</v>
      </c>
      <c r="BJ181" s="18" t="s">
        <v>84</v>
      </c>
      <c r="BK181" s="233">
        <f>ROUND(I181*H181,2)</f>
        <v>0</v>
      </c>
      <c r="BL181" s="18" t="s">
        <v>262</v>
      </c>
      <c r="BM181" s="232" t="s">
        <v>371</v>
      </c>
    </row>
    <row r="182" s="2" customFormat="1">
      <c r="A182" s="39"/>
      <c r="B182" s="40"/>
      <c r="C182" s="41"/>
      <c r="D182" s="234" t="s">
        <v>254</v>
      </c>
      <c r="E182" s="41"/>
      <c r="F182" s="235" t="s">
        <v>836</v>
      </c>
      <c r="G182" s="41"/>
      <c r="H182" s="41"/>
      <c r="I182" s="236"/>
      <c r="J182" s="41"/>
      <c r="K182" s="41"/>
      <c r="L182" s="45"/>
      <c r="M182" s="237"/>
      <c r="N182" s="238"/>
      <c r="O182" s="92"/>
      <c r="P182" s="92"/>
      <c r="Q182" s="92"/>
      <c r="R182" s="92"/>
      <c r="S182" s="92"/>
      <c r="T182" s="93"/>
      <c r="U182" s="39"/>
      <c r="V182" s="39"/>
      <c r="W182" s="39"/>
      <c r="X182" s="39"/>
      <c r="Y182" s="39"/>
      <c r="Z182" s="39"/>
      <c r="AA182" s="39"/>
      <c r="AB182" s="39"/>
      <c r="AC182" s="39"/>
      <c r="AD182" s="39"/>
      <c r="AE182" s="39"/>
      <c r="AT182" s="18" t="s">
        <v>254</v>
      </c>
      <c r="AU182" s="18" t="s">
        <v>86</v>
      </c>
    </row>
    <row r="183" s="2" customFormat="1">
      <c r="A183" s="39"/>
      <c r="B183" s="40"/>
      <c r="C183" s="41"/>
      <c r="D183" s="234" t="s">
        <v>256</v>
      </c>
      <c r="E183" s="41"/>
      <c r="F183" s="239" t="s">
        <v>837</v>
      </c>
      <c r="G183" s="41"/>
      <c r="H183" s="41"/>
      <c r="I183" s="236"/>
      <c r="J183" s="41"/>
      <c r="K183" s="41"/>
      <c r="L183" s="45"/>
      <c r="M183" s="237"/>
      <c r="N183" s="238"/>
      <c r="O183" s="92"/>
      <c r="P183" s="92"/>
      <c r="Q183" s="92"/>
      <c r="R183" s="92"/>
      <c r="S183" s="92"/>
      <c r="T183" s="93"/>
      <c r="U183" s="39"/>
      <c r="V183" s="39"/>
      <c r="W183" s="39"/>
      <c r="X183" s="39"/>
      <c r="Y183" s="39"/>
      <c r="Z183" s="39"/>
      <c r="AA183" s="39"/>
      <c r="AB183" s="39"/>
      <c r="AC183" s="39"/>
      <c r="AD183" s="39"/>
      <c r="AE183" s="39"/>
      <c r="AT183" s="18" t="s">
        <v>256</v>
      </c>
      <c r="AU183" s="18" t="s">
        <v>86</v>
      </c>
    </row>
    <row r="184" s="12" customFormat="1">
      <c r="A184" s="12"/>
      <c r="B184" s="240"/>
      <c r="C184" s="241"/>
      <c r="D184" s="234" t="s">
        <v>258</v>
      </c>
      <c r="E184" s="242" t="s">
        <v>1</v>
      </c>
      <c r="F184" s="243" t="s">
        <v>1361</v>
      </c>
      <c r="G184" s="241"/>
      <c r="H184" s="244">
        <v>561.96000000000004</v>
      </c>
      <c r="I184" s="245"/>
      <c r="J184" s="241"/>
      <c r="K184" s="241"/>
      <c r="L184" s="246"/>
      <c r="M184" s="247"/>
      <c r="N184" s="248"/>
      <c r="O184" s="248"/>
      <c r="P184" s="248"/>
      <c r="Q184" s="248"/>
      <c r="R184" s="248"/>
      <c r="S184" s="248"/>
      <c r="T184" s="249"/>
      <c r="U184" s="12"/>
      <c r="V184" s="12"/>
      <c r="W184" s="12"/>
      <c r="X184" s="12"/>
      <c r="Y184" s="12"/>
      <c r="Z184" s="12"/>
      <c r="AA184" s="12"/>
      <c r="AB184" s="12"/>
      <c r="AC184" s="12"/>
      <c r="AD184" s="12"/>
      <c r="AE184" s="12"/>
      <c r="AT184" s="250" t="s">
        <v>258</v>
      </c>
      <c r="AU184" s="250" t="s">
        <v>86</v>
      </c>
      <c r="AV184" s="12" t="s">
        <v>86</v>
      </c>
      <c r="AW184" s="12" t="s">
        <v>33</v>
      </c>
      <c r="AX184" s="12" t="s">
        <v>77</v>
      </c>
      <c r="AY184" s="250" t="s">
        <v>246</v>
      </c>
    </row>
    <row r="185" s="13" customFormat="1">
      <c r="A185" s="13"/>
      <c r="B185" s="251"/>
      <c r="C185" s="252"/>
      <c r="D185" s="234" t="s">
        <v>258</v>
      </c>
      <c r="E185" s="253" t="s">
        <v>1</v>
      </c>
      <c r="F185" s="254" t="s">
        <v>336</v>
      </c>
      <c r="G185" s="252"/>
      <c r="H185" s="255">
        <v>561.96000000000004</v>
      </c>
      <c r="I185" s="256"/>
      <c r="J185" s="252"/>
      <c r="K185" s="252"/>
      <c r="L185" s="257"/>
      <c r="M185" s="258"/>
      <c r="N185" s="259"/>
      <c r="O185" s="259"/>
      <c r="P185" s="259"/>
      <c r="Q185" s="259"/>
      <c r="R185" s="259"/>
      <c r="S185" s="259"/>
      <c r="T185" s="260"/>
      <c r="U185" s="13"/>
      <c r="V185" s="13"/>
      <c r="W185" s="13"/>
      <c r="X185" s="13"/>
      <c r="Y185" s="13"/>
      <c r="Z185" s="13"/>
      <c r="AA185" s="13"/>
      <c r="AB185" s="13"/>
      <c r="AC185" s="13"/>
      <c r="AD185" s="13"/>
      <c r="AE185" s="13"/>
      <c r="AT185" s="261" t="s">
        <v>258</v>
      </c>
      <c r="AU185" s="261" t="s">
        <v>86</v>
      </c>
      <c r="AV185" s="13" t="s">
        <v>262</v>
      </c>
      <c r="AW185" s="13" t="s">
        <v>33</v>
      </c>
      <c r="AX185" s="13" t="s">
        <v>84</v>
      </c>
      <c r="AY185" s="261" t="s">
        <v>246</v>
      </c>
    </row>
    <row r="186" s="2" customFormat="1">
      <c r="A186" s="39"/>
      <c r="B186" s="40"/>
      <c r="C186" s="221" t="s">
        <v>316</v>
      </c>
      <c r="D186" s="221" t="s">
        <v>247</v>
      </c>
      <c r="E186" s="222" t="s">
        <v>839</v>
      </c>
      <c r="F186" s="223" t="s">
        <v>840</v>
      </c>
      <c r="G186" s="224" t="s">
        <v>340</v>
      </c>
      <c r="H186" s="225">
        <v>28.097999999999999</v>
      </c>
      <c r="I186" s="226"/>
      <c r="J186" s="227">
        <f>ROUND(I186*H186,2)</f>
        <v>0</v>
      </c>
      <c r="K186" s="223" t="s">
        <v>725</v>
      </c>
      <c r="L186" s="45"/>
      <c r="M186" s="228" t="s">
        <v>1</v>
      </c>
      <c r="N186" s="229" t="s">
        <v>42</v>
      </c>
      <c r="O186" s="92"/>
      <c r="P186" s="230">
        <f>O186*H186</f>
        <v>0</v>
      </c>
      <c r="Q186" s="230">
        <v>0</v>
      </c>
      <c r="R186" s="230">
        <f>Q186*H186</f>
        <v>0</v>
      </c>
      <c r="S186" s="230">
        <v>0</v>
      </c>
      <c r="T186" s="231">
        <f>S186*H186</f>
        <v>0</v>
      </c>
      <c r="U186" s="39"/>
      <c r="V186" s="39"/>
      <c r="W186" s="39"/>
      <c r="X186" s="39"/>
      <c r="Y186" s="39"/>
      <c r="Z186" s="39"/>
      <c r="AA186" s="39"/>
      <c r="AB186" s="39"/>
      <c r="AC186" s="39"/>
      <c r="AD186" s="39"/>
      <c r="AE186" s="39"/>
      <c r="AR186" s="232" t="s">
        <v>262</v>
      </c>
      <c r="AT186" s="232" t="s">
        <v>247</v>
      </c>
      <c r="AU186" s="232" t="s">
        <v>86</v>
      </c>
      <c r="AY186" s="18" t="s">
        <v>246</v>
      </c>
      <c r="BE186" s="233">
        <f>IF(N186="základní",J186,0)</f>
        <v>0</v>
      </c>
      <c r="BF186" s="233">
        <f>IF(N186="snížená",J186,0)</f>
        <v>0</v>
      </c>
      <c r="BG186" s="233">
        <f>IF(N186="zákl. přenesená",J186,0)</f>
        <v>0</v>
      </c>
      <c r="BH186" s="233">
        <f>IF(N186="sníž. přenesená",J186,0)</f>
        <v>0</v>
      </c>
      <c r="BI186" s="233">
        <f>IF(N186="nulová",J186,0)</f>
        <v>0</v>
      </c>
      <c r="BJ186" s="18" t="s">
        <v>84</v>
      </c>
      <c r="BK186" s="233">
        <f>ROUND(I186*H186,2)</f>
        <v>0</v>
      </c>
      <c r="BL186" s="18" t="s">
        <v>262</v>
      </c>
      <c r="BM186" s="232" t="s">
        <v>382</v>
      </c>
    </row>
    <row r="187" s="2" customFormat="1">
      <c r="A187" s="39"/>
      <c r="B187" s="40"/>
      <c r="C187" s="41"/>
      <c r="D187" s="234" t="s">
        <v>254</v>
      </c>
      <c r="E187" s="41"/>
      <c r="F187" s="235" t="s">
        <v>841</v>
      </c>
      <c r="G187" s="41"/>
      <c r="H187" s="41"/>
      <c r="I187" s="236"/>
      <c r="J187" s="41"/>
      <c r="K187" s="41"/>
      <c r="L187" s="45"/>
      <c r="M187" s="237"/>
      <c r="N187" s="238"/>
      <c r="O187" s="92"/>
      <c r="P187" s="92"/>
      <c r="Q187" s="92"/>
      <c r="R187" s="92"/>
      <c r="S187" s="92"/>
      <c r="T187" s="93"/>
      <c r="U187" s="39"/>
      <c r="V187" s="39"/>
      <c r="W187" s="39"/>
      <c r="X187" s="39"/>
      <c r="Y187" s="39"/>
      <c r="Z187" s="39"/>
      <c r="AA187" s="39"/>
      <c r="AB187" s="39"/>
      <c r="AC187" s="39"/>
      <c r="AD187" s="39"/>
      <c r="AE187" s="39"/>
      <c r="AT187" s="18" t="s">
        <v>254</v>
      </c>
      <c r="AU187" s="18" t="s">
        <v>86</v>
      </c>
    </row>
    <row r="188" s="15" customFormat="1">
      <c r="A188" s="15"/>
      <c r="B188" s="287"/>
      <c r="C188" s="288"/>
      <c r="D188" s="234" t="s">
        <v>258</v>
      </c>
      <c r="E188" s="289" t="s">
        <v>1</v>
      </c>
      <c r="F188" s="290" t="s">
        <v>842</v>
      </c>
      <c r="G188" s="288"/>
      <c r="H188" s="289" t="s">
        <v>1</v>
      </c>
      <c r="I188" s="291"/>
      <c r="J188" s="288"/>
      <c r="K188" s="288"/>
      <c r="L188" s="292"/>
      <c r="M188" s="293"/>
      <c r="N188" s="294"/>
      <c r="O188" s="294"/>
      <c r="P188" s="294"/>
      <c r="Q188" s="294"/>
      <c r="R188" s="294"/>
      <c r="S188" s="294"/>
      <c r="T188" s="295"/>
      <c r="U188" s="15"/>
      <c r="V188" s="15"/>
      <c r="W188" s="15"/>
      <c r="X188" s="15"/>
      <c r="Y188" s="15"/>
      <c r="Z188" s="15"/>
      <c r="AA188" s="15"/>
      <c r="AB188" s="15"/>
      <c r="AC188" s="15"/>
      <c r="AD188" s="15"/>
      <c r="AE188" s="15"/>
      <c r="AT188" s="296" t="s">
        <v>258</v>
      </c>
      <c r="AU188" s="296" t="s">
        <v>86</v>
      </c>
      <c r="AV188" s="15" t="s">
        <v>84</v>
      </c>
      <c r="AW188" s="15" t="s">
        <v>33</v>
      </c>
      <c r="AX188" s="15" t="s">
        <v>77</v>
      </c>
      <c r="AY188" s="296" t="s">
        <v>246</v>
      </c>
    </row>
    <row r="189" s="12" customFormat="1">
      <c r="A189" s="12"/>
      <c r="B189" s="240"/>
      <c r="C189" s="241"/>
      <c r="D189" s="234" t="s">
        <v>258</v>
      </c>
      <c r="E189" s="242" t="s">
        <v>1</v>
      </c>
      <c r="F189" s="243" t="s">
        <v>1362</v>
      </c>
      <c r="G189" s="241"/>
      <c r="H189" s="244">
        <v>28.097999999999999</v>
      </c>
      <c r="I189" s="245"/>
      <c r="J189" s="241"/>
      <c r="K189" s="241"/>
      <c r="L189" s="246"/>
      <c r="M189" s="247"/>
      <c r="N189" s="248"/>
      <c r="O189" s="248"/>
      <c r="P189" s="248"/>
      <c r="Q189" s="248"/>
      <c r="R189" s="248"/>
      <c r="S189" s="248"/>
      <c r="T189" s="249"/>
      <c r="U189" s="12"/>
      <c r="V189" s="12"/>
      <c r="W189" s="12"/>
      <c r="X189" s="12"/>
      <c r="Y189" s="12"/>
      <c r="Z189" s="12"/>
      <c r="AA189" s="12"/>
      <c r="AB189" s="12"/>
      <c r="AC189" s="12"/>
      <c r="AD189" s="12"/>
      <c r="AE189" s="12"/>
      <c r="AT189" s="250" t="s">
        <v>258</v>
      </c>
      <c r="AU189" s="250" t="s">
        <v>86</v>
      </c>
      <c r="AV189" s="12" t="s">
        <v>86</v>
      </c>
      <c r="AW189" s="12" t="s">
        <v>33</v>
      </c>
      <c r="AX189" s="12" t="s">
        <v>77</v>
      </c>
      <c r="AY189" s="250" t="s">
        <v>246</v>
      </c>
    </row>
    <row r="190" s="13" customFormat="1">
      <c r="A190" s="13"/>
      <c r="B190" s="251"/>
      <c r="C190" s="252"/>
      <c r="D190" s="234" t="s">
        <v>258</v>
      </c>
      <c r="E190" s="253" t="s">
        <v>1</v>
      </c>
      <c r="F190" s="254" t="s">
        <v>336</v>
      </c>
      <c r="G190" s="252"/>
      <c r="H190" s="255">
        <v>28.097999999999999</v>
      </c>
      <c r="I190" s="256"/>
      <c r="J190" s="252"/>
      <c r="K190" s="252"/>
      <c r="L190" s="257"/>
      <c r="M190" s="258"/>
      <c r="N190" s="259"/>
      <c r="O190" s="259"/>
      <c r="P190" s="259"/>
      <c r="Q190" s="259"/>
      <c r="R190" s="259"/>
      <c r="S190" s="259"/>
      <c r="T190" s="260"/>
      <c r="U190" s="13"/>
      <c r="V190" s="13"/>
      <c r="W190" s="13"/>
      <c r="X190" s="13"/>
      <c r="Y190" s="13"/>
      <c r="Z190" s="13"/>
      <c r="AA190" s="13"/>
      <c r="AB190" s="13"/>
      <c r="AC190" s="13"/>
      <c r="AD190" s="13"/>
      <c r="AE190" s="13"/>
      <c r="AT190" s="261" t="s">
        <v>258</v>
      </c>
      <c r="AU190" s="261" t="s">
        <v>86</v>
      </c>
      <c r="AV190" s="13" t="s">
        <v>262</v>
      </c>
      <c r="AW190" s="13" t="s">
        <v>33</v>
      </c>
      <c r="AX190" s="13" t="s">
        <v>84</v>
      </c>
      <c r="AY190" s="261" t="s">
        <v>246</v>
      </c>
    </row>
    <row r="191" s="2" customFormat="1" ht="33" customHeight="1">
      <c r="A191" s="39"/>
      <c r="B191" s="40"/>
      <c r="C191" s="221" t="s">
        <v>322</v>
      </c>
      <c r="D191" s="221" t="s">
        <v>247</v>
      </c>
      <c r="E191" s="222" t="s">
        <v>844</v>
      </c>
      <c r="F191" s="223" t="s">
        <v>845</v>
      </c>
      <c r="G191" s="224" t="s">
        <v>250</v>
      </c>
      <c r="H191" s="225">
        <v>57.960000000000001</v>
      </c>
      <c r="I191" s="226"/>
      <c r="J191" s="227">
        <f>ROUND(I191*H191,2)</f>
        <v>0</v>
      </c>
      <c r="K191" s="223" t="s">
        <v>725</v>
      </c>
      <c r="L191" s="45"/>
      <c r="M191" s="228" t="s">
        <v>1</v>
      </c>
      <c r="N191" s="229" t="s">
        <v>42</v>
      </c>
      <c r="O191" s="92"/>
      <c r="P191" s="230">
        <f>O191*H191</f>
        <v>0</v>
      </c>
      <c r="Q191" s="230">
        <v>0</v>
      </c>
      <c r="R191" s="230">
        <f>Q191*H191</f>
        <v>0</v>
      </c>
      <c r="S191" s="230">
        <v>0</v>
      </c>
      <c r="T191" s="231">
        <f>S191*H191</f>
        <v>0</v>
      </c>
      <c r="U191" s="39"/>
      <c r="V191" s="39"/>
      <c r="W191" s="39"/>
      <c r="X191" s="39"/>
      <c r="Y191" s="39"/>
      <c r="Z191" s="39"/>
      <c r="AA191" s="39"/>
      <c r="AB191" s="39"/>
      <c r="AC191" s="39"/>
      <c r="AD191" s="39"/>
      <c r="AE191" s="39"/>
      <c r="AR191" s="232" t="s">
        <v>262</v>
      </c>
      <c r="AT191" s="232" t="s">
        <v>247</v>
      </c>
      <c r="AU191" s="232" t="s">
        <v>86</v>
      </c>
      <c r="AY191" s="18" t="s">
        <v>246</v>
      </c>
      <c r="BE191" s="233">
        <f>IF(N191="základní",J191,0)</f>
        <v>0</v>
      </c>
      <c r="BF191" s="233">
        <f>IF(N191="snížená",J191,0)</f>
        <v>0</v>
      </c>
      <c r="BG191" s="233">
        <f>IF(N191="zákl. přenesená",J191,0)</f>
        <v>0</v>
      </c>
      <c r="BH191" s="233">
        <f>IF(N191="sníž. přenesená",J191,0)</f>
        <v>0</v>
      </c>
      <c r="BI191" s="233">
        <f>IF(N191="nulová",J191,0)</f>
        <v>0</v>
      </c>
      <c r="BJ191" s="18" t="s">
        <v>84</v>
      </c>
      <c r="BK191" s="233">
        <f>ROUND(I191*H191,2)</f>
        <v>0</v>
      </c>
      <c r="BL191" s="18" t="s">
        <v>262</v>
      </c>
      <c r="BM191" s="232" t="s">
        <v>393</v>
      </c>
    </row>
    <row r="192" s="2" customFormat="1">
      <c r="A192" s="39"/>
      <c r="B192" s="40"/>
      <c r="C192" s="41"/>
      <c r="D192" s="234" t="s">
        <v>254</v>
      </c>
      <c r="E192" s="41"/>
      <c r="F192" s="235" t="s">
        <v>846</v>
      </c>
      <c r="G192" s="41"/>
      <c r="H192" s="41"/>
      <c r="I192" s="236"/>
      <c r="J192" s="41"/>
      <c r="K192" s="41"/>
      <c r="L192" s="45"/>
      <c r="M192" s="237"/>
      <c r="N192" s="238"/>
      <c r="O192" s="92"/>
      <c r="P192" s="92"/>
      <c r="Q192" s="92"/>
      <c r="R192" s="92"/>
      <c r="S192" s="92"/>
      <c r="T192" s="93"/>
      <c r="U192" s="39"/>
      <c r="V192" s="39"/>
      <c r="W192" s="39"/>
      <c r="X192" s="39"/>
      <c r="Y192" s="39"/>
      <c r="Z192" s="39"/>
      <c r="AA192" s="39"/>
      <c r="AB192" s="39"/>
      <c r="AC192" s="39"/>
      <c r="AD192" s="39"/>
      <c r="AE192" s="39"/>
      <c r="AT192" s="18" t="s">
        <v>254</v>
      </c>
      <c r="AU192" s="18" t="s">
        <v>86</v>
      </c>
    </row>
    <row r="193" s="2" customFormat="1">
      <c r="A193" s="39"/>
      <c r="B193" s="40"/>
      <c r="C193" s="41"/>
      <c r="D193" s="234" t="s">
        <v>256</v>
      </c>
      <c r="E193" s="41"/>
      <c r="F193" s="239" t="s">
        <v>837</v>
      </c>
      <c r="G193" s="41"/>
      <c r="H193" s="41"/>
      <c r="I193" s="236"/>
      <c r="J193" s="41"/>
      <c r="K193" s="41"/>
      <c r="L193" s="45"/>
      <c r="M193" s="237"/>
      <c r="N193" s="238"/>
      <c r="O193" s="92"/>
      <c r="P193" s="92"/>
      <c r="Q193" s="92"/>
      <c r="R193" s="92"/>
      <c r="S193" s="92"/>
      <c r="T193" s="93"/>
      <c r="U193" s="39"/>
      <c r="V193" s="39"/>
      <c r="W193" s="39"/>
      <c r="X193" s="39"/>
      <c r="Y193" s="39"/>
      <c r="Z193" s="39"/>
      <c r="AA193" s="39"/>
      <c r="AB193" s="39"/>
      <c r="AC193" s="39"/>
      <c r="AD193" s="39"/>
      <c r="AE193" s="39"/>
      <c r="AT193" s="18" t="s">
        <v>256</v>
      </c>
      <c r="AU193" s="18" t="s">
        <v>86</v>
      </c>
    </row>
    <row r="194" s="12" customFormat="1">
      <c r="A194" s="12"/>
      <c r="B194" s="240"/>
      <c r="C194" s="241"/>
      <c r="D194" s="234" t="s">
        <v>258</v>
      </c>
      <c r="E194" s="242" t="s">
        <v>1</v>
      </c>
      <c r="F194" s="243" t="s">
        <v>1363</v>
      </c>
      <c r="G194" s="241"/>
      <c r="H194" s="244">
        <v>57.960000000000001</v>
      </c>
      <c r="I194" s="245"/>
      <c r="J194" s="241"/>
      <c r="K194" s="241"/>
      <c r="L194" s="246"/>
      <c r="M194" s="247"/>
      <c r="N194" s="248"/>
      <c r="O194" s="248"/>
      <c r="P194" s="248"/>
      <c r="Q194" s="248"/>
      <c r="R194" s="248"/>
      <c r="S194" s="248"/>
      <c r="T194" s="249"/>
      <c r="U194" s="12"/>
      <c r="V194" s="12"/>
      <c r="W194" s="12"/>
      <c r="X194" s="12"/>
      <c r="Y194" s="12"/>
      <c r="Z194" s="12"/>
      <c r="AA194" s="12"/>
      <c r="AB194" s="12"/>
      <c r="AC194" s="12"/>
      <c r="AD194" s="12"/>
      <c r="AE194" s="12"/>
      <c r="AT194" s="250" t="s">
        <v>258</v>
      </c>
      <c r="AU194" s="250" t="s">
        <v>86</v>
      </c>
      <c r="AV194" s="12" t="s">
        <v>86</v>
      </c>
      <c r="AW194" s="12" t="s">
        <v>33</v>
      </c>
      <c r="AX194" s="12" t="s">
        <v>77</v>
      </c>
      <c r="AY194" s="250" t="s">
        <v>246</v>
      </c>
    </row>
    <row r="195" s="13" customFormat="1">
      <c r="A195" s="13"/>
      <c r="B195" s="251"/>
      <c r="C195" s="252"/>
      <c r="D195" s="234" t="s">
        <v>258</v>
      </c>
      <c r="E195" s="253" t="s">
        <v>1</v>
      </c>
      <c r="F195" s="254" t="s">
        <v>336</v>
      </c>
      <c r="G195" s="252"/>
      <c r="H195" s="255">
        <v>57.960000000000001</v>
      </c>
      <c r="I195" s="256"/>
      <c r="J195" s="252"/>
      <c r="K195" s="252"/>
      <c r="L195" s="257"/>
      <c r="M195" s="258"/>
      <c r="N195" s="259"/>
      <c r="O195" s="259"/>
      <c r="P195" s="259"/>
      <c r="Q195" s="259"/>
      <c r="R195" s="259"/>
      <c r="S195" s="259"/>
      <c r="T195" s="260"/>
      <c r="U195" s="13"/>
      <c r="V195" s="13"/>
      <c r="W195" s="13"/>
      <c r="X195" s="13"/>
      <c r="Y195" s="13"/>
      <c r="Z195" s="13"/>
      <c r="AA195" s="13"/>
      <c r="AB195" s="13"/>
      <c r="AC195" s="13"/>
      <c r="AD195" s="13"/>
      <c r="AE195" s="13"/>
      <c r="AT195" s="261" t="s">
        <v>258</v>
      </c>
      <c r="AU195" s="261" t="s">
        <v>86</v>
      </c>
      <c r="AV195" s="13" t="s">
        <v>262</v>
      </c>
      <c r="AW195" s="13" t="s">
        <v>33</v>
      </c>
      <c r="AX195" s="13" t="s">
        <v>84</v>
      </c>
      <c r="AY195" s="261" t="s">
        <v>246</v>
      </c>
    </row>
    <row r="196" s="2" customFormat="1">
      <c r="A196" s="39"/>
      <c r="B196" s="40"/>
      <c r="C196" s="221" t="s">
        <v>329</v>
      </c>
      <c r="D196" s="221" t="s">
        <v>247</v>
      </c>
      <c r="E196" s="222" t="s">
        <v>848</v>
      </c>
      <c r="F196" s="223" t="s">
        <v>849</v>
      </c>
      <c r="G196" s="224" t="s">
        <v>340</v>
      </c>
      <c r="H196" s="225">
        <v>5.8799999999999999</v>
      </c>
      <c r="I196" s="226"/>
      <c r="J196" s="227">
        <f>ROUND(I196*H196,2)</f>
        <v>0</v>
      </c>
      <c r="K196" s="223" t="s">
        <v>725</v>
      </c>
      <c r="L196" s="45"/>
      <c r="M196" s="228" t="s">
        <v>1</v>
      </c>
      <c r="N196" s="229" t="s">
        <v>42</v>
      </c>
      <c r="O196" s="92"/>
      <c r="P196" s="230">
        <f>O196*H196</f>
        <v>0</v>
      </c>
      <c r="Q196" s="230">
        <v>0</v>
      </c>
      <c r="R196" s="230">
        <f>Q196*H196</f>
        <v>0</v>
      </c>
      <c r="S196" s="230">
        <v>0</v>
      </c>
      <c r="T196" s="231">
        <f>S196*H196</f>
        <v>0</v>
      </c>
      <c r="U196" s="39"/>
      <c r="V196" s="39"/>
      <c r="W196" s="39"/>
      <c r="X196" s="39"/>
      <c r="Y196" s="39"/>
      <c r="Z196" s="39"/>
      <c r="AA196" s="39"/>
      <c r="AB196" s="39"/>
      <c r="AC196" s="39"/>
      <c r="AD196" s="39"/>
      <c r="AE196" s="39"/>
      <c r="AR196" s="232" t="s">
        <v>262</v>
      </c>
      <c r="AT196" s="232" t="s">
        <v>247</v>
      </c>
      <c r="AU196" s="232" t="s">
        <v>86</v>
      </c>
      <c r="AY196" s="18" t="s">
        <v>246</v>
      </c>
      <c r="BE196" s="233">
        <f>IF(N196="základní",J196,0)</f>
        <v>0</v>
      </c>
      <c r="BF196" s="233">
        <f>IF(N196="snížená",J196,0)</f>
        <v>0</v>
      </c>
      <c r="BG196" s="233">
        <f>IF(N196="zákl. přenesená",J196,0)</f>
        <v>0</v>
      </c>
      <c r="BH196" s="233">
        <f>IF(N196="sníž. přenesená",J196,0)</f>
        <v>0</v>
      </c>
      <c r="BI196" s="233">
        <f>IF(N196="nulová",J196,0)</f>
        <v>0</v>
      </c>
      <c r="BJ196" s="18" t="s">
        <v>84</v>
      </c>
      <c r="BK196" s="233">
        <f>ROUND(I196*H196,2)</f>
        <v>0</v>
      </c>
      <c r="BL196" s="18" t="s">
        <v>262</v>
      </c>
      <c r="BM196" s="232" t="s">
        <v>405</v>
      </c>
    </row>
    <row r="197" s="2" customFormat="1">
      <c r="A197" s="39"/>
      <c r="B197" s="40"/>
      <c r="C197" s="41"/>
      <c r="D197" s="234" t="s">
        <v>254</v>
      </c>
      <c r="E197" s="41"/>
      <c r="F197" s="235" t="s">
        <v>850</v>
      </c>
      <c r="G197" s="41"/>
      <c r="H197" s="41"/>
      <c r="I197" s="236"/>
      <c r="J197" s="41"/>
      <c r="K197" s="41"/>
      <c r="L197" s="45"/>
      <c r="M197" s="237"/>
      <c r="N197" s="238"/>
      <c r="O197" s="92"/>
      <c r="P197" s="92"/>
      <c r="Q197" s="92"/>
      <c r="R197" s="92"/>
      <c r="S197" s="92"/>
      <c r="T197" s="93"/>
      <c r="U197" s="39"/>
      <c r="V197" s="39"/>
      <c r="W197" s="39"/>
      <c r="X197" s="39"/>
      <c r="Y197" s="39"/>
      <c r="Z197" s="39"/>
      <c r="AA197" s="39"/>
      <c r="AB197" s="39"/>
      <c r="AC197" s="39"/>
      <c r="AD197" s="39"/>
      <c r="AE197" s="39"/>
      <c r="AT197" s="18" t="s">
        <v>254</v>
      </c>
      <c r="AU197" s="18" t="s">
        <v>86</v>
      </c>
    </row>
    <row r="198" s="15" customFormat="1">
      <c r="A198" s="15"/>
      <c r="B198" s="287"/>
      <c r="C198" s="288"/>
      <c r="D198" s="234" t="s">
        <v>258</v>
      </c>
      <c r="E198" s="289" t="s">
        <v>1</v>
      </c>
      <c r="F198" s="290" t="s">
        <v>1364</v>
      </c>
      <c r="G198" s="288"/>
      <c r="H198" s="289" t="s">
        <v>1</v>
      </c>
      <c r="I198" s="291"/>
      <c r="J198" s="288"/>
      <c r="K198" s="288"/>
      <c r="L198" s="292"/>
      <c r="M198" s="293"/>
      <c r="N198" s="294"/>
      <c r="O198" s="294"/>
      <c r="P198" s="294"/>
      <c r="Q198" s="294"/>
      <c r="R198" s="294"/>
      <c r="S198" s="294"/>
      <c r="T198" s="295"/>
      <c r="U198" s="15"/>
      <c r="V198" s="15"/>
      <c r="W198" s="15"/>
      <c r="X198" s="15"/>
      <c r="Y198" s="15"/>
      <c r="Z198" s="15"/>
      <c r="AA198" s="15"/>
      <c r="AB198" s="15"/>
      <c r="AC198" s="15"/>
      <c r="AD198" s="15"/>
      <c r="AE198" s="15"/>
      <c r="AT198" s="296" t="s">
        <v>258</v>
      </c>
      <c r="AU198" s="296" t="s">
        <v>86</v>
      </c>
      <c r="AV198" s="15" t="s">
        <v>84</v>
      </c>
      <c r="AW198" s="15" t="s">
        <v>33</v>
      </c>
      <c r="AX198" s="15" t="s">
        <v>77</v>
      </c>
      <c r="AY198" s="296" t="s">
        <v>246</v>
      </c>
    </row>
    <row r="199" s="12" customFormat="1">
      <c r="A199" s="12"/>
      <c r="B199" s="240"/>
      <c r="C199" s="241"/>
      <c r="D199" s="234" t="s">
        <v>258</v>
      </c>
      <c r="E199" s="242" t="s">
        <v>1</v>
      </c>
      <c r="F199" s="243" t="s">
        <v>1365</v>
      </c>
      <c r="G199" s="241"/>
      <c r="H199" s="244">
        <v>2.3999999999999999</v>
      </c>
      <c r="I199" s="245"/>
      <c r="J199" s="241"/>
      <c r="K199" s="241"/>
      <c r="L199" s="246"/>
      <c r="M199" s="247"/>
      <c r="N199" s="248"/>
      <c r="O199" s="248"/>
      <c r="P199" s="248"/>
      <c r="Q199" s="248"/>
      <c r="R199" s="248"/>
      <c r="S199" s="248"/>
      <c r="T199" s="249"/>
      <c r="U199" s="12"/>
      <c r="V199" s="12"/>
      <c r="W199" s="12"/>
      <c r="X199" s="12"/>
      <c r="Y199" s="12"/>
      <c r="Z199" s="12"/>
      <c r="AA199" s="12"/>
      <c r="AB199" s="12"/>
      <c r="AC199" s="12"/>
      <c r="AD199" s="12"/>
      <c r="AE199" s="12"/>
      <c r="AT199" s="250" t="s">
        <v>258</v>
      </c>
      <c r="AU199" s="250" t="s">
        <v>86</v>
      </c>
      <c r="AV199" s="12" t="s">
        <v>86</v>
      </c>
      <c r="AW199" s="12" t="s">
        <v>33</v>
      </c>
      <c r="AX199" s="12" t="s">
        <v>77</v>
      </c>
      <c r="AY199" s="250" t="s">
        <v>246</v>
      </c>
    </row>
    <row r="200" s="12" customFormat="1">
      <c r="A200" s="12"/>
      <c r="B200" s="240"/>
      <c r="C200" s="241"/>
      <c r="D200" s="234" t="s">
        <v>258</v>
      </c>
      <c r="E200" s="242" t="s">
        <v>1</v>
      </c>
      <c r="F200" s="243" t="s">
        <v>1366</v>
      </c>
      <c r="G200" s="241"/>
      <c r="H200" s="244">
        <v>3.48</v>
      </c>
      <c r="I200" s="245"/>
      <c r="J200" s="241"/>
      <c r="K200" s="241"/>
      <c r="L200" s="246"/>
      <c r="M200" s="247"/>
      <c r="N200" s="248"/>
      <c r="O200" s="248"/>
      <c r="P200" s="248"/>
      <c r="Q200" s="248"/>
      <c r="R200" s="248"/>
      <c r="S200" s="248"/>
      <c r="T200" s="249"/>
      <c r="U200" s="12"/>
      <c r="V200" s="12"/>
      <c r="W200" s="12"/>
      <c r="X200" s="12"/>
      <c r="Y200" s="12"/>
      <c r="Z200" s="12"/>
      <c r="AA200" s="12"/>
      <c r="AB200" s="12"/>
      <c r="AC200" s="12"/>
      <c r="AD200" s="12"/>
      <c r="AE200" s="12"/>
      <c r="AT200" s="250" t="s">
        <v>258</v>
      </c>
      <c r="AU200" s="250" t="s">
        <v>86</v>
      </c>
      <c r="AV200" s="12" t="s">
        <v>86</v>
      </c>
      <c r="AW200" s="12" t="s">
        <v>33</v>
      </c>
      <c r="AX200" s="12" t="s">
        <v>77</v>
      </c>
      <c r="AY200" s="250" t="s">
        <v>246</v>
      </c>
    </row>
    <row r="201" s="13" customFormat="1">
      <c r="A201" s="13"/>
      <c r="B201" s="251"/>
      <c r="C201" s="252"/>
      <c r="D201" s="234" t="s">
        <v>258</v>
      </c>
      <c r="E201" s="253" t="s">
        <v>1</v>
      </c>
      <c r="F201" s="254" t="s">
        <v>336</v>
      </c>
      <c r="G201" s="252"/>
      <c r="H201" s="255">
        <v>5.8799999999999999</v>
      </c>
      <c r="I201" s="256"/>
      <c r="J201" s="252"/>
      <c r="K201" s="252"/>
      <c r="L201" s="257"/>
      <c r="M201" s="258"/>
      <c r="N201" s="259"/>
      <c r="O201" s="259"/>
      <c r="P201" s="259"/>
      <c r="Q201" s="259"/>
      <c r="R201" s="259"/>
      <c r="S201" s="259"/>
      <c r="T201" s="260"/>
      <c r="U201" s="13"/>
      <c r="V201" s="13"/>
      <c r="W201" s="13"/>
      <c r="X201" s="13"/>
      <c r="Y201" s="13"/>
      <c r="Z201" s="13"/>
      <c r="AA201" s="13"/>
      <c r="AB201" s="13"/>
      <c r="AC201" s="13"/>
      <c r="AD201" s="13"/>
      <c r="AE201" s="13"/>
      <c r="AT201" s="261" t="s">
        <v>258</v>
      </c>
      <c r="AU201" s="261" t="s">
        <v>86</v>
      </c>
      <c r="AV201" s="13" t="s">
        <v>262</v>
      </c>
      <c r="AW201" s="13" t="s">
        <v>33</v>
      </c>
      <c r="AX201" s="13" t="s">
        <v>84</v>
      </c>
      <c r="AY201" s="261" t="s">
        <v>246</v>
      </c>
    </row>
    <row r="202" s="2" customFormat="1" ht="16.5" customHeight="1">
      <c r="A202" s="39"/>
      <c r="B202" s="40"/>
      <c r="C202" s="262" t="s">
        <v>337</v>
      </c>
      <c r="D202" s="262" t="s">
        <v>465</v>
      </c>
      <c r="E202" s="263" t="s">
        <v>729</v>
      </c>
      <c r="F202" s="264" t="s">
        <v>730</v>
      </c>
      <c r="G202" s="265" t="s">
        <v>250</v>
      </c>
      <c r="H202" s="266">
        <v>11.172000000000001</v>
      </c>
      <c r="I202" s="267"/>
      <c r="J202" s="268">
        <f>ROUND(I202*H202,2)</f>
        <v>0</v>
      </c>
      <c r="K202" s="264" t="s">
        <v>725</v>
      </c>
      <c r="L202" s="269"/>
      <c r="M202" s="270" t="s">
        <v>1</v>
      </c>
      <c r="N202" s="271" t="s">
        <v>42</v>
      </c>
      <c r="O202" s="92"/>
      <c r="P202" s="230">
        <f>O202*H202</f>
        <v>0</v>
      </c>
      <c r="Q202" s="230">
        <v>1</v>
      </c>
      <c r="R202" s="230">
        <f>Q202*H202</f>
        <v>11.172000000000001</v>
      </c>
      <c r="S202" s="230">
        <v>0</v>
      </c>
      <c r="T202" s="231">
        <f>S202*H202</f>
        <v>0</v>
      </c>
      <c r="U202" s="39"/>
      <c r="V202" s="39"/>
      <c r="W202" s="39"/>
      <c r="X202" s="39"/>
      <c r="Y202" s="39"/>
      <c r="Z202" s="39"/>
      <c r="AA202" s="39"/>
      <c r="AB202" s="39"/>
      <c r="AC202" s="39"/>
      <c r="AD202" s="39"/>
      <c r="AE202" s="39"/>
      <c r="AR202" s="232" t="s">
        <v>302</v>
      </c>
      <c r="AT202" s="232" t="s">
        <v>465</v>
      </c>
      <c r="AU202" s="232" t="s">
        <v>86</v>
      </c>
      <c r="AY202" s="18" t="s">
        <v>246</v>
      </c>
      <c r="BE202" s="233">
        <f>IF(N202="základní",J202,0)</f>
        <v>0</v>
      </c>
      <c r="BF202" s="233">
        <f>IF(N202="snížená",J202,0)</f>
        <v>0</v>
      </c>
      <c r="BG202" s="233">
        <f>IF(N202="zákl. přenesená",J202,0)</f>
        <v>0</v>
      </c>
      <c r="BH202" s="233">
        <f>IF(N202="sníž. přenesená",J202,0)</f>
        <v>0</v>
      </c>
      <c r="BI202" s="233">
        <f>IF(N202="nulová",J202,0)</f>
        <v>0</v>
      </c>
      <c r="BJ202" s="18" t="s">
        <v>84</v>
      </c>
      <c r="BK202" s="233">
        <f>ROUND(I202*H202,2)</f>
        <v>0</v>
      </c>
      <c r="BL202" s="18" t="s">
        <v>262</v>
      </c>
      <c r="BM202" s="232" t="s">
        <v>417</v>
      </c>
    </row>
    <row r="203" s="2" customFormat="1">
      <c r="A203" s="39"/>
      <c r="B203" s="40"/>
      <c r="C203" s="41"/>
      <c r="D203" s="234" t="s">
        <v>254</v>
      </c>
      <c r="E203" s="41"/>
      <c r="F203" s="235" t="s">
        <v>730</v>
      </c>
      <c r="G203" s="41"/>
      <c r="H203" s="41"/>
      <c r="I203" s="236"/>
      <c r="J203" s="41"/>
      <c r="K203" s="41"/>
      <c r="L203" s="45"/>
      <c r="M203" s="237"/>
      <c r="N203" s="238"/>
      <c r="O203" s="92"/>
      <c r="P203" s="92"/>
      <c r="Q203" s="92"/>
      <c r="R203" s="92"/>
      <c r="S203" s="92"/>
      <c r="T203" s="93"/>
      <c r="U203" s="39"/>
      <c r="V203" s="39"/>
      <c r="W203" s="39"/>
      <c r="X203" s="39"/>
      <c r="Y203" s="39"/>
      <c r="Z203" s="39"/>
      <c r="AA203" s="39"/>
      <c r="AB203" s="39"/>
      <c r="AC203" s="39"/>
      <c r="AD203" s="39"/>
      <c r="AE203" s="39"/>
      <c r="AT203" s="18" t="s">
        <v>254</v>
      </c>
      <c r="AU203" s="18" t="s">
        <v>86</v>
      </c>
    </row>
    <row r="204" s="12" customFormat="1">
      <c r="A204" s="12"/>
      <c r="B204" s="240"/>
      <c r="C204" s="241"/>
      <c r="D204" s="234" t="s">
        <v>258</v>
      </c>
      <c r="E204" s="242" t="s">
        <v>1</v>
      </c>
      <c r="F204" s="243" t="s">
        <v>1367</v>
      </c>
      <c r="G204" s="241"/>
      <c r="H204" s="244">
        <v>11.172000000000001</v>
      </c>
      <c r="I204" s="245"/>
      <c r="J204" s="241"/>
      <c r="K204" s="241"/>
      <c r="L204" s="246"/>
      <c r="M204" s="247"/>
      <c r="N204" s="248"/>
      <c r="O204" s="248"/>
      <c r="P204" s="248"/>
      <c r="Q204" s="248"/>
      <c r="R204" s="248"/>
      <c r="S204" s="248"/>
      <c r="T204" s="249"/>
      <c r="U204" s="12"/>
      <c r="V204" s="12"/>
      <c r="W204" s="12"/>
      <c r="X204" s="12"/>
      <c r="Y204" s="12"/>
      <c r="Z204" s="12"/>
      <c r="AA204" s="12"/>
      <c r="AB204" s="12"/>
      <c r="AC204" s="12"/>
      <c r="AD204" s="12"/>
      <c r="AE204" s="12"/>
      <c r="AT204" s="250" t="s">
        <v>258</v>
      </c>
      <c r="AU204" s="250" t="s">
        <v>86</v>
      </c>
      <c r="AV204" s="12" t="s">
        <v>86</v>
      </c>
      <c r="AW204" s="12" t="s">
        <v>33</v>
      </c>
      <c r="AX204" s="12" t="s">
        <v>77</v>
      </c>
      <c r="AY204" s="250" t="s">
        <v>246</v>
      </c>
    </row>
    <row r="205" s="13" customFormat="1">
      <c r="A205" s="13"/>
      <c r="B205" s="251"/>
      <c r="C205" s="252"/>
      <c r="D205" s="234" t="s">
        <v>258</v>
      </c>
      <c r="E205" s="253" t="s">
        <v>1</v>
      </c>
      <c r="F205" s="254" t="s">
        <v>336</v>
      </c>
      <c r="G205" s="252"/>
      <c r="H205" s="255">
        <v>11.172000000000001</v>
      </c>
      <c r="I205" s="256"/>
      <c r="J205" s="252"/>
      <c r="K205" s="252"/>
      <c r="L205" s="257"/>
      <c r="M205" s="258"/>
      <c r="N205" s="259"/>
      <c r="O205" s="259"/>
      <c r="P205" s="259"/>
      <c r="Q205" s="259"/>
      <c r="R205" s="259"/>
      <c r="S205" s="259"/>
      <c r="T205" s="260"/>
      <c r="U205" s="13"/>
      <c r="V205" s="13"/>
      <c r="W205" s="13"/>
      <c r="X205" s="13"/>
      <c r="Y205" s="13"/>
      <c r="Z205" s="13"/>
      <c r="AA205" s="13"/>
      <c r="AB205" s="13"/>
      <c r="AC205" s="13"/>
      <c r="AD205" s="13"/>
      <c r="AE205" s="13"/>
      <c r="AT205" s="261" t="s">
        <v>258</v>
      </c>
      <c r="AU205" s="261" t="s">
        <v>86</v>
      </c>
      <c r="AV205" s="13" t="s">
        <v>262</v>
      </c>
      <c r="AW205" s="13" t="s">
        <v>33</v>
      </c>
      <c r="AX205" s="13" t="s">
        <v>84</v>
      </c>
      <c r="AY205" s="261" t="s">
        <v>246</v>
      </c>
    </row>
    <row r="206" s="2" customFormat="1">
      <c r="A206" s="39"/>
      <c r="B206" s="40"/>
      <c r="C206" s="221" t="s">
        <v>347</v>
      </c>
      <c r="D206" s="221" t="s">
        <v>247</v>
      </c>
      <c r="E206" s="222" t="s">
        <v>1066</v>
      </c>
      <c r="F206" s="223" t="s">
        <v>1067</v>
      </c>
      <c r="G206" s="224" t="s">
        <v>311</v>
      </c>
      <c r="H206" s="225">
        <v>48</v>
      </c>
      <c r="I206" s="226"/>
      <c r="J206" s="227">
        <f>ROUND(I206*H206,2)</f>
        <v>0</v>
      </c>
      <c r="K206" s="223" t="s">
        <v>725</v>
      </c>
      <c r="L206" s="45"/>
      <c r="M206" s="228" t="s">
        <v>1</v>
      </c>
      <c r="N206" s="229" t="s">
        <v>42</v>
      </c>
      <c r="O206" s="92"/>
      <c r="P206" s="230">
        <f>O206*H206</f>
        <v>0</v>
      </c>
      <c r="Q206" s="230">
        <v>0</v>
      </c>
      <c r="R206" s="230">
        <f>Q206*H206</f>
        <v>0</v>
      </c>
      <c r="S206" s="230">
        <v>0</v>
      </c>
      <c r="T206" s="231">
        <f>S206*H206</f>
        <v>0</v>
      </c>
      <c r="U206" s="39"/>
      <c r="V206" s="39"/>
      <c r="W206" s="39"/>
      <c r="X206" s="39"/>
      <c r="Y206" s="39"/>
      <c r="Z206" s="39"/>
      <c r="AA206" s="39"/>
      <c r="AB206" s="39"/>
      <c r="AC206" s="39"/>
      <c r="AD206" s="39"/>
      <c r="AE206" s="39"/>
      <c r="AR206" s="232" t="s">
        <v>262</v>
      </c>
      <c r="AT206" s="232" t="s">
        <v>247</v>
      </c>
      <c r="AU206" s="232" t="s">
        <v>86</v>
      </c>
      <c r="AY206" s="18" t="s">
        <v>246</v>
      </c>
      <c r="BE206" s="233">
        <f>IF(N206="základní",J206,0)</f>
        <v>0</v>
      </c>
      <c r="BF206" s="233">
        <f>IF(N206="snížená",J206,0)</f>
        <v>0</v>
      </c>
      <c r="BG206" s="233">
        <f>IF(N206="zákl. přenesená",J206,0)</f>
        <v>0</v>
      </c>
      <c r="BH206" s="233">
        <f>IF(N206="sníž. přenesená",J206,0)</f>
        <v>0</v>
      </c>
      <c r="BI206" s="233">
        <f>IF(N206="nulová",J206,0)</f>
        <v>0</v>
      </c>
      <c r="BJ206" s="18" t="s">
        <v>84</v>
      </c>
      <c r="BK206" s="233">
        <f>ROUND(I206*H206,2)</f>
        <v>0</v>
      </c>
      <c r="BL206" s="18" t="s">
        <v>262</v>
      </c>
      <c r="BM206" s="232" t="s">
        <v>430</v>
      </c>
    </row>
    <row r="207" s="2" customFormat="1">
      <c r="A207" s="39"/>
      <c r="B207" s="40"/>
      <c r="C207" s="41"/>
      <c r="D207" s="234" t="s">
        <v>254</v>
      </c>
      <c r="E207" s="41"/>
      <c r="F207" s="235" t="s">
        <v>1068</v>
      </c>
      <c r="G207" s="41"/>
      <c r="H207" s="41"/>
      <c r="I207" s="236"/>
      <c r="J207" s="41"/>
      <c r="K207" s="41"/>
      <c r="L207" s="45"/>
      <c r="M207" s="237"/>
      <c r="N207" s="238"/>
      <c r="O207" s="92"/>
      <c r="P207" s="92"/>
      <c r="Q207" s="92"/>
      <c r="R207" s="92"/>
      <c r="S207" s="92"/>
      <c r="T207" s="93"/>
      <c r="U207" s="39"/>
      <c r="V207" s="39"/>
      <c r="W207" s="39"/>
      <c r="X207" s="39"/>
      <c r="Y207" s="39"/>
      <c r="Z207" s="39"/>
      <c r="AA207" s="39"/>
      <c r="AB207" s="39"/>
      <c r="AC207" s="39"/>
      <c r="AD207" s="39"/>
      <c r="AE207" s="39"/>
      <c r="AT207" s="18" t="s">
        <v>254</v>
      </c>
      <c r="AU207" s="18" t="s">
        <v>86</v>
      </c>
    </row>
    <row r="208" s="15" customFormat="1">
      <c r="A208" s="15"/>
      <c r="B208" s="287"/>
      <c r="C208" s="288"/>
      <c r="D208" s="234" t="s">
        <v>258</v>
      </c>
      <c r="E208" s="289" t="s">
        <v>1</v>
      </c>
      <c r="F208" s="290" t="s">
        <v>791</v>
      </c>
      <c r="G208" s="288"/>
      <c r="H208" s="289" t="s">
        <v>1</v>
      </c>
      <c r="I208" s="291"/>
      <c r="J208" s="288"/>
      <c r="K208" s="288"/>
      <c r="L208" s="292"/>
      <c r="M208" s="293"/>
      <c r="N208" s="294"/>
      <c r="O208" s="294"/>
      <c r="P208" s="294"/>
      <c r="Q208" s="294"/>
      <c r="R208" s="294"/>
      <c r="S208" s="294"/>
      <c r="T208" s="295"/>
      <c r="U208" s="15"/>
      <c r="V208" s="15"/>
      <c r="W208" s="15"/>
      <c r="X208" s="15"/>
      <c r="Y208" s="15"/>
      <c r="Z208" s="15"/>
      <c r="AA208" s="15"/>
      <c r="AB208" s="15"/>
      <c r="AC208" s="15"/>
      <c r="AD208" s="15"/>
      <c r="AE208" s="15"/>
      <c r="AT208" s="296" t="s">
        <v>258</v>
      </c>
      <c r="AU208" s="296" t="s">
        <v>86</v>
      </c>
      <c r="AV208" s="15" t="s">
        <v>84</v>
      </c>
      <c r="AW208" s="15" t="s">
        <v>33</v>
      </c>
      <c r="AX208" s="15" t="s">
        <v>77</v>
      </c>
      <c r="AY208" s="296" t="s">
        <v>246</v>
      </c>
    </row>
    <row r="209" s="12" customFormat="1">
      <c r="A209" s="12"/>
      <c r="B209" s="240"/>
      <c r="C209" s="241"/>
      <c r="D209" s="234" t="s">
        <v>258</v>
      </c>
      <c r="E209" s="242" t="s">
        <v>1</v>
      </c>
      <c r="F209" s="243" t="s">
        <v>1349</v>
      </c>
      <c r="G209" s="241"/>
      <c r="H209" s="244">
        <v>24</v>
      </c>
      <c r="I209" s="245"/>
      <c r="J209" s="241"/>
      <c r="K209" s="241"/>
      <c r="L209" s="246"/>
      <c r="M209" s="247"/>
      <c r="N209" s="248"/>
      <c r="O209" s="248"/>
      <c r="P209" s="248"/>
      <c r="Q209" s="248"/>
      <c r="R209" s="248"/>
      <c r="S209" s="248"/>
      <c r="T209" s="249"/>
      <c r="U209" s="12"/>
      <c r="V209" s="12"/>
      <c r="W209" s="12"/>
      <c r="X209" s="12"/>
      <c r="Y209" s="12"/>
      <c r="Z209" s="12"/>
      <c r="AA209" s="12"/>
      <c r="AB209" s="12"/>
      <c r="AC209" s="12"/>
      <c r="AD209" s="12"/>
      <c r="AE209" s="12"/>
      <c r="AT209" s="250" t="s">
        <v>258</v>
      </c>
      <c r="AU209" s="250" t="s">
        <v>86</v>
      </c>
      <c r="AV209" s="12" t="s">
        <v>86</v>
      </c>
      <c r="AW209" s="12" t="s">
        <v>33</v>
      </c>
      <c r="AX209" s="12" t="s">
        <v>77</v>
      </c>
      <c r="AY209" s="250" t="s">
        <v>246</v>
      </c>
    </row>
    <row r="210" s="15" customFormat="1">
      <c r="A210" s="15"/>
      <c r="B210" s="287"/>
      <c r="C210" s="288"/>
      <c r="D210" s="234" t="s">
        <v>258</v>
      </c>
      <c r="E210" s="289" t="s">
        <v>1</v>
      </c>
      <c r="F210" s="290" t="s">
        <v>793</v>
      </c>
      <c r="G210" s="288"/>
      <c r="H210" s="289" t="s">
        <v>1</v>
      </c>
      <c r="I210" s="291"/>
      <c r="J210" s="288"/>
      <c r="K210" s="288"/>
      <c r="L210" s="292"/>
      <c r="M210" s="293"/>
      <c r="N210" s="294"/>
      <c r="O210" s="294"/>
      <c r="P210" s="294"/>
      <c r="Q210" s="294"/>
      <c r="R210" s="294"/>
      <c r="S210" s="294"/>
      <c r="T210" s="295"/>
      <c r="U210" s="15"/>
      <c r="V210" s="15"/>
      <c r="W210" s="15"/>
      <c r="X210" s="15"/>
      <c r="Y210" s="15"/>
      <c r="Z210" s="15"/>
      <c r="AA210" s="15"/>
      <c r="AB210" s="15"/>
      <c r="AC210" s="15"/>
      <c r="AD210" s="15"/>
      <c r="AE210" s="15"/>
      <c r="AT210" s="296" t="s">
        <v>258</v>
      </c>
      <c r="AU210" s="296" t="s">
        <v>86</v>
      </c>
      <c r="AV210" s="15" t="s">
        <v>84</v>
      </c>
      <c r="AW210" s="15" t="s">
        <v>33</v>
      </c>
      <c r="AX210" s="15" t="s">
        <v>77</v>
      </c>
      <c r="AY210" s="296" t="s">
        <v>246</v>
      </c>
    </row>
    <row r="211" s="12" customFormat="1">
      <c r="A211" s="12"/>
      <c r="B211" s="240"/>
      <c r="C211" s="241"/>
      <c r="D211" s="234" t="s">
        <v>258</v>
      </c>
      <c r="E211" s="242" t="s">
        <v>1</v>
      </c>
      <c r="F211" s="243" t="s">
        <v>1349</v>
      </c>
      <c r="G211" s="241"/>
      <c r="H211" s="244">
        <v>24</v>
      </c>
      <c r="I211" s="245"/>
      <c r="J211" s="241"/>
      <c r="K211" s="241"/>
      <c r="L211" s="246"/>
      <c r="M211" s="247"/>
      <c r="N211" s="248"/>
      <c r="O211" s="248"/>
      <c r="P211" s="248"/>
      <c r="Q211" s="248"/>
      <c r="R211" s="248"/>
      <c r="S211" s="248"/>
      <c r="T211" s="249"/>
      <c r="U211" s="12"/>
      <c r="V211" s="12"/>
      <c r="W211" s="12"/>
      <c r="X211" s="12"/>
      <c r="Y211" s="12"/>
      <c r="Z211" s="12"/>
      <c r="AA211" s="12"/>
      <c r="AB211" s="12"/>
      <c r="AC211" s="12"/>
      <c r="AD211" s="12"/>
      <c r="AE211" s="12"/>
      <c r="AT211" s="250" t="s">
        <v>258</v>
      </c>
      <c r="AU211" s="250" t="s">
        <v>86</v>
      </c>
      <c r="AV211" s="12" t="s">
        <v>86</v>
      </c>
      <c r="AW211" s="12" t="s">
        <v>33</v>
      </c>
      <c r="AX211" s="12" t="s">
        <v>77</v>
      </c>
      <c r="AY211" s="250" t="s">
        <v>246</v>
      </c>
    </row>
    <row r="212" s="13" customFormat="1">
      <c r="A212" s="13"/>
      <c r="B212" s="251"/>
      <c r="C212" s="252"/>
      <c r="D212" s="234" t="s">
        <v>258</v>
      </c>
      <c r="E212" s="253" t="s">
        <v>1</v>
      </c>
      <c r="F212" s="254" t="s">
        <v>336</v>
      </c>
      <c r="G212" s="252"/>
      <c r="H212" s="255">
        <v>48</v>
      </c>
      <c r="I212" s="256"/>
      <c r="J212" s="252"/>
      <c r="K212" s="252"/>
      <c r="L212" s="257"/>
      <c r="M212" s="258"/>
      <c r="N212" s="259"/>
      <c r="O212" s="259"/>
      <c r="P212" s="259"/>
      <c r="Q212" s="259"/>
      <c r="R212" s="259"/>
      <c r="S212" s="259"/>
      <c r="T212" s="260"/>
      <c r="U212" s="13"/>
      <c r="V212" s="13"/>
      <c r="W212" s="13"/>
      <c r="X212" s="13"/>
      <c r="Y212" s="13"/>
      <c r="Z212" s="13"/>
      <c r="AA212" s="13"/>
      <c r="AB212" s="13"/>
      <c r="AC212" s="13"/>
      <c r="AD212" s="13"/>
      <c r="AE212" s="13"/>
      <c r="AT212" s="261" t="s">
        <v>258</v>
      </c>
      <c r="AU212" s="261" t="s">
        <v>86</v>
      </c>
      <c r="AV212" s="13" t="s">
        <v>262</v>
      </c>
      <c r="AW212" s="13" t="s">
        <v>33</v>
      </c>
      <c r="AX212" s="13" t="s">
        <v>84</v>
      </c>
      <c r="AY212" s="261" t="s">
        <v>246</v>
      </c>
    </row>
    <row r="213" s="2" customFormat="1">
      <c r="A213" s="39"/>
      <c r="B213" s="40"/>
      <c r="C213" s="221" t="s">
        <v>8</v>
      </c>
      <c r="D213" s="221" t="s">
        <v>247</v>
      </c>
      <c r="E213" s="222" t="s">
        <v>861</v>
      </c>
      <c r="F213" s="223" t="s">
        <v>862</v>
      </c>
      <c r="G213" s="224" t="s">
        <v>311</v>
      </c>
      <c r="H213" s="225">
        <v>48</v>
      </c>
      <c r="I213" s="226"/>
      <c r="J213" s="227">
        <f>ROUND(I213*H213,2)</f>
        <v>0</v>
      </c>
      <c r="K213" s="223" t="s">
        <v>725</v>
      </c>
      <c r="L213" s="45"/>
      <c r="M213" s="228" t="s">
        <v>1</v>
      </c>
      <c r="N213" s="229" t="s">
        <v>42</v>
      </c>
      <c r="O213" s="92"/>
      <c r="P213" s="230">
        <f>O213*H213</f>
        <v>0</v>
      </c>
      <c r="Q213" s="230">
        <v>0</v>
      </c>
      <c r="R213" s="230">
        <f>Q213*H213</f>
        <v>0</v>
      </c>
      <c r="S213" s="230">
        <v>0</v>
      </c>
      <c r="T213" s="231">
        <f>S213*H213</f>
        <v>0</v>
      </c>
      <c r="U213" s="39"/>
      <c r="V213" s="39"/>
      <c r="W213" s="39"/>
      <c r="X213" s="39"/>
      <c r="Y213" s="39"/>
      <c r="Z213" s="39"/>
      <c r="AA213" s="39"/>
      <c r="AB213" s="39"/>
      <c r="AC213" s="39"/>
      <c r="AD213" s="39"/>
      <c r="AE213" s="39"/>
      <c r="AR213" s="232" t="s">
        <v>262</v>
      </c>
      <c r="AT213" s="232" t="s">
        <v>247</v>
      </c>
      <c r="AU213" s="232" t="s">
        <v>86</v>
      </c>
      <c r="AY213" s="18" t="s">
        <v>246</v>
      </c>
      <c r="BE213" s="233">
        <f>IF(N213="základní",J213,0)</f>
        <v>0</v>
      </c>
      <c r="BF213" s="233">
        <f>IF(N213="snížená",J213,0)</f>
        <v>0</v>
      </c>
      <c r="BG213" s="233">
        <f>IF(N213="zákl. přenesená",J213,0)</f>
        <v>0</v>
      </c>
      <c r="BH213" s="233">
        <f>IF(N213="sníž. přenesená",J213,0)</f>
        <v>0</v>
      </c>
      <c r="BI213" s="233">
        <f>IF(N213="nulová",J213,0)</f>
        <v>0</v>
      </c>
      <c r="BJ213" s="18" t="s">
        <v>84</v>
      </c>
      <c r="BK213" s="233">
        <f>ROUND(I213*H213,2)</f>
        <v>0</v>
      </c>
      <c r="BL213" s="18" t="s">
        <v>262</v>
      </c>
      <c r="BM213" s="232" t="s">
        <v>441</v>
      </c>
    </row>
    <row r="214" s="2" customFormat="1">
      <c r="A214" s="39"/>
      <c r="B214" s="40"/>
      <c r="C214" s="41"/>
      <c r="D214" s="234" t="s">
        <v>254</v>
      </c>
      <c r="E214" s="41"/>
      <c r="F214" s="235" t="s">
        <v>863</v>
      </c>
      <c r="G214" s="41"/>
      <c r="H214" s="41"/>
      <c r="I214" s="236"/>
      <c r="J214" s="41"/>
      <c r="K214" s="41"/>
      <c r="L214" s="45"/>
      <c r="M214" s="237"/>
      <c r="N214" s="238"/>
      <c r="O214" s="92"/>
      <c r="P214" s="92"/>
      <c r="Q214" s="92"/>
      <c r="R214" s="92"/>
      <c r="S214" s="92"/>
      <c r="T214" s="93"/>
      <c r="U214" s="39"/>
      <c r="V214" s="39"/>
      <c r="W214" s="39"/>
      <c r="X214" s="39"/>
      <c r="Y214" s="39"/>
      <c r="Z214" s="39"/>
      <c r="AA214" s="39"/>
      <c r="AB214" s="39"/>
      <c r="AC214" s="39"/>
      <c r="AD214" s="39"/>
      <c r="AE214" s="39"/>
      <c r="AT214" s="18" t="s">
        <v>254</v>
      </c>
      <c r="AU214" s="18" t="s">
        <v>86</v>
      </c>
    </row>
    <row r="215" s="2" customFormat="1" ht="16.5" customHeight="1">
      <c r="A215" s="39"/>
      <c r="B215" s="40"/>
      <c r="C215" s="262" t="s">
        <v>359</v>
      </c>
      <c r="D215" s="262" t="s">
        <v>465</v>
      </c>
      <c r="E215" s="263" t="s">
        <v>864</v>
      </c>
      <c r="F215" s="264" t="s">
        <v>865</v>
      </c>
      <c r="G215" s="265" t="s">
        <v>866</v>
      </c>
      <c r="H215" s="266">
        <v>1.44</v>
      </c>
      <c r="I215" s="267"/>
      <c r="J215" s="268">
        <f>ROUND(I215*H215,2)</f>
        <v>0</v>
      </c>
      <c r="K215" s="264" t="s">
        <v>725</v>
      </c>
      <c r="L215" s="269"/>
      <c r="M215" s="270" t="s">
        <v>1</v>
      </c>
      <c r="N215" s="271" t="s">
        <v>42</v>
      </c>
      <c r="O215" s="92"/>
      <c r="P215" s="230">
        <f>O215*H215</f>
        <v>0</v>
      </c>
      <c r="Q215" s="230">
        <v>0.001</v>
      </c>
      <c r="R215" s="230">
        <f>Q215*H215</f>
        <v>0.0014399999999999999</v>
      </c>
      <c r="S215" s="230">
        <v>0</v>
      </c>
      <c r="T215" s="231">
        <f>S215*H215</f>
        <v>0</v>
      </c>
      <c r="U215" s="39"/>
      <c r="V215" s="39"/>
      <c r="W215" s="39"/>
      <c r="X215" s="39"/>
      <c r="Y215" s="39"/>
      <c r="Z215" s="39"/>
      <c r="AA215" s="39"/>
      <c r="AB215" s="39"/>
      <c r="AC215" s="39"/>
      <c r="AD215" s="39"/>
      <c r="AE215" s="39"/>
      <c r="AR215" s="232" t="s">
        <v>302</v>
      </c>
      <c r="AT215" s="232" t="s">
        <v>465</v>
      </c>
      <c r="AU215" s="232" t="s">
        <v>86</v>
      </c>
      <c r="AY215" s="18" t="s">
        <v>246</v>
      </c>
      <c r="BE215" s="233">
        <f>IF(N215="základní",J215,0)</f>
        <v>0</v>
      </c>
      <c r="BF215" s="233">
        <f>IF(N215="snížená",J215,0)</f>
        <v>0</v>
      </c>
      <c r="BG215" s="233">
        <f>IF(N215="zákl. přenesená",J215,0)</f>
        <v>0</v>
      </c>
      <c r="BH215" s="233">
        <f>IF(N215="sníž. přenesená",J215,0)</f>
        <v>0</v>
      </c>
      <c r="BI215" s="233">
        <f>IF(N215="nulová",J215,0)</f>
        <v>0</v>
      </c>
      <c r="BJ215" s="18" t="s">
        <v>84</v>
      </c>
      <c r="BK215" s="233">
        <f>ROUND(I215*H215,2)</f>
        <v>0</v>
      </c>
      <c r="BL215" s="18" t="s">
        <v>262</v>
      </c>
      <c r="BM215" s="232" t="s">
        <v>453</v>
      </c>
    </row>
    <row r="216" s="2" customFormat="1">
      <c r="A216" s="39"/>
      <c r="B216" s="40"/>
      <c r="C216" s="41"/>
      <c r="D216" s="234" t="s">
        <v>254</v>
      </c>
      <c r="E216" s="41"/>
      <c r="F216" s="235" t="s">
        <v>865</v>
      </c>
      <c r="G216" s="41"/>
      <c r="H216" s="41"/>
      <c r="I216" s="236"/>
      <c r="J216" s="41"/>
      <c r="K216" s="41"/>
      <c r="L216" s="45"/>
      <c r="M216" s="237"/>
      <c r="N216" s="238"/>
      <c r="O216" s="92"/>
      <c r="P216" s="92"/>
      <c r="Q216" s="92"/>
      <c r="R216" s="92"/>
      <c r="S216" s="92"/>
      <c r="T216" s="93"/>
      <c r="U216" s="39"/>
      <c r="V216" s="39"/>
      <c r="W216" s="39"/>
      <c r="X216" s="39"/>
      <c r="Y216" s="39"/>
      <c r="Z216" s="39"/>
      <c r="AA216" s="39"/>
      <c r="AB216" s="39"/>
      <c r="AC216" s="39"/>
      <c r="AD216" s="39"/>
      <c r="AE216" s="39"/>
      <c r="AT216" s="18" t="s">
        <v>254</v>
      </c>
      <c r="AU216" s="18" t="s">
        <v>86</v>
      </c>
    </row>
    <row r="217" s="12" customFormat="1">
      <c r="A217" s="12"/>
      <c r="B217" s="240"/>
      <c r="C217" s="241"/>
      <c r="D217" s="234" t="s">
        <v>258</v>
      </c>
      <c r="E217" s="242" t="s">
        <v>1</v>
      </c>
      <c r="F217" s="243" t="s">
        <v>1368</v>
      </c>
      <c r="G217" s="241"/>
      <c r="H217" s="244">
        <v>1.44</v>
      </c>
      <c r="I217" s="245"/>
      <c r="J217" s="241"/>
      <c r="K217" s="241"/>
      <c r="L217" s="246"/>
      <c r="M217" s="247"/>
      <c r="N217" s="248"/>
      <c r="O217" s="248"/>
      <c r="P217" s="248"/>
      <c r="Q217" s="248"/>
      <c r="R217" s="248"/>
      <c r="S217" s="248"/>
      <c r="T217" s="249"/>
      <c r="U217" s="12"/>
      <c r="V217" s="12"/>
      <c r="W217" s="12"/>
      <c r="X217" s="12"/>
      <c r="Y217" s="12"/>
      <c r="Z217" s="12"/>
      <c r="AA217" s="12"/>
      <c r="AB217" s="12"/>
      <c r="AC217" s="12"/>
      <c r="AD217" s="12"/>
      <c r="AE217" s="12"/>
      <c r="AT217" s="250" t="s">
        <v>258</v>
      </c>
      <c r="AU217" s="250" t="s">
        <v>86</v>
      </c>
      <c r="AV217" s="12" t="s">
        <v>86</v>
      </c>
      <c r="AW217" s="12" t="s">
        <v>33</v>
      </c>
      <c r="AX217" s="12" t="s">
        <v>77</v>
      </c>
      <c r="AY217" s="250" t="s">
        <v>246</v>
      </c>
    </row>
    <row r="218" s="13" customFormat="1">
      <c r="A218" s="13"/>
      <c r="B218" s="251"/>
      <c r="C218" s="252"/>
      <c r="D218" s="234" t="s">
        <v>258</v>
      </c>
      <c r="E218" s="253" t="s">
        <v>1</v>
      </c>
      <c r="F218" s="254" t="s">
        <v>336</v>
      </c>
      <c r="G218" s="252"/>
      <c r="H218" s="255">
        <v>1.44</v>
      </c>
      <c r="I218" s="256"/>
      <c r="J218" s="252"/>
      <c r="K218" s="252"/>
      <c r="L218" s="257"/>
      <c r="M218" s="258"/>
      <c r="N218" s="259"/>
      <c r="O218" s="259"/>
      <c r="P218" s="259"/>
      <c r="Q218" s="259"/>
      <c r="R218" s="259"/>
      <c r="S218" s="259"/>
      <c r="T218" s="260"/>
      <c r="U218" s="13"/>
      <c r="V218" s="13"/>
      <c r="W218" s="13"/>
      <c r="X218" s="13"/>
      <c r="Y218" s="13"/>
      <c r="Z218" s="13"/>
      <c r="AA218" s="13"/>
      <c r="AB218" s="13"/>
      <c r="AC218" s="13"/>
      <c r="AD218" s="13"/>
      <c r="AE218" s="13"/>
      <c r="AT218" s="261" t="s">
        <v>258</v>
      </c>
      <c r="AU218" s="261" t="s">
        <v>86</v>
      </c>
      <c r="AV218" s="13" t="s">
        <v>262</v>
      </c>
      <c r="AW218" s="13" t="s">
        <v>33</v>
      </c>
      <c r="AX218" s="13" t="s">
        <v>84</v>
      </c>
      <c r="AY218" s="261" t="s">
        <v>246</v>
      </c>
    </row>
    <row r="219" s="11" customFormat="1" ht="22.8" customHeight="1">
      <c r="A219" s="11"/>
      <c r="B219" s="207"/>
      <c r="C219" s="208"/>
      <c r="D219" s="209" t="s">
        <v>76</v>
      </c>
      <c r="E219" s="285" t="s">
        <v>86</v>
      </c>
      <c r="F219" s="285" t="s">
        <v>1129</v>
      </c>
      <c r="G219" s="208"/>
      <c r="H219" s="208"/>
      <c r="I219" s="211"/>
      <c r="J219" s="286">
        <f>BK219</f>
        <v>0</v>
      </c>
      <c r="K219" s="208"/>
      <c r="L219" s="213"/>
      <c r="M219" s="214"/>
      <c r="N219" s="215"/>
      <c r="O219" s="215"/>
      <c r="P219" s="216">
        <f>SUM(P220:P239)</f>
        <v>0</v>
      </c>
      <c r="Q219" s="215"/>
      <c r="R219" s="216">
        <f>SUM(R220:R239)</f>
        <v>14.908872371999999</v>
      </c>
      <c r="S219" s="215"/>
      <c r="T219" s="217">
        <f>SUM(T220:T239)</f>
        <v>0</v>
      </c>
      <c r="U219" s="11"/>
      <c r="V219" s="11"/>
      <c r="W219" s="11"/>
      <c r="X219" s="11"/>
      <c r="Y219" s="11"/>
      <c r="Z219" s="11"/>
      <c r="AA219" s="11"/>
      <c r="AB219" s="11"/>
      <c r="AC219" s="11"/>
      <c r="AD219" s="11"/>
      <c r="AE219" s="11"/>
      <c r="AR219" s="218" t="s">
        <v>84</v>
      </c>
      <c r="AT219" s="219" t="s">
        <v>76</v>
      </c>
      <c r="AU219" s="219" t="s">
        <v>84</v>
      </c>
      <c r="AY219" s="218" t="s">
        <v>246</v>
      </c>
      <c r="BK219" s="220">
        <f>SUM(BK220:BK239)</f>
        <v>0</v>
      </c>
    </row>
    <row r="220" s="2" customFormat="1">
      <c r="A220" s="39"/>
      <c r="B220" s="40"/>
      <c r="C220" s="221" t="s">
        <v>364</v>
      </c>
      <c r="D220" s="221" t="s">
        <v>247</v>
      </c>
      <c r="E220" s="222" t="s">
        <v>1130</v>
      </c>
      <c r="F220" s="223" t="s">
        <v>1131</v>
      </c>
      <c r="G220" s="224" t="s">
        <v>340</v>
      </c>
      <c r="H220" s="225">
        <v>5.7599999999999998</v>
      </c>
      <c r="I220" s="226"/>
      <c r="J220" s="227">
        <f>ROUND(I220*H220,2)</f>
        <v>0</v>
      </c>
      <c r="K220" s="223" t="s">
        <v>725</v>
      </c>
      <c r="L220" s="45"/>
      <c r="M220" s="228" t="s">
        <v>1</v>
      </c>
      <c r="N220" s="229" t="s">
        <v>42</v>
      </c>
      <c r="O220" s="92"/>
      <c r="P220" s="230">
        <f>O220*H220</f>
        <v>0</v>
      </c>
      <c r="Q220" s="230">
        <v>2.5359639999999999</v>
      </c>
      <c r="R220" s="230">
        <f>Q220*H220</f>
        <v>14.607152639999999</v>
      </c>
      <c r="S220" s="230">
        <v>0</v>
      </c>
      <c r="T220" s="231">
        <f>S220*H220</f>
        <v>0</v>
      </c>
      <c r="U220" s="39"/>
      <c r="V220" s="39"/>
      <c r="W220" s="39"/>
      <c r="X220" s="39"/>
      <c r="Y220" s="39"/>
      <c r="Z220" s="39"/>
      <c r="AA220" s="39"/>
      <c r="AB220" s="39"/>
      <c r="AC220" s="39"/>
      <c r="AD220" s="39"/>
      <c r="AE220" s="39"/>
      <c r="AR220" s="232" t="s">
        <v>262</v>
      </c>
      <c r="AT220" s="232" t="s">
        <v>247</v>
      </c>
      <c r="AU220" s="232" t="s">
        <v>86</v>
      </c>
      <c r="AY220" s="18" t="s">
        <v>246</v>
      </c>
      <c r="BE220" s="233">
        <f>IF(N220="základní",J220,0)</f>
        <v>0</v>
      </c>
      <c r="BF220" s="233">
        <f>IF(N220="snížená",J220,0)</f>
        <v>0</v>
      </c>
      <c r="BG220" s="233">
        <f>IF(N220="zákl. přenesená",J220,0)</f>
        <v>0</v>
      </c>
      <c r="BH220" s="233">
        <f>IF(N220="sníž. přenesená",J220,0)</f>
        <v>0</v>
      </c>
      <c r="BI220" s="233">
        <f>IF(N220="nulová",J220,0)</f>
        <v>0</v>
      </c>
      <c r="BJ220" s="18" t="s">
        <v>84</v>
      </c>
      <c r="BK220" s="233">
        <f>ROUND(I220*H220,2)</f>
        <v>0</v>
      </c>
      <c r="BL220" s="18" t="s">
        <v>262</v>
      </c>
      <c r="BM220" s="232" t="s">
        <v>464</v>
      </c>
    </row>
    <row r="221" s="2" customFormat="1">
      <c r="A221" s="39"/>
      <c r="B221" s="40"/>
      <c r="C221" s="41"/>
      <c r="D221" s="234" t="s">
        <v>254</v>
      </c>
      <c r="E221" s="41"/>
      <c r="F221" s="235" t="s">
        <v>1132</v>
      </c>
      <c r="G221" s="41"/>
      <c r="H221" s="41"/>
      <c r="I221" s="236"/>
      <c r="J221" s="41"/>
      <c r="K221" s="41"/>
      <c r="L221" s="45"/>
      <c r="M221" s="237"/>
      <c r="N221" s="238"/>
      <c r="O221" s="92"/>
      <c r="P221" s="92"/>
      <c r="Q221" s="92"/>
      <c r="R221" s="92"/>
      <c r="S221" s="92"/>
      <c r="T221" s="93"/>
      <c r="U221" s="39"/>
      <c r="V221" s="39"/>
      <c r="W221" s="39"/>
      <c r="X221" s="39"/>
      <c r="Y221" s="39"/>
      <c r="Z221" s="39"/>
      <c r="AA221" s="39"/>
      <c r="AB221" s="39"/>
      <c r="AC221" s="39"/>
      <c r="AD221" s="39"/>
      <c r="AE221" s="39"/>
      <c r="AT221" s="18" t="s">
        <v>254</v>
      </c>
      <c r="AU221" s="18" t="s">
        <v>86</v>
      </c>
    </row>
    <row r="222" s="15" customFormat="1">
      <c r="A222" s="15"/>
      <c r="B222" s="287"/>
      <c r="C222" s="288"/>
      <c r="D222" s="234" t="s">
        <v>258</v>
      </c>
      <c r="E222" s="289" t="s">
        <v>1</v>
      </c>
      <c r="F222" s="290" t="s">
        <v>1369</v>
      </c>
      <c r="G222" s="288"/>
      <c r="H222" s="289" t="s">
        <v>1</v>
      </c>
      <c r="I222" s="291"/>
      <c r="J222" s="288"/>
      <c r="K222" s="288"/>
      <c r="L222" s="292"/>
      <c r="M222" s="293"/>
      <c r="N222" s="294"/>
      <c r="O222" s="294"/>
      <c r="P222" s="294"/>
      <c r="Q222" s="294"/>
      <c r="R222" s="294"/>
      <c r="S222" s="294"/>
      <c r="T222" s="295"/>
      <c r="U222" s="15"/>
      <c r="V222" s="15"/>
      <c r="W222" s="15"/>
      <c r="X222" s="15"/>
      <c r="Y222" s="15"/>
      <c r="Z222" s="15"/>
      <c r="AA222" s="15"/>
      <c r="AB222" s="15"/>
      <c r="AC222" s="15"/>
      <c r="AD222" s="15"/>
      <c r="AE222" s="15"/>
      <c r="AT222" s="296" t="s">
        <v>258</v>
      </c>
      <c r="AU222" s="296" t="s">
        <v>86</v>
      </c>
      <c r="AV222" s="15" t="s">
        <v>84</v>
      </c>
      <c r="AW222" s="15" t="s">
        <v>33</v>
      </c>
      <c r="AX222" s="15" t="s">
        <v>77</v>
      </c>
      <c r="AY222" s="296" t="s">
        <v>246</v>
      </c>
    </row>
    <row r="223" s="15" customFormat="1">
      <c r="A223" s="15"/>
      <c r="B223" s="287"/>
      <c r="C223" s="288"/>
      <c r="D223" s="234" t="s">
        <v>258</v>
      </c>
      <c r="E223" s="289" t="s">
        <v>1</v>
      </c>
      <c r="F223" s="290" t="s">
        <v>1370</v>
      </c>
      <c r="G223" s="288"/>
      <c r="H223" s="289" t="s">
        <v>1</v>
      </c>
      <c r="I223" s="291"/>
      <c r="J223" s="288"/>
      <c r="K223" s="288"/>
      <c r="L223" s="292"/>
      <c r="M223" s="293"/>
      <c r="N223" s="294"/>
      <c r="O223" s="294"/>
      <c r="P223" s="294"/>
      <c r="Q223" s="294"/>
      <c r="R223" s="294"/>
      <c r="S223" s="294"/>
      <c r="T223" s="295"/>
      <c r="U223" s="15"/>
      <c r="V223" s="15"/>
      <c r="W223" s="15"/>
      <c r="X223" s="15"/>
      <c r="Y223" s="15"/>
      <c r="Z223" s="15"/>
      <c r="AA223" s="15"/>
      <c r="AB223" s="15"/>
      <c r="AC223" s="15"/>
      <c r="AD223" s="15"/>
      <c r="AE223" s="15"/>
      <c r="AT223" s="296" t="s">
        <v>258</v>
      </c>
      <c r="AU223" s="296" t="s">
        <v>86</v>
      </c>
      <c r="AV223" s="15" t="s">
        <v>84</v>
      </c>
      <c r="AW223" s="15" t="s">
        <v>33</v>
      </c>
      <c r="AX223" s="15" t="s">
        <v>77</v>
      </c>
      <c r="AY223" s="296" t="s">
        <v>246</v>
      </c>
    </row>
    <row r="224" s="12" customFormat="1">
      <c r="A224" s="12"/>
      <c r="B224" s="240"/>
      <c r="C224" s="241"/>
      <c r="D224" s="234" t="s">
        <v>258</v>
      </c>
      <c r="E224" s="242" t="s">
        <v>1</v>
      </c>
      <c r="F224" s="243" t="s">
        <v>1371</v>
      </c>
      <c r="G224" s="241"/>
      <c r="H224" s="244">
        <v>2.048</v>
      </c>
      <c r="I224" s="245"/>
      <c r="J224" s="241"/>
      <c r="K224" s="241"/>
      <c r="L224" s="246"/>
      <c r="M224" s="247"/>
      <c r="N224" s="248"/>
      <c r="O224" s="248"/>
      <c r="P224" s="248"/>
      <c r="Q224" s="248"/>
      <c r="R224" s="248"/>
      <c r="S224" s="248"/>
      <c r="T224" s="249"/>
      <c r="U224" s="12"/>
      <c r="V224" s="12"/>
      <c r="W224" s="12"/>
      <c r="X224" s="12"/>
      <c r="Y224" s="12"/>
      <c r="Z224" s="12"/>
      <c r="AA224" s="12"/>
      <c r="AB224" s="12"/>
      <c r="AC224" s="12"/>
      <c r="AD224" s="12"/>
      <c r="AE224" s="12"/>
      <c r="AT224" s="250" t="s">
        <v>258</v>
      </c>
      <c r="AU224" s="250" t="s">
        <v>86</v>
      </c>
      <c r="AV224" s="12" t="s">
        <v>86</v>
      </c>
      <c r="AW224" s="12" t="s">
        <v>33</v>
      </c>
      <c r="AX224" s="12" t="s">
        <v>77</v>
      </c>
      <c r="AY224" s="250" t="s">
        <v>246</v>
      </c>
    </row>
    <row r="225" s="12" customFormat="1">
      <c r="A225" s="12"/>
      <c r="B225" s="240"/>
      <c r="C225" s="241"/>
      <c r="D225" s="234" t="s">
        <v>258</v>
      </c>
      <c r="E225" s="242" t="s">
        <v>1</v>
      </c>
      <c r="F225" s="243" t="s">
        <v>1372</v>
      </c>
      <c r="G225" s="241"/>
      <c r="H225" s="244">
        <v>3.7120000000000002</v>
      </c>
      <c r="I225" s="245"/>
      <c r="J225" s="241"/>
      <c r="K225" s="241"/>
      <c r="L225" s="246"/>
      <c r="M225" s="247"/>
      <c r="N225" s="248"/>
      <c r="O225" s="248"/>
      <c r="P225" s="248"/>
      <c r="Q225" s="248"/>
      <c r="R225" s="248"/>
      <c r="S225" s="248"/>
      <c r="T225" s="249"/>
      <c r="U225" s="12"/>
      <c r="V225" s="12"/>
      <c r="W225" s="12"/>
      <c r="X225" s="12"/>
      <c r="Y225" s="12"/>
      <c r="Z225" s="12"/>
      <c r="AA225" s="12"/>
      <c r="AB225" s="12"/>
      <c r="AC225" s="12"/>
      <c r="AD225" s="12"/>
      <c r="AE225" s="12"/>
      <c r="AT225" s="250" t="s">
        <v>258</v>
      </c>
      <c r="AU225" s="250" t="s">
        <v>86</v>
      </c>
      <c r="AV225" s="12" t="s">
        <v>86</v>
      </c>
      <c r="AW225" s="12" t="s">
        <v>33</v>
      </c>
      <c r="AX225" s="12" t="s">
        <v>77</v>
      </c>
      <c r="AY225" s="250" t="s">
        <v>246</v>
      </c>
    </row>
    <row r="226" s="13" customFormat="1">
      <c r="A226" s="13"/>
      <c r="B226" s="251"/>
      <c r="C226" s="252"/>
      <c r="D226" s="234" t="s">
        <v>258</v>
      </c>
      <c r="E226" s="253" t="s">
        <v>1</v>
      </c>
      <c r="F226" s="254" t="s">
        <v>336</v>
      </c>
      <c r="G226" s="252"/>
      <c r="H226" s="255">
        <v>5.7599999999999998</v>
      </c>
      <c r="I226" s="256"/>
      <c r="J226" s="252"/>
      <c r="K226" s="252"/>
      <c r="L226" s="257"/>
      <c r="M226" s="258"/>
      <c r="N226" s="259"/>
      <c r="O226" s="259"/>
      <c r="P226" s="259"/>
      <c r="Q226" s="259"/>
      <c r="R226" s="259"/>
      <c r="S226" s="259"/>
      <c r="T226" s="260"/>
      <c r="U226" s="13"/>
      <c r="V226" s="13"/>
      <c r="W226" s="13"/>
      <c r="X226" s="13"/>
      <c r="Y226" s="13"/>
      <c r="Z226" s="13"/>
      <c r="AA226" s="13"/>
      <c r="AB226" s="13"/>
      <c r="AC226" s="13"/>
      <c r="AD226" s="13"/>
      <c r="AE226" s="13"/>
      <c r="AT226" s="261" t="s">
        <v>258</v>
      </c>
      <c r="AU226" s="261" t="s">
        <v>86</v>
      </c>
      <c r="AV226" s="13" t="s">
        <v>262</v>
      </c>
      <c r="AW226" s="13" t="s">
        <v>33</v>
      </c>
      <c r="AX226" s="13" t="s">
        <v>84</v>
      </c>
      <c r="AY226" s="261" t="s">
        <v>246</v>
      </c>
    </row>
    <row r="227" s="2" customFormat="1">
      <c r="A227" s="39"/>
      <c r="B227" s="40"/>
      <c r="C227" s="221" t="s">
        <v>371</v>
      </c>
      <c r="D227" s="221" t="s">
        <v>247</v>
      </c>
      <c r="E227" s="222" t="s">
        <v>1137</v>
      </c>
      <c r="F227" s="223" t="s">
        <v>1138</v>
      </c>
      <c r="G227" s="224" t="s">
        <v>340</v>
      </c>
      <c r="H227" s="225">
        <v>5.7599999999999998</v>
      </c>
      <c r="I227" s="226"/>
      <c r="J227" s="227">
        <f>ROUND(I227*H227,2)</f>
        <v>0</v>
      </c>
      <c r="K227" s="223" t="s">
        <v>725</v>
      </c>
      <c r="L227" s="45"/>
      <c r="M227" s="228" t="s">
        <v>1</v>
      </c>
      <c r="N227" s="229" t="s">
        <v>42</v>
      </c>
      <c r="O227" s="92"/>
      <c r="P227" s="230">
        <f>O227*H227</f>
        <v>0</v>
      </c>
      <c r="Q227" s="230">
        <v>0.048579999999999998</v>
      </c>
      <c r="R227" s="230">
        <f>Q227*H227</f>
        <v>0.27982079999999998</v>
      </c>
      <c r="S227" s="230">
        <v>0</v>
      </c>
      <c r="T227" s="231">
        <f>S227*H227</f>
        <v>0</v>
      </c>
      <c r="U227" s="39"/>
      <c r="V227" s="39"/>
      <c r="W227" s="39"/>
      <c r="X227" s="39"/>
      <c r="Y227" s="39"/>
      <c r="Z227" s="39"/>
      <c r="AA227" s="39"/>
      <c r="AB227" s="39"/>
      <c r="AC227" s="39"/>
      <c r="AD227" s="39"/>
      <c r="AE227" s="39"/>
      <c r="AR227" s="232" t="s">
        <v>262</v>
      </c>
      <c r="AT227" s="232" t="s">
        <v>247</v>
      </c>
      <c r="AU227" s="232" t="s">
        <v>86</v>
      </c>
      <c r="AY227" s="18" t="s">
        <v>246</v>
      </c>
      <c r="BE227" s="233">
        <f>IF(N227="základní",J227,0)</f>
        <v>0</v>
      </c>
      <c r="BF227" s="233">
        <f>IF(N227="snížená",J227,0)</f>
        <v>0</v>
      </c>
      <c r="BG227" s="233">
        <f>IF(N227="zákl. přenesená",J227,0)</f>
        <v>0</v>
      </c>
      <c r="BH227" s="233">
        <f>IF(N227="sníž. přenesená",J227,0)</f>
        <v>0</v>
      </c>
      <c r="BI227" s="233">
        <f>IF(N227="nulová",J227,0)</f>
        <v>0</v>
      </c>
      <c r="BJ227" s="18" t="s">
        <v>84</v>
      </c>
      <c r="BK227" s="233">
        <f>ROUND(I227*H227,2)</f>
        <v>0</v>
      </c>
      <c r="BL227" s="18" t="s">
        <v>262</v>
      </c>
      <c r="BM227" s="232" t="s">
        <v>473</v>
      </c>
    </row>
    <row r="228" s="2" customFormat="1">
      <c r="A228" s="39"/>
      <c r="B228" s="40"/>
      <c r="C228" s="41"/>
      <c r="D228" s="234" t="s">
        <v>254</v>
      </c>
      <c r="E228" s="41"/>
      <c r="F228" s="235" t="s">
        <v>1139</v>
      </c>
      <c r="G228" s="41"/>
      <c r="H228" s="41"/>
      <c r="I228" s="236"/>
      <c r="J228" s="41"/>
      <c r="K228" s="41"/>
      <c r="L228" s="45"/>
      <c r="M228" s="237"/>
      <c r="N228" s="238"/>
      <c r="O228" s="92"/>
      <c r="P228" s="92"/>
      <c r="Q228" s="92"/>
      <c r="R228" s="92"/>
      <c r="S228" s="92"/>
      <c r="T228" s="93"/>
      <c r="U228" s="39"/>
      <c r="V228" s="39"/>
      <c r="W228" s="39"/>
      <c r="X228" s="39"/>
      <c r="Y228" s="39"/>
      <c r="Z228" s="39"/>
      <c r="AA228" s="39"/>
      <c r="AB228" s="39"/>
      <c r="AC228" s="39"/>
      <c r="AD228" s="39"/>
      <c r="AE228" s="39"/>
      <c r="AT228" s="18" t="s">
        <v>254</v>
      </c>
      <c r="AU228" s="18" t="s">
        <v>86</v>
      </c>
    </row>
    <row r="229" s="2" customFormat="1" ht="16.5" customHeight="1">
      <c r="A229" s="39"/>
      <c r="B229" s="40"/>
      <c r="C229" s="221" t="s">
        <v>377</v>
      </c>
      <c r="D229" s="221" t="s">
        <v>247</v>
      </c>
      <c r="E229" s="222" t="s">
        <v>1140</v>
      </c>
      <c r="F229" s="223" t="s">
        <v>1141</v>
      </c>
      <c r="G229" s="224" t="s">
        <v>311</v>
      </c>
      <c r="H229" s="225">
        <v>14.880000000000001</v>
      </c>
      <c r="I229" s="226"/>
      <c r="J229" s="227">
        <f>ROUND(I229*H229,2)</f>
        <v>0</v>
      </c>
      <c r="K229" s="223" t="s">
        <v>725</v>
      </c>
      <c r="L229" s="45"/>
      <c r="M229" s="228" t="s">
        <v>1</v>
      </c>
      <c r="N229" s="229" t="s">
        <v>42</v>
      </c>
      <c r="O229" s="92"/>
      <c r="P229" s="230">
        <f>O229*H229</f>
        <v>0</v>
      </c>
      <c r="Q229" s="230">
        <v>0.0014357</v>
      </c>
      <c r="R229" s="230">
        <f>Q229*H229</f>
        <v>0.021363216000000001</v>
      </c>
      <c r="S229" s="230">
        <v>0</v>
      </c>
      <c r="T229" s="231">
        <f>S229*H229</f>
        <v>0</v>
      </c>
      <c r="U229" s="39"/>
      <c r="V229" s="39"/>
      <c r="W229" s="39"/>
      <c r="X229" s="39"/>
      <c r="Y229" s="39"/>
      <c r="Z229" s="39"/>
      <c r="AA229" s="39"/>
      <c r="AB229" s="39"/>
      <c r="AC229" s="39"/>
      <c r="AD229" s="39"/>
      <c r="AE229" s="39"/>
      <c r="AR229" s="232" t="s">
        <v>262</v>
      </c>
      <c r="AT229" s="232" t="s">
        <v>247</v>
      </c>
      <c r="AU229" s="232" t="s">
        <v>86</v>
      </c>
      <c r="AY229" s="18" t="s">
        <v>246</v>
      </c>
      <c r="BE229" s="233">
        <f>IF(N229="základní",J229,0)</f>
        <v>0</v>
      </c>
      <c r="BF229" s="233">
        <f>IF(N229="snížená",J229,0)</f>
        <v>0</v>
      </c>
      <c r="BG229" s="233">
        <f>IF(N229="zákl. přenesená",J229,0)</f>
        <v>0</v>
      </c>
      <c r="BH229" s="233">
        <f>IF(N229="sníž. přenesená",J229,0)</f>
        <v>0</v>
      </c>
      <c r="BI229" s="233">
        <f>IF(N229="nulová",J229,0)</f>
        <v>0</v>
      </c>
      <c r="BJ229" s="18" t="s">
        <v>84</v>
      </c>
      <c r="BK229" s="233">
        <f>ROUND(I229*H229,2)</f>
        <v>0</v>
      </c>
      <c r="BL229" s="18" t="s">
        <v>262</v>
      </c>
      <c r="BM229" s="232" t="s">
        <v>481</v>
      </c>
    </row>
    <row r="230" s="2" customFormat="1">
      <c r="A230" s="39"/>
      <c r="B230" s="40"/>
      <c r="C230" s="41"/>
      <c r="D230" s="234" t="s">
        <v>254</v>
      </c>
      <c r="E230" s="41"/>
      <c r="F230" s="235" t="s">
        <v>1142</v>
      </c>
      <c r="G230" s="41"/>
      <c r="H230" s="41"/>
      <c r="I230" s="236"/>
      <c r="J230" s="41"/>
      <c r="K230" s="41"/>
      <c r="L230" s="45"/>
      <c r="M230" s="237"/>
      <c r="N230" s="238"/>
      <c r="O230" s="92"/>
      <c r="P230" s="92"/>
      <c r="Q230" s="92"/>
      <c r="R230" s="92"/>
      <c r="S230" s="92"/>
      <c r="T230" s="93"/>
      <c r="U230" s="39"/>
      <c r="V230" s="39"/>
      <c r="W230" s="39"/>
      <c r="X230" s="39"/>
      <c r="Y230" s="39"/>
      <c r="Z230" s="39"/>
      <c r="AA230" s="39"/>
      <c r="AB230" s="39"/>
      <c r="AC230" s="39"/>
      <c r="AD230" s="39"/>
      <c r="AE230" s="39"/>
      <c r="AT230" s="18" t="s">
        <v>254</v>
      </c>
      <c r="AU230" s="18" t="s">
        <v>86</v>
      </c>
    </row>
    <row r="231" s="15" customFormat="1">
      <c r="A231" s="15"/>
      <c r="B231" s="287"/>
      <c r="C231" s="288"/>
      <c r="D231" s="234" t="s">
        <v>258</v>
      </c>
      <c r="E231" s="289" t="s">
        <v>1</v>
      </c>
      <c r="F231" s="290" t="s">
        <v>1369</v>
      </c>
      <c r="G231" s="288"/>
      <c r="H231" s="289" t="s">
        <v>1</v>
      </c>
      <c r="I231" s="291"/>
      <c r="J231" s="288"/>
      <c r="K231" s="288"/>
      <c r="L231" s="292"/>
      <c r="M231" s="293"/>
      <c r="N231" s="294"/>
      <c r="O231" s="294"/>
      <c r="P231" s="294"/>
      <c r="Q231" s="294"/>
      <c r="R231" s="294"/>
      <c r="S231" s="294"/>
      <c r="T231" s="295"/>
      <c r="U231" s="15"/>
      <c r="V231" s="15"/>
      <c r="W231" s="15"/>
      <c r="X231" s="15"/>
      <c r="Y231" s="15"/>
      <c r="Z231" s="15"/>
      <c r="AA231" s="15"/>
      <c r="AB231" s="15"/>
      <c r="AC231" s="15"/>
      <c r="AD231" s="15"/>
      <c r="AE231" s="15"/>
      <c r="AT231" s="296" t="s">
        <v>258</v>
      </c>
      <c r="AU231" s="296" t="s">
        <v>86</v>
      </c>
      <c r="AV231" s="15" t="s">
        <v>84</v>
      </c>
      <c r="AW231" s="15" t="s">
        <v>33</v>
      </c>
      <c r="AX231" s="15" t="s">
        <v>77</v>
      </c>
      <c r="AY231" s="296" t="s">
        <v>246</v>
      </c>
    </row>
    <row r="232" s="15" customFormat="1">
      <c r="A232" s="15"/>
      <c r="B232" s="287"/>
      <c r="C232" s="288"/>
      <c r="D232" s="234" t="s">
        <v>258</v>
      </c>
      <c r="E232" s="289" t="s">
        <v>1</v>
      </c>
      <c r="F232" s="290" t="s">
        <v>1370</v>
      </c>
      <c r="G232" s="288"/>
      <c r="H232" s="289" t="s">
        <v>1</v>
      </c>
      <c r="I232" s="291"/>
      <c r="J232" s="288"/>
      <c r="K232" s="288"/>
      <c r="L232" s="292"/>
      <c r="M232" s="293"/>
      <c r="N232" s="294"/>
      <c r="O232" s="294"/>
      <c r="P232" s="294"/>
      <c r="Q232" s="294"/>
      <c r="R232" s="294"/>
      <c r="S232" s="294"/>
      <c r="T232" s="295"/>
      <c r="U232" s="15"/>
      <c r="V232" s="15"/>
      <c r="W232" s="15"/>
      <c r="X232" s="15"/>
      <c r="Y232" s="15"/>
      <c r="Z232" s="15"/>
      <c r="AA232" s="15"/>
      <c r="AB232" s="15"/>
      <c r="AC232" s="15"/>
      <c r="AD232" s="15"/>
      <c r="AE232" s="15"/>
      <c r="AT232" s="296" t="s">
        <v>258</v>
      </c>
      <c r="AU232" s="296" t="s">
        <v>86</v>
      </c>
      <c r="AV232" s="15" t="s">
        <v>84</v>
      </c>
      <c r="AW232" s="15" t="s">
        <v>33</v>
      </c>
      <c r="AX232" s="15" t="s">
        <v>77</v>
      </c>
      <c r="AY232" s="296" t="s">
        <v>246</v>
      </c>
    </row>
    <row r="233" s="12" customFormat="1">
      <c r="A233" s="12"/>
      <c r="B233" s="240"/>
      <c r="C233" s="241"/>
      <c r="D233" s="234" t="s">
        <v>258</v>
      </c>
      <c r="E233" s="242" t="s">
        <v>1</v>
      </c>
      <c r="F233" s="243" t="s">
        <v>1373</v>
      </c>
      <c r="G233" s="241"/>
      <c r="H233" s="244">
        <v>5.1200000000000001</v>
      </c>
      <c r="I233" s="245"/>
      <c r="J233" s="241"/>
      <c r="K233" s="241"/>
      <c r="L233" s="246"/>
      <c r="M233" s="247"/>
      <c r="N233" s="248"/>
      <c r="O233" s="248"/>
      <c r="P233" s="248"/>
      <c r="Q233" s="248"/>
      <c r="R233" s="248"/>
      <c r="S233" s="248"/>
      <c r="T233" s="249"/>
      <c r="U233" s="12"/>
      <c r="V233" s="12"/>
      <c r="W233" s="12"/>
      <c r="X233" s="12"/>
      <c r="Y233" s="12"/>
      <c r="Z233" s="12"/>
      <c r="AA233" s="12"/>
      <c r="AB233" s="12"/>
      <c r="AC233" s="12"/>
      <c r="AD233" s="12"/>
      <c r="AE233" s="12"/>
      <c r="AT233" s="250" t="s">
        <v>258</v>
      </c>
      <c r="AU233" s="250" t="s">
        <v>86</v>
      </c>
      <c r="AV233" s="12" t="s">
        <v>86</v>
      </c>
      <c r="AW233" s="12" t="s">
        <v>33</v>
      </c>
      <c r="AX233" s="12" t="s">
        <v>77</v>
      </c>
      <c r="AY233" s="250" t="s">
        <v>246</v>
      </c>
    </row>
    <row r="234" s="12" customFormat="1">
      <c r="A234" s="12"/>
      <c r="B234" s="240"/>
      <c r="C234" s="241"/>
      <c r="D234" s="234" t="s">
        <v>258</v>
      </c>
      <c r="E234" s="242" t="s">
        <v>1</v>
      </c>
      <c r="F234" s="243" t="s">
        <v>1374</v>
      </c>
      <c r="G234" s="241"/>
      <c r="H234" s="244">
        <v>2.5600000000000001</v>
      </c>
      <c r="I234" s="245"/>
      <c r="J234" s="241"/>
      <c r="K234" s="241"/>
      <c r="L234" s="246"/>
      <c r="M234" s="247"/>
      <c r="N234" s="248"/>
      <c r="O234" s="248"/>
      <c r="P234" s="248"/>
      <c r="Q234" s="248"/>
      <c r="R234" s="248"/>
      <c r="S234" s="248"/>
      <c r="T234" s="249"/>
      <c r="U234" s="12"/>
      <c r="V234" s="12"/>
      <c r="W234" s="12"/>
      <c r="X234" s="12"/>
      <c r="Y234" s="12"/>
      <c r="Z234" s="12"/>
      <c r="AA234" s="12"/>
      <c r="AB234" s="12"/>
      <c r="AC234" s="12"/>
      <c r="AD234" s="12"/>
      <c r="AE234" s="12"/>
      <c r="AT234" s="250" t="s">
        <v>258</v>
      </c>
      <c r="AU234" s="250" t="s">
        <v>86</v>
      </c>
      <c r="AV234" s="12" t="s">
        <v>86</v>
      </c>
      <c r="AW234" s="12" t="s">
        <v>33</v>
      </c>
      <c r="AX234" s="12" t="s">
        <v>77</v>
      </c>
      <c r="AY234" s="250" t="s">
        <v>246</v>
      </c>
    </row>
    <row r="235" s="12" customFormat="1">
      <c r="A235" s="12"/>
      <c r="B235" s="240"/>
      <c r="C235" s="241"/>
      <c r="D235" s="234" t="s">
        <v>258</v>
      </c>
      <c r="E235" s="242" t="s">
        <v>1</v>
      </c>
      <c r="F235" s="243" t="s">
        <v>1375</v>
      </c>
      <c r="G235" s="241"/>
      <c r="H235" s="244">
        <v>4.6399999999999997</v>
      </c>
      <c r="I235" s="245"/>
      <c r="J235" s="241"/>
      <c r="K235" s="241"/>
      <c r="L235" s="246"/>
      <c r="M235" s="247"/>
      <c r="N235" s="248"/>
      <c r="O235" s="248"/>
      <c r="P235" s="248"/>
      <c r="Q235" s="248"/>
      <c r="R235" s="248"/>
      <c r="S235" s="248"/>
      <c r="T235" s="249"/>
      <c r="U235" s="12"/>
      <c r="V235" s="12"/>
      <c r="W235" s="12"/>
      <c r="X235" s="12"/>
      <c r="Y235" s="12"/>
      <c r="Z235" s="12"/>
      <c r="AA235" s="12"/>
      <c r="AB235" s="12"/>
      <c r="AC235" s="12"/>
      <c r="AD235" s="12"/>
      <c r="AE235" s="12"/>
      <c r="AT235" s="250" t="s">
        <v>258</v>
      </c>
      <c r="AU235" s="250" t="s">
        <v>86</v>
      </c>
      <c r="AV235" s="12" t="s">
        <v>86</v>
      </c>
      <c r="AW235" s="12" t="s">
        <v>33</v>
      </c>
      <c r="AX235" s="12" t="s">
        <v>77</v>
      </c>
      <c r="AY235" s="250" t="s">
        <v>246</v>
      </c>
    </row>
    <row r="236" s="12" customFormat="1">
      <c r="A236" s="12"/>
      <c r="B236" s="240"/>
      <c r="C236" s="241"/>
      <c r="D236" s="234" t="s">
        <v>258</v>
      </c>
      <c r="E236" s="242" t="s">
        <v>1</v>
      </c>
      <c r="F236" s="243" t="s">
        <v>1374</v>
      </c>
      <c r="G236" s="241"/>
      <c r="H236" s="244">
        <v>2.5600000000000001</v>
      </c>
      <c r="I236" s="245"/>
      <c r="J236" s="241"/>
      <c r="K236" s="241"/>
      <c r="L236" s="246"/>
      <c r="M236" s="247"/>
      <c r="N236" s="248"/>
      <c r="O236" s="248"/>
      <c r="P236" s="248"/>
      <c r="Q236" s="248"/>
      <c r="R236" s="248"/>
      <c r="S236" s="248"/>
      <c r="T236" s="249"/>
      <c r="U236" s="12"/>
      <c r="V236" s="12"/>
      <c r="W236" s="12"/>
      <c r="X236" s="12"/>
      <c r="Y236" s="12"/>
      <c r="Z236" s="12"/>
      <c r="AA236" s="12"/>
      <c r="AB236" s="12"/>
      <c r="AC236" s="12"/>
      <c r="AD236" s="12"/>
      <c r="AE236" s="12"/>
      <c r="AT236" s="250" t="s">
        <v>258</v>
      </c>
      <c r="AU236" s="250" t="s">
        <v>86</v>
      </c>
      <c r="AV236" s="12" t="s">
        <v>86</v>
      </c>
      <c r="AW236" s="12" t="s">
        <v>33</v>
      </c>
      <c r="AX236" s="12" t="s">
        <v>77</v>
      </c>
      <c r="AY236" s="250" t="s">
        <v>246</v>
      </c>
    </row>
    <row r="237" s="13" customFormat="1">
      <c r="A237" s="13"/>
      <c r="B237" s="251"/>
      <c r="C237" s="252"/>
      <c r="D237" s="234" t="s">
        <v>258</v>
      </c>
      <c r="E237" s="253" t="s">
        <v>1</v>
      </c>
      <c r="F237" s="254" t="s">
        <v>336</v>
      </c>
      <c r="G237" s="252"/>
      <c r="H237" s="255">
        <v>14.880000000000001</v>
      </c>
      <c r="I237" s="256"/>
      <c r="J237" s="252"/>
      <c r="K237" s="252"/>
      <c r="L237" s="257"/>
      <c r="M237" s="258"/>
      <c r="N237" s="259"/>
      <c r="O237" s="259"/>
      <c r="P237" s="259"/>
      <c r="Q237" s="259"/>
      <c r="R237" s="259"/>
      <c r="S237" s="259"/>
      <c r="T237" s="260"/>
      <c r="U237" s="13"/>
      <c r="V237" s="13"/>
      <c r="W237" s="13"/>
      <c r="X237" s="13"/>
      <c r="Y237" s="13"/>
      <c r="Z237" s="13"/>
      <c r="AA237" s="13"/>
      <c r="AB237" s="13"/>
      <c r="AC237" s="13"/>
      <c r="AD237" s="13"/>
      <c r="AE237" s="13"/>
      <c r="AT237" s="261" t="s">
        <v>258</v>
      </c>
      <c r="AU237" s="261" t="s">
        <v>86</v>
      </c>
      <c r="AV237" s="13" t="s">
        <v>262</v>
      </c>
      <c r="AW237" s="13" t="s">
        <v>33</v>
      </c>
      <c r="AX237" s="13" t="s">
        <v>84</v>
      </c>
      <c r="AY237" s="261" t="s">
        <v>246</v>
      </c>
    </row>
    <row r="238" s="2" customFormat="1" ht="16.5" customHeight="1">
      <c r="A238" s="39"/>
      <c r="B238" s="40"/>
      <c r="C238" s="221" t="s">
        <v>382</v>
      </c>
      <c r="D238" s="221" t="s">
        <v>247</v>
      </c>
      <c r="E238" s="222" t="s">
        <v>1148</v>
      </c>
      <c r="F238" s="223" t="s">
        <v>1149</v>
      </c>
      <c r="G238" s="224" t="s">
        <v>311</v>
      </c>
      <c r="H238" s="225">
        <v>14.881</v>
      </c>
      <c r="I238" s="226"/>
      <c r="J238" s="227">
        <f>ROUND(I238*H238,2)</f>
        <v>0</v>
      </c>
      <c r="K238" s="223" t="s">
        <v>725</v>
      </c>
      <c r="L238" s="45"/>
      <c r="M238" s="228" t="s">
        <v>1</v>
      </c>
      <c r="N238" s="229" t="s">
        <v>42</v>
      </c>
      <c r="O238" s="92"/>
      <c r="P238" s="230">
        <f>O238*H238</f>
        <v>0</v>
      </c>
      <c r="Q238" s="230">
        <v>3.6000000000000001E-05</v>
      </c>
      <c r="R238" s="230">
        <f>Q238*H238</f>
        <v>0.00053571599999999999</v>
      </c>
      <c r="S238" s="230">
        <v>0</v>
      </c>
      <c r="T238" s="231">
        <f>S238*H238</f>
        <v>0</v>
      </c>
      <c r="U238" s="39"/>
      <c r="V238" s="39"/>
      <c r="W238" s="39"/>
      <c r="X238" s="39"/>
      <c r="Y238" s="39"/>
      <c r="Z238" s="39"/>
      <c r="AA238" s="39"/>
      <c r="AB238" s="39"/>
      <c r="AC238" s="39"/>
      <c r="AD238" s="39"/>
      <c r="AE238" s="39"/>
      <c r="AR238" s="232" t="s">
        <v>262</v>
      </c>
      <c r="AT238" s="232" t="s">
        <v>247</v>
      </c>
      <c r="AU238" s="232" t="s">
        <v>86</v>
      </c>
      <c r="AY238" s="18" t="s">
        <v>246</v>
      </c>
      <c r="BE238" s="233">
        <f>IF(N238="základní",J238,0)</f>
        <v>0</v>
      </c>
      <c r="BF238" s="233">
        <f>IF(N238="snížená",J238,0)</f>
        <v>0</v>
      </c>
      <c r="BG238" s="233">
        <f>IF(N238="zákl. přenesená",J238,0)</f>
        <v>0</v>
      </c>
      <c r="BH238" s="233">
        <f>IF(N238="sníž. přenesená",J238,0)</f>
        <v>0</v>
      </c>
      <c r="BI238" s="233">
        <f>IF(N238="nulová",J238,0)</f>
        <v>0</v>
      </c>
      <c r="BJ238" s="18" t="s">
        <v>84</v>
      </c>
      <c r="BK238" s="233">
        <f>ROUND(I238*H238,2)</f>
        <v>0</v>
      </c>
      <c r="BL238" s="18" t="s">
        <v>262</v>
      </c>
      <c r="BM238" s="232" t="s">
        <v>884</v>
      </c>
    </row>
    <row r="239" s="2" customFormat="1">
      <c r="A239" s="39"/>
      <c r="B239" s="40"/>
      <c r="C239" s="41"/>
      <c r="D239" s="234" t="s">
        <v>254</v>
      </c>
      <c r="E239" s="41"/>
      <c r="F239" s="235" t="s">
        <v>1150</v>
      </c>
      <c r="G239" s="41"/>
      <c r="H239" s="41"/>
      <c r="I239" s="236"/>
      <c r="J239" s="41"/>
      <c r="K239" s="41"/>
      <c r="L239" s="45"/>
      <c r="M239" s="237"/>
      <c r="N239" s="238"/>
      <c r="O239" s="92"/>
      <c r="P239" s="92"/>
      <c r="Q239" s="92"/>
      <c r="R239" s="92"/>
      <c r="S239" s="92"/>
      <c r="T239" s="93"/>
      <c r="U239" s="39"/>
      <c r="V239" s="39"/>
      <c r="W239" s="39"/>
      <c r="X239" s="39"/>
      <c r="Y239" s="39"/>
      <c r="Z239" s="39"/>
      <c r="AA239" s="39"/>
      <c r="AB239" s="39"/>
      <c r="AC239" s="39"/>
      <c r="AD239" s="39"/>
      <c r="AE239" s="39"/>
      <c r="AT239" s="18" t="s">
        <v>254</v>
      </c>
      <c r="AU239" s="18" t="s">
        <v>86</v>
      </c>
    </row>
    <row r="240" s="11" customFormat="1" ht="22.8" customHeight="1">
      <c r="A240" s="11"/>
      <c r="B240" s="207"/>
      <c r="C240" s="208"/>
      <c r="D240" s="209" t="s">
        <v>76</v>
      </c>
      <c r="E240" s="285" t="s">
        <v>113</v>
      </c>
      <c r="F240" s="285" t="s">
        <v>733</v>
      </c>
      <c r="G240" s="208"/>
      <c r="H240" s="208"/>
      <c r="I240" s="211"/>
      <c r="J240" s="286">
        <f>BK240</f>
        <v>0</v>
      </c>
      <c r="K240" s="208"/>
      <c r="L240" s="213"/>
      <c r="M240" s="214"/>
      <c r="N240" s="215"/>
      <c r="O240" s="215"/>
      <c r="P240" s="216">
        <f>SUM(P241:P255)</f>
        <v>0</v>
      </c>
      <c r="Q240" s="215"/>
      <c r="R240" s="216">
        <f>SUM(R241:R255)</f>
        <v>19.366121249999999</v>
      </c>
      <c r="S240" s="215"/>
      <c r="T240" s="217">
        <f>SUM(T241:T255)</f>
        <v>0</v>
      </c>
      <c r="U240" s="11"/>
      <c r="V240" s="11"/>
      <c r="W240" s="11"/>
      <c r="X240" s="11"/>
      <c r="Y240" s="11"/>
      <c r="Z240" s="11"/>
      <c r="AA240" s="11"/>
      <c r="AB240" s="11"/>
      <c r="AC240" s="11"/>
      <c r="AD240" s="11"/>
      <c r="AE240" s="11"/>
      <c r="AR240" s="218" t="s">
        <v>84</v>
      </c>
      <c r="AT240" s="219" t="s">
        <v>76</v>
      </c>
      <c r="AU240" s="219" t="s">
        <v>84</v>
      </c>
      <c r="AY240" s="218" t="s">
        <v>246</v>
      </c>
      <c r="BK240" s="220">
        <f>SUM(BK241:BK255)</f>
        <v>0</v>
      </c>
    </row>
    <row r="241" s="2" customFormat="1">
      <c r="A241" s="39"/>
      <c r="B241" s="40"/>
      <c r="C241" s="221" t="s">
        <v>7</v>
      </c>
      <c r="D241" s="221" t="s">
        <v>247</v>
      </c>
      <c r="E241" s="222" t="s">
        <v>1376</v>
      </c>
      <c r="F241" s="223" t="s">
        <v>1377</v>
      </c>
      <c r="G241" s="224" t="s">
        <v>340</v>
      </c>
      <c r="H241" s="225">
        <v>1.05</v>
      </c>
      <c r="I241" s="226"/>
      <c r="J241" s="227">
        <f>ROUND(I241*H241,2)</f>
        <v>0</v>
      </c>
      <c r="K241" s="223" t="s">
        <v>725</v>
      </c>
      <c r="L241" s="45"/>
      <c r="M241" s="228" t="s">
        <v>1</v>
      </c>
      <c r="N241" s="229" t="s">
        <v>42</v>
      </c>
      <c r="O241" s="92"/>
      <c r="P241" s="230">
        <f>O241*H241</f>
        <v>0</v>
      </c>
      <c r="Q241" s="230">
        <v>0.036885000000000001</v>
      </c>
      <c r="R241" s="230">
        <f>Q241*H241</f>
        <v>0.03872925</v>
      </c>
      <c r="S241" s="230">
        <v>0</v>
      </c>
      <c r="T241" s="231">
        <f>S241*H241</f>
        <v>0</v>
      </c>
      <c r="U241" s="39"/>
      <c r="V241" s="39"/>
      <c r="W241" s="39"/>
      <c r="X241" s="39"/>
      <c r="Y241" s="39"/>
      <c r="Z241" s="39"/>
      <c r="AA241" s="39"/>
      <c r="AB241" s="39"/>
      <c r="AC241" s="39"/>
      <c r="AD241" s="39"/>
      <c r="AE241" s="39"/>
      <c r="AR241" s="232" t="s">
        <v>262</v>
      </c>
      <c r="AT241" s="232" t="s">
        <v>247</v>
      </c>
      <c r="AU241" s="232" t="s">
        <v>86</v>
      </c>
      <c r="AY241" s="18" t="s">
        <v>246</v>
      </c>
      <c r="BE241" s="233">
        <f>IF(N241="základní",J241,0)</f>
        <v>0</v>
      </c>
      <c r="BF241" s="233">
        <f>IF(N241="snížená",J241,0)</f>
        <v>0</v>
      </c>
      <c r="BG241" s="233">
        <f>IF(N241="zákl. přenesená",J241,0)</f>
        <v>0</v>
      </c>
      <c r="BH241" s="233">
        <f>IF(N241="sníž. přenesená",J241,0)</f>
        <v>0</v>
      </c>
      <c r="BI241" s="233">
        <f>IF(N241="nulová",J241,0)</f>
        <v>0</v>
      </c>
      <c r="BJ241" s="18" t="s">
        <v>84</v>
      </c>
      <c r="BK241" s="233">
        <f>ROUND(I241*H241,2)</f>
        <v>0</v>
      </c>
      <c r="BL241" s="18" t="s">
        <v>262</v>
      </c>
      <c r="BM241" s="232" t="s">
        <v>888</v>
      </c>
    </row>
    <row r="242" s="2" customFormat="1">
      <c r="A242" s="39"/>
      <c r="B242" s="40"/>
      <c r="C242" s="41"/>
      <c r="D242" s="234" t="s">
        <v>254</v>
      </c>
      <c r="E242" s="41"/>
      <c r="F242" s="235" t="s">
        <v>1377</v>
      </c>
      <c r="G242" s="41"/>
      <c r="H242" s="41"/>
      <c r="I242" s="236"/>
      <c r="J242" s="41"/>
      <c r="K242" s="41"/>
      <c r="L242" s="45"/>
      <c r="M242" s="237"/>
      <c r="N242" s="238"/>
      <c r="O242" s="92"/>
      <c r="P242" s="92"/>
      <c r="Q242" s="92"/>
      <c r="R242" s="92"/>
      <c r="S242" s="92"/>
      <c r="T242" s="93"/>
      <c r="U242" s="39"/>
      <c r="V242" s="39"/>
      <c r="W242" s="39"/>
      <c r="X242" s="39"/>
      <c r="Y242" s="39"/>
      <c r="Z242" s="39"/>
      <c r="AA242" s="39"/>
      <c r="AB242" s="39"/>
      <c r="AC242" s="39"/>
      <c r="AD242" s="39"/>
      <c r="AE242" s="39"/>
      <c r="AT242" s="18" t="s">
        <v>254</v>
      </c>
      <c r="AU242" s="18" t="s">
        <v>86</v>
      </c>
    </row>
    <row r="243" s="2" customFormat="1">
      <c r="A243" s="39"/>
      <c r="B243" s="40"/>
      <c r="C243" s="41"/>
      <c r="D243" s="234" t="s">
        <v>256</v>
      </c>
      <c r="E243" s="41"/>
      <c r="F243" s="239" t="s">
        <v>1378</v>
      </c>
      <c r="G243" s="41"/>
      <c r="H243" s="41"/>
      <c r="I243" s="236"/>
      <c r="J243" s="41"/>
      <c r="K243" s="41"/>
      <c r="L243" s="45"/>
      <c r="M243" s="237"/>
      <c r="N243" s="238"/>
      <c r="O243" s="92"/>
      <c r="P243" s="92"/>
      <c r="Q243" s="92"/>
      <c r="R243" s="92"/>
      <c r="S243" s="92"/>
      <c r="T243" s="93"/>
      <c r="U243" s="39"/>
      <c r="V243" s="39"/>
      <c r="W243" s="39"/>
      <c r="X243" s="39"/>
      <c r="Y243" s="39"/>
      <c r="Z243" s="39"/>
      <c r="AA243" s="39"/>
      <c r="AB243" s="39"/>
      <c r="AC243" s="39"/>
      <c r="AD243" s="39"/>
      <c r="AE243" s="39"/>
      <c r="AT243" s="18" t="s">
        <v>256</v>
      </c>
      <c r="AU243" s="18" t="s">
        <v>86</v>
      </c>
    </row>
    <row r="244" s="15" customFormat="1">
      <c r="A244" s="15"/>
      <c r="B244" s="287"/>
      <c r="C244" s="288"/>
      <c r="D244" s="234" t="s">
        <v>258</v>
      </c>
      <c r="E244" s="289" t="s">
        <v>1</v>
      </c>
      <c r="F244" s="290" t="s">
        <v>879</v>
      </c>
      <c r="G244" s="288"/>
      <c r="H244" s="289" t="s">
        <v>1</v>
      </c>
      <c r="I244" s="291"/>
      <c r="J244" s="288"/>
      <c r="K244" s="288"/>
      <c r="L244" s="292"/>
      <c r="M244" s="293"/>
      <c r="N244" s="294"/>
      <c r="O244" s="294"/>
      <c r="P244" s="294"/>
      <c r="Q244" s="294"/>
      <c r="R244" s="294"/>
      <c r="S244" s="294"/>
      <c r="T244" s="295"/>
      <c r="U244" s="15"/>
      <c r="V244" s="15"/>
      <c r="W244" s="15"/>
      <c r="X244" s="15"/>
      <c r="Y244" s="15"/>
      <c r="Z244" s="15"/>
      <c r="AA244" s="15"/>
      <c r="AB244" s="15"/>
      <c r="AC244" s="15"/>
      <c r="AD244" s="15"/>
      <c r="AE244" s="15"/>
      <c r="AT244" s="296" t="s">
        <v>258</v>
      </c>
      <c r="AU244" s="296" t="s">
        <v>86</v>
      </c>
      <c r="AV244" s="15" t="s">
        <v>84</v>
      </c>
      <c r="AW244" s="15" t="s">
        <v>33</v>
      </c>
      <c r="AX244" s="15" t="s">
        <v>77</v>
      </c>
      <c r="AY244" s="296" t="s">
        <v>246</v>
      </c>
    </row>
    <row r="245" s="12" customFormat="1">
      <c r="A245" s="12"/>
      <c r="B245" s="240"/>
      <c r="C245" s="241"/>
      <c r="D245" s="234" t="s">
        <v>258</v>
      </c>
      <c r="E245" s="242" t="s">
        <v>1</v>
      </c>
      <c r="F245" s="243" t="s">
        <v>1379</v>
      </c>
      <c r="G245" s="241"/>
      <c r="H245" s="244">
        <v>0.52500000000000002</v>
      </c>
      <c r="I245" s="245"/>
      <c r="J245" s="241"/>
      <c r="K245" s="241"/>
      <c r="L245" s="246"/>
      <c r="M245" s="247"/>
      <c r="N245" s="248"/>
      <c r="O245" s="248"/>
      <c r="P245" s="248"/>
      <c r="Q245" s="248"/>
      <c r="R245" s="248"/>
      <c r="S245" s="248"/>
      <c r="T245" s="249"/>
      <c r="U245" s="12"/>
      <c r="V245" s="12"/>
      <c r="W245" s="12"/>
      <c r="X245" s="12"/>
      <c r="Y245" s="12"/>
      <c r="Z245" s="12"/>
      <c r="AA245" s="12"/>
      <c r="AB245" s="12"/>
      <c r="AC245" s="12"/>
      <c r="AD245" s="12"/>
      <c r="AE245" s="12"/>
      <c r="AT245" s="250" t="s">
        <v>258</v>
      </c>
      <c r="AU245" s="250" t="s">
        <v>86</v>
      </c>
      <c r="AV245" s="12" t="s">
        <v>86</v>
      </c>
      <c r="AW245" s="12" t="s">
        <v>33</v>
      </c>
      <c r="AX245" s="12" t="s">
        <v>77</v>
      </c>
      <c r="AY245" s="250" t="s">
        <v>246</v>
      </c>
    </row>
    <row r="246" s="15" customFormat="1">
      <c r="A246" s="15"/>
      <c r="B246" s="287"/>
      <c r="C246" s="288"/>
      <c r="D246" s="234" t="s">
        <v>258</v>
      </c>
      <c r="E246" s="289" t="s">
        <v>1</v>
      </c>
      <c r="F246" s="290" t="s">
        <v>1380</v>
      </c>
      <c r="G246" s="288"/>
      <c r="H246" s="289" t="s">
        <v>1</v>
      </c>
      <c r="I246" s="291"/>
      <c r="J246" s="288"/>
      <c r="K246" s="288"/>
      <c r="L246" s="292"/>
      <c r="M246" s="293"/>
      <c r="N246" s="294"/>
      <c r="O246" s="294"/>
      <c r="P246" s="294"/>
      <c r="Q246" s="294"/>
      <c r="R246" s="294"/>
      <c r="S246" s="294"/>
      <c r="T246" s="295"/>
      <c r="U246" s="15"/>
      <c r="V246" s="15"/>
      <c r="W246" s="15"/>
      <c r="X246" s="15"/>
      <c r="Y246" s="15"/>
      <c r="Z246" s="15"/>
      <c r="AA246" s="15"/>
      <c r="AB246" s="15"/>
      <c r="AC246" s="15"/>
      <c r="AD246" s="15"/>
      <c r="AE246" s="15"/>
      <c r="AT246" s="296" t="s">
        <v>258</v>
      </c>
      <c r="AU246" s="296" t="s">
        <v>86</v>
      </c>
      <c r="AV246" s="15" t="s">
        <v>84</v>
      </c>
      <c r="AW246" s="15" t="s">
        <v>33</v>
      </c>
      <c r="AX246" s="15" t="s">
        <v>77</v>
      </c>
      <c r="AY246" s="296" t="s">
        <v>246</v>
      </c>
    </row>
    <row r="247" s="12" customFormat="1">
      <c r="A247" s="12"/>
      <c r="B247" s="240"/>
      <c r="C247" s="241"/>
      <c r="D247" s="234" t="s">
        <v>258</v>
      </c>
      <c r="E247" s="242" t="s">
        <v>1</v>
      </c>
      <c r="F247" s="243" t="s">
        <v>1379</v>
      </c>
      <c r="G247" s="241"/>
      <c r="H247" s="244">
        <v>0.52500000000000002</v>
      </c>
      <c r="I247" s="245"/>
      <c r="J247" s="241"/>
      <c r="K247" s="241"/>
      <c r="L247" s="246"/>
      <c r="M247" s="247"/>
      <c r="N247" s="248"/>
      <c r="O247" s="248"/>
      <c r="P247" s="248"/>
      <c r="Q247" s="248"/>
      <c r="R247" s="248"/>
      <c r="S247" s="248"/>
      <c r="T247" s="249"/>
      <c r="U247" s="12"/>
      <c r="V247" s="12"/>
      <c r="W247" s="12"/>
      <c r="X247" s="12"/>
      <c r="Y247" s="12"/>
      <c r="Z247" s="12"/>
      <c r="AA247" s="12"/>
      <c r="AB247" s="12"/>
      <c r="AC247" s="12"/>
      <c r="AD247" s="12"/>
      <c r="AE247" s="12"/>
      <c r="AT247" s="250" t="s">
        <v>258</v>
      </c>
      <c r="AU247" s="250" t="s">
        <v>86</v>
      </c>
      <c r="AV247" s="12" t="s">
        <v>86</v>
      </c>
      <c r="AW247" s="12" t="s">
        <v>33</v>
      </c>
      <c r="AX247" s="12" t="s">
        <v>77</v>
      </c>
      <c r="AY247" s="250" t="s">
        <v>246</v>
      </c>
    </row>
    <row r="248" s="13" customFormat="1">
      <c r="A248" s="13"/>
      <c r="B248" s="251"/>
      <c r="C248" s="252"/>
      <c r="D248" s="234" t="s">
        <v>258</v>
      </c>
      <c r="E248" s="253" t="s">
        <v>1</v>
      </c>
      <c r="F248" s="254" t="s">
        <v>336</v>
      </c>
      <c r="G248" s="252"/>
      <c r="H248" s="255">
        <v>1.05</v>
      </c>
      <c r="I248" s="256"/>
      <c r="J248" s="252"/>
      <c r="K248" s="252"/>
      <c r="L248" s="257"/>
      <c r="M248" s="258"/>
      <c r="N248" s="259"/>
      <c r="O248" s="259"/>
      <c r="P248" s="259"/>
      <c r="Q248" s="259"/>
      <c r="R248" s="259"/>
      <c r="S248" s="259"/>
      <c r="T248" s="260"/>
      <c r="U248" s="13"/>
      <c r="V248" s="13"/>
      <c r="W248" s="13"/>
      <c r="X248" s="13"/>
      <c r="Y248" s="13"/>
      <c r="Z248" s="13"/>
      <c r="AA248" s="13"/>
      <c r="AB248" s="13"/>
      <c r="AC248" s="13"/>
      <c r="AD248" s="13"/>
      <c r="AE248" s="13"/>
      <c r="AT248" s="261" t="s">
        <v>258</v>
      </c>
      <c r="AU248" s="261" t="s">
        <v>86</v>
      </c>
      <c r="AV248" s="13" t="s">
        <v>262</v>
      </c>
      <c r="AW248" s="13" t="s">
        <v>33</v>
      </c>
      <c r="AX248" s="13" t="s">
        <v>84</v>
      </c>
      <c r="AY248" s="261" t="s">
        <v>246</v>
      </c>
    </row>
    <row r="249" s="2" customFormat="1">
      <c r="A249" s="39"/>
      <c r="B249" s="40"/>
      <c r="C249" s="221" t="s">
        <v>393</v>
      </c>
      <c r="D249" s="221" t="s">
        <v>247</v>
      </c>
      <c r="E249" s="222" t="s">
        <v>902</v>
      </c>
      <c r="F249" s="223" t="s">
        <v>903</v>
      </c>
      <c r="G249" s="224" t="s">
        <v>340</v>
      </c>
      <c r="H249" s="225">
        <v>7.2000000000000002</v>
      </c>
      <c r="I249" s="226"/>
      <c r="J249" s="227">
        <f>ROUND(I249*H249,2)</f>
        <v>0</v>
      </c>
      <c r="K249" s="223" t="s">
        <v>725</v>
      </c>
      <c r="L249" s="45"/>
      <c r="M249" s="228" t="s">
        <v>1</v>
      </c>
      <c r="N249" s="229" t="s">
        <v>42</v>
      </c>
      <c r="O249" s="92"/>
      <c r="P249" s="230">
        <f>O249*H249</f>
        <v>0</v>
      </c>
      <c r="Q249" s="230">
        <v>2.6843599999999999</v>
      </c>
      <c r="R249" s="230">
        <f>Q249*H249</f>
        <v>19.327392</v>
      </c>
      <c r="S249" s="230">
        <v>0</v>
      </c>
      <c r="T249" s="231">
        <f>S249*H249</f>
        <v>0</v>
      </c>
      <c r="U249" s="39"/>
      <c r="V249" s="39"/>
      <c r="W249" s="39"/>
      <c r="X249" s="39"/>
      <c r="Y249" s="39"/>
      <c r="Z249" s="39"/>
      <c r="AA249" s="39"/>
      <c r="AB249" s="39"/>
      <c r="AC249" s="39"/>
      <c r="AD249" s="39"/>
      <c r="AE249" s="39"/>
      <c r="AR249" s="232" t="s">
        <v>262</v>
      </c>
      <c r="AT249" s="232" t="s">
        <v>247</v>
      </c>
      <c r="AU249" s="232" t="s">
        <v>86</v>
      </c>
      <c r="AY249" s="18" t="s">
        <v>246</v>
      </c>
      <c r="BE249" s="233">
        <f>IF(N249="základní",J249,0)</f>
        <v>0</v>
      </c>
      <c r="BF249" s="233">
        <f>IF(N249="snížená",J249,0)</f>
        <v>0</v>
      </c>
      <c r="BG249" s="233">
        <f>IF(N249="zákl. přenesená",J249,0)</f>
        <v>0</v>
      </c>
      <c r="BH249" s="233">
        <f>IF(N249="sníž. přenesená",J249,0)</f>
        <v>0</v>
      </c>
      <c r="BI249" s="233">
        <f>IF(N249="nulová",J249,0)</f>
        <v>0</v>
      </c>
      <c r="BJ249" s="18" t="s">
        <v>84</v>
      </c>
      <c r="BK249" s="233">
        <f>ROUND(I249*H249,2)</f>
        <v>0</v>
      </c>
      <c r="BL249" s="18" t="s">
        <v>262</v>
      </c>
      <c r="BM249" s="232" t="s">
        <v>897</v>
      </c>
    </row>
    <row r="250" s="2" customFormat="1">
      <c r="A250" s="39"/>
      <c r="B250" s="40"/>
      <c r="C250" s="41"/>
      <c r="D250" s="234" t="s">
        <v>254</v>
      </c>
      <c r="E250" s="41"/>
      <c r="F250" s="235" t="s">
        <v>905</v>
      </c>
      <c r="G250" s="41"/>
      <c r="H250" s="41"/>
      <c r="I250" s="236"/>
      <c r="J250" s="41"/>
      <c r="K250" s="41"/>
      <c r="L250" s="45"/>
      <c r="M250" s="237"/>
      <c r="N250" s="238"/>
      <c r="O250" s="92"/>
      <c r="P250" s="92"/>
      <c r="Q250" s="92"/>
      <c r="R250" s="92"/>
      <c r="S250" s="92"/>
      <c r="T250" s="93"/>
      <c r="U250" s="39"/>
      <c r="V250" s="39"/>
      <c r="W250" s="39"/>
      <c r="X250" s="39"/>
      <c r="Y250" s="39"/>
      <c r="Z250" s="39"/>
      <c r="AA250" s="39"/>
      <c r="AB250" s="39"/>
      <c r="AC250" s="39"/>
      <c r="AD250" s="39"/>
      <c r="AE250" s="39"/>
      <c r="AT250" s="18" t="s">
        <v>254</v>
      </c>
      <c r="AU250" s="18" t="s">
        <v>86</v>
      </c>
    </row>
    <row r="251" s="15" customFormat="1">
      <c r="A251" s="15"/>
      <c r="B251" s="287"/>
      <c r="C251" s="288"/>
      <c r="D251" s="234" t="s">
        <v>258</v>
      </c>
      <c r="E251" s="289" t="s">
        <v>1</v>
      </c>
      <c r="F251" s="290" t="s">
        <v>1381</v>
      </c>
      <c r="G251" s="288"/>
      <c r="H251" s="289" t="s">
        <v>1</v>
      </c>
      <c r="I251" s="291"/>
      <c r="J251" s="288"/>
      <c r="K251" s="288"/>
      <c r="L251" s="292"/>
      <c r="M251" s="293"/>
      <c r="N251" s="294"/>
      <c r="O251" s="294"/>
      <c r="P251" s="294"/>
      <c r="Q251" s="294"/>
      <c r="R251" s="294"/>
      <c r="S251" s="294"/>
      <c r="T251" s="295"/>
      <c r="U251" s="15"/>
      <c r="V251" s="15"/>
      <c r="W251" s="15"/>
      <c r="X251" s="15"/>
      <c r="Y251" s="15"/>
      <c r="Z251" s="15"/>
      <c r="AA251" s="15"/>
      <c r="AB251" s="15"/>
      <c r="AC251" s="15"/>
      <c r="AD251" s="15"/>
      <c r="AE251" s="15"/>
      <c r="AT251" s="296" t="s">
        <v>258</v>
      </c>
      <c r="AU251" s="296" t="s">
        <v>86</v>
      </c>
      <c r="AV251" s="15" t="s">
        <v>84</v>
      </c>
      <c r="AW251" s="15" t="s">
        <v>33</v>
      </c>
      <c r="AX251" s="15" t="s">
        <v>77</v>
      </c>
      <c r="AY251" s="296" t="s">
        <v>246</v>
      </c>
    </row>
    <row r="252" s="15" customFormat="1">
      <c r="A252" s="15"/>
      <c r="B252" s="287"/>
      <c r="C252" s="288"/>
      <c r="D252" s="234" t="s">
        <v>258</v>
      </c>
      <c r="E252" s="289" t="s">
        <v>1</v>
      </c>
      <c r="F252" s="290" t="s">
        <v>879</v>
      </c>
      <c r="G252" s="288"/>
      <c r="H252" s="289" t="s">
        <v>1</v>
      </c>
      <c r="I252" s="291"/>
      <c r="J252" s="288"/>
      <c r="K252" s="288"/>
      <c r="L252" s="292"/>
      <c r="M252" s="293"/>
      <c r="N252" s="294"/>
      <c r="O252" s="294"/>
      <c r="P252" s="294"/>
      <c r="Q252" s="294"/>
      <c r="R252" s="294"/>
      <c r="S252" s="294"/>
      <c r="T252" s="295"/>
      <c r="U252" s="15"/>
      <c r="V252" s="15"/>
      <c r="W252" s="15"/>
      <c r="X252" s="15"/>
      <c r="Y252" s="15"/>
      <c r="Z252" s="15"/>
      <c r="AA252" s="15"/>
      <c r="AB252" s="15"/>
      <c r="AC252" s="15"/>
      <c r="AD252" s="15"/>
      <c r="AE252" s="15"/>
      <c r="AT252" s="296" t="s">
        <v>258</v>
      </c>
      <c r="AU252" s="296" t="s">
        <v>86</v>
      </c>
      <c r="AV252" s="15" t="s">
        <v>84</v>
      </c>
      <c r="AW252" s="15" t="s">
        <v>33</v>
      </c>
      <c r="AX252" s="15" t="s">
        <v>77</v>
      </c>
      <c r="AY252" s="296" t="s">
        <v>246</v>
      </c>
    </row>
    <row r="253" s="12" customFormat="1">
      <c r="A253" s="12"/>
      <c r="B253" s="240"/>
      <c r="C253" s="241"/>
      <c r="D253" s="234" t="s">
        <v>258</v>
      </c>
      <c r="E253" s="242" t="s">
        <v>1</v>
      </c>
      <c r="F253" s="243" t="s">
        <v>1382</v>
      </c>
      <c r="G253" s="241"/>
      <c r="H253" s="244">
        <v>2.5600000000000001</v>
      </c>
      <c r="I253" s="245"/>
      <c r="J253" s="241"/>
      <c r="K253" s="241"/>
      <c r="L253" s="246"/>
      <c r="M253" s="247"/>
      <c r="N253" s="248"/>
      <c r="O253" s="248"/>
      <c r="P253" s="248"/>
      <c r="Q253" s="248"/>
      <c r="R253" s="248"/>
      <c r="S253" s="248"/>
      <c r="T253" s="249"/>
      <c r="U253" s="12"/>
      <c r="V253" s="12"/>
      <c r="W253" s="12"/>
      <c r="X253" s="12"/>
      <c r="Y253" s="12"/>
      <c r="Z253" s="12"/>
      <c r="AA253" s="12"/>
      <c r="AB253" s="12"/>
      <c r="AC253" s="12"/>
      <c r="AD253" s="12"/>
      <c r="AE253" s="12"/>
      <c r="AT253" s="250" t="s">
        <v>258</v>
      </c>
      <c r="AU253" s="250" t="s">
        <v>86</v>
      </c>
      <c r="AV253" s="12" t="s">
        <v>86</v>
      </c>
      <c r="AW253" s="12" t="s">
        <v>33</v>
      </c>
      <c r="AX253" s="12" t="s">
        <v>77</v>
      </c>
      <c r="AY253" s="250" t="s">
        <v>246</v>
      </c>
    </row>
    <row r="254" s="12" customFormat="1">
      <c r="A254" s="12"/>
      <c r="B254" s="240"/>
      <c r="C254" s="241"/>
      <c r="D254" s="234" t="s">
        <v>258</v>
      </c>
      <c r="E254" s="242" t="s">
        <v>1</v>
      </c>
      <c r="F254" s="243" t="s">
        <v>1383</v>
      </c>
      <c r="G254" s="241"/>
      <c r="H254" s="244">
        <v>4.6399999999999997</v>
      </c>
      <c r="I254" s="245"/>
      <c r="J254" s="241"/>
      <c r="K254" s="241"/>
      <c r="L254" s="246"/>
      <c r="M254" s="247"/>
      <c r="N254" s="248"/>
      <c r="O254" s="248"/>
      <c r="P254" s="248"/>
      <c r="Q254" s="248"/>
      <c r="R254" s="248"/>
      <c r="S254" s="248"/>
      <c r="T254" s="249"/>
      <c r="U254" s="12"/>
      <c r="V254" s="12"/>
      <c r="W254" s="12"/>
      <c r="X254" s="12"/>
      <c r="Y254" s="12"/>
      <c r="Z254" s="12"/>
      <c r="AA254" s="12"/>
      <c r="AB254" s="12"/>
      <c r="AC254" s="12"/>
      <c r="AD254" s="12"/>
      <c r="AE254" s="12"/>
      <c r="AT254" s="250" t="s">
        <v>258</v>
      </c>
      <c r="AU254" s="250" t="s">
        <v>86</v>
      </c>
      <c r="AV254" s="12" t="s">
        <v>86</v>
      </c>
      <c r="AW254" s="12" t="s">
        <v>33</v>
      </c>
      <c r="AX254" s="12" t="s">
        <v>77</v>
      </c>
      <c r="AY254" s="250" t="s">
        <v>246</v>
      </c>
    </row>
    <row r="255" s="13" customFormat="1">
      <c r="A255" s="13"/>
      <c r="B255" s="251"/>
      <c r="C255" s="252"/>
      <c r="D255" s="234" t="s">
        <v>258</v>
      </c>
      <c r="E255" s="253" t="s">
        <v>1</v>
      </c>
      <c r="F255" s="254" t="s">
        <v>336</v>
      </c>
      <c r="G255" s="252"/>
      <c r="H255" s="255">
        <v>7.2000000000000002</v>
      </c>
      <c r="I255" s="256"/>
      <c r="J255" s="252"/>
      <c r="K255" s="252"/>
      <c r="L255" s="257"/>
      <c r="M255" s="258"/>
      <c r="N255" s="259"/>
      <c r="O255" s="259"/>
      <c r="P255" s="259"/>
      <c r="Q255" s="259"/>
      <c r="R255" s="259"/>
      <c r="S255" s="259"/>
      <c r="T255" s="260"/>
      <c r="U255" s="13"/>
      <c r="V255" s="13"/>
      <c r="W255" s="13"/>
      <c r="X255" s="13"/>
      <c r="Y255" s="13"/>
      <c r="Z255" s="13"/>
      <c r="AA255" s="13"/>
      <c r="AB255" s="13"/>
      <c r="AC255" s="13"/>
      <c r="AD255" s="13"/>
      <c r="AE255" s="13"/>
      <c r="AT255" s="261" t="s">
        <v>258</v>
      </c>
      <c r="AU255" s="261" t="s">
        <v>86</v>
      </c>
      <c r="AV255" s="13" t="s">
        <v>262</v>
      </c>
      <c r="AW255" s="13" t="s">
        <v>33</v>
      </c>
      <c r="AX255" s="13" t="s">
        <v>84</v>
      </c>
      <c r="AY255" s="261" t="s">
        <v>246</v>
      </c>
    </row>
    <row r="256" s="11" customFormat="1" ht="22.8" customHeight="1">
      <c r="A256" s="11"/>
      <c r="B256" s="207"/>
      <c r="C256" s="208"/>
      <c r="D256" s="209" t="s">
        <v>76</v>
      </c>
      <c r="E256" s="285" t="s">
        <v>262</v>
      </c>
      <c r="F256" s="285" t="s">
        <v>908</v>
      </c>
      <c r="G256" s="208"/>
      <c r="H256" s="208"/>
      <c r="I256" s="211"/>
      <c r="J256" s="286">
        <f>BK256</f>
        <v>0</v>
      </c>
      <c r="K256" s="208"/>
      <c r="L256" s="213"/>
      <c r="M256" s="214"/>
      <c r="N256" s="215"/>
      <c r="O256" s="215"/>
      <c r="P256" s="216">
        <f>SUM(P257:P291)</f>
        <v>0</v>
      </c>
      <c r="Q256" s="215"/>
      <c r="R256" s="216">
        <f>SUM(R257:R291)</f>
        <v>19.205550172799999</v>
      </c>
      <c r="S256" s="215"/>
      <c r="T256" s="217">
        <f>SUM(T257:T291)</f>
        <v>0</v>
      </c>
      <c r="U256" s="11"/>
      <c r="V256" s="11"/>
      <c r="W256" s="11"/>
      <c r="X256" s="11"/>
      <c r="Y256" s="11"/>
      <c r="Z256" s="11"/>
      <c r="AA256" s="11"/>
      <c r="AB256" s="11"/>
      <c r="AC256" s="11"/>
      <c r="AD256" s="11"/>
      <c r="AE256" s="11"/>
      <c r="AR256" s="218" t="s">
        <v>84</v>
      </c>
      <c r="AT256" s="219" t="s">
        <v>76</v>
      </c>
      <c r="AU256" s="219" t="s">
        <v>84</v>
      </c>
      <c r="AY256" s="218" t="s">
        <v>246</v>
      </c>
      <c r="BK256" s="220">
        <f>SUM(BK257:BK291)</f>
        <v>0</v>
      </c>
    </row>
    <row r="257" s="2" customFormat="1">
      <c r="A257" s="39"/>
      <c r="B257" s="40"/>
      <c r="C257" s="221" t="s">
        <v>400</v>
      </c>
      <c r="D257" s="221" t="s">
        <v>247</v>
      </c>
      <c r="E257" s="222" t="s">
        <v>1384</v>
      </c>
      <c r="F257" s="223" t="s">
        <v>1385</v>
      </c>
      <c r="G257" s="224" t="s">
        <v>311</v>
      </c>
      <c r="H257" s="225">
        <v>0.47999999999999998</v>
      </c>
      <c r="I257" s="226"/>
      <c r="J257" s="227">
        <f>ROUND(I257*H257,2)</f>
        <v>0</v>
      </c>
      <c r="K257" s="223" t="s">
        <v>725</v>
      </c>
      <c r="L257" s="45"/>
      <c r="M257" s="228" t="s">
        <v>1</v>
      </c>
      <c r="N257" s="229" t="s">
        <v>42</v>
      </c>
      <c r="O257" s="92"/>
      <c r="P257" s="230">
        <f>O257*H257</f>
        <v>0</v>
      </c>
      <c r="Q257" s="230">
        <v>0.0055180000000000003</v>
      </c>
      <c r="R257" s="230">
        <f>Q257*H257</f>
        <v>0.0026486399999999998</v>
      </c>
      <c r="S257" s="230">
        <v>0</v>
      </c>
      <c r="T257" s="231">
        <f>S257*H257</f>
        <v>0</v>
      </c>
      <c r="U257" s="39"/>
      <c r="V257" s="39"/>
      <c r="W257" s="39"/>
      <c r="X257" s="39"/>
      <c r="Y257" s="39"/>
      <c r="Z257" s="39"/>
      <c r="AA257" s="39"/>
      <c r="AB257" s="39"/>
      <c r="AC257" s="39"/>
      <c r="AD257" s="39"/>
      <c r="AE257" s="39"/>
      <c r="AR257" s="232" t="s">
        <v>262</v>
      </c>
      <c r="AT257" s="232" t="s">
        <v>247</v>
      </c>
      <c r="AU257" s="232" t="s">
        <v>86</v>
      </c>
      <c r="AY257" s="18" t="s">
        <v>246</v>
      </c>
      <c r="BE257" s="233">
        <f>IF(N257="základní",J257,0)</f>
        <v>0</v>
      </c>
      <c r="BF257" s="233">
        <f>IF(N257="snížená",J257,0)</f>
        <v>0</v>
      </c>
      <c r="BG257" s="233">
        <f>IF(N257="zákl. přenesená",J257,0)</f>
        <v>0</v>
      </c>
      <c r="BH257" s="233">
        <f>IF(N257="sníž. přenesená",J257,0)</f>
        <v>0</v>
      </c>
      <c r="BI257" s="233">
        <f>IF(N257="nulová",J257,0)</f>
        <v>0</v>
      </c>
      <c r="BJ257" s="18" t="s">
        <v>84</v>
      </c>
      <c r="BK257" s="233">
        <f>ROUND(I257*H257,2)</f>
        <v>0</v>
      </c>
      <c r="BL257" s="18" t="s">
        <v>262</v>
      </c>
      <c r="BM257" s="232" t="s">
        <v>904</v>
      </c>
    </row>
    <row r="258" s="2" customFormat="1">
      <c r="A258" s="39"/>
      <c r="B258" s="40"/>
      <c r="C258" s="41"/>
      <c r="D258" s="234" t="s">
        <v>254</v>
      </c>
      <c r="E258" s="41"/>
      <c r="F258" s="235" t="s">
        <v>1386</v>
      </c>
      <c r="G258" s="41"/>
      <c r="H258" s="41"/>
      <c r="I258" s="236"/>
      <c r="J258" s="41"/>
      <c r="K258" s="41"/>
      <c r="L258" s="45"/>
      <c r="M258" s="237"/>
      <c r="N258" s="238"/>
      <c r="O258" s="92"/>
      <c r="P258" s="92"/>
      <c r="Q258" s="92"/>
      <c r="R258" s="92"/>
      <c r="S258" s="92"/>
      <c r="T258" s="93"/>
      <c r="U258" s="39"/>
      <c r="V258" s="39"/>
      <c r="W258" s="39"/>
      <c r="X258" s="39"/>
      <c r="Y258" s="39"/>
      <c r="Z258" s="39"/>
      <c r="AA258" s="39"/>
      <c r="AB258" s="39"/>
      <c r="AC258" s="39"/>
      <c r="AD258" s="39"/>
      <c r="AE258" s="39"/>
      <c r="AT258" s="18" t="s">
        <v>254</v>
      </c>
      <c r="AU258" s="18" t="s">
        <v>86</v>
      </c>
    </row>
    <row r="259" s="12" customFormat="1">
      <c r="A259" s="12"/>
      <c r="B259" s="240"/>
      <c r="C259" s="241"/>
      <c r="D259" s="234" t="s">
        <v>258</v>
      </c>
      <c r="E259" s="242" t="s">
        <v>1</v>
      </c>
      <c r="F259" s="243" t="s">
        <v>1387</v>
      </c>
      <c r="G259" s="241"/>
      <c r="H259" s="244">
        <v>0.47999999999999998</v>
      </c>
      <c r="I259" s="245"/>
      <c r="J259" s="241"/>
      <c r="K259" s="241"/>
      <c r="L259" s="246"/>
      <c r="M259" s="247"/>
      <c r="N259" s="248"/>
      <c r="O259" s="248"/>
      <c r="P259" s="248"/>
      <c r="Q259" s="248"/>
      <c r="R259" s="248"/>
      <c r="S259" s="248"/>
      <c r="T259" s="249"/>
      <c r="U259" s="12"/>
      <c r="V259" s="12"/>
      <c r="W259" s="12"/>
      <c r="X259" s="12"/>
      <c r="Y259" s="12"/>
      <c r="Z259" s="12"/>
      <c r="AA259" s="12"/>
      <c r="AB259" s="12"/>
      <c r="AC259" s="12"/>
      <c r="AD259" s="12"/>
      <c r="AE259" s="12"/>
      <c r="AT259" s="250" t="s">
        <v>258</v>
      </c>
      <c r="AU259" s="250" t="s">
        <v>86</v>
      </c>
      <c r="AV259" s="12" t="s">
        <v>86</v>
      </c>
      <c r="AW259" s="12" t="s">
        <v>33</v>
      </c>
      <c r="AX259" s="12" t="s">
        <v>77</v>
      </c>
      <c r="AY259" s="250" t="s">
        <v>246</v>
      </c>
    </row>
    <row r="260" s="13" customFormat="1">
      <c r="A260" s="13"/>
      <c r="B260" s="251"/>
      <c r="C260" s="252"/>
      <c r="D260" s="234" t="s">
        <v>258</v>
      </c>
      <c r="E260" s="253" t="s">
        <v>1</v>
      </c>
      <c r="F260" s="254" t="s">
        <v>336</v>
      </c>
      <c r="G260" s="252"/>
      <c r="H260" s="255">
        <v>0.47999999999999998</v>
      </c>
      <c r="I260" s="256"/>
      <c r="J260" s="252"/>
      <c r="K260" s="252"/>
      <c r="L260" s="257"/>
      <c r="M260" s="258"/>
      <c r="N260" s="259"/>
      <c r="O260" s="259"/>
      <c r="P260" s="259"/>
      <c r="Q260" s="259"/>
      <c r="R260" s="259"/>
      <c r="S260" s="259"/>
      <c r="T260" s="260"/>
      <c r="U260" s="13"/>
      <c r="V260" s="13"/>
      <c r="W260" s="13"/>
      <c r="X260" s="13"/>
      <c r="Y260" s="13"/>
      <c r="Z260" s="13"/>
      <c r="AA260" s="13"/>
      <c r="AB260" s="13"/>
      <c r="AC260" s="13"/>
      <c r="AD260" s="13"/>
      <c r="AE260" s="13"/>
      <c r="AT260" s="261" t="s">
        <v>258</v>
      </c>
      <c r="AU260" s="261" t="s">
        <v>86</v>
      </c>
      <c r="AV260" s="13" t="s">
        <v>262</v>
      </c>
      <c r="AW260" s="13" t="s">
        <v>33</v>
      </c>
      <c r="AX260" s="13" t="s">
        <v>84</v>
      </c>
      <c r="AY260" s="261" t="s">
        <v>246</v>
      </c>
    </row>
    <row r="261" s="2" customFormat="1">
      <c r="A261" s="39"/>
      <c r="B261" s="40"/>
      <c r="C261" s="221" t="s">
        <v>405</v>
      </c>
      <c r="D261" s="221" t="s">
        <v>247</v>
      </c>
      <c r="E261" s="222" t="s">
        <v>1388</v>
      </c>
      <c r="F261" s="223" t="s">
        <v>1389</v>
      </c>
      <c r="G261" s="224" t="s">
        <v>311</v>
      </c>
      <c r="H261" s="225">
        <v>0.47999999999999998</v>
      </c>
      <c r="I261" s="226"/>
      <c r="J261" s="227">
        <f>ROUND(I261*H261,2)</f>
        <v>0</v>
      </c>
      <c r="K261" s="223" t="s">
        <v>725</v>
      </c>
      <c r="L261" s="45"/>
      <c r="M261" s="228" t="s">
        <v>1</v>
      </c>
      <c r="N261" s="229" t="s">
        <v>42</v>
      </c>
      <c r="O261" s="92"/>
      <c r="P261" s="230">
        <f>O261*H261</f>
        <v>0</v>
      </c>
      <c r="Q261" s="230">
        <v>0</v>
      </c>
      <c r="R261" s="230">
        <f>Q261*H261</f>
        <v>0</v>
      </c>
      <c r="S261" s="230">
        <v>0</v>
      </c>
      <c r="T261" s="231">
        <f>S261*H261</f>
        <v>0</v>
      </c>
      <c r="U261" s="39"/>
      <c r="V261" s="39"/>
      <c r="W261" s="39"/>
      <c r="X261" s="39"/>
      <c r="Y261" s="39"/>
      <c r="Z261" s="39"/>
      <c r="AA261" s="39"/>
      <c r="AB261" s="39"/>
      <c r="AC261" s="39"/>
      <c r="AD261" s="39"/>
      <c r="AE261" s="39"/>
      <c r="AR261" s="232" t="s">
        <v>262</v>
      </c>
      <c r="AT261" s="232" t="s">
        <v>247</v>
      </c>
      <c r="AU261" s="232" t="s">
        <v>86</v>
      </c>
      <c r="AY261" s="18" t="s">
        <v>246</v>
      </c>
      <c r="BE261" s="233">
        <f>IF(N261="základní",J261,0)</f>
        <v>0</v>
      </c>
      <c r="BF261" s="233">
        <f>IF(N261="snížená",J261,0)</f>
        <v>0</v>
      </c>
      <c r="BG261" s="233">
        <f>IF(N261="zákl. přenesená",J261,0)</f>
        <v>0</v>
      </c>
      <c r="BH261" s="233">
        <f>IF(N261="sníž. přenesená",J261,0)</f>
        <v>0</v>
      </c>
      <c r="BI261" s="233">
        <f>IF(N261="nulová",J261,0)</f>
        <v>0</v>
      </c>
      <c r="BJ261" s="18" t="s">
        <v>84</v>
      </c>
      <c r="BK261" s="233">
        <f>ROUND(I261*H261,2)</f>
        <v>0</v>
      </c>
      <c r="BL261" s="18" t="s">
        <v>262</v>
      </c>
      <c r="BM261" s="232" t="s">
        <v>911</v>
      </c>
    </row>
    <row r="262" s="2" customFormat="1">
      <c r="A262" s="39"/>
      <c r="B262" s="40"/>
      <c r="C262" s="41"/>
      <c r="D262" s="234" t="s">
        <v>254</v>
      </c>
      <c r="E262" s="41"/>
      <c r="F262" s="235" t="s">
        <v>1390</v>
      </c>
      <c r="G262" s="41"/>
      <c r="H262" s="41"/>
      <c r="I262" s="236"/>
      <c r="J262" s="41"/>
      <c r="K262" s="41"/>
      <c r="L262" s="45"/>
      <c r="M262" s="237"/>
      <c r="N262" s="238"/>
      <c r="O262" s="92"/>
      <c r="P262" s="92"/>
      <c r="Q262" s="92"/>
      <c r="R262" s="92"/>
      <c r="S262" s="92"/>
      <c r="T262" s="93"/>
      <c r="U262" s="39"/>
      <c r="V262" s="39"/>
      <c r="W262" s="39"/>
      <c r="X262" s="39"/>
      <c r="Y262" s="39"/>
      <c r="Z262" s="39"/>
      <c r="AA262" s="39"/>
      <c r="AB262" s="39"/>
      <c r="AC262" s="39"/>
      <c r="AD262" s="39"/>
      <c r="AE262" s="39"/>
      <c r="AT262" s="18" t="s">
        <v>254</v>
      </c>
      <c r="AU262" s="18" t="s">
        <v>86</v>
      </c>
    </row>
    <row r="263" s="2" customFormat="1">
      <c r="A263" s="39"/>
      <c r="B263" s="40"/>
      <c r="C263" s="221" t="s">
        <v>410</v>
      </c>
      <c r="D263" s="221" t="s">
        <v>247</v>
      </c>
      <c r="E263" s="222" t="s">
        <v>1391</v>
      </c>
      <c r="F263" s="223" t="s">
        <v>1392</v>
      </c>
      <c r="G263" s="224" t="s">
        <v>311</v>
      </c>
      <c r="H263" s="225">
        <v>0.47999999999999998</v>
      </c>
      <c r="I263" s="226"/>
      <c r="J263" s="227">
        <f>ROUND(I263*H263,2)</f>
        <v>0</v>
      </c>
      <c r="K263" s="223" t="s">
        <v>725</v>
      </c>
      <c r="L263" s="45"/>
      <c r="M263" s="228" t="s">
        <v>1</v>
      </c>
      <c r="N263" s="229" t="s">
        <v>42</v>
      </c>
      <c r="O263" s="92"/>
      <c r="P263" s="230">
        <f>O263*H263</f>
        <v>0</v>
      </c>
      <c r="Q263" s="230">
        <v>0.00099736000000000009</v>
      </c>
      <c r="R263" s="230">
        <f>Q263*H263</f>
        <v>0.0004787328</v>
      </c>
      <c r="S263" s="230">
        <v>0</v>
      </c>
      <c r="T263" s="231">
        <f>S263*H263</f>
        <v>0</v>
      </c>
      <c r="U263" s="39"/>
      <c r="V263" s="39"/>
      <c r="W263" s="39"/>
      <c r="X263" s="39"/>
      <c r="Y263" s="39"/>
      <c r="Z263" s="39"/>
      <c r="AA263" s="39"/>
      <c r="AB263" s="39"/>
      <c r="AC263" s="39"/>
      <c r="AD263" s="39"/>
      <c r="AE263" s="39"/>
      <c r="AR263" s="232" t="s">
        <v>262</v>
      </c>
      <c r="AT263" s="232" t="s">
        <v>247</v>
      </c>
      <c r="AU263" s="232" t="s">
        <v>86</v>
      </c>
      <c r="AY263" s="18" t="s">
        <v>246</v>
      </c>
      <c r="BE263" s="233">
        <f>IF(N263="základní",J263,0)</f>
        <v>0</v>
      </c>
      <c r="BF263" s="233">
        <f>IF(N263="snížená",J263,0)</f>
        <v>0</v>
      </c>
      <c r="BG263" s="233">
        <f>IF(N263="zákl. přenesená",J263,0)</f>
        <v>0</v>
      </c>
      <c r="BH263" s="233">
        <f>IF(N263="sníž. přenesená",J263,0)</f>
        <v>0</v>
      </c>
      <c r="BI263" s="233">
        <f>IF(N263="nulová",J263,0)</f>
        <v>0</v>
      </c>
      <c r="BJ263" s="18" t="s">
        <v>84</v>
      </c>
      <c r="BK263" s="233">
        <f>ROUND(I263*H263,2)</f>
        <v>0</v>
      </c>
      <c r="BL263" s="18" t="s">
        <v>262</v>
      </c>
      <c r="BM263" s="232" t="s">
        <v>919</v>
      </c>
    </row>
    <row r="264" s="2" customFormat="1">
      <c r="A264" s="39"/>
      <c r="B264" s="40"/>
      <c r="C264" s="41"/>
      <c r="D264" s="234" t="s">
        <v>254</v>
      </c>
      <c r="E264" s="41"/>
      <c r="F264" s="235" t="s">
        <v>1393</v>
      </c>
      <c r="G264" s="41"/>
      <c r="H264" s="41"/>
      <c r="I264" s="236"/>
      <c r="J264" s="41"/>
      <c r="K264" s="41"/>
      <c r="L264" s="45"/>
      <c r="M264" s="237"/>
      <c r="N264" s="238"/>
      <c r="O264" s="92"/>
      <c r="P264" s="92"/>
      <c r="Q264" s="92"/>
      <c r="R264" s="92"/>
      <c r="S264" s="92"/>
      <c r="T264" s="93"/>
      <c r="U264" s="39"/>
      <c r="V264" s="39"/>
      <c r="W264" s="39"/>
      <c r="X264" s="39"/>
      <c r="Y264" s="39"/>
      <c r="Z264" s="39"/>
      <c r="AA264" s="39"/>
      <c r="AB264" s="39"/>
      <c r="AC264" s="39"/>
      <c r="AD264" s="39"/>
      <c r="AE264" s="39"/>
      <c r="AT264" s="18" t="s">
        <v>254</v>
      </c>
      <c r="AU264" s="18" t="s">
        <v>86</v>
      </c>
    </row>
    <row r="265" s="2" customFormat="1">
      <c r="A265" s="39"/>
      <c r="B265" s="40"/>
      <c r="C265" s="221" t="s">
        <v>417</v>
      </c>
      <c r="D265" s="221" t="s">
        <v>247</v>
      </c>
      <c r="E265" s="222" t="s">
        <v>1394</v>
      </c>
      <c r="F265" s="223" t="s">
        <v>1395</v>
      </c>
      <c r="G265" s="224" t="s">
        <v>311</v>
      </c>
      <c r="H265" s="225">
        <v>0.47999999999999998</v>
      </c>
      <c r="I265" s="226"/>
      <c r="J265" s="227">
        <f>ROUND(I265*H265,2)</f>
        <v>0</v>
      </c>
      <c r="K265" s="223" t="s">
        <v>725</v>
      </c>
      <c r="L265" s="45"/>
      <c r="M265" s="228" t="s">
        <v>1</v>
      </c>
      <c r="N265" s="229" t="s">
        <v>42</v>
      </c>
      <c r="O265" s="92"/>
      <c r="P265" s="230">
        <f>O265*H265</f>
        <v>0</v>
      </c>
      <c r="Q265" s="230">
        <v>0</v>
      </c>
      <c r="R265" s="230">
        <f>Q265*H265</f>
        <v>0</v>
      </c>
      <c r="S265" s="230">
        <v>0</v>
      </c>
      <c r="T265" s="231">
        <f>S265*H265</f>
        <v>0</v>
      </c>
      <c r="U265" s="39"/>
      <c r="V265" s="39"/>
      <c r="W265" s="39"/>
      <c r="X265" s="39"/>
      <c r="Y265" s="39"/>
      <c r="Z265" s="39"/>
      <c r="AA265" s="39"/>
      <c r="AB265" s="39"/>
      <c r="AC265" s="39"/>
      <c r="AD265" s="39"/>
      <c r="AE265" s="39"/>
      <c r="AR265" s="232" t="s">
        <v>262</v>
      </c>
      <c r="AT265" s="232" t="s">
        <v>247</v>
      </c>
      <c r="AU265" s="232" t="s">
        <v>86</v>
      </c>
      <c r="AY265" s="18" t="s">
        <v>246</v>
      </c>
      <c r="BE265" s="233">
        <f>IF(N265="základní",J265,0)</f>
        <v>0</v>
      </c>
      <c r="BF265" s="233">
        <f>IF(N265="snížená",J265,0)</f>
        <v>0</v>
      </c>
      <c r="BG265" s="233">
        <f>IF(N265="zákl. přenesená",J265,0)</f>
        <v>0</v>
      </c>
      <c r="BH265" s="233">
        <f>IF(N265="sníž. přenesená",J265,0)</f>
        <v>0</v>
      </c>
      <c r="BI265" s="233">
        <f>IF(N265="nulová",J265,0)</f>
        <v>0</v>
      </c>
      <c r="BJ265" s="18" t="s">
        <v>84</v>
      </c>
      <c r="BK265" s="233">
        <f>ROUND(I265*H265,2)</f>
        <v>0</v>
      </c>
      <c r="BL265" s="18" t="s">
        <v>262</v>
      </c>
      <c r="BM265" s="232" t="s">
        <v>923</v>
      </c>
    </row>
    <row r="266" s="2" customFormat="1">
      <c r="A266" s="39"/>
      <c r="B266" s="40"/>
      <c r="C266" s="41"/>
      <c r="D266" s="234" t="s">
        <v>254</v>
      </c>
      <c r="E266" s="41"/>
      <c r="F266" s="235" t="s">
        <v>1396</v>
      </c>
      <c r="G266" s="41"/>
      <c r="H266" s="41"/>
      <c r="I266" s="236"/>
      <c r="J266" s="41"/>
      <c r="K266" s="41"/>
      <c r="L266" s="45"/>
      <c r="M266" s="237"/>
      <c r="N266" s="238"/>
      <c r="O266" s="92"/>
      <c r="P266" s="92"/>
      <c r="Q266" s="92"/>
      <c r="R266" s="92"/>
      <c r="S266" s="92"/>
      <c r="T266" s="93"/>
      <c r="U266" s="39"/>
      <c r="V266" s="39"/>
      <c r="W266" s="39"/>
      <c r="X266" s="39"/>
      <c r="Y266" s="39"/>
      <c r="Z266" s="39"/>
      <c r="AA266" s="39"/>
      <c r="AB266" s="39"/>
      <c r="AC266" s="39"/>
      <c r="AD266" s="39"/>
      <c r="AE266" s="39"/>
      <c r="AT266" s="18" t="s">
        <v>254</v>
      </c>
      <c r="AU266" s="18" t="s">
        <v>86</v>
      </c>
    </row>
    <row r="267" s="2" customFormat="1" ht="21.75" customHeight="1">
      <c r="A267" s="39"/>
      <c r="B267" s="40"/>
      <c r="C267" s="221" t="s">
        <v>424</v>
      </c>
      <c r="D267" s="221" t="s">
        <v>247</v>
      </c>
      <c r="E267" s="222" t="s">
        <v>1397</v>
      </c>
      <c r="F267" s="223" t="s">
        <v>1398</v>
      </c>
      <c r="G267" s="224" t="s">
        <v>340</v>
      </c>
      <c r="H267" s="225">
        <v>0.216</v>
      </c>
      <c r="I267" s="226"/>
      <c r="J267" s="227">
        <f>ROUND(I267*H267,2)</f>
        <v>0</v>
      </c>
      <c r="K267" s="223" t="s">
        <v>725</v>
      </c>
      <c r="L267" s="45"/>
      <c r="M267" s="228" t="s">
        <v>1</v>
      </c>
      <c r="N267" s="229" t="s">
        <v>42</v>
      </c>
      <c r="O267" s="92"/>
      <c r="P267" s="230">
        <f>O267*H267</f>
        <v>0</v>
      </c>
      <c r="Q267" s="230">
        <v>2.4779119999999999</v>
      </c>
      <c r="R267" s="230">
        <f>Q267*H267</f>
        <v>0.53522899199999996</v>
      </c>
      <c r="S267" s="230">
        <v>0</v>
      </c>
      <c r="T267" s="231">
        <f>S267*H267</f>
        <v>0</v>
      </c>
      <c r="U267" s="39"/>
      <c r="V267" s="39"/>
      <c r="W267" s="39"/>
      <c r="X267" s="39"/>
      <c r="Y267" s="39"/>
      <c r="Z267" s="39"/>
      <c r="AA267" s="39"/>
      <c r="AB267" s="39"/>
      <c r="AC267" s="39"/>
      <c r="AD267" s="39"/>
      <c r="AE267" s="39"/>
      <c r="AR267" s="232" t="s">
        <v>262</v>
      </c>
      <c r="AT267" s="232" t="s">
        <v>247</v>
      </c>
      <c r="AU267" s="232" t="s">
        <v>86</v>
      </c>
      <c r="AY267" s="18" t="s">
        <v>246</v>
      </c>
      <c r="BE267" s="233">
        <f>IF(N267="základní",J267,0)</f>
        <v>0</v>
      </c>
      <c r="BF267" s="233">
        <f>IF(N267="snížená",J267,0)</f>
        <v>0</v>
      </c>
      <c r="BG267" s="233">
        <f>IF(N267="zákl. přenesená",J267,0)</f>
        <v>0</v>
      </c>
      <c r="BH267" s="233">
        <f>IF(N267="sníž. přenesená",J267,0)</f>
        <v>0</v>
      </c>
      <c r="BI267" s="233">
        <f>IF(N267="nulová",J267,0)</f>
        <v>0</v>
      </c>
      <c r="BJ267" s="18" t="s">
        <v>84</v>
      </c>
      <c r="BK267" s="233">
        <f>ROUND(I267*H267,2)</f>
        <v>0</v>
      </c>
      <c r="BL267" s="18" t="s">
        <v>262</v>
      </c>
      <c r="BM267" s="232" t="s">
        <v>929</v>
      </c>
    </row>
    <row r="268" s="2" customFormat="1">
      <c r="A268" s="39"/>
      <c r="B268" s="40"/>
      <c r="C268" s="41"/>
      <c r="D268" s="234" t="s">
        <v>254</v>
      </c>
      <c r="E268" s="41"/>
      <c r="F268" s="235" t="s">
        <v>1399</v>
      </c>
      <c r="G268" s="41"/>
      <c r="H268" s="41"/>
      <c r="I268" s="236"/>
      <c r="J268" s="41"/>
      <c r="K268" s="41"/>
      <c r="L268" s="45"/>
      <c r="M268" s="237"/>
      <c r="N268" s="238"/>
      <c r="O268" s="92"/>
      <c r="P268" s="92"/>
      <c r="Q268" s="92"/>
      <c r="R268" s="92"/>
      <c r="S268" s="92"/>
      <c r="T268" s="93"/>
      <c r="U268" s="39"/>
      <c r="V268" s="39"/>
      <c r="W268" s="39"/>
      <c r="X268" s="39"/>
      <c r="Y268" s="39"/>
      <c r="Z268" s="39"/>
      <c r="AA268" s="39"/>
      <c r="AB268" s="39"/>
      <c r="AC268" s="39"/>
      <c r="AD268" s="39"/>
      <c r="AE268" s="39"/>
      <c r="AT268" s="18" t="s">
        <v>254</v>
      </c>
      <c r="AU268" s="18" t="s">
        <v>86</v>
      </c>
    </row>
    <row r="269" s="15" customFormat="1">
      <c r="A269" s="15"/>
      <c r="B269" s="287"/>
      <c r="C269" s="288"/>
      <c r="D269" s="234" t="s">
        <v>258</v>
      </c>
      <c r="E269" s="289" t="s">
        <v>1</v>
      </c>
      <c r="F269" s="290" t="s">
        <v>1400</v>
      </c>
      <c r="G269" s="288"/>
      <c r="H269" s="289" t="s">
        <v>1</v>
      </c>
      <c r="I269" s="291"/>
      <c r="J269" s="288"/>
      <c r="K269" s="288"/>
      <c r="L269" s="292"/>
      <c r="M269" s="293"/>
      <c r="N269" s="294"/>
      <c r="O269" s="294"/>
      <c r="P269" s="294"/>
      <c r="Q269" s="294"/>
      <c r="R269" s="294"/>
      <c r="S269" s="294"/>
      <c r="T269" s="295"/>
      <c r="U269" s="15"/>
      <c r="V269" s="15"/>
      <c r="W269" s="15"/>
      <c r="X269" s="15"/>
      <c r="Y269" s="15"/>
      <c r="Z269" s="15"/>
      <c r="AA269" s="15"/>
      <c r="AB269" s="15"/>
      <c r="AC269" s="15"/>
      <c r="AD269" s="15"/>
      <c r="AE269" s="15"/>
      <c r="AT269" s="296" t="s">
        <v>258</v>
      </c>
      <c r="AU269" s="296" t="s">
        <v>86</v>
      </c>
      <c r="AV269" s="15" t="s">
        <v>84</v>
      </c>
      <c r="AW269" s="15" t="s">
        <v>33</v>
      </c>
      <c r="AX269" s="15" t="s">
        <v>77</v>
      </c>
      <c r="AY269" s="296" t="s">
        <v>246</v>
      </c>
    </row>
    <row r="270" s="15" customFormat="1">
      <c r="A270" s="15"/>
      <c r="B270" s="287"/>
      <c r="C270" s="288"/>
      <c r="D270" s="234" t="s">
        <v>258</v>
      </c>
      <c r="E270" s="289" t="s">
        <v>1</v>
      </c>
      <c r="F270" s="290" t="s">
        <v>1370</v>
      </c>
      <c r="G270" s="288"/>
      <c r="H270" s="289" t="s">
        <v>1</v>
      </c>
      <c r="I270" s="291"/>
      <c r="J270" s="288"/>
      <c r="K270" s="288"/>
      <c r="L270" s="292"/>
      <c r="M270" s="293"/>
      <c r="N270" s="294"/>
      <c r="O270" s="294"/>
      <c r="P270" s="294"/>
      <c r="Q270" s="294"/>
      <c r="R270" s="294"/>
      <c r="S270" s="294"/>
      <c r="T270" s="295"/>
      <c r="U270" s="15"/>
      <c r="V270" s="15"/>
      <c r="W270" s="15"/>
      <c r="X270" s="15"/>
      <c r="Y270" s="15"/>
      <c r="Z270" s="15"/>
      <c r="AA270" s="15"/>
      <c r="AB270" s="15"/>
      <c r="AC270" s="15"/>
      <c r="AD270" s="15"/>
      <c r="AE270" s="15"/>
      <c r="AT270" s="296" t="s">
        <v>258</v>
      </c>
      <c r="AU270" s="296" t="s">
        <v>86</v>
      </c>
      <c r="AV270" s="15" t="s">
        <v>84</v>
      </c>
      <c r="AW270" s="15" t="s">
        <v>33</v>
      </c>
      <c r="AX270" s="15" t="s">
        <v>77</v>
      </c>
      <c r="AY270" s="296" t="s">
        <v>246</v>
      </c>
    </row>
    <row r="271" s="12" customFormat="1">
      <c r="A271" s="12"/>
      <c r="B271" s="240"/>
      <c r="C271" s="241"/>
      <c r="D271" s="234" t="s">
        <v>258</v>
      </c>
      <c r="E271" s="242" t="s">
        <v>1</v>
      </c>
      <c r="F271" s="243" t="s">
        <v>1401</v>
      </c>
      <c r="G271" s="241"/>
      <c r="H271" s="244">
        <v>0.216</v>
      </c>
      <c r="I271" s="245"/>
      <c r="J271" s="241"/>
      <c r="K271" s="241"/>
      <c r="L271" s="246"/>
      <c r="M271" s="247"/>
      <c r="N271" s="248"/>
      <c r="O271" s="248"/>
      <c r="P271" s="248"/>
      <c r="Q271" s="248"/>
      <c r="R271" s="248"/>
      <c r="S271" s="248"/>
      <c r="T271" s="249"/>
      <c r="U271" s="12"/>
      <c r="V271" s="12"/>
      <c r="W271" s="12"/>
      <c r="X271" s="12"/>
      <c r="Y271" s="12"/>
      <c r="Z271" s="12"/>
      <c r="AA271" s="12"/>
      <c r="AB271" s="12"/>
      <c r="AC271" s="12"/>
      <c r="AD271" s="12"/>
      <c r="AE271" s="12"/>
      <c r="AT271" s="250" t="s">
        <v>258</v>
      </c>
      <c r="AU271" s="250" t="s">
        <v>86</v>
      </c>
      <c r="AV271" s="12" t="s">
        <v>86</v>
      </c>
      <c r="AW271" s="12" t="s">
        <v>33</v>
      </c>
      <c r="AX271" s="12" t="s">
        <v>77</v>
      </c>
      <c r="AY271" s="250" t="s">
        <v>246</v>
      </c>
    </row>
    <row r="272" s="13" customFormat="1">
      <c r="A272" s="13"/>
      <c r="B272" s="251"/>
      <c r="C272" s="252"/>
      <c r="D272" s="234" t="s">
        <v>258</v>
      </c>
      <c r="E272" s="253" t="s">
        <v>1</v>
      </c>
      <c r="F272" s="254" t="s">
        <v>336</v>
      </c>
      <c r="G272" s="252"/>
      <c r="H272" s="255">
        <v>0.216</v>
      </c>
      <c r="I272" s="256"/>
      <c r="J272" s="252"/>
      <c r="K272" s="252"/>
      <c r="L272" s="257"/>
      <c r="M272" s="258"/>
      <c r="N272" s="259"/>
      <c r="O272" s="259"/>
      <c r="P272" s="259"/>
      <c r="Q272" s="259"/>
      <c r="R272" s="259"/>
      <c r="S272" s="259"/>
      <c r="T272" s="260"/>
      <c r="U272" s="13"/>
      <c r="V272" s="13"/>
      <c r="W272" s="13"/>
      <c r="X272" s="13"/>
      <c r="Y272" s="13"/>
      <c r="Z272" s="13"/>
      <c r="AA272" s="13"/>
      <c r="AB272" s="13"/>
      <c r="AC272" s="13"/>
      <c r="AD272" s="13"/>
      <c r="AE272" s="13"/>
      <c r="AT272" s="261" t="s">
        <v>258</v>
      </c>
      <c r="AU272" s="261" t="s">
        <v>86</v>
      </c>
      <c r="AV272" s="13" t="s">
        <v>262</v>
      </c>
      <c r="AW272" s="13" t="s">
        <v>33</v>
      </c>
      <c r="AX272" s="13" t="s">
        <v>84</v>
      </c>
      <c r="AY272" s="261" t="s">
        <v>246</v>
      </c>
    </row>
    <row r="273" s="2" customFormat="1">
      <c r="A273" s="39"/>
      <c r="B273" s="40"/>
      <c r="C273" s="221" t="s">
        <v>430</v>
      </c>
      <c r="D273" s="221" t="s">
        <v>247</v>
      </c>
      <c r="E273" s="222" t="s">
        <v>1402</v>
      </c>
      <c r="F273" s="223" t="s">
        <v>1403</v>
      </c>
      <c r="G273" s="224" t="s">
        <v>340</v>
      </c>
      <c r="H273" s="225">
        <v>0.216</v>
      </c>
      <c r="I273" s="226"/>
      <c r="J273" s="227">
        <f>ROUND(I273*H273,2)</f>
        <v>0</v>
      </c>
      <c r="K273" s="223" t="s">
        <v>725</v>
      </c>
      <c r="L273" s="45"/>
      <c r="M273" s="228" t="s">
        <v>1</v>
      </c>
      <c r="N273" s="229" t="s">
        <v>42</v>
      </c>
      <c r="O273" s="92"/>
      <c r="P273" s="230">
        <f>O273*H273</f>
        <v>0</v>
      </c>
      <c r="Q273" s="230">
        <v>0.048579999999999998</v>
      </c>
      <c r="R273" s="230">
        <f>Q273*H273</f>
        <v>0.010493279999999999</v>
      </c>
      <c r="S273" s="230">
        <v>0</v>
      </c>
      <c r="T273" s="231">
        <f>S273*H273</f>
        <v>0</v>
      </c>
      <c r="U273" s="39"/>
      <c r="V273" s="39"/>
      <c r="W273" s="39"/>
      <c r="X273" s="39"/>
      <c r="Y273" s="39"/>
      <c r="Z273" s="39"/>
      <c r="AA273" s="39"/>
      <c r="AB273" s="39"/>
      <c r="AC273" s="39"/>
      <c r="AD273" s="39"/>
      <c r="AE273" s="39"/>
      <c r="AR273" s="232" t="s">
        <v>262</v>
      </c>
      <c r="AT273" s="232" t="s">
        <v>247</v>
      </c>
      <c r="AU273" s="232" t="s">
        <v>86</v>
      </c>
      <c r="AY273" s="18" t="s">
        <v>246</v>
      </c>
      <c r="BE273" s="233">
        <f>IF(N273="základní",J273,0)</f>
        <v>0</v>
      </c>
      <c r="BF273" s="233">
        <f>IF(N273="snížená",J273,0)</f>
        <v>0</v>
      </c>
      <c r="BG273" s="233">
        <f>IF(N273="zákl. přenesená",J273,0)</f>
        <v>0</v>
      </c>
      <c r="BH273" s="233">
        <f>IF(N273="sníž. přenesená",J273,0)</f>
        <v>0</v>
      </c>
      <c r="BI273" s="233">
        <f>IF(N273="nulová",J273,0)</f>
        <v>0</v>
      </c>
      <c r="BJ273" s="18" t="s">
        <v>84</v>
      </c>
      <c r="BK273" s="233">
        <f>ROUND(I273*H273,2)</f>
        <v>0</v>
      </c>
      <c r="BL273" s="18" t="s">
        <v>262</v>
      </c>
      <c r="BM273" s="232" t="s">
        <v>934</v>
      </c>
    </row>
    <row r="274" s="2" customFormat="1">
      <c r="A274" s="39"/>
      <c r="B274" s="40"/>
      <c r="C274" s="41"/>
      <c r="D274" s="234" t="s">
        <v>254</v>
      </c>
      <c r="E274" s="41"/>
      <c r="F274" s="235" t="s">
        <v>1404</v>
      </c>
      <c r="G274" s="41"/>
      <c r="H274" s="41"/>
      <c r="I274" s="236"/>
      <c r="J274" s="41"/>
      <c r="K274" s="41"/>
      <c r="L274" s="45"/>
      <c r="M274" s="237"/>
      <c r="N274" s="238"/>
      <c r="O274" s="92"/>
      <c r="P274" s="92"/>
      <c r="Q274" s="92"/>
      <c r="R274" s="92"/>
      <c r="S274" s="92"/>
      <c r="T274" s="93"/>
      <c r="U274" s="39"/>
      <c r="V274" s="39"/>
      <c r="W274" s="39"/>
      <c r="X274" s="39"/>
      <c r="Y274" s="39"/>
      <c r="Z274" s="39"/>
      <c r="AA274" s="39"/>
      <c r="AB274" s="39"/>
      <c r="AC274" s="39"/>
      <c r="AD274" s="39"/>
      <c r="AE274" s="39"/>
      <c r="AT274" s="18" t="s">
        <v>254</v>
      </c>
      <c r="AU274" s="18" t="s">
        <v>86</v>
      </c>
    </row>
    <row r="275" s="2" customFormat="1" ht="21.75" customHeight="1">
      <c r="A275" s="39"/>
      <c r="B275" s="40"/>
      <c r="C275" s="221" t="s">
        <v>435</v>
      </c>
      <c r="D275" s="221" t="s">
        <v>247</v>
      </c>
      <c r="E275" s="222" t="s">
        <v>1405</v>
      </c>
      <c r="F275" s="223" t="s">
        <v>1406</v>
      </c>
      <c r="G275" s="224" t="s">
        <v>250</v>
      </c>
      <c r="H275" s="225">
        <v>0.017999999999999999</v>
      </c>
      <c r="I275" s="226"/>
      <c r="J275" s="227">
        <f>ROUND(I275*H275,2)</f>
        <v>0</v>
      </c>
      <c r="K275" s="223" t="s">
        <v>725</v>
      </c>
      <c r="L275" s="45"/>
      <c r="M275" s="228" t="s">
        <v>1</v>
      </c>
      <c r="N275" s="229" t="s">
        <v>42</v>
      </c>
      <c r="O275" s="92"/>
      <c r="P275" s="230">
        <f>O275*H275</f>
        <v>0</v>
      </c>
      <c r="Q275" s="230">
        <v>1.104285</v>
      </c>
      <c r="R275" s="230">
        <f>Q275*H275</f>
        <v>0.019877129999999996</v>
      </c>
      <c r="S275" s="230">
        <v>0</v>
      </c>
      <c r="T275" s="231">
        <f>S275*H275</f>
        <v>0</v>
      </c>
      <c r="U275" s="39"/>
      <c r="V275" s="39"/>
      <c r="W275" s="39"/>
      <c r="X275" s="39"/>
      <c r="Y275" s="39"/>
      <c r="Z275" s="39"/>
      <c r="AA275" s="39"/>
      <c r="AB275" s="39"/>
      <c r="AC275" s="39"/>
      <c r="AD275" s="39"/>
      <c r="AE275" s="39"/>
      <c r="AR275" s="232" t="s">
        <v>262</v>
      </c>
      <c r="AT275" s="232" t="s">
        <v>247</v>
      </c>
      <c r="AU275" s="232" t="s">
        <v>86</v>
      </c>
      <c r="AY275" s="18" t="s">
        <v>246</v>
      </c>
      <c r="BE275" s="233">
        <f>IF(N275="základní",J275,0)</f>
        <v>0</v>
      </c>
      <c r="BF275" s="233">
        <f>IF(N275="snížená",J275,0)</f>
        <v>0</v>
      </c>
      <c r="BG275" s="233">
        <f>IF(N275="zákl. přenesená",J275,0)</f>
        <v>0</v>
      </c>
      <c r="BH275" s="233">
        <f>IF(N275="sníž. přenesená",J275,0)</f>
        <v>0</v>
      </c>
      <c r="BI275" s="233">
        <f>IF(N275="nulová",J275,0)</f>
        <v>0</v>
      </c>
      <c r="BJ275" s="18" t="s">
        <v>84</v>
      </c>
      <c r="BK275" s="233">
        <f>ROUND(I275*H275,2)</f>
        <v>0</v>
      </c>
      <c r="BL275" s="18" t="s">
        <v>262</v>
      </c>
      <c r="BM275" s="232" t="s">
        <v>940</v>
      </c>
    </row>
    <row r="276" s="2" customFormat="1">
      <c r="A276" s="39"/>
      <c r="B276" s="40"/>
      <c r="C276" s="41"/>
      <c r="D276" s="234" t="s">
        <v>254</v>
      </c>
      <c r="E276" s="41"/>
      <c r="F276" s="235" t="s">
        <v>1407</v>
      </c>
      <c r="G276" s="41"/>
      <c r="H276" s="41"/>
      <c r="I276" s="236"/>
      <c r="J276" s="41"/>
      <c r="K276" s="41"/>
      <c r="L276" s="45"/>
      <c r="M276" s="237"/>
      <c r="N276" s="238"/>
      <c r="O276" s="92"/>
      <c r="P276" s="92"/>
      <c r="Q276" s="92"/>
      <c r="R276" s="92"/>
      <c r="S276" s="92"/>
      <c r="T276" s="93"/>
      <c r="U276" s="39"/>
      <c r="V276" s="39"/>
      <c r="W276" s="39"/>
      <c r="X276" s="39"/>
      <c r="Y276" s="39"/>
      <c r="Z276" s="39"/>
      <c r="AA276" s="39"/>
      <c r="AB276" s="39"/>
      <c r="AC276" s="39"/>
      <c r="AD276" s="39"/>
      <c r="AE276" s="39"/>
      <c r="AT276" s="18" t="s">
        <v>254</v>
      </c>
      <c r="AU276" s="18" t="s">
        <v>86</v>
      </c>
    </row>
    <row r="277" s="15" customFormat="1">
      <c r="A277" s="15"/>
      <c r="B277" s="287"/>
      <c r="C277" s="288"/>
      <c r="D277" s="234" t="s">
        <v>258</v>
      </c>
      <c r="E277" s="289" t="s">
        <v>1</v>
      </c>
      <c r="F277" s="290" t="s">
        <v>1408</v>
      </c>
      <c r="G277" s="288"/>
      <c r="H277" s="289" t="s">
        <v>1</v>
      </c>
      <c r="I277" s="291"/>
      <c r="J277" s="288"/>
      <c r="K277" s="288"/>
      <c r="L277" s="292"/>
      <c r="M277" s="293"/>
      <c r="N277" s="294"/>
      <c r="O277" s="294"/>
      <c r="P277" s="294"/>
      <c r="Q277" s="294"/>
      <c r="R277" s="294"/>
      <c r="S277" s="294"/>
      <c r="T277" s="295"/>
      <c r="U277" s="15"/>
      <c r="V277" s="15"/>
      <c r="W277" s="15"/>
      <c r="X277" s="15"/>
      <c r="Y277" s="15"/>
      <c r="Z277" s="15"/>
      <c r="AA277" s="15"/>
      <c r="AB277" s="15"/>
      <c r="AC277" s="15"/>
      <c r="AD277" s="15"/>
      <c r="AE277" s="15"/>
      <c r="AT277" s="296" t="s">
        <v>258</v>
      </c>
      <c r="AU277" s="296" t="s">
        <v>86</v>
      </c>
      <c r="AV277" s="15" t="s">
        <v>84</v>
      </c>
      <c r="AW277" s="15" t="s">
        <v>33</v>
      </c>
      <c r="AX277" s="15" t="s">
        <v>77</v>
      </c>
      <c r="AY277" s="296" t="s">
        <v>246</v>
      </c>
    </row>
    <row r="278" s="12" customFormat="1">
      <c r="A278" s="12"/>
      <c r="B278" s="240"/>
      <c r="C278" s="241"/>
      <c r="D278" s="234" t="s">
        <v>258</v>
      </c>
      <c r="E278" s="242" t="s">
        <v>1</v>
      </c>
      <c r="F278" s="243" t="s">
        <v>1409</v>
      </c>
      <c r="G278" s="241"/>
      <c r="H278" s="244">
        <v>0.017999999999999999</v>
      </c>
      <c r="I278" s="245"/>
      <c r="J278" s="241"/>
      <c r="K278" s="241"/>
      <c r="L278" s="246"/>
      <c r="M278" s="247"/>
      <c r="N278" s="248"/>
      <c r="O278" s="248"/>
      <c r="P278" s="248"/>
      <c r="Q278" s="248"/>
      <c r="R278" s="248"/>
      <c r="S278" s="248"/>
      <c r="T278" s="249"/>
      <c r="U278" s="12"/>
      <c r="V278" s="12"/>
      <c r="W278" s="12"/>
      <c r="X278" s="12"/>
      <c r="Y278" s="12"/>
      <c r="Z278" s="12"/>
      <c r="AA278" s="12"/>
      <c r="AB278" s="12"/>
      <c r="AC278" s="12"/>
      <c r="AD278" s="12"/>
      <c r="AE278" s="12"/>
      <c r="AT278" s="250" t="s">
        <v>258</v>
      </c>
      <c r="AU278" s="250" t="s">
        <v>86</v>
      </c>
      <c r="AV278" s="12" t="s">
        <v>86</v>
      </c>
      <c r="AW278" s="12" t="s">
        <v>33</v>
      </c>
      <c r="AX278" s="12" t="s">
        <v>77</v>
      </c>
      <c r="AY278" s="250" t="s">
        <v>246</v>
      </c>
    </row>
    <row r="279" s="13" customFormat="1">
      <c r="A279" s="13"/>
      <c r="B279" s="251"/>
      <c r="C279" s="252"/>
      <c r="D279" s="234" t="s">
        <v>258</v>
      </c>
      <c r="E279" s="253" t="s">
        <v>1</v>
      </c>
      <c r="F279" s="254" t="s">
        <v>336</v>
      </c>
      <c r="G279" s="252"/>
      <c r="H279" s="255">
        <v>0.017999999999999999</v>
      </c>
      <c r="I279" s="256"/>
      <c r="J279" s="252"/>
      <c r="K279" s="252"/>
      <c r="L279" s="257"/>
      <c r="M279" s="258"/>
      <c r="N279" s="259"/>
      <c r="O279" s="259"/>
      <c r="P279" s="259"/>
      <c r="Q279" s="259"/>
      <c r="R279" s="259"/>
      <c r="S279" s="259"/>
      <c r="T279" s="260"/>
      <c r="U279" s="13"/>
      <c r="V279" s="13"/>
      <c r="W279" s="13"/>
      <c r="X279" s="13"/>
      <c r="Y279" s="13"/>
      <c r="Z279" s="13"/>
      <c r="AA279" s="13"/>
      <c r="AB279" s="13"/>
      <c r="AC279" s="13"/>
      <c r="AD279" s="13"/>
      <c r="AE279" s="13"/>
      <c r="AT279" s="261" t="s">
        <v>258</v>
      </c>
      <c r="AU279" s="261" t="s">
        <v>86</v>
      </c>
      <c r="AV279" s="13" t="s">
        <v>262</v>
      </c>
      <c r="AW279" s="13" t="s">
        <v>33</v>
      </c>
      <c r="AX279" s="13" t="s">
        <v>84</v>
      </c>
      <c r="AY279" s="261" t="s">
        <v>246</v>
      </c>
    </row>
    <row r="280" s="2" customFormat="1" ht="33" customHeight="1">
      <c r="A280" s="39"/>
      <c r="B280" s="40"/>
      <c r="C280" s="221" t="s">
        <v>441</v>
      </c>
      <c r="D280" s="221" t="s">
        <v>247</v>
      </c>
      <c r="E280" s="222" t="s">
        <v>909</v>
      </c>
      <c r="F280" s="223" t="s">
        <v>910</v>
      </c>
      <c r="G280" s="224" t="s">
        <v>311</v>
      </c>
      <c r="H280" s="225">
        <v>18</v>
      </c>
      <c r="I280" s="226"/>
      <c r="J280" s="227">
        <f>ROUND(I280*H280,2)</f>
        <v>0</v>
      </c>
      <c r="K280" s="223" t="s">
        <v>725</v>
      </c>
      <c r="L280" s="45"/>
      <c r="M280" s="228" t="s">
        <v>1</v>
      </c>
      <c r="N280" s="229" t="s">
        <v>42</v>
      </c>
      <c r="O280" s="92"/>
      <c r="P280" s="230">
        <f>O280*H280</f>
        <v>0</v>
      </c>
      <c r="Q280" s="230">
        <v>1.031199</v>
      </c>
      <c r="R280" s="230">
        <f>Q280*H280</f>
        <v>18.561582000000001</v>
      </c>
      <c r="S280" s="230">
        <v>0</v>
      </c>
      <c r="T280" s="231">
        <f>S280*H280</f>
        <v>0</v>
      </c>
      <c r="U280" s="39"/>
      <c r="V280" s="39"/>
      <c r="W280" s="39"/>
      <c r="X280" s="39"/>
      <c r="Y280" s="39"/>
      <c r="Z280" s="39"/>
      <c r="AA280" s="39"/>
      <c r="AB280" s="39"/>
      <c r="AC280" s="39"/>
      <c r="AD280" s="39"/>
      <c r="AE280" s="39"/>
      <c r="AR280" s="232" t="s">
        <v>262</v>
      </c>
      <c r="AT280" s="232" t="s">
        <v>247</v>
      </c>
      <c r="AU280" s="232" t="s">
        <v>86</v>
      </c>
      <c r="AY280" s="18" t="s">
        <v>246</v>
      </c>
      <c r="BE280" s="233">
        <f>IF(N280="základní",J280,0)</f>
        <v>0</v>
      </c>
      <c r="BF280" s="233">
        <f>IF(N280="snížená",J280,0)</f>
        <v>0</v>
      </c>
      <c r="BG280" s="233">
        <f>IF(N280="zákl. přenesená",J280,0)</f>
        <v>0</v>
      </c>
      <c r="BH280" s="233">
        <f>IF(N280="sníž. přenesená",J280,0)</f>
        <v>0</v>
      </c>
      <c r="BI280" s="233">
        <f>IF(N280="nulová",J280,0)</f>
        <v>0</v>
      </c>
      <c r="BJ280" s="18" t="s">
        <v>84</v>
      </c>
      <c r="BK280" s="233">
        <f>ROUND(I280*H280,2)</f>
        <v>0</v>
      </c>
      <c r="BL280" s="18" t="s">
        <v>262</v>
      </c>
      <c r="BM280" s="232" t="s">
        <v>944</v>
      </c>
    </row>
    <row r="281" s="2" customFormat="1">
      <c r="A281" s="39"/>
      <c r="B281" s="40"/>
      <c r="C281" s="41"/>
      <c r="D281" s="234" t="s">
        <v>254</v>
      </c>
      <c r="E281" s="41"/>
      <c r="F281" s="235" t="s">
        <v>912</v>
      </c>
      <c r="G281" s="41"/>
      <c r="H281" s="41"/>
      <c r="I281" s="236"/>
      <c r="J281" s="41"/>
      <c r="K281" s="41"/>
      <c r="L281" s="45"/>
      <c r="M281" s="237"/>
      <c r="N281" s="238"/>
      <c r="O281" s="92"/>
      <c r="P281" s="92"/>
      <c r="Q281" s="92"/>
      <c r="R281" s="92"/>
      <c r="S281" s="92"/>
      <c r="T281" s="93"/>
      <c r="U281" s="39"/>
      <c r="V281" s="39"/>
      <c r="W281" s="39"/>
      <c r="X281" s="39"/>
      <c r="Y281" s="39"/>
      <c r="Z281" s="39"/>
      <c r="AA281" s="39"/>
      <c r="AB281" s="39"/>
      <c r="AC281" s="39"/>
      <c r="AD281" s="39"/>
      <c r="AE281" s="39"/>
      <c r="AT281" s="18" t="s">
        <v>254</v>
      </c>
      <c r="AU281" s="18" t="s">
        <v>86</v>
      </c>
    </row>
    <row r="282" s="15" customFormat="1">
      <c r="A282" s="15"/>
      <c r="B282" s="287"/>
      <c r="C282" s="288"/>
      <c r="D282" s="234" t="s">
        <v>258</v>
      </c>
      <c r="E282" s="289" t="s">
        <v>1</v>
      </c>
      <c r="F282" s="290" t="s">
        <v>871</v>
      </c>
      <c r="G282" s="288"/>
      <c r="H282" s="289" t="s">
        <v>1</v>
      </c>
      <c r="I282" s="291"/>
      <c r="J282" s="288"/>
      <c r="K282" s="288"/>
      <c r="L282" s="292"/>
      <c r="M282" s="293"/>
      <c r="N282" s="294"/>
      <c r="O282" s="294"/>
      <c r="P282" s="294"/>
      <c r="Q282" s="294"/>
      <c r="R282" s="294"/>
      <c r="S282" s="294"/>
      <c r="T282" s="295"/>
      <c r="U282" s="15"/>
      <c r="V282" s="15"/>
      <c r="W282" s="15"/>
      <c r="X282" s="15"/>
      <c r="Y282" s="15"/>
      <c r="Z282" s="15"/>
      <c r="AA282" s="15"/>
      <c r="AB282" s="15"/>
      <c r="AC282" s="15"/>
      <c r="AD282" s="15"/>
      <c r="AE282" s="15"/>
      <c r="AT282" s="296" t="s">
        <v>258</v>
      </c>
      <c r="AU282" s="296" t="s">
        <v>86</v>
      </c>
      <c r="AV282" s="15" t="s">
        <v>84</v>
      </c>
      <c r="AW282" s="15" t="s">
        <v>33</v>
      </c>
      <c r="AX282" s="15" t="s">
        <v>77</v>
      </c>
      <c r="AY282" s="296" t="s">
        <v>246</v>
      </c>
    </row>
    <row r="283" s="12" customFormat="1">
      <c r="A283" s="12"/>
      <c r="B283" s="240"/>
      <c r="C283" s="241"/>
      <c r="D283" s="234" t="s">
        <v>258</v>
      </c>
      <c r="E283" s="242" t="s">
        <v>1</v>
      </c>
      <c r="F283" s="243" t="s">
        <v>1073</v>
      </c>
      <c r="G283" s="241"/>
      <c r="H283" s="244">
        <v>9</v>
      </c>
      <c r="I283" s="245"/>
      <c r="J283" s="241"/>
      <c r="K283" s="241"/>
      <c r="L283" s="246"/>
      <c r="M283" s="247"/>
      <c r="N283" s="248"/>
      <c r="O283" s="248"/>
      <c r="P283" s="248"/>
      <c r="Q283" s="248"/>
      <c r="R283" s="248"/>
      <c r="S283" s="248"/>
      <c r="T283" s="249"/>
      <c r="U283" s="12"/>
      <c r="V283" s="12"/>
      <c r="W283" s="12"/>
      <c r="X283" s="12"/>
      <c r="Y283" s="12"/>
      <c r="Z283" s="12"/>
      <c r="AA283" s="12"/>
      <c r="AB283" s="12"/>
      <c r="AC283" s="12"/>
      <c r="AD283" s="12"/>
      <c r="AE283" s="12"/>
      <c r="AT283" s="250" t="s">
        <v>258</v>
      </c>
      <c r="AU283" s="250" t="s">
        <v>86</v>
      </c>
      <c r="AV283" s="12" t="s">
        <v>86</v>
      </c>
      <c r="AW283" s="12" t="s">
        <v>33</v>
      </c>
      <c r="AX283" s="12" t="s">
        <v>77</v>
      </c>
      <c r="AY283" s="250" t="s">
        <v>246</v>
      </c>
    </row>
    <row r="284" s="15" customFormat="1">
      <c r="A284" s="15"/>
      <c r="B284" s="287"/>
      <c r="C284" s="288"/>
      <c r="D284" s="234" t="s">
        <v>258</v>
      </c>
      <c r="E284" s="289" t="s">
        <v>1</v>
      </c>
      <c r="F284" s="290" t="s">
        <v>805</v>
      </c>
      <c r="G284" s="288"/>
      <c r="H284" s="289" t="s">
        <v>1</v>
      </c>
      <c r="I284" s="291"/>
      <c r="J284" s="288"/>
      <c r="K284" s="288"/>
      <c r="L284" s="292"/>
      <c r="M284" s="293"/>
      <c r="N284" s="294"/>
      <c r="O284" s="294"/>
      <c r="P284" s="294"/>
      <c r="Q284" s="294"/>
      <c r="R284" s="294"/>
      <c r="S284" s="294"/>
      <c r="T284" s="295"/>
      <c r="U284" s="15"/>
      <c r="V284" s="15"/>
      <c r="W284" s="15"/>
      <c r="X284" s="15"/>
      <c r="Y284" s="15"/>
      <c r="Z284" s="15"/>
      <c r="AA284" s="15"/>
      <c r="AB284" s="15"/>
      <c r="AC284" s="15"/>
      <c r="AD284" s="15"/>
      <c r="AE284" s="15"/>
      <c r="AT284" s="296" t="s">
        <v>258</v>
      </c>
      <c r="AU284" s="296" t="s">
        <v>86</v>
      </c>
      <c r="AV284" s="15" t="s">
        <v>84</v>
      </c>
      <c r="AW284" s="15" t="s">
        <v>33</v>
      </c>
      <c r="AX284" s="15" t="s">
        <v>77</v>
      </c>
      <c r="AY284" s="296" t="s">
        <v>246</v>
      </c>
    </row>
    <row r="285" s="12" customFormat="1">
      <c r="A285" s="12"/>
      <c r="B285" s="240"/>
      <c r="C285" s="241"/>
      <c r="D285" s="234" t="s">
        <v>258</v>
      </c>
      <c r="E285" s="242" t="s">
        <v>1</v>
      </c>
      <c r="F285" s="243" t="s">
        <v>1073</v>
      </c>
      <c r="G285" s="241"/>
      <c r="H285" s="244">
        <v>9</v>
      </c>
      <c r="I285" s="245"/>
      <c r="J285" s="241"/>
      <c r="K285" s="241"/>
      <c r="L285" s="246"/>
      <c r="M285" s="247"/>
      <c r="N285" s="248"/>
      <c r="O285" s="248"/>
      <c r="P285" s="248"/>
      <c r="Q285" s="248"/>
      <c r="R285" s="248"/>
      <c r="S285" s="248"/>
      <c r="T285" s="249"/>
      <c r="U285" s="12"/>
      <c r="V285" s="12"/>
      <c r="W285" s="12"/>
      <c r="X285" s="12"/>
      <c r="Y285" s="12"/>
      <c r="Z285" s="12"/>
      <c r="AA285" s="12"/>
      <c r="AB285" s="12"/>
      <c r="AC285" s="12"/>
      <c r="AD285" s="12"/>
      <c r="AE285" s="12"/>
      <c r="AT285" s="250" t="s">
        <v>258</v>
      </c>
      <c r="AU285" s="250" t="s">
        <v>86</v>
      </c>
      <c r="AV285" s="12" t="s">
        <v>86</v>
      </c>
      <c r="AW285" s="12" t="s">
        <v>33</v>
      </c>
      <c r="AX285" s="12" t="s">
        <v>77</v>
      </c>
      <c r="AY285" s="250" t="s">
        <v>246</v>
      </c>
    </row>
    <row r="286" s="13" customFormat="1">
      <c r="A286" s="13"/>
      <c r="B286" s="251"/>
      <c r="C286" s="252"/>
      <c r="D286" s="234" t="s">
        <v>258</v>
      </c>
      <c r="E286" s="253" t="s">
        <v>1</v>
      </c>
      <c r="F286" s="254" t="s">
        <v>336</v>
      </c>
      <c r="G286" s="252"/>
      <c r="H286" s="255">
        <v>18</v>
      </c>
      <c r="I286" s="256"/>
      <c r="J286" s="252"/>
      <c r="K286" s="252"/>
      <c r="L286" s="257"/>
      <c r="M286" s="258"/>
      <c r="N286" s="259"/>
      <c r="O286" s="259"/>
      <c r="P286" s="259"/>
      <c r="Q286" s="259"/>
      <c r="R286" s="259"/>
      <c r="S286" s="259"/>
      <c r="T286" s="260"/>
      <c r="U286" s="13"/>
      <c r="V286" s="13"/>
      <c r="W286" s="13"/>
      <c r="X286" s="13"/>
      <c r="Y286" s="13"/>
      <c r="Z286" s="13"/>
      <c r="AA286" s="13"/>
      <c r="AB286" s="13"/>
      <c r="AC286" s="13"/>
      <c r="AD286" s="13"/>
      <c r="AE286" s="13"/>
      <c r="AT286" s="261" t="s">
        <v>258</v>
      </c>
      <c r="AU286" s="261" t="s">
        <v>86</v>
      </c>
      <c r="AV286" s="13" t="s">
        <v>262</v>
      </c>
      <c r="AW286" s="13" t="s">
        <v>33</v>
      </c>
      <c r="AX286" s="13" t="s">
        <v>84</v>
      </c>
      <c r="AY286" s="261" t="s">
        <v>246</v>
      </c>
    </row>
    <row r="287" s="2" customFormat="1">
      <c r="A287" s="39"/>
      <c r="B287" s="40"/>
      <c r="C287" s="221" t="s">
        <v>446</v>
      </c>
      <c r="D287" s="221" t="s">
        <v>247</v>
      </c>
      <c r="E287" s="222" t="s">
        <v>917</v>
      </c>
      <c r="F287" s="223" t="s">
        <v>918</v>
      </c>
      <c r="G287" s="224" t="s">
        <v>250</v>
      </c>
      <c r="H287" s="225">
        <v>0.070999999999999994</v>
      </c>
      <c r="I287" s="226"/>
      <c r="J287" s="227">
        <f>ROUND(I287*H287,2)</f>
        <v>0</v>
      </c>
      <c r="K287" s="223" t="s">
        <v>725</v>
      </c>
      <c r="L287" s="45"/>
      <c r="M287" s="228" t="s">
        <v>1</v>
      </c>
      <c r="N287" s="229" t="s">
        <v>42</v>
      </c>
      <c r="O287" s="92"/>
      <c r="P287" s="230">
        <f>O287*H287</f>
        <v>0</v>
      </c>
      <c r="Q287" s="230">
        <v>1.0597380000000001</v>
      </c>
      <c r="R287" s="230">
        <f>Q287*H287</f>
        <v>0.075241398000000001</v>
      </c>
      <c r="S287" s="230">
        <v>0</v>
      </c>
      <c r="T287" s="231">
        <f>S287*H287</f>
        <v>0</v>
      </c>
      <c r="U287" s="39"/>
      <c r="V287" s="39"/>
      <c r="W287" s="39"/>
      <c r="X287" s="39"/>
      <c r="Y287" s="39"/>
      <c r="Z287" s="39"/>
      <c r="AA287" s="39"/>
      <c r="AB287" s="39"/>
      <c r="AC287" s="39"/>
      <c r="AD287" s="39"/>
      <c r="AE287" s="39"/>
      <c r="AR287" s="232" t="s">
        <v>262</v>
      </c>
      <c r="AT287" s="232" t="s">
        <v>247</v>
      </c>
      <c r="AU287" s="232" t="s">
        <v>86</v>
      </c>
      <c r="AY287" s="18" t="s">
        <v>246</v>
      </c>
      <c r="BE287" s="233">
        <f>IF(N287="základní",J287,0)</f>
        <v>0</v>
      </c>
      <c r="BF287" s="233">
        <f>IF(N287="snížená",J287,0)</f>
        <v>0</v>
      </c>
      <c r="BG287" s="233">
        <f>IF(N287="zákl. přenesená",J287,0)</f>
        <v>0</v>
      </c>
      <c r="BH287" s="233">
        <f>IF(N287="sníž. přenesená",J287,0)</f>
        <v>0</v>
      </c>
      <c r="BI287" s="233">
        <f>IF(N287="nulová",J287,0)</f>
        <v>0</v>
      </c>
      <c r="BJ287" s="18" t="s">
        <v>84</v>
      </c>
      <c r="BK287" s="233">
        <f>ROUND(I287*H287,2)</f>
        <v>0</v>
      </c>
      <c r="BL287" s="18" t="s">
        <v>262</v>
      </c>
      <c r="BM287" s="232" t="s">
        <v>950</v>
      </c>
    </row>
    <row r="288" s="2" customFormat="1">
      <c r="A288" s="39"/>
      <c r="B288" s="40"/>
      <c r="C288" s="41"/>
      <c r="D288" s="234" t="s">
        <v>254</v>
      </c>
      <c r="E288" s="41"/>
      <c r="F288" s="235" t="s">
        <v>920</v>
      </c>
      <c r="G288" s="41"/>
      <c r="H288" s="41"/>
      <c r="I288" s="236"/>
      <c r="J288" s="41"/>
      <c r="K288" s="41"/>
      <c r="L288" s="45"/>
      <c r="M288" s="237"/>
      <c r="N288" s="238"/>
      <c r="O288" s="92"/>
      <c r="P288" s="92"/>
      <c r="Q288" s="92"/>
      <c r="R288" s="92"/>
      <c r="S288" s="92"/>
      <c r="T288" s="93"/>
      <c r="U288" s="39"/>
      <c r="V288" s="39"/>
      <c r="W288" s="39"/>
      <c r="X288" s="39"/>
      <c r="Y288" s="39"/>
      <c r="Z288" s="39"/>
      <c r="AA288" s="39"/>
      <c r="AB288" s="39"/>
      <c r="AC288" s="39"/>
      <c r="AD288" s="39"/>
      <c r="AE288" s="39"/>
      <c r="AT288" s="18" t="s">
        <v>254</v>
      </c>
      <c r="AU288" s="18" t="s">
        <v>86</v>
      </c>
    </row>
    <row r="289" s="15" customFormat="1">
      <c r="A289" s="15"/>
      <c r="B289" s="287"/>
      <c r="C289" s="288"/>
      <c r="D289" s="234" t="s">
        <v>258</v>
      </c>
      <c r="E289" s="289" t="s">
        <v>1</v>
      </c>
      <c r="F289" s="290" t="s">
        <v>921</v>
      </c>
      <c r="G289" s="288"/>
      <c r="H289" s="289" t="s">
        <v>1</v>
      </c>
      <c r="I289" s="291"/>
      <c r="J289" s="288"/>
      <c r="K289" s="288"/>
      <c r="L289" s="292"/>
      <c r="M289" s="293"/>
      <c r="N289" s="294"/>
      <c r="O289" s="294"/>
      <c r="P289" s="294"/>
      <c r="Q289" s="294"/>
      <c r="R289" s="294"/>
      <c r="S289" s="294"/>
      <c r="T289" s="295"/>
      <c r="U289" s="15"/>
      <c r="V289" s="15"/>
      <c r="W289" s="15"/>
      <c r="X289" s="15"/>
      <c r="Y289" s="15"/>
      <c r="Z289" s="15"/>
      <c r="AA289" s="15"/>
      <c r="AB289" s="15"/>
      <c r="AC289" s="15"/>
      <c r="AD289" s="15"/>
      <c r="AE289" s="15"/>
      <c r="AT289" s="296" t="s">
        <v>258</v>
      </c>
      <c r="AU289" s="296" t="s">
        <v>86</v>
      </c>
      <c r="AV289" s="15" t="s">
        <v>84</v>
      </c>
      <c r="AW289" s="15" t="s">
        <v>33</v>
      </c>
      <c r="AX289" s="15" t="s">
        <v>77</v>
      </c>
      <c r="AY289" s="296" t="s">
        <v>246</v>
      </c>
    </row>
    <row r="290" s="12" customFormat="1">
      <c r="A290" s="12"/>
      <c r="B290" s="240"/>
      <c r="C290" s="241"/>
      <c r="D290" s="234" t="s">
        <v>258</v>
      </c>
      <c r="E290" s="242" t="s">
        <v>1</v>
      </c>
      <c r="F290" s="243" t="s">
        <v>1410</v>
      </c>
      <c r="G290" s="241"/>
      <c r="H290" s="244">
        <v>0.070999999999999994</v>
      </c>
      <c r="I290" s="245"/>
      <c r="J290" s="241"/>
      <c r="K290" s="241"/>
      <c r="L290" s="246"/>
      <c r="M290" s="247"/>
      <c r="N290" s="248"/>
      <c r="O290" s="248"/>
      <c r="P290" s="248"/>
      <c r="Q290" s="248"/>
      <c r="R290" s="248"/>
      <c r="S290" s="248"/>
      <c r="T290" s="249"/>
      <c r="U290" s="12"/>
      <c r="V290" s="12"/>
      <c r="W290" s="12"/>
      <c r="X290" s="12"/>
      <c r="Y290" s="12"/>
      <c r="Z290" s="12"/>
      <c r="AA290" s="12"/>
      <c r="AB290" s="12"/>
      <c r="AC290" s="12"/>
      <c r="AD290" s="12"/>
      <c r="AE290" s="12"/>
      <c r="AT290" s="250" t="s">
        <v>258</v>
      </c>
      <c r="AU290" s="250" t="s">
        <v>86</v>
      </c>
      <c r="AV290" s="12" t="s">
        <v>86</v>
      </c>
      <c r="AW290" s="12" t="s">
        <v>33</v>
      </c>
      <c r="AX290" s="12" t="s">
        <v>77</v>
      </c>
      <c r="AY290" s="250" t="s">
        <v>246</v>
      </c>
    </row>
    <row r="291" s="13" customFormat="1">
      <c r="A291" s="13"/>
      <c r="B291" s="251"/>
      <c r="C291" s="252"/>
      <c r="D291" s="234" t="s">
        <v>258</v>
      </c>
      <c r="E291" s="253" t="s">
        <v>1</v>
      </c>
      <c r="F291" s="254" t="s">
        <v>336</v>
      </c>
      <c r="G291" s="252"/>
      <c r="H291" s="255">
        <v>0.070999999999999994</v>
      </c>
      <c r="I291" s="256"/>
      <c r="J291" s="252"/>
      <c r="K291" s="252"/>
      <c r="L291" s="257"/>
      <c r="M291" s="258"/>
      <c r="N291" s="259"/>
      <c r="O291" s="259"/>
      <c r="P291" s="259"/>
      <c r="Q291" s="259"/>
      <c r="R291" s="259"/>
      <c r="S291" s="259"/>
      <c r="T291" s="260"/>
      <c r="U291" s="13"/>
      <c r="V291" s="13"/>
      <c r="W291" s="13"/>
      <c r="X291" s="13"/>
      <c r="Y291" s="13"/>
      <c r="Z291" s="13"/>
      <c r="AA291" s="13"/>
      <c r="AB291" s="13"/>
      <c r="AC291" s="13"/>
      <c r="AD291" s="13"/>
      <c r="AE291" s="13"/>
      <c r="AT291" s="261" t="s">
        <v>258</v>
      </c>
      <c r="AU291" s="261" t="s">
        <v>86</v>
      </c>
      <c r="AV291" s="13" t="s">
        <v>262</v>
      </c>
      <c r="AW291" s="13" t="s">
        <v>33</v>
      </c>
      <c r="AX291" s="13" t="s">
        <v>84</v>
      </c>
      <c r="AY291" s="261" t="s">
        <v>246</v>
      </c>
    </row>
    <row r="292" s="11" customFormat="1" ht="22.8" customHeight="1">
      <c r="A292" s="11"/>
      <c r="B292" s="207"/>
      <c r="C292" s="208"/>
      <c r="D292" s="209" t="s">
        <v>76</v>
      </c>
      <c r="E292" s="285" t="s">
        <v>290</v>
      </c>
      <c r="F292" s="285" t="s">
        <v>744</v>
      </c>
      <c r="G292" s="208"/>
      <c r="H292" s="208"/>
      <c r="I292" s="211"/>
      <c r="J292" s="286">
        <f>BK292</f>
        <v>0</v>
      </c>
      <c r="K292" s="208"/>
      <c r="L292" s="213"/>
      <c r="M292" s="214"/>
      <c r="N292" s="215"/>
      <c r="O292" s="215"/>
      <c r="P292" s="216">
        <f>SUM(P293:P300)</f>
        <v>0</v>
      </c>
      <c r="Q292" s="215"/>
      <c r="R292" s="216">
        <f>SUM(R293:R300)</f>
        <v>0.10459979999999999</v>
      </c>
      <c r="S292" s="215"/>
      <c r="T292" s="217">
        <f>SUM(T293:T300)</f>
        <v>0</v>
      </c>
      <c r="U292" s="11"/>
      <c r="V292" s="11"/>
      <c r="W292" s="11"/>
      <c r="X292" s="11"/>
      <c r="Y292" s="11"/>
      <c r="Z292" s="11"/>
      <c r="AA292" s="11"/>
      <c r="AB292" s="11"/>
      <c r="AC292" s="11"/>
      <c r="AD292" s="11"/>
      <c r="AE292" s="11"/>
      <c r="AR292" s="218" t="s">
        <v>84</v>
      </c>
      <c r="AT292" s="219" t="s">
        <v>76</v>
      </c>
      <c r="AU292" s="219" t="s">
        <v>84</v>
      </c>
      <c r="AY292" s="218" t="s">
        <v>246</v>
      </c>
      <c r="BK292" s="220">
        <f>SUM(BK293:BK300)</f>
        <v>0</v>
      </c>
    </row>
    <row r="293" s="2" customFormat="1">
      <c r="A293" s="39"/>
      <c r="B293" s="40"/>
      <c r="C293" s="221" t="s">
        <v>453</v>
      </c>
      <c r="D293" s="221" t="s">
        <v>247</v>
      </c>
      <c r="E293" s="222" t="s">
        <v>745</v>
      </c>
      <c r="F293" s="223" t="s">
        <v>746</v>
      </c>
      <c r="G293" s="224" t="s">
        <v>311</v>
      </c>
      <c r="H293" s="225">
        <v>4.5</v>
      </c>
      <c r="I293" s="226"/>
      <c r="J293" s="227">
        <f>ROUND(I293*H293,2)</f>
        <v>0</v>
      </c>
      <c r="K293" s="223" t="s">
        <v>725</v>
      </c>
      <c r="L293" s="45"/>
      <c r="M293" s="228" t="s">
        <v>1</v>
      </c>
      <c r="N293" s="229" t="s">
        <v>42</v>
      </c>
      <c r="O293" s="92"/>
      <c r="P293" s="230">
        <f>O293*H293</f>
        <v>0</v>
      </c>
      <c r="Q293" s="230">
        <v>0.023244399999999998</v>
      </c>
      <c r="R293" s="230">
        <f>Q293*H293</f>
        <v>0.10459979999999999</v>
      </c>
      <c r="S293" s="230">
        <v>0</v>
      </c>
      <c r="T293" s="231">
        <f>S293*H293</f>
        <v>0</v>
      </c>
      <c r="U293" s="39"/>
      <c r="V293" s="39"/>
      <c r="W293" s="39"/>
      <c r="X293" s="39"/>
      <c r="Y293" s="39"/>
      <c r="Z293" s="39"/>
      <c r="AA293" s="39"/>
      <c r="AB293" s="39"/>
      <c r="AC293" s="39"/>
      <c r="AD293" s="39"/>
      <c r="AE293" s="39"/>
      <c r="AR293" s="232" t="s">
        <v>262</v>
      </c>
      <c r="AT293" s="232" t="s">
        <v>247</v>
      </c>
      <c r="AU293" s="232" t="s">
        <v>86</v>
      </c>
      <c r="AY293" s="18" t="s">
        <v>246</v>
      </c>
      <c r="BE293" s="233">
        <f>IF(N293="základní",J293,0)</f>
        <v>0</v>
      </c>
      <c r="BF293" s="233">
        <f>IF(N293="snížená",J293,0)</f>
        <v>0</v>
      </c>
      <c r="BG293" s="233">
        <f>IF(N293="zákl. přenesená",J293,0)</f>
        <v>0</v>
      </c>
      <c r="BH293" s="233">
        <f>IF(N293="sníž. přenesená",J293,0)</f>
        <v>0</v>
      </c>
      <c r="BI293" s="233">
        <f>IF(N293="nulová",J293,0)</f>
        <v>0</v>
      </c>
      <c r="BJ293" s="18" t="s">
        <v>84</v>
      </c>
      <c r="BK293" s="233">
        <f>ROUND(I293*H293,2)</f>
        <v>0</v>
      </c>
      <c r="BL293" s="18" t="s">
        <v>262</v>
      </c>
      <c r="BM293" s="232" t="s">
        <v>958</v>
      </c>
    </row>
    <row r="294" s="2" customFormat="1">
      <c r="A294" s="39"/>
      <c r="B294" s="40"/>
      <c r="C294" s="41"/>
      <c r="D294" s="234" t="s">
        <v>254</v>
      </c>
      <c r="E294" s="41"/>
      <c r="F294" s="235" t="s">
        <v>747</v>
      </c>
      <c r="G294" s="41"/>
      <c r="H294" s="41"/>
      <c r="I294" s="236"/>
      <c r="J294" s="41"/>
      <c r="K294" s="41"/>
      <c r="L294" s="45"/>
      <c r="M294" s="237"/>
      <c r="N294" s="238"/>
      <c r="O294" s="92"/>
      <c r="P294" s="92"/>
      <c r="Q294" s="92"/>
      <c r="R294" s="92"/>
      <c r="S294" s="92"/>
      <c r="T294" s="93"/>
      <c r="U294" s="39"/>
      <c r="V294" s="39"/>
      <c r="W294" s="39"/>
      <c r="X294" s="39"/>
      <c r="Y294" s="39"/>
      <c r="Z294" s="39"/>
      <c r="AA294" s="39"/>
      <c r="AB294" s="39"/>
      <c r="AC294" s="39"/>
      <c r="AD294" s="39"/>
      <c r="AE294" s="39"/>
      <c r="AT294" s="18" t="s">
        <v>254</v>
      </c>
      <c r="AU294" s="18" t="s">
        <v>86</v>
      </c>
    </row>
    <row r="295" s="2" customFormat="1">
      <c r="A295" s="39"/>
      <c r="B295" s="40"/>
      <c r="C295" s="41"/>
      <c r="D295" s="234" t="s">
        <v>256</v>
      </c>
      <c r="E295" s="41"/>
      <c r="F295" s="239" t="s">
        <v>924</v>
      </c>
      <c r="G295" s="41"/>
      <c r="H295" s="41"/>
      <c r="I295" s="236"/>
      <c r="J295" s="41"/>
      <c r="K295" s="41"/>
      <c r="L295" s="45"/>
      <c r="M295" s="237"/>
      <c r="N295" s="238"/>
      <c r="O295" s="92"/>
      <c r="P295" s="92"/>
      <c r="Q295" s="92"/>
      <c r="R295" s="92"/>
      <c r="S295" s="92"/>
      <c r="T295" s="93"/>
      <c r="U295" s="39"/>
      <c r="V295" s="39"/>
      <c r="W295" s="39"/>
      <c r="X295" s="39"/>
      <c r="Y295" s="39"/>
      <c r="Z295" s="39"/>
      <c r="AA295" s="39"/>
      <c r="AB295" s="39"/>
      <c r="AC295" s="39"/>
      <c r="AD295" s="39"/>
      <c r="AE295" s="39"/>
      <c r="AT295" s="18" t="s">
        <v>256</v>
      </c>
      <c r="AU295" s="18" t="s">
        <v>86</v>
      </c>
    </row>
    <row r="296" s="15" customFormat="1">
      <c r="A296" s="15"/>
      <c r="B296" s="287"/>
      <c r="C296" s="288"/>
      <c r="D296" s="234" t="s">
        <v>258</v>
      </c>
      <c r="E296" s="289" t="s">
        <v>1</v>
      </c>
      <c r="F296" s="290" t="s">
        <v>1411</v>
      </c>
      <c r="G296" s="288"/>
      <c r="H296" s="289" t="s">
        <v>1</v>
      </c>
      <c r="I296" s="291"/>
      <c r="J296" s="288"/>
      <c r="K296" s="288"/>
      <c r="L296" s="292"/>
      <c r="M296" s="293"/>
      <c r="N296" s="294"/>
      <c r="O296" s="294"/>
      <c r="P296" s="294"/>
      <c r="Q296" s="294"/>
      <c r="R296" s="294"/>
      <c r="S296" s="294"/>
      <c r="T296" s="295"/>
      <c r="U296" s="15"/>
      <c r="V296" s="15"/>
      <c r="W296" s="15"/>
      <c r="X296" s="15"/>
      <c r="Y296" s="15"/>
      <c r="Z296" s="15"/>
      <c r="AA296" s="15"/>
      <c r="AB296" s="15"/>
      <c r="AC296" s="15"/>
      <c r="AD296" s="15"/>
      <c r="AE296" s="15"/>
      <c r="AT296" s="296" t="s">
        <v>258</v>
      </c>
      <c r="AU296" s="296" t="s">
        <v>86</v>
      </c>
      <c r="AV296" s="15" t="s">
        <v>84</v>
      </c>
      <c r="AW296" s="15" t="s">
        <v>33</v>
      </c>
      <c r="AX296" s="15" t="s">
        <v>77</v>
      </c>
      <c r="AY296" s="296" t="s">
        <v>246</v>
      </c>
    </row>
    <row r="297" s="15" customFormat="1">
      <c r="A297" s="15"/>
      <c r="B297" s="287"/>
      <c r="C297" s="288"/>
      <c r="D297" s="234" t="s">
        <v>258</v>
      </c>
      <c r="E297" s="289" t="s">
        <v>1</v>
      </c>
      <c r="F297" s="290" t="s">
        <v>879</v>
      </c>
      <c r="G297" s="288"/>
      <c r="H297" s="289" t="s">
        <v>1</v>
      </c>
      <c r="I297" s="291"/>
      <c r="J297" s="288"/>
      <c r="K297" s="288"/>
      <c r="L297" s="292"/>
      <c r="M297" s="293"/>
      <c r="N297" s="294"/>
      <c r="O297" s="294"/>
      <c r="P297" s="294"/>
      <c r="Q297" s="294"/>
      <c r="R297" s="294"/>
      <c r="S297" s="294"/>
      <c r="T297" s="295"/>
      <c r="U297" s="15"/>
      <c r="V297" s="15"/>
      <c r="W297" s="15"/>
      <c r="X297" s="15"/>
      <c r="Y297" s="15"/>
      <c r="Z297" s="15"/>
      <c r="AA297" s="15"/>
      <c r="AB297" s="15"/>
      <c r="AC297" s="15"/>
      <c r="AD297" s="15"/>
      <c r="AE297" s="15"/>
      <c r="AT297" s="296" t="s">
        <v>258</v>
      </c>
      <c r="AU297" s="296" t="s">
        <v>86</v>
      </c>
      <c r="AV297" s="15" t="s">
        <v>84</v>
      </c>
      <c r="AW297" s="15" t="s">
        <v>33</v>
      </c>
      <c r="AX297" s="15" t="s">
        <v>77</v>
      </c>
      <c r="AY297" s="296" t="s">
        <v>246</v>
      </c>
    </row>
    <row r="298" s="12" customFormat="1">
      <c r="A298" s="12"/>
      <c r="B298" s="240"/>
      <c r="C298" s="241"/>
      <c r="D298" s="234" t="s">
        <v>258</v>
      </c>
      <c r="E298" s="242" t="s">
        <v>1</v>
      </c>
      <c r="F298" s="243" t="s">
        <v>1412</v>
      </c>
      <c r="G298" s="241"/>
      <c r="H298" s="244">
        <v>1.6000000000000001</v>
      </c>
      <c r="I298" s="245"/>
      <c r="J298" s="241"/>
      <c r="K298" s="241"/>
      <c r="L298" s="246"/>
      <c r="M298" s="247"/>
      <c r="N298" s="248"/>
      <c r="O298" s="248"/>
      <c r="P298" s="248"/>
      <c r="Q298" s="248"/>
      <c r="R298" s="248"/>
      <c r="S298" s="248"/>
      <c r="T298" s="249"/>
      <c r="U298" s="12"/>
      <c r="V298" s="12"/>
      <c r="W298" s="12"/>
      <c r="X298" s="12"/>
      <c r="Y298" s="12"/>
      <c r="Z298" s="12"/>
      <c r="AA298" s="12"/>
      <c r="AB298" s="12"/>
      <c r="AC298" s="12"/>
      <c r="AD298" s="12"/>
      <c r="AE298" s="12"/>
      <c r="AT298" s="250" t="s">
        <v>258</v>
      </c>
      <c r="AU298" s="250" t="s">
        <v>86</v>
      </c>
      <c r="AV298" s="12" t="s">
        <v>86</v>
      </c>
      <c r="AW298" s="12" t="s">
        <v>33</v>
      </c>
      <c r="AX298" s="12" t="s">
        <v>77</v>
      </c>
      <c r="AY298" s="250" t="s">
        <v>246</v>
      </c>
    </row>
    <row r="299" s="12" customFormat="1">
      <c r="A299" s="12"/>
      <c r="B299" s="240"/>
      <c r="C299" s="241"/>
      <c r="D299" s="234" t="s">
        <v>258</v>
      </c>
      <c r="E299" s="242" t="s">
        <v>1</v>
      </c>
      <c r="F299" s="243" t="s">
        <v>1413</v>
      </c>
      <c r="G299" s="241"/>
      <c r="H299" s="244">
        <v>2.8999999999999999</v>
      </c>
      <c r="I299" s="245"/>
      <c r="J299" s="241"/>
      <c r="K299" s="241"/>
      <c r="L299" s="246"/>
      <c r="M299" s="247"/>
      <c r="N299" s="248"/>
      <c r="O299" s="248"/>
      <c r="P299" s="248"/>
      <c r="Q299" s="248"/>
      <c r="R299" s="248"/>
      <c r="S299" s="248"/>
      <c r="T299" s="249"/>
      <c r="U299" s="12"/>
      <c r="V299" s="12"/>
      <c r="W299" s="12"/>
      <c r="X299" s="12"/>
      <c r="Y299" s="12"/>
      <c r="Z299" s="12"/>
      <c r="AA299" s="12"/>
      <c r="AB299" s="12"/>
      <c r="AC299" s="12"/>
      <c r="AD299" s="12"/>
      <c r="AE299" s="12"/>
      <c r="AT299" s="250" t="s">
        <v>258</v>
      </c>
      <c r="AU299" s="250" t="s">
        <v>86</v>
      </c>
      <c r="AV299" s="12" t="s">
        <v>86</v>
      </c>
      <c r="AW299" s="12" t="s">
        <v>33</v>
      </c>
      <c r="AX299" s="12" t="s">
        <v>77</v>
      </c>
      <c r="AY299" s="250" t="s">
        <v>246</v>
      </c>
    </row>
    <row r="300" s="13" customFormat="1">
      <c r="A300" s="13"/>
      <c r="B300" s="251"/>
      <c r="C300" s="252"/>
      <c r="D300" s="234" t="s">
        <v>258</v>
      </c>
      <c r="E300" s="253" t="s">
        <v>1</v>
      </c>
      <c r="F300" s="254" t="s">
        <v>336</v>
      </c>
      <c r="G300" s="252"/>
      <c r="H300" s="255">
        <v>4.5</v>
      </c>
      <c r="I300" s="256"/>
      <c r="J300" s="252"/>
      <c r="K300" s="252"/>
      <c r="L300" s="257"/>
      <c r="M300" s="258"/>
      <c r="N300" s="259"/>
      <c r="O300" s="259"/>
      <c r="P300" s="259"/>
      <c r="Q300" s="259"/>
      <c r="R300" s="259"/>
      <c r="S300" s="259"/>
      <c r="T300" s="260"/>
      <c r="U300" s="13"/>
      <c r="V300" s="13"/>
      <c r="W300" s="13"/>
      <c r="X300" s="13"/>
      <c r="Y300" s="13"/>
      <c r="Z300" s="13"/>
      <c r="AA300" s="13"/>
      <c r="AB300" s="13"/>
      <c r="AC300" s="13"/>
      <c r="AD300" s="13"/>
      <c r="AE300" s="13"/>
      <c r="AT300" s="261" t="s">
        <v>258</v>
      </c>
      <c r="AU300" s="261" t="s">
        <v>86</v>
      </c>
      <c r="AV300" s="13" t="s">
        <v>262</v>
      </c>
      <c r="AW300" s="13" t="s">
        <v>33</v>
      </c>
      <c r="AX300" s="13" t="s">
        <v>84</v>
      </c>
      <c r="AY300" s="261" t="s">
        <v>246</v>
      </c>
    </row>
    <row r="301" s="11" customFormat="1" ht="22.8" customHeight="1">
      <c r="A301" s="11"/>
      <c r="B301" s="207"/>
      <c r="C301" s="208"/>
      <c r="D301" s="209" t="s">
        <v>76</v>
      </c>
      <c r="E301" s="285" t="s">
        <v>308</v>
      </c>
      <c r="F301" s="285" t="s">
        <v>749</v>
      </c>
      <c r="G301" s="208"/>
      <c r="H301" s="208"/>
      <c r="I301" s="211"/>
      <c r="J301" s="286">
        <f>BK301</f>
        <v>0</v>
      </c>
      <c r="K301" s="208"/>
      <c r="L301" s="213"/>
      <c r="M301" s="214"/>
      <c r="N301" s="215"/>
      <c r="O301" s="215"/>
      <c r="P301" s="216">
        <f>SUM(P302:P343)</f>
        <v>0</v>
      </c>
      <c r="Q301" s="215"/>
      <c r="R301" s="216">
        <f>SUM(R302:R343)</f>
        <v>4.6193021200000004</v>
      </c>
      <c r="S301" s="215"/>
      <c r="T301" s="217">
        <f>SUM(T302:T343)</f>
        <v>6.3144680000000006</v>
      </c>
      <c r="U301" s="11"/>
      <c r="V301" s="11"/>
      <c r="W301" s="11"/>
      <c r="X301" s="11"/>
      <c r="Y301" s="11"/>
      <c r="Z301" s="11"/>
      <c r="AA301" s="11"/>
      <c r="AB301" s="11"/>
      <c r="AC301" s="11"/>
      <c r="AD301" s="11"/>
      <c r="AE301" s="11"/>
      <c r="AR301" s="218" t="s">
        <v>84</v>
      </c>
      <c r="AT301" s="219" t="s">
        <v>76</v>
      </c>
      <c r="AU301" s="219" t="s">
        <v>84</v>
      </c>
      <c r="AY301" s="218" t="s">
        <v>246</v>
      </c>
      <c r="BK301" s="220">
        <f>SUM(BK302:BK343)</f>
        <v>0</v>
      </c>
    </row>
    <row r="302" s="2" customFormat="1">
      <c r="A302" s="39"/>
      <c r="B302" s="40"/>
      <c r="C302" s="221" t="s">
        <v>458</v>
      </c>
      <c r="D302" s="221" t="s">
        <v>247</v>
      </c>
      <c r="E302" s="222" t="s">
        <v>927</v>
      </c>
      <c r="F302" s="223" t="s">
        <v>928</v>
      </c>
      <c r="G302" s="224" t="s">
        <v>276</v>
      </c>
      <c r="H302" s="225">
        <v>2</v>
      </c>
      <c r="I302" s="226"/>
      <c r="J302" s="227">
        <f>ROUND(I302*H302,2)</f>
        <v>0</v>
      </c>
      <c r="K302" s="223" t="s">
        <v>725</v>
      </c>
      <c r="L302" s="45"/>
      <c r="M302" s="228" t="s">
        <v>1</v>
      </c>
      <c r="N302" s="229" t="s">
        <v>42</v>
      </c>
      <c r="O302" s="92"/>
      <c r="P302" s="230">
        <f>O302*H302</f>
        <v>0</v>
      </c>
      <c r="Q302" s="230">
        <v>0.0064850000000000003</v>
      </c>
      <c r="R302" s="230">
        <f>Q302*H302</f>
        <v>0.012970000000000001</v>
      </c>
      <c r="S302" s="230">
        <v>0</v>
      </c>
      <c r="T302" s="231">
        <f>S302*H302</f>
        <v>0</v>
      </c>
      <c r="U302" s="39"/>
      <c r="V302" s="39"/>
      <c r="W302" s="39"/>
      <c r="X302" s="39"/>
      <c r="Y302" s="39"/>
      <c r="Z302" s="39"/>
      <c r="AA302" s="39"/>
      <c r="AB302" s="39"/>
      <c r="AC302" s="39"/>
      <c r="AD302" s="39"/>
      <c r="AE302" s="39"/>
      <c r="AR302" s="232" t="s">
        <v>262</v>
      </c>
      <c r="AT302" s="232" t="s">
        <v>247</v>
      </c>
      <c r="AU302" s="232" t="s">
        <v>86</v>
      </c>
      <c r="AY302" s="18" t="s">
        <v>246</v>
      </c>
      <c r="BE302" s="233">
        <f>IF(N302="základní",J302,0)</f>
        <v>0</v>
      </c>
      <c r="BF302" s="233">
        <f>IF(N302="snížená",J302,0)</f>
        <v>0</v>
      </c>
      <c r="BG302" s="233">
        <f>IF(N302="zákl. přenesená",J302,0)</f>
        <v>0</v>
      </c>
      <c r="BH302" s="233">
        <f>IF(N302="sníž. přenesená",J302,0)</f>
        <v>0</v>
      </c>
      <c r="BI302" s="233">
        <f>IF(N302="nulová",J302,0)</f>
        <v>0</v>
      </c>
      <c r="BJ302" s="18" t="s">
        <v>84</v>
      </c>
      <c r="BK302" s="233">
        <f>ROUND(I302*H302,2)</f>
        <v>0</v>
      </c>
      <c r="BL302" s="18" t="s">
        <v>262</v>
      </c>
      <c r="BM302" s="232" t="s">
        <v>962</v>
      </c>
    </row>
    <row r="303" s="2" customFormat="1">
      <c r="A303" s="39"/>
      <c r="B303" s="40"/>
      <c r="C303" s="41"/>
      <c r="D303" s="234" t="s">
        <v>254</v>
      </c>
      <c r="E303" s="41"/>
      <c r="F303" s="235" t="s">
        <v>930</v>
      </c>
      <c r="G303" s="41"/>
      <c r="H303" s="41"/>
      <c r="I303" s="236"/>
      <c r="J303" s="41"/>
      <c r="K303" s="41"/>
      <c r="L303" s="45"/>
      <c r="M303" s="237"/>
      <c r="N303" s="238"/>
      <c r="O303" s="92"/>
      <c r="P303" s="92"/>
      <c r="Q303" s="92"/>
      <c r="R303" s="92"/>
      <c r="S303" s="92"/>
      <c r="T303" s="93"/>
      <c r="U303" s="39"/>
      <c r="V303" s="39"/>
      <c r="W303" s="39"/>
      <c r="X303" s="39"/>
      <c r="Y303" s="39"/>
      <c r="Z303" s="39"/>
      <c r="AA303" s="39"/>
      <c r="AB303" s="39"/>
      <c r="AC303" s="39"/>
      <c r="AD303" s="39"/>
      <c r="AE303" s="39"/>
      <c r="AT303" s="18" t="s">
        <v>254</v>
      </c>
      <c r="AU303" s="18" t="s">
        <v>86</v>
      </c>
    </row>
    <row r="304" s="2" customFormat="1">
      <c r="A304" s="39"/>
      <c r="B304" s="40"/>
      <c r="C304" s="41"/>
      <c r="D304" s="234" t="s">
        <v>256</v>
      </c>
      <c r="E304" s="41"/>
      <c r="F304" s="239" t="s">
        <v>931</v>
      </c>
      <c r="G304" s="41"/>
      <c r="H304" s="41"/>
      <c r="I304" s="236"/>
      <c r="J304" s="41"/>
      <c r="K304" s="41"/>
      <c r="L304" s="45"/>
      <c r="M304" s="237"/>
      <c r="N304" s="238"/>
      <c r="O304" s="92"/>
      <c r="P304" s="92"/>
      <c r="Q304" s="92"/>
      <c r="R304" s="92"/>
      <c r="S304" s="92"/>
      <c r="T304" s="93"/>
      <c r="U304" s="39"/>
      <c r="V304" s="39"/>
      <c r="W304" s="39"/>
      <c r="X304" s="39"/>
      <c r="Y304" s="39"/>
      <c r="Z304" s="39"/>
      <c r="AA304" s="39"/>
      <c r="AB304" s="39"/>
      <c r="AC304" s="39"/>
      <c r="AD304" s="39"/>
      <c r="AE304" s="39"/>
      <c r="AT304" s="18" t="s">
        <v>256</v>
      </c>
      <c r="AU304" s="18" t="s">
        <v>86</v>
      </c>
    </row>
    <row r="305" s="15" customFormat="1">
      <c r="A305" s="15"/>
      <c r="B305" s="287"/>
      <c r="C305" s="288"/>
      <c r="D305" s="234" t="s">
        <v>258</v>
      </c>
      <c r="E305" s="289" t="s">
        <v>1</v>
      </c>
      <c r="F305" s="290" t="s">
        <v>1414</v>
      </c>
      <c r="G305" s="288"/>
      <c r="H305" s="289" t="s">
        <v>1</v>
      </c>
      <c r="I305" s="291"/>
      <c r="J305" s="288"/>
      <c r="K305" s="288"/>
      <c r="L305" s="292"/>
      <c r="M305" s="293"/>
      <c r="N305" s="294"/>
      <c r="O305" s="294"/>
      <c r="P305" s="294"/>
      <c r="Q305" s="294"/>
      <c r="R305" s="294"/>
      <c r="S305" s="294"/>
      <c r="T305" s="295"/>
      <c r="U305" s="15"/>
      <c r="V305" s="15"/>
      <c r="W305" s="15"/>
      <c r="X305" s="15"/>
      <c r="Y305" s="15"/>
      <c r="Z305" s="15"/>
      <c r="AA305" s="15"/>
      <c r="AB305" s="15"/>
      <c r="AC305" s="15"/>
      <c r="AD305" s="15"/>
      <c r="AE305" s="15"/>
      <c r="AT305" s="296" t="s">
        <v>258</v>
      </c>
      <c r="AU305" s="296" t="s">
        <v>86</v>
      </c>
      <c r="AV305" s="15" t="s">
        <v>84</v>
      </c>
      <c r="AW305" s="15" t="s">
        <v>33</v>
      </c>
      <c r="AX305" s="15" t="s">
        <v>77</v>
      </c>
      <c r="AY305" s="296" t="s">
        <v>246</v>
      </c>
    </row>
    <row r="306" s="12" customFormat="1">
      <c r="A306" s="12"/>
      <c r="B306" s="240"/>
      <c r="C306" s="241"/>
      <c r="D306" s="234" t="s">
        <v>258</v>
      </c>
      <c r="E306" s="242" t="s">
        <v>1</v>
      </c>
      <c r="F306" s="243" t="s">
        <v>86</v>
      </c>
      <c r="G306" s="241"/>
      <c r="H306" s="244">
        <v>2</v>
      </c>
      <c r="I306" s="245"/>
      <c r="J306" s="241"/>
      <c r="K306" s="241"/>
      <c r="L306" s="246"/>
      <c r="M306" s="247"/>
      <c r="N306" s="248"/>
      <c r="O306" s="248"/>
      <c r="P306" s="248"/>
      <c r="Q306" s="248"/>
      <c r="R306" s="248"/>
      <c r="S306" s="248"/>
      <c r="T306" s="249"/>
      <c r="U306" s="12"/>
      <c r="V306" s="12"/>
      <c r="W306" s="12"/>
      <c r="X306" s="12"/>
      <c r="Y306" s="12"/>
      <c r="Z306" s="12"/>
      <c r="AA306" s="12"/>
      <c r="AB306" s="12"/>
      <c r="AC306" s="12"/>
      <c r="AD306" s="12"/>
      <c r="AE306" s="12"/>
      <c r="AT306" s="250" t="s">
        <v>258</v>
      </c>
      <c r="AU306" s="250" t="s">
        <v>86</v>
      </c>
      <c r="AV306" s="12" t="s">
        <v>86</v>
      </c>
      <c r="AW306" s="12" t="s">
        <v>33</v>
      </c>
      <c r="AX306" s="12" t="s">
        <v>77</v>
      </c>
      <c r="AY306" s="250" t="s">
        <v>246</v>
      </c>
    </row>
    <row r="307" s="13" customFormat="1">
      <c r="A307" s="13"/>
      <c r="B307" s="251"/>
      <c r="C307" s="252"/>
      <c r="D307" s="234" t="s">
        <v>258</v>
      </c>
      <c r="E307" s="253" t="s">
        <v>1</v>
      </c>
      <c r="F307" s="254" t="s">
        <v>336</v>
      </c>
      <c r="G307" s="252"/>
      <c r="H307" s="255">
        <v>2</v>
      </c>
      <c r="I307" s="256"/>
      <c r="J307" s="252"/>
      <c r="K307" s="252"/>
      <c r="L307" s="257"/>
      <c r="M307" s="258"/>
      <c r="N307" s="259"/>
      <c r="O307" s="259"/>
      <c r="P307" s="259"/>
      <c r="Q307" s="259"/>
      <c r="R307" s="259"/>
      <c r="S307" s="259"/>
      <c r="T307" s="260"/>
      <c r="U307" s="13"/>
      <c r="V307" s="13"/>
      <c r="W307" s="13"/>
      <c r="X307" s="13"/>
      <c r="Y307" s="13"/>
      <c r="Z307" s="13"/>
      <c r="AA307" s="13"/>
      <c r="AB307" s="13"/>
      <c r="AC307" s="13"/>
      <c r="AD307" s="13"/>
      <c r="AE307" s="13"/>
      <c r="AT307" s="261" t="s">
        <v>258</v>
      </c>
      <c r="AU307" s="261" t="s">
        <v>86</v>
      </c>
      <c r="AV307" s="13" t="s">
        <v>262</v>
      </c>
      <c r="AW307" s="13" t="s">
        <v>33</v>
      </c>
      <c r="AX307" s="13" t="s">
        <v>84</v>
      </c>
      <c r="AY307" s="261" t="s">
        <v>246</v>
      </c>
    </row>
    <row r="308" s="2" customFormat="1">
      <c r="A308" s="39"/>
      <c r="B308" s="40"/>
      <c r="C308" s="221" t="s">
        <v>464</v>
      </c>
      <c r="D308" s="221" t="s">
        <v>247</v>
      </c>
      <c r="E308" s="222" t="s">
        <v>932</v>
      </c>
      <c r="F308" s="223" t="s">
        <v>933</v>
      </c>
      <c r="G308" s="224" t="s">
        <v>340</v>
      </c>
      <c r="H308" s="225">
        <v>2.8980000000000001</v>
      </c>
      <c r="I308" s="226"/>
      <c r="J308" s="227">
        <f>ROUND(I308*H308,2)</f>
        <v>0</v>
      </c>
      <c r="K308" s="223" t="s">
        <v>725</v>
      </c>
      <c r="L308" s="45"/>
      <c r="M308" s="228" t="s">
        <v>1</v>
      </c>
      <c r="N308" s="229" t="s">
        <v>42</v>
      </c>
      <c r="O308" s="92"/>
      <c r="P308" s="230">
        <f>O308*H308</f>
        <v>0</v>
      </c>
      <c r="Q308" s="230">
        <v>0</v>
      </c>
      <c r="R308" s="230">
        <f>Q308*H308</f>
        <v>0</v>
      </c>
      <c r="S308" s="230">
        <v>0.001</v>
      </c>
      <c r="T308" s="231">
        <f>S308*H308</f>
        <v>0.0028980000000000004</v>
      </c>
      <c r="U308" s="39"/>
      <c r="V308" s="39"/>
      <c r="W308" s="39"/>
      <c r="X308" s="39"/>
      <c r="Y308" s="39"/>
      <c r="Z308" s="39"/>
      <c r="AA308" s="39"/>
      <c r="AB308" s="39"/>
      <c r="AC308" s="39"/>
      <c r="AD308" s="39"/>
      <c r="AE308" s="39"/>
      <c r="AR308" s="232" t="s">
        <v>262</v>
      </c>
      <c r="AT308" s="232" t="s">
        <v>247</v>
      </c>
      <c r="AU308" s="232" t="s">
        <v>86</v>
      </c>
      <c r="AY308" s="18" t="s">
        <v>246</v>
      </c>
      <c r="BE308" s="233">
        <f>IF(N308="základní",J308,0)</f>
        <v>0</v>
      </c>
      <c r="BF308" s="233">
        <f>IF(N308="snížená",J308,0)</f>
        <v>0</v>
      </c>
      <c r="BG308" s="233">
        <f>IF(N308="zákl. přenesená",J308,0)</f>
        <v>0</v>
      </c>
      <c r="BH308" s="233">
        <f>IF(N308="sníž. přenesená",J308,0)</f>
        <v>0</v>
      </c>
      <c r="BI308" s="233">
        <f>IF(N308="nulová",J308,0)</f>
        <v>0</v>
      </c>
      <c r="BJ308" s="18" t="s">
        <v>84</v>
      </c>
      <c r="BK308" s="233">
        <f>ROUND(I308*H308,2)</f>
        <v>0</v>
      </c>
      <c r="BL308" s="18" t="s">
        <v>262</v>
      </c>
      <c r="BM308" s="232" t="s">
        <v>966</v>
      </c>
    </row>
    <row r="309" s="2" customFormat="1">
      <c r="A309" s="39"/>
      <c r="B309" s="40"/>
      <c r="C309" s="41"/>
      <c r="D309" s="234" t="s">
        <v>254</v>
      </c>
      <c r="E309" s="41"/>
      <c r="F309" s="235" t="s">
        <v>935</v>
      </c>
      <c r="G309" s="41"/>
      <c r="H309" s="41"/>
      <c r="I309" s="236"/>
      <c r="J309" s="41"/>
      <c r="K309" s="41"/>
      <c r="L309" s="45"/>
      <c r="M309" s="237"/>
      <c r="N309" s="238"/>
      <c r="O309" s="92"/>
      <c r="P309" s="92"/>
      <c r="Q309" s="92"/>
      <c r="R309" s="92"/>
      <c r="S309" s="92"/>
      <c r="T309" s="93"/>
      <c r="U309" s="39"/>
      <c r="V309" s="39"/>
      <c r="W309" s="39"/>
      <c r="X309" s="39"/>
      <c r="Y309" s="39"/>
      <c r="Z309" s="39"/>
      <c r="AA309" s="39"/>
      <c r="AB309" s="39"/>
      <c r="AC309" s="39"/>
      <c r="AD309" s="39"/>
      <c r="AE309" s="39"/>
      <c r="AT309" s="18" t="s">
        <v>254</v>
      </c>
      <c r="AU309" s="18" t="s">
        <v>86</v>
      </c>
    </row>
    <row r="310" s="12" customFormat="1">
      <c r="A310" s="12"/>
      <c r="B310" s="240"/>
      <c r="C310" s="241"/>
      <c r="D310" s="234" t="s">
        <v>258</v>
      </c>
      <c r="E310" s="242" t="s">
        <v>1</v>
      </c>
      <c r="F310" s="243" t="s">
        <v>1415</v>
      </c>
      <c r="G310" s="241"/>
      <c r="H310" s="244">
        <v>2.8980000000000001</v>
      </c>
      <c r="I310" s="245"/>
      <c r="J310" s="241"/>
      <c r="K310" s="241"/>
      <c r="L310" s="246"/>
      <c r="M310" s="247"/>
      <c r="N310" s="248"/>
      <c r="O310" s="248"/>
      <c r="P310" s="248"/>
      <c r="Q310" s="248"/>
      <c r="R310" s="248"/>
      <c r="S310" s="248"/>
      <c r="T310" s="249"/>
      <c r="U310" s="12"/>
      <c r="V310" s="12"/>
      <c r="W310" s="12"/>
      <c r="X310" s="12"/>
      <c r="Y310" s="12"/>
      <c r="Z310" s="12"/>
      <c r="AA310" s="12"/>
      <c r="AB310" s="12"/>
      <c r="AC310" s="12"/>
      <c r="AD310" s="12"/>
      <c r="AE310" s="12"/>
      <c r="AT310" s="250" t="s">
        <v>258</v>
      </c>
      <c r="AU310" s="250" t="s">
        <v>86</v>
      </c>
      <c r="AV310" s="12" t="s">
        <v>86</v>
      </c>
      <c r="AW310" s="12" t="s">
        <v>33</v>
      </c>
      <c r="AX310" s="12" t="s">
        <v>77</v>
      </c>
      <c r="AY310" s="250" t="s">
        <v>246</v>
      </c>
    </row>
    <row r="311" s="13" customFormat="1">
      <c r="A311" s="13"/>
      <c r="B311" s="251"/>
      <c r="C311" s="252"/>
      <c r="D311" s="234" t="s">
        <v>258</v>
      </c>
      <c r="E311" s="253" t="s">
        <v>1</v>
      </c>
      <c r="F311" s="254" t="s">
        <v>336</v>
      </c>
      <c r="G311" s="252"/>
      <c r="H311" s="255">
        <v>2.8980000000000001</v>
      </c>
      <c r="I311" s="256"/>
      <c r="J311" s="252"/>
      <c r="K311" s="252"/>
      <c r="L311" s="257"/>
      <c r="M311" s="258"/>
      <c r="N311" s="259"/>
      <c r="O311" s="259"/>
      <c r="P311" s="259"/>
      <c r="Q311" s="259"/>
      <c r="R311" s="259"/>
      <c r="S311" s="259"/>
      <c r="T311" s="260"/>
      <c r="U311" s="13"/>
      <c r="V311" s="13"/>
      <c r="W311" s="13"/>
      <c r="X311" s="13"/>
      <c r="Y311" s="13"/>
      <c r="Z311" s="13"/>
      <c r="AA311" s="13"/>
      <c r="AB311" s="13"/>
      <c r="AC311" s="13"/>
      <c r="AD311" s="13"/>
      <c r="AE311" s="13"/>
      <c r="AT311" s="261" t="s">
        <v>258</v>
      </c>
      <c r="AU311" s="261" t="s">
        <v>86</v>
      </c>
      <c r="AV311" s="13" t="s">
        <v>262</v>
      </c>
      <c r="AW311" s="13" t="s">
        <v>33</v>
      </c>
      <c r="AX311" s="13" t="s">
        <v>84</v>
      </c>
      <c r="AY311" s="261" t="s">
        <v>246</v>
      </c>
    </row>
    <row r="312" s="2" customFormat="1">
      <c r="A312" s="39"/>
      <c r="B312" s="40"/>
      <c r="C312" s="221" t="s">
        <v>469</v>
      </c>
      <c r="D312" s="221" t="s">
        <v>247</v>
      </c>
      <c r="E312" s="222" t="s">
        <v>1416</v>
      </c>
      <c r="F312" s="223" t="s">
        <v>1417</v>
      </c>
      <c r="G312" s="224" t="s">
        <v>340</v>
      </c>
      <c r="H312" s="225">
        <v>1.05</v>
      </c>
      <c r="I312" s="226"/>
      <c r="J312" s="227">
        <f>ROUND(I312*H312,2)</f>
        <v>0</v>
      </c>
      <c r="K312" s="223" t="s">
        <v>725</v>
      </c>
      <c r="L312" s="45"/>
      <c r="M312" s="228" t="s">
        <v>1</v>
      </c>
      <c r="N312" s="229" t="s">
        <v>42</v>
      </c>
      <c r="O312" s="92"/>
      <c r="P312" s="230">
        <f>O312*H312</f>
        <v>0</v>
      </c>
      <c r="Q312" s="230">
        <v>0</v>
      </c>
      <c r="R312" s="230">
        <f>Q312*H312</f>
        <v>0</v>
      </c>
      <c r="S312" s="230">
        <v>2.6000000000000001</v>
      </c>
      <c r="T312" s="231">
        <f>S312*H312</f>
        <v>2.7300000000000004</v>
      </c>
      <c r="U312" s="39"/>
      <c r="V312" s="39"/>
      <c r="W312" s="39"/>
      <c r="X312" s="39"/>
      <c r="Y312" s="39"/>
      <c r="Z312" s="39"/>
      <c r="AA312" s="39"/>
      <c r="AB312" s="39"/>
      <c r="AC312" s="39"/>
      <c r="AD312" s="39"/>
      <c r="AE312" s="39"/>
      <c r="AR312" s="232" t="s">
        <v>262</v>
      </c>
      <c r="AT312" s="232" t="s">
        <v>247</v>
      </c>
      <c r="AU312" s="232" t="s">
        <v>86</v>
      </c>
      <c r="AY312" s="18" t="s">
        <v>246</v>
      </c>
      <c r="BE312" s="233">
        <f>IF(N312="základní",J312,0)</f>
        <v>0</v>
      </c>
      <c r="BF312" s="233">
        <f>IF(N312="snížená",J312,0)</f>
        <v>0</v>
      </c>
      <c r="BG312" s="233">
        <f>IF(N312="zákl. přenesená",J312,0)</f>
        <v>0</v>
      </c>
      <c r="BH312" s="233">
        <f>IF(N312="sníž. přenesená",J312,0)</f>
        <v>0</v>
      </c>
      <c r="BI312" s="233">
        <f>IF(N312="nulová",J312,0)</f>
        <v>0</v>
      </c>
      <c r="BJ312" s="18" t="s">
        <v>84</v>
      </c>
      <c r="BK312" s="233">
        <f>ROUND(I312*H312,2)</f>
        <v>0</v>
      </c>
      <c r="BL312" s="18" t="s">
        <v>262</v>
      </c>
      <c r="BM312" s="232" t="s">
        <v>970</v>
      </c>
    </row>
    <row r="313" s="2" customFormat="1">
      <c r="A313" s="39"/>
      <c r="B313" s="40"/>
      <c r="C313" s="41"/>
      <c r="D313" s="234" t="s">
        <v>254</v>
      </c>
      <c r="E313" s="41"/>
      <c r="F313" s="235" t="s">
        <v>1418</v>
      </c>
      <c r="G313" s="41"/>
      <c r="H313" s="41"/>
      <c r="I313" s="236"/>
      <c r="J313" s="41"/>
      <c r="K313" s="41"/>
      <c r="L313" s="45"/>
      <c r="M313" s="237"/>
      <c r="N313" s="238"/>
      <c r="O313" s="92"/>
      <c r="P313" s="92"/>
      <c r="Q313" s="92"/>
      <c r="R313" s="92"/>
      <c r="S313" s="92"/>
      <c r="T313" s="93"/>
      <c r="U313" s="39"/>
      <c r="V313" s="39"/>
      <c r="W313" s="39"/>
      <c r="X313" s="39"/>
      <c r="Y313" s="39"/>
      <c r="Z313" s="39"/>
      <c r="AA313" s="39"/>
      <c r="AB313" s="39"/>
      <c r="AC313" s="39"/>
      <c r="AD313" s="39"/>
      <c r="AE313" s="39"/>
      <c r="AT313" s="18" t="s">
        <v>254</v>
      </c>
      <c r="AU313" s="18" t="s">
        <v>86</v>
      </c>
    </row>
    <row r="314" s="15" customFormat="1">
      <c r="A314" s="15"/>
      <c r="B314" s="287"/>
      <c r="C314" s="288"/>
      <c r="D314" s="234" t="s">
        <v>258</v>
      </c>
      <c r="E314" s="289" t="s">
        <v>1</v>
      </c>
      <c r="F314" s="290" t="s">
        <v>879</v>
      </c>
      <c r="G314" s="288"/>
      <c r="H314" s="289" t="s">
        <v>1</v>
      </c>
      <c r="I314" s="291"/>
      <c r="J314" s="288"/>
      <c r="K314" s="288"/>
      <c r="L314" s="292"/>
      <c r="M314" s="293"/>
      <c r="N314" s="294"/>
      <c r="O314" s="294"/>
      <c r="P314" s="294"/>
      <c r="Q314" s="294"/>
      <c r="R314" s="294"/>
      <c r="S314" s="294"/>
      <c r="T314" s="295"/>
      <c r="U314" s="15"/>
      <c r="V314" s="15"/>
      <c r="W314" s="15"/>
      <c r="X314" s="15"/>
      <c r="Y314" s="15"/>
      <c r="Z314" s="15"/>
      <c r="AA314" s="15"/>
      <c r="AB314" s="15"/>
      <c r="AC314" s="15"/>
      <c r="AD314" s="15"/>
      <c r="AE314" s="15"/>
      <c r="AT314" s="296" t="s">
        <v>258</v>
      </c>
      <c r="AU314" s="296" t="s">
        <v>86</v>
      </c>
      <c r="AV314" s="15" t="s">
        <v>84</v>
      </c>
      <c r="AW314" s="15" t="s">
        <v>33</v>
      </c>
      <c r="AX314" s="15" t="s">
        <v>77</v>
      </c>
      <c r="AY314" s="296" t="s">
        <v>246</v>
      </c>
    </row>
    <row r="315" s="12" customFormat="1">
      <c r="A315" s="12"/>
      <c r="B315" s="240"/>
      <c r="C315" s="241"/>
      <c r="D315" s="234" t="s">
        <v>258</v>
      </c>
      <c r="E315" s="242" t="s">
        <v>1</v>
      </c>
      <c r="F315" s="243" t="s">
        <v>1379</v>
      </c>
      <c r="G315" s="241"/>
      <c r="H315" s="244">
        <v>0.52500000000000002</v>
      </c>
      <c r="I315" s="245"/>
      <c r="J315" s="241"/>
      <c r="K315" s="241"/>
      <c r="L315" s="246"/>
      <c r="M315" s="247"/>
      <c r="N315" s="248"/>
      <c r="O315" s="248"/>
      <c r="P315" s="248"/>
      <c r="Q315" s="248"/>
      <c r="R315" s="248"/>
      <c r="S315" s="248"/>
      <c r="T315" s="249"/>
      <c r="U315" s="12"/>
      <c r="V315" s="12"/>
      <c r="W315" s="12"/>
      <c r="X315" s="12"/>
      <c r="Y315" s="12"/>
      <c r="Z315" s="12"/>
      <c r="AA315" s="12"/>
      <c r="AB315" s="12"/>
      <c r="AC315" s="12"/>
      <c r="AD315" s="12"/>
      <c r="AE315" s="12"/>
      <c r="AT315" s="250" t="s">
        <v>258</v>
      </c>
      <c r="AU315" s="250" t="s">
        <v>86</v>
      </c>
      <c r="AV315" s="12" t="s">
        <v>86</v>
      </c>
      <c r="AW315" s="12" t="s">
        <v>33</v>
      </c>
      <c r="AX315" s="12" t="s">
        <v>77</v>
      </c>
      <c r="AY315" s="250" t="s">
        <v>246</v>
      </c>
    </row>
    <row r="316" s="15" customFormat="1">
      <c r="A316" s="15"/>
      <c r="B316" s="287"/>
      <c r="C316" s="288"/>
      <c r="D316" s="234" t="s">
        <v>258</v>
      </c>
      <c r="E316" s="289" t="s">
        <v>1</v>
      </c>
      <c r="F316" s="290" t="s">
        <v>1380</v>
      </c>
      <c r="G316" s="288"/>
      <c r="H316" s="289" t="s">
        <v>1</v>
      </c>
      <c r="I316" s="291"/>
      <c r="J316" s="288"/>
      <c r="K316" s="288"/>
      <c r="L316" s="292"/>
      <c r="M316" s="293"/>
      <c r="N316" s="294"/>
      <c r="O316" s="294"/>
      <c r="P316" s="294"/>
      <c r="Q316" s="294"/>
      <c r="R316" s="294"/>
      <c r="S316" s="294"/>
      <c r="T316" s="295"/>
      <c r="U316" s="15"/>
      <c r="V316" s="15"/>
      <c r="W316" s="15"/>
      <c r="X316" s="15"/>
      <c r="Y316" s="15"/>
      <c r="Z316" s="15"/>
      <c r="AA316" s="15"/>
      <c r="AB316" s="15"/>
      <c r="AC316" s="15"/>
      <c r="AD316" s="15"/>
      <c r="AE316" s="15"/>
      <c r="AT316" s="296" t="s">
        <v>258</v>
      </c>
      <c r="AU316" s="296" t="s">
        <v>86</v>
      </c>
      <c r="AV316" s="15" t="s">
        <v>84</v>
      </c>
      <c r="AW316" s="15" t="s">
        <v>33</v>
      </c>
      <c r="AX316" s="15" t="s">
        <v>77</v>
      </c>
      <c r="AY316" s="296" t="s">
        <v>246</v>
      </c>
    </row>
    <row r="317" s="12" customFormat="1">
      <c r="A317" s="12"/>
      <c r="B317" s="240"/>
      <c r="C317" s="241"/>
      <c r="D317" s="234" t="s">
        <v>258</v>
      </c>
      <c r="E317" s="242" t="s">
        <v>1</v>
      </c>
      <c r="F317" s="243" t="s">
        <v>1379</v>
      </c>
      <c r="G317" s="241"/>
      <c r="H317" s="244">
        <v>0.52500000000000002</v>
      </c>
      <c r="I317" s="245"/>
      <c r="J317" s="241"/>
      <c r="K317" s="241"/>
      <c r="L317" s="246"/>
      <c r="M317" s="247"/>
      <c r="N317" s="248"/>
      <c r="O317" s="248"/>
      <c r="P317" s="248"/>
      <c r="Q317" s="248"/>
      <c r="R317" s="248"/>
      <c r="S317" s="248"/>
      <c r="T317" s="249"/>
      <c r="U317" s="12"/>
      <c r="V317" s="12"/>
      <c r="W317" s="12"/>
      <c r="X317" s="12"/>
      <c r="Y317" s="12"/>
      <c r="Z317" s="12"/>
      <c r="AA317" s="12"/>
      <c r="AB317" s="12"/>
      <c r="AC317" s="12"/>
      <c r="AD317" s="12"/>
      <c r="AE317" s="12"/>
      <c r="AT317" s="250" t="s">
        <v>258</v>
      </c>
      <c r="AU317" s="250" t="s">
        <v>86</v>
      </c>
      <c r="AV317" s="12" t="s">
        <v>86</v>
      </c>
      <c r="AW317" s="12" t="s">
        <v>33</v>
      </c>
      <c r="AX317" s="12" t="s">
        <v>77</v>
      </c>
      <c r="AY317" s="250" t="s">
        <v>246</v>
      </c>
    </row>
    <row r="318" s="13" customFormat="1">
      <c r="A318" s="13"/>
      <c r="B318" s="251"/>
      <c r="C318" s="252"/>
      <c r="D318" s="234" t="s">
        <v>258</v>
      </c>
      <c r="E318" s="253" t="s">
        <v>1</v>
      </c>
      <c r="F318" s="254" t="s">
        <v>336</v>
      </c>
      <c r="G318" s="252"/>
      <c r="H318" s="255">
        <v>1.05</v>
      </c>
      <c r="I318" s="256"/>
      <c r="J318" s="252"/>
      <c r="K318" s="252"/>
      <c r="L318" s="257"/>
      <c r="M318" s="258"/>
      <c r="N318" s="259"/>
      <c r="O318" s="259"/>
      <c r="P318" s="259"/>
      <c r="Q318" s="259"/>
      <c r="R318" s="259"/>
      <c r="S318" s="259"/>
      <c r="T318" s="260"/>
      <c r="U318" s="13"/>
      <c r="V318" s="13"/>
      <c r="W318" s="13"/>
      <c r="X318" s="13"/>
      <c r="Y318" s="13"/>
      <c r="Z318" s="13"/>
      <c r="AA318" s="13"/>
      <c r="AB318" s="13"/>
      <c r="AC318" s="13"/>
      <c r="AD318" s="13"/>
      <c r="AE318" s="13"/>
      <c r="AT318" s="261" t="s">
        <v>258</v>
      </c>
      <c r="AU318" s="261" t="s">
        <v>86</v>
      </c>
      <c r="AV318" s="13" t="s">
        <v>262</v>
      </c>
      <c r="AW318" s="13" t="s">
        <v>33</v>
      </c>
      <c r="AX318" s="13" t="s">
        <v>84</v>
      </c>
      <c r="AY318" s="261" t="s">
        <v>246</v>
      </c>
    </row>
    <row r="319" s="2" customFormat="1">
      <c r="A319" s="39"/>
      <c r="B319" s="40"/>
      <c r="C319" s="221" t="s">
        <v>473</v>
      </c>
      <c r="D319" s="221" t="s">
        <v>247</v>
      </c>
      <c r="E319" s="222" t="s">
        <v>942</v>
      </c>
      <c r="F319" s="223" t="s">
        <v>943</v>
      </c>
      <c r="G319" s="224" t="s">
        <v>311</v>
      </c>
      <c r="H319" s="225">
        <v>9.6600000000000001</v>
      </c>
      <c r="I319" s="226"/>
      <c r="J319" s="227">
        <f>ROUND(I319*H319,2)</f>
        <v>0</v>
      </c>
      <c r="K319" s="223" t="s">
        <v>725</v>
      </c>
      <c r="L319" s="45"/>
      <c r="M319" s="228" t="s">
        <v>1</v>
      </c>
      <c r="N319" s="229" t="s">
        <v>42</v>
      </c>
      <c r="O319" s="92"/>
      <c r="P319" s="230">
        <f>O319*H319</f>
        <v>0</v>
      </c>
      <c r="Q319" s="230">
        <v>0</v>
      </c>
      <c r="R319" s="230">
        <f>Q319*H319</f>
        <v>0</v>
      </c>
      <c r="S319" s="230">
        <v>0.0395</v>
      </c>
      <c r="T319" s="231">
        <f>S319*H319</f>
        <v>0.38157000000000002</v>
      </c>
      <c r="U319" s="39"/>
      <c r="V319" s="39"/>
      <c r="W319" s="39"/>
      <c r="X319" s="39"/>
      <c r="Y319" s="39"/>
      <c r="Z319" s="39"/>
      <c r="AA319" s="39"/>
      <c r="AB319" s="39"/>
      <c r="AC319" s="39"/>
      <c r="AD319" s="39"/>
      <c r="AE319" s="39"/>
      <c r="AR319" s="232" t="s">
        <v>262</v>
      </c>
      <c r="AT319" s="232" t="s">
        <v>247</v>
      </c>
      <c r="AU319" s="232" t="s">
        <v>86</v>
      </c>
      <c r="AY319" s="18" t="s">
        <v>246</v>
      </c>
      <c r="BE319" s="233">
        <f>IF(N319="základní",J319,0)</f>
        <v>0</v>
      </c>
      <c r="BF319" s="233">
        <f>IF(N319="snížená",J319,0)</f>
        <v>0</v>
      </c>
      <c r="BG319" s="233">
        <f>IF(N319="zákl. přenesená",J319,0)</f>
        <v>0</v>
      </c>
      <c r="BH319" s="233">
        <f>IF(N319="sníž. přenesená",J319,0)</f>
        <v>0</v>
      </c>
      <c r="BI319" s="233">
        <f>IF(N319="nulová",J319,0)</f>
        <v>0</v>
      </c>
      <c r="BJ319" s="18" t="s">
        <v>84</v>
      </c>
      <c r="BK319" s="233">
        <f>ROUND(I319*H319,2)</f>
        <v>0</v>
      </c>
      <c r="BL319" s="18" t="s">
        <v>262</v>
      </c>
      <c r="BM319" s="232" t="s">
        <v>978</v>
      </c>
    </row>
    <row r="320" s="2" customFormat="1">
      <c r="A320" s="39"/>
      <c r="B320" s="40"/>
      <c r="C320" s="41"/>
      <c r="D320" s="234" t="s">
        <v>254</v>
      </c>
      <c r="E320" s="41"/>
      <c r="F320" s="235" t="s">
        <v>945</v>
      </c>
      <c r="G320" s="41"/>
      <c r="H320" s="41"/>
      <c r="I320" s="236"/>
      <c r="J320" s="41"/>
      <c r="K320" s="41"/>
      <c r="L320" s="45"/>
      <c r="M320" s="237"/>
      <c r="N320" s="238"/>
      <c r="O320" s="92"/>
      <c r="P320" s="92"/>
      <c r="Q320" s="92"/>
      <c r="R320" s="92"/>
      <c r="S320" s="92"/>
      <c r="T320" s="93"/>
      <c r="U320" s="39"/>
      <c r="V320" s="39"/>
      <c r="W320" s="39"/>
      <c r="X320" s="39"/>
      <c r="Y320" s="39"/>
      <c r="Z320" s="39"/>
      <c r="AA320" s="39"/>
      <c r="AB320" s="39"/>
      <c r="AC320" s="39"/>
      <c r="AD320" s="39"/>
      <c r="AE320" s="39"/>
      <c r="AT320" s="18" t="s">
        <v>254</v>
      </c>
      <c r="AU320" s="18" t="s">
        <v>86</v>
      </c>
    </row>
    <row r="321" s="15" customFormat="1">
      <c r="A321" s="15"/>
      <c r="B321" s="287"/>
      <c r="C321" s="288"/>
      <c r="D321" s="234" t="s">
        <v>258</v>
      </c>
      <c r="E321" s="289" t="s">
        <v>1</v>
      </c>
      <c r="F321" s="290" t="s">
        <v>1419</v>
      </c>
      <c r="G321" s="288"/>
      <c r="H321" s="289" t="s">
        <v>1</v>
      </c>
      <c r="I321" s="291"/>
      <c r="J321" s="288"/>
      <c r="K321" s="288"/>
      <c r="L321" s="292"/>
      <c r="M321" s="293"/>
      <c r="N321" s="294"/>
      <c r="O321" s="294"/>
      <c r="P321" s="294"/>
      <c r="Q321" s="294"/>
      <c r="R321" s="294"/>
      <c r="S321" s="294"/>
      <c r="T321" s="295"/>
      <c r="U321" s="15"/>
      <c r="V321" s="15"/>
      <c r="W321" s="15"/>
      <c r="X321" s="15"/>
      <c r="Y321" s="15"/>
      <c r="Z321" s="15"/>
      <c r="AA321" s="15"/>
      <c r="AB321" s="15"/>
      <c r="AC321" s="15"/>
      <c r="AD321" s="15"/>
      <c r="AE321" s="15"/>
      <c r="AT321" s="296" t="s">
        <v>258</v>
      </c>
      <c r="AU321" s="296" t="s">
        <v>86</v>
      </c>
      <c r="AV321" s="15" t="s">
        <v>84</v>
      </c>
      <c r="AW321" s="15" t="s">
        <v>33</v>
      </c>
      <c r="AX321" s="15" t="s">
        <v>77</v>
      </c>
      <c r="AY321" s="296" t="s">
        <v>246</v>
      </c>
    </row>
    <row r="322" s="12" customFormat="1">
      <c r="A322" s="12"/>
      <c r="B322" s="240"/>
      <c r="C322" s="241"/>
      <c r="D322" s="234" t="s">
        <v>258</v>
      </c>
      <c r="E322" s="242" t="s">
        <v>1</v>
      </c>
      <c r="F322" s="243" t="s">
        <v>1420</v>
      </c>
      <c r="G322" s="241"/>
      <c r="H322" s="244">
        <v>9.6600000000000001</v>
      </c>
      <c r="I322" s="245"/>
      <c r="J322" s="241"/>
      <c r="K322" s="241"/>
      <c r="L322" s="246"/>
      <c r="M322" s="247"/>
      <c r="N322" s="248"/>
      <c r="O322" s="248"/>
      <c r="P322" s="248"/>
      <c r="Q322" s="248"/>
      <c r="R322" s="248"/>
      <c r="S322" s="248"/>
      <c r="T322" s="249"/>
      <c r="U322" s="12"/>
      <c r="V322" s="12"/>
      <c r="W322" s="12"/>
      <c r="X322" s="12"/>
      <c r="Y322" s="12"/>
      <c r="Z322" s="12"/>
      <c r="AA322" s="12"/>
      <c r="AB322" s="12"/>
      <c r="AC322" s="12"/>
      <c r="AD322" s="12"/>
      <c r="AE322" s="12"/>
      <c r="AT322" s="250" t="s">
        <v>258</v>
      </c>
      <c r="AU322" s="250" t="s">
        <v>86</v>
      </c>
      <c r="AV322" s="12" t="s">
        <v>86</v>
      </c>
      <c r="AW322" s="12" t="s">
        <v>33</v>
      </c>
      <c r="AX322" s="12" t="s">
        <v>77</v>
      </c>
      <c r="AY322" s="250" t="s">
        <v>246</v>
      </c>
    </row>
    <row r="323" s="13" customFormat="1">
      <c r="A323" s="13"/>
      <c r="B323" s="251"/>
      <c r="C323" s="252"/>
      <c r="D323" s="234" t="s">
        <v>258</v>
      </c>
      <c r="E323" s="253" t="s">
        <v>1</v>
      </c>
      <c r="F323" s="254" t="s">
        <v>336</v>
      </c>
      <c r="G323" s="252"/>
      <c r="H323" s="255">
        <v>9.6600000000000001</v>
      </c>
      <c r="I323" s="256"/>
      <c r="J323" s="252"/>
      <c r="K323" s="252"/>
      <c r="L323" s="257"/>
      <c r="M323" s="258"/>
      <c r="N323" s="259"/>
      <c r="O323" s="259"/>
      <c r="P323" s="259"/>
      <c r="Q323" s="259"/>
      <c r="R323" s="259"/>
      <c r="S323" s="259"/>
      <c r="T323" s="260"/>
      <c r="U323" s="13"/>
      <c r="V323" s="13"/>
      <c r="W323" s="13"/>
      <c r="X323" s="13"/>
      <c r="Y323" s="13"/>
      <c r="Z323" s="13"/>
      <c r="AA323" s="13"/>
      <c r="AB323" s="13"/>
      <c r="AC323" s="13"/>
      <c r="AD323" s="13"/>
      <c r="AE323" s="13"/>
      <c r="AT323" s="261" t="s">
        <v>258</v>
      </c>
      <c r="AU323" s="261" t="s">
        <v>86</v>
      </c>
      <c r="AV323" s="13" t="s">
        <v>262</v>
      </c>
      <c r="AW323" s="13" t="s">
        <v>33</v>
      </c>
      <c r="AX323" s="13" t="s">
        <v>84</v>
      </c>
      <c r="AY323" s="261" t="s">
        <v>246</v>
      </c>
    </row>
    <row r="324" s="2" customFormat="1">
      <c r="A324" s="39"/>
      <c r="B324" s="40"/>
      <c r="C324" s="221" t="s">
        <v>477</v>
      </c>
      <c r="D324" s="221" t="s">
        <v>247</v>
      </c>
      <c r="E324" s="222" t="s">
        <v>948</v>
      </c>
      <c r="F324" s="223" t="s">
        <v>949</v>
      </c>
      <c r="G324" s="224" t="s">
        <v>340</v>
      </c>
      <c r="H324" s="225">
        <v>1.28</v>
      </c>
      <c r="I324" s="226"/>
      <c r="J324" s="227">
        <f>ROUND(I324*H324,2)</f>
        <v>0</v>
      </c>
      <c r="K324" s="223" t="s">
        <v>725</v>
      </c>
      <c r="L324" s="45"/>
      <c r="M324" s="228" t="s">
        <v>1</v>
      </c>
      <c r="N324" s="229" t="s">
        <v>42</v>
      </c>
      <c r="O324" s="92"/>
      <c r="P324" s="230">
        <f>O324*H324</f>
        <v>0</v>
      </c>
      <c r="Q324" s="230">
        <v>0.50375000000000003</v>
      </c>
      <c r="R324" s="230">
        <f>Q324*H324</f>
        <v>0.64480000000000004</v>
      </c>
      <c r="S324" s="230">
        <v>2.5</v>
      </c>
      <c r="T324" s="231">
        <f>S324*H324</f>
        <v>3.2000000000000002</v>
      </c>
      <c r="U324" s="39"/>
      <c r="V324" s="39"/>
      <c r="W324" s="39"/>
      <c r="X324" s="39"/>
      <c r="Y324" s="39"/>
      <c r="Z324" s="39"/>
      <c r="AA324" s="39"/>
      <c r="AB324" s="39"/>
      <c r="AC324" s="39"/>
      <c r="AD324" s="39"/>
      <c r="AE324" s="39"/>
      <c r="AR324" s="232" t="s">
        <v>262</v>
      </c>
      <c r="AT324" s="232" t="s">
        <v>247</v>
      </c>
      <c r="AU324" s="232" t="s">
        <v>86</v>
      </c>
      <c r="AY324" s="18" t="s">
        <v>246</v>
      </c>
      <c r="BE324" s="233">
        <f>IF(N324="základní",J324,0)</f>
        <v>0</v>
      </c>
      <c r="BF324" s="233">
        <f>IF(N324="snížená",J324,0)</f>
        <v>0</v>
      </c>
      <c r="BG324" s="233">
        <f>IF(N324="zákl. přenesená",J324,0)</f>
        <v>0</v>
      </c>
      <c r="BH324" s="233">
        <f>IF(N324="sníž. přenesená",J324,0)</f>
        <v>0</v>
      </c>
      <c r="BI324" s="233">
        <f>IF(N324="nulová",J324,0)</f>
        <v>0</v>
      </c>
      <c r="BJ324" s="18" t="s">
        <v>84</v>
      </c>
      <c r="BK324" s="233">
        <f>ROUND(I324*H324,2)</f>
        <v>0</v>
      </c>
      <c r="BL324" s="18" t="s">
        <v>262</v>
      </c>
      <c r="BM324" s="232" t="s">
        <v>982</v>
      </c>
    </row>
    <row r="325" s="2" customFormat="1">
      <c r="A325" s="39"/>
      <c r="B325" s="40"/>
      <c r="C325" s="41"/>
      <c r="D325" s="234" t="s">
        <v>254</v>
      </c>
      <c r="E325" s="41"/>
      <c r="F325" s="235" t="s">
        <v>951</v>
      </c>
      <c r="G325" s="41"/>
      <c r="H325" s="41"/>
      <c r="I325" s="236"/>
      <c r="J325" s="41"/>
      <c r="K325" s="41"/>
      <c r="L325" s="45"/>
      <c r="M325" s="237"/>
      <c r="N325" s="238"/>
      <c r="O325" s="92"/>
      <c r="P325" s="92"/>
      <c r="Q325" s="92"/>
      <c r="R325" s="92"/>
      <c r="S325" s="92"/>
      <c r="T325" s="93"/>
      <c r="U325" s="39"/>
      <c r="V325" s="39"/>
      <c r="W325" s="39"/>
      <c r="X325" s="39"/>
      <c r="Y325" s="39"/>
      <c r="Z325" s="39"/>
      <c r="AA325" s="39"/>
      <c r="AB325" s="39"/>
      <c r="AC325" s="39"/>
      <c r="AD325" s="39"/>
      <c r="AE325" s="39"/>
      <c r="AT325" s="18" t="s">
        <v>254</v>
      </c>
      <c r="AU325" s="18" t="s">
        <v>86</v>
      </c>
    </row>
    <row r="326" s="2" customFormat="1">
      <c r="A326" s="39"/>
      <c r="B326" s="40"/>
      <c r="C326" s="41"/>
      <c r="D326" s="234" t="s">
        <v>256</v>
      </c>
      <c r="E326" s="41"/>
      <c r="F326" s="239" t="s">
        <v>952</v>
      </c>
      <c r="G326" s="41"/>
      <c r="H326" s="41"/>
      <c r="I326" s="236"/>
      <c r="J326" s="41"/>
      <c r="K326" s="41"/>
      <c r="L326" s="45"/>
      <c r="M326" s="237"/>
      <c r="N326" s="238"/>
      <c r="O326" s="92"/>
      <c r="P326" s="92"/>
      <c r="Q326" s="92"/>
      <c r="R326" s="92"/>
      <c r="S326" s="92"/>
      <c r="T326" s="93"/>
      <c r="U326" s="39"/>
      <c r="V326" s="39"/>
      <c r="W326" s="39"/>
      <c r="X326" s="39"/>
      <c r="Y326" s="39"/>
      <c r="Z326" s="39"/>
      <c r="AA326" s="39"/>
      <c r="AB326" s="39"/>
      <c r="AC326" s="39"/>
      <c r="AD326" s="39"/>
      <c r="AE326" s="39"/>
      <c r="AT326" s="18" t="s">
        <v>256</v>
      </c>
      <c r="AU326" s="18" t="s">
        <v>86</v>
      </c>
    </row>
    <row r="327" s="15" customFormat="1">
      <c r="A327" s="15"/>
      <c r="B327" s="287"/>
      <c r="C327" s="288"/>
      <c r="D327" s="234" t="s">
        <v>258</v>
      </c>
      <c r="E327" s="289" t="s">
        <v>1</v>
      </c>
      <c r="F327" s="290" t="s">
        <v>1421</v>
      </c>
      <c r="G327" s="288"/>
      <c r="H327" s="289" t="s">
        <v>1</v>
      </c>
      <c r="I327" s="291"/>
      <c r="J327" s="288"/>
      <c r="K327" s="288"/>
      <c r="L327" s="292"/>
      <c r="M327" s="293"/>
      <c r="N327" s="294"/>
      <c r="O327" s="294"/>
      <c r="P327" s="294"/>
      <c r="Q327" s="294"/>
      <c r="R327" s="294"/>
      <c r="S327" s="294"/>
      <c r="T327" s="295"/>
      <c r="U327" s="15"/>
      <c r="V327" s="15"/>
      <c r="W327" s="15"/>
      <c r="X327" s="15"/>
      <c r="Y327" s="15"/>
      <c r="Z327" s="15"/>
      <c r="AA327" s="15"/>
      <c r="AB327" s="15"/>
      <c r="AC327" s="15"/>
      <c r="AD327" s="15"/>
      <c r="AE327" s="15"/>
      <c r="AT327" s="296" t="s">
        <v>258</v>
      </c>
      <c r="AU327" s="296" t="s">
        <v>86</v>
      </c>
      <c r="AV327" s="15" t="s">
        <v>84</v>
      </c>
      <c r="AW327" s="15" t="s">
        <v>33</v>
      </c>
      <c r="AX327" s="15" t="s">
        <v>77</v>
      </c>
      <c r="AY327" s="296" t="s">
        <v>246</v>
      </c>
    </row>
    <row r="328" s="12" customFormat="1">
      <c r="A328" s="12"/>
      <c r="B328" s="240"/>
      <c r="C328" s="241"/>
      <c r="D328" s="234" t="s">
        <v>258</v>
      </c>
      <c r="E328" s="242" t="s">
        <v>1</v>
      </c>
      <c r="F328" s="243" t="s">
        <v>1422</v>
      </c>
      <c r="G328" s="241"/>
      <c r="H328" s="244">
        <v>1.28</v>
      </c>
      <c r="I328" s="245"/>
      <c r="J328" s="241"/>
      <c r="K328" s="241"/>
      <c r="L328" s="246"/>
      <c r="M328" s="247"/>
      <c r="N328" s="248"/>
      <c r="O328" s="248"/>
      <c r="P328" s="248"/>
      <c r="Q328" s="248"/>
      <c r="R328" s="248"/>
      <c r="S328" s="248"/>
      <c r="T328" s="249"/>
      <c r="U328" s="12"/>
      <c r="V328" s="12"/>
      <c r="W328" s="12"/>
      <c r="X328" s="12"/>
      <c r="Y328" s="12"/>
      <c r="Z328" s="12"/>
      <c r="AA328" s="12"/>
      <c r="AB328" s="12"/>
      <c r="AC328" s="12"/>
      <c r="AD328" s="12"/>
      <c r="AE328" s="12"/>
      <c r="AT328" s="250" t="s">
        <v>258</v>
      </c>
      <c r="AU328" s="250" t="s">
        <v>86</v>
      </c>
      <c r="AV328" s="12" t="s">
        <v>86</v>
      </c>
      <c r="AW328" s="12" t="s">
        <v>33</v>
      </c>
      <c r="AX328" s="12" t="s">
        <v>77</v>
      </c>
      <c r="AY328" s="250" t="s">
        <v>246</v>
      </c>
    </row>
    <row r="329" s="13" customFormat="1">
      <c r="A329" s="13"/>
      <c r="B329" s="251"/>
      <c r="C329" s="252"/>
      <c r="D329" s="234" t="s">
        <v>258</v>
      </c>
      <c r="E329" s="253" t="s">
        <v>1</v>
      </c>
      <c r="F329" s="254" t="s">
        <v>336</v>
      </c>
      <c r="G329" s="252"/>
      <c r="H329" s="255">
        <v>1.28</v>
      </c>
      <c r="I329" s="256"/>
      <c r="J329" s="252"/>
      <c r="K329" s="252"/>
      <c r="L329" s="257"/>
      <c r="M329" s="258"/>
      <c r="N329" s="259"/>
      <c r="O329" s="259"/>
      <c r="P329" s="259"/>
      <c r="Q329" s="259"/>
      <c r="R329" s="259"/>
      <c r="S329" s="259"/>
      <c r="T329" s="260"/>
      <c r="U329" s="13"/>
      <c r="V329" s="13"/>
      <c r="W329" s="13"/>
      <c r="X329" s="13"/>
      <c r="Y329" s="13"/>
      <c r="Z329" s="13"/>
      <c r="AA329" s="13"/>
      <c r="AB329" s="13"/>
      <c r="AC329" s="13"/>
      <c r="AD329" s="13"/>
      <c r="AE329" s="13"/>
      <c r="AT329" s="261" t="s">
        <v>258</v>
      </c>
      <c r="AU329" s="261" t="s">
        <v>86</v>
      </c>
      <c r="AV329" s="13" t="s">
        <v>262</v>
      </c>
      <c r="AW329" s="13" t="s">
        <v>33</v>
      </c>
      <c r="AX329" s="13" t="s">
        <v>84</v>
      </c>
      <c r="AY329" s="261" t="s">
        <v>246</v>
      </c>
    </row>
    <row r="330" s="2" customFormat="1" ht="16.5" customHeight="1">
      <c r="A330" s="39"/>
      <c r="B330" s="40"/>
      <c r="C330" s="262" t="s">
        <v>481</v>
      </c>
      <c r="D330" s="262" t="s">
        <v>465</v>
      </c>
      <c r="E330" s="263" t="s">
        <v>955</v>
      </c>
      <c r="F330" s="264" t="s">
        <v>956</v>
      </c>
      <c r="G330" s="265" t="s">
        <v>250</v>
      </c>
      <c r="H330" s="266">
        <v>3.5840000000000001</v>
      </c>
      <c r="I330" s="267"/>
      <c r="J330" s="268">
        <f>ROUND(I330*H330,2)</f>
        <v>0</v>
      </c>
      <c r="K330" s="264" t="s">
        <v>957</v>
      </c>
      <c r="L330" s="269"/>
      <c r="M330" s="270" t="s">
        <v>1</v>
      </c>
      <c r="N330" s="271" t="s">
        <v>42</v>
      </c>
      <c r="O330" s="92"/>
      <c r="P330" s="230">
        <f>O330*H330</f>
        <v>0</v>
      </c>
      <c r="Q330" s="230">
        <v>1</v>
      </c>
      <c r="R330" s="230">
        <f>Q330*H330</f>
        <v>3.5840000000000001</v>
      </c>
      <c r="S330" s="230">
        <v>0</v>
      </c>
      <c r="T330" s="231">
        <f>S330*H330</f>
        <v>0</v>
      </c>
      <c r="U330" s="39"/>
      <c r="V330" s="39"/>
      <c r="W330" s="39"/>
      <c r="X330" s="39"/>
      <c r="Y330" s="39"/>
      <c r="Z330" s="39"/>
      <c r="AA330" s="39"/>
      <c r="AB330" s="39"/>
      <c r="AC330" s="39"/>
      <c r="AD330" s="39"/>
      <c r="AE330" s="39"/>
      <c r="AR330" s="232" t="s">
        <v>302</v>
      </c>
      <c r="AT330" s="232" t="s">
        <v>465</v>
      </c>
      <c r="AU330" s="232" t="s">
        <v>86</v>
      </c>
      <c r="AY330" s="18" t="s">
        <v>246</v>
      </c>
      <c r="BE330" s="233">
        <f>IF(N330="základní",J330,0)</f>
        <v>0</v>
      </c>
      <c r="BF330" s="233">
        <f>IF(N330="snížená",J330,0)</f>
        <v>0</v>
      </c>
      <c r="BG330" s="233">
        <f>IF(N330="zákl. přenesená",J330,0)</f>
        <v>0</v>
      </c>
      <c r="BH330" s="233">
        <f>IF(N330="sníž. přenesená",J330,0)</f>
        <v>0</v>
      </c>
      <c r="BI330" s="233">
        <f>IF(N330="nulová",J330,0)</f>
        <v>0</v>
      </c>
      <c r="BJ330" s="18" t="s">
        <v>84</v>
      </c>
      <c r="BK330" s="233">
        <f>ROUND(I330*H330,2)</f>
        <v>0</v>
      </c>
      <c r="BL330" s="18" t="s">
        <v>262</v>
      </c>
      <c r="BM330" s="232" t="s">
        <v>987</v>
      </c>
    </row>
    <row r="331" s="2" customFormat="1">
      <c r="A331" s="39"/>
      <c r="B331" s="40"/>
      <c r="C331" s="41"/>
      <c r="D331" s="234" t="s">
        <v>254</v>
      </c>
      <c r="E331" s="41"/>
      <c r="F331" s="235" t="s">
        <v>956</v>
      </c>
      <c r="G331" s="41"/>
      <c r="H331" s="41"/>
      <c r="I331" s="236"/>
      <c r="J331" s="41"/>
      <c r="K331" s="41"/>
      <c r="L331" s="45"/>
      <c r="M331" s="237"/>
      <c r="N331" s="238"/>
      <c r="O331" s="92"/>
      <c r="P331" s="92"/>
      <c r="Q331" s="92"/>
      <c r="R331" s="92"/>
      <c r="S331" s="92"/>
      <c r="T331" s="93"/>
      <c r="U331" s="39"/>
      <c r="V331" s="39"/>
      <c r="W331" s="39"/>
      <c r="X331" s="39"/>
      <c r="Y331" s="39"/>
      <c r="Z331" s="39"/>
      <c r="AA331" s="39"/>
      <c r="AB331" s="39"/>
      <c r="AC331" s="39"/>
      <c r="AD331" s="39"/>
      <c r="AE331" s="39"/>
      <c r="AT331" s="18" t="s">
        <v>254</v>
      </c>
      <c r="AU331" s="18" t="s">
        <v>86</v>
      </c>
    </row>
    <row r="332" s="12" customFormat="1">
      <c r="A332" s="12"/>
      <c r="B332" s="240"/>
      <c r="C332" s="241"/>
      <c r="D332" s="234" t="s">
        <v>258</v>
      </c>
      <c r="E332" s="242" t="s">
        <v>1</v>
      </c>
      <c r="F332" s="243" t="s">
        <v>1423</v>
      </c>
      <c r="G332" s="241"/>
      <c r="H332" s="244">
        <v>3.5840000000000001</v>
      </c>
      <c r="I332" s="245"/>
      <c r="J332" s="241"/>
      <c r="K332" s="241"/>
      <c r="L332" s="246"/>
      <c r="M332" s="247"/>
      <c r="N332" s="248"/>
      <c r="O332" s="248"/>
      <c r="P332" s="248"/>
      <c r="Q332" s="248"/>
      <c r="R332" s="248"/>
      <c r="S332" s="248"/>
      <c r="T332" s="249"/>
      <c r="U332" s="12"/>
      <c r="V332" s="12"/>
      <c r="W332" s="12"/>
      <c r="X332" s="12"/>
      <c r="Y332" s="12"/>
      <c r="Z332" s="12"/>
      <c r="AA332" s="12"/>
      <c r="AB332" s="12"/>
      <c r="AC332" s="12"/>
      <c r="AD332" s="12"/>
      <c r="AE332" s="12"/>
      <c r="AT332" s="250" t="s">
        <v>258</v>
      </c>
      <c r="AU332" s="250" t="s">
        <v>86</v>
      </c>
      <c r="AV332" s="12" t="s">
        <v>86</v>
      </c>
      <c r="AW332" s="12" t="s">
        <v>33</v>
      </c>
      <c r="AX332" s="12" t="s">
        <v>77</v>
      </c>
      <c r="AY332" s="250" t="s">
        <v>246</v>
      </c>
    </row>
    <row r="333" s="13" customFormat="1">
      <c r="A333" s="13"/>
      <c r="B333" s="251"/>
      <c r="C333" s="252"/>
      <c r="D333" s="234" t="s">
        <v>258</v>
      </c>
      <c r="E333" s="253" t="s">
        <v>1</v>
      </c>
      <c r="F333" s="254" t="s">
        <v>336</v>
      </c>
      <c r="G333" s="252"/>
      <c r="H333" s="255">
        <v>3.5840000000000001</v>
      </c>
      <c r="I333" s="256"/>
      <c r="J333" s="252"/>
      <c r="K333" s="252"/>
      <c r="L333" s="257"/>
      <c r="M333" s="258"/>
      <c r="N333" s="259"/>
      <c r="O333" s="259"/>
      <c r="P333" s="259"/>
      <c r="Q333" s="259"/>
      <c r="R333" s="259"/>
      <c r="S333" s="259"/>
      <c r="T333" s="260"/>
      <c r="U333" s="13"/>
      <c r="V333" s="13"/>
      <c r="W333" s="13"/>
      <c r="X333" s="13"/>
      <c r="Y333" s="13"/>
      <c r="Z333" s="13"/>
      <c r="AA333" s="13"/>
      <c r="AB333" s="13"/>
      <c r="AC333" s="13"/>
      <c r="AD333" s="13"/>
      <c r="AE333" s="13"/>
      <c r="AT333" s="261" t="s">
        <v>258</v>
      </c>
      <c r="AU333" s="261" t="s">
        <v>86</v>
      </c>
      <c r="AV333" s="13" t="s">
        <v>262</v>
      </c>
      <c r="AW333" s="13" t="s">
        <v>33</v>
      </c>
      <c r="AX333" s="13" t="s">
        <v>84</v>
      </c>
      <c r="AY333" s="261" t="s">
        <v>246</v>
      </c>
    </row>
    <row r="334" s="2" customFormat="1">
      <c r="A334" s="39"/>
      <c r="B334" s="40"/>
      <c r="C334" s="221" t="s">
        <v>488</v>
      </c>
      <c r="D334" s="221" t="s">
        <v>247</v>
      </c>
      <c r="E334" s="222" t="s">
        <v>960</v>
      </c>
      <c r="F334" s="223" t="s">
        <v>961</v>
      </c>
      <c r="G334" s="224" t="s">
        <v>311</v>
      </c>
      <c r="H334" s="225">
        <v>9.6600000000000001</v>
      </c>
      <c r="I334" s="226"/>
      <c r="J334" s="227">
        <f>ROUND(I334*H334,2)</f>
        <v>0</v>
      </c>
      <c r="K334" s="223" t="s">
        <v>725</v>
      </c>
      <c r="L334" s="45"/>
      <c r="M334" s="228" t="s">
        <v>1</v>
      </c>
      <c r="N334" s="229" t="s">
        <v>42</v>
      </c>
      <c r="O334" s="92"/>
      <c r="P334" s="230">
        <f>O334*H334</f>
        <v>0</v>
      </c>
      <c r="Q334" s="230">
        <v>0.039081999999999999</v>
      </c>
      <c r="R334" s="230">
        <f>Q334*H334</f>
        <v>0.37753211999999997</v>
      </c>
      <c r="S334" s="230">
        <v>0</v>
      </c>
      <c r="T334" s="231">
        <f>S334*H334</f>
        <v>0</v>
      </c>
      <c r="U334" s="39"/>
      <c r="V334" s="39"/>
      <c r="W334" s="39"/>
      <c r="X334" s="39"/>
      <c r="Y334" s="39"/>
      <c r="Z334" s="39"/>
      <c r="AA334" s="39"/>
      <c r="AB334" s="39"/>
      <c r="AC334" s="39"/>
      <c r="AD334" s="39"/>
      <c r="AE334" s="39"/>
      <c r="AR334" s="232" t="s">
        <v>262</v>
      </c>
      <c r="AT334" s="232" t="s">
        <v>247</v>
      </c>
      <c r="AU334" s="232" t="s">
        <v>86</v>
      </c>
      <c r="AY334" s="18" t="s">
        <v>246</v>
      </c>
      <c r="BE334" s="233">
        <f>IF(N334="základní",J334,0)</f>
        <v>0</v>
      </c>
      <c r="BF334" s="233">
        <f>IF(N334="snížená",J334,0)</f>
        <v>0</v>
      </c>
      <c r="BG334" s="233">
        <f>IF(N334="zákl. přenesená",J334,0)</f>
        <v>0</v>
      </c>
      <c r="BH334" s="233">
        <f>IF(N334="sníž. přenesená",J334,0)</f>
        <v>0</v>
      </c>
      <c r="BI334" s="233">
        <f>IF(N334="nulová",J334,0)</f>
        <v>0</v>
      </c>
      <c r="BJ334" s="18" t="s">
        <v>84</v>
      </c>
      <c r="BK334" s="233">
        <f>ROUND(I334*H334,2)</f>
        <v>0</v>
      </c>
      <c r="BL334" s="18" t="s">
        <v>262</v>
      </c>
      <c r="BM334" s="232" t="s">
        <v>991</v>
      </c>
    </row>
    <row r="335" s="2" customFormat="1">
      <c r="A335" s="39"/>
      <c r="B335" s="40"/>
      <c r="C335" s="41"/>
      <c r="D335" s="234" t="s">
        <v>254</v>
      </c>
      <c r="E335" s="41"/>
      <c r="F335" s="235" t="s">
        <v>963</v>
      </c>
      <c r="G335" s="41"/>
      <c r="H335" s="41"/>
      <c r="I335" s="236"/>
      <c r="J335" s="41"/>
      <c r="K335" s="41"/>
      <c r="L335" s="45"/>
      <c r="M335" s="237"/>
      <c r="N335" s="238"/>
      <c r="O335" s="92"/>
      <c r="P335" s="92"/>
      <c r="Q335" s="92"/>
      <c r="R335" s="92"/>
      <c r="S335" s="92"/>
      <c r="T335" s="93"/>
      <c r="U335" s="39"/>
      <c r="V335" s="39"/>
      <c r="W335" s="39"/>
      <c r="X335" s="39"/>
      <c r="Y335" s="39"/>
      <c r="Z335" s="39"/>
      <c r="AA335" s="39"/>
      <c r="AB335" s="39"/>
      <c r="AC335" s="39"/>
      <c r="AD335" s="39"/>
      <c r="AE335" s="39"/>
      <c r="AT335" s="18" t="s">
        <v>254</v>
      </c>
      <c r="AU335" s="18" t="s">
        <v>86</v>
      </c>
    </row>
    <row r="336" s="15" customFormat="1">
      <c r="A336" s="15"/>
      <c r="B336" s="287"/>
      <c r="C336" s="288"/>
      <c r="D336" s="234" t="s">
        <v>258</v>
      </c>
      <c r="E336" s="289" t="s">
        <v>1</v>
      </c>
      <c r="F336" s="290" t="s">
        <v>1419</v>
      </c>
      <c r="G336" s="288"/>
      <c r="H336" s="289" t="s">
        <v>1</v>
      </c>
      <c r="I336" s="291"/>
      <c r="J336" s="288"/>
      <c r="K336" s="288"/>
      <c r="L336" s="292"/>
      <c r="M336" s="293"/>
      <c r="N336" s="294"/>
      <c r="O336" s="294"/>
      <c r="P336" s="294"/>
      <c r="Q336" s="294"/>
      <c r="R336" s="294"/>
      <c r="S336" s="294"/>
      <c r="T336" s="295"/>
      <c r="U336" s="15"/>
      <c r="V336" s="15"/>
      <c r="W336" s="15"/>
      <c r="X336" s="15"/>
      <c r="Y336" s="15"/>
      <c r="Z336" s="15"/>
      <c r="AA336" s="15"/>
      <c r="AB336" s="15"/>
      <c r="AC336" s="15"/>
      <c r="AD336" s="15"/>
      <c r="AE336" s="15"/>
      <c r="AT336" s="296" t="s">
        <v>258</v>
      </c>
      <c r="AU336" s="296" t="s">
        <v>86</v>
      </c>
      <c r="AV336" s="15" t="s">
        <v>84</v>
      </c>
      <c r="AW336" s="15" t="s">
        <v>33</v>
      </c>
      <c r="AX336" s="15" t="s">
        <v>77</v>
      </c>
      <c r="AY336" s="296" t="s">
        <v>246</v>
      </c>
    </row>
    <row r="337" s="12" customFormat="1">
      <c r="A337" s="12"/>
      <c r="B337" s="240"/>
      <c r="C337" s="241"/>
      <c r="D337" s="234" t="s">
        <v>258</v>
      </c>
      <c r="E337" s="242" t="s">
        <v>1</v>
      </c>
      <c r="F337" s="243" t="s">
        <v>1420</v>
      </c>
      <c r="G337" s="241"/>
      <c r="H337" s="244">
        <v>9.6600000000000001</v>
      </c>
      <c r="I337" s="245"/>
      <c r="J337" s="241"/>
      <c r="K337" s="241"/>
      <c r="L337" s="246"/>
      <c r="M337" s="247"/>
      <c r="N337" s="248"/>
      <c r="O337" s="248"/>
      <c r="P337" s="248"/>
      <c r="Q337" s="248"/>
      <c r="R337" s="248"/>
      <c r="S337" s="248"/>
      <c r="T337" s="249"/>
      <c r="U337" s="12"/>
      <c r="V337" s="12"/>
      <c r="W337" s="12"/>
      <c r="X337" s="12"/>
      <c r="Y337" s="12"/>
      <c r="Z337" s="12"/>
      <c r="AA337" s="12"/>
      <c r="AB337" s="12"/>
      <c r="AC337" s="12"/>
      <c r="AD337" s="12"/>
      <c r="AE337" s="12"/>
      <c r="AT337" s="250" t="s">
        <v>258</v>
      </c>
      <c r="AU337" s="250" t="s">
        <v>86</v>
      </c>
      <c r="AV337" s="12" t="s">
        <v>86</v>
      </c>
      <c r="AW337" s="12" t="s">
        <v>33</v>
      </c>
      <c r="AX337" s="12" t="s">
        <v>77</v>
      </c>
      <c r="AY337" s="250" t="s">
        <v>246</v>
      </c>
    </row>
    <row r="338" s="13" customFormat="1">
      <c r="A338" s="13"/>
      <c r="B338" s="251"/>
      <c r="C338" s="252"/>
      <c r="D338" s="234" t="s">
        <v>258</v>
      </c>
      <c r="E338" s="253" t="s">
        <v>1</v>
      </c>
      <c r="F338" s="254" t="s">
        <v>336</v>
      </c>
      <c r="G338" s="252"/>
      <c r="H338" s="255">
        <v>9.6600000000000001</v>
      </c>
      <c r="I338" s="256"/>
      <c r="J338" s="252"/>
      <c r="K338" s="252"/>
      <c r="L338" s="257"/>
      <c r="M338" s="258"/>
      <c r="N338" s="259"/>
      <c r="O338" s="259"/>
      <c r="P338" s="259"/>
      <c r="Q338" s="259"/>
      <c r="R338" s="259"/>
      <c r="S338" s="259"/>
      <c r="T338" s="260"/>
      <c r="U338" s="13"/>
      <c r="V338" s="13"/>
      <c r="W338" s="13"/>
      <c r="X338" s="13"/>
      <c r="Y338" s="13"/>
      <c r="Z338" s="13"/>
      <c r="AA338" s="13"/>
      <c r="AB338" s="13"/>
      <c r="AC338" s="13"/>
      <c r="AD338" s="13"/>
      <c r="AE338" s="13"/>
      <c r="AT338" s="261" t="s">
        <v>258</v>
      </c>
      <c r="AU338" s="261" t="s">
        <v>86</v>
      </c>
      <c r="AV338" s="13" t="s">
        <v>262</v>
      </c>
      <c r="AW338" s="13" t="s">
        <v>33</v>
      </c>
      <c r="AX338" s="13" t="s">
        <v>84</v>
      </c>
      <c r="AY338" s="261" t="s">
        <v>246</v>
      </c>
    </row>
    <row r="339" s="2" customFormat="1">
      <c r="A339" s="39"/>
      <c r="B339" s="40"/>
      <c r="C339" s="221" t="s">
        <v>884</v>
      </c>
      <c r="D339" s="221" t="s">
        <v>247</v>
      </c>
      <c r="E339" s="222" t="s">
        <v>964</v>
      </c>
      <c r="F339" s="223" t="s">
        <v>965</v>
      </c>
      <c r="G339" s="224" t="s">
        <v>311</v>
      </c>
      <c r="H339" s="225">
        <v>9.6600000000000001</v>
      </c>
      <c r="I339" s="226"/>
      <c r="J339" s="227">
        <f>ROUND(I339*H339,2)</f>
        <v>0</v>
      </c>
      <c r="K339" s="223" t="s">
        <v>725</v>
      </c>
      <c r="L339" s="45"/>
      <c r="M339" s="228" t="s">
        <v>1</v>
      </c>
      <c r="N339" s="229" t="s">
        <v>42</v>
      </c>
      <c r="O339" s="92"/>
      <c r="P339" s="230">
        <f>O339*H339</f>
        <v>0</v>
      </c>
      <c r="Q339" s="230">
        <v>0</v>
      </c>
      <c r="R339" s="230">
        <f>Q339*H339</f>
        <v>0</v>
      </c>
      <c r="S339" s="230">
        <v>0</v>
      </c>
      <c r="T339" s="231">
        <f>S339*H339</f>
        <v>0</v>
      </c>
      <c r="U339" s="39"/>
      <c r="V339" s="39"/>
      <c r="W339" s="39"/>
      <c r="X339" s="39"/>
      <c r="Y339" s="39"/>
      <c r="Z339" s="39"/>
      <c r="AA339" s="39"/>
      <c r="AB339" s="39"/>
      <c r="AC339" s="39"/>
      <c r="AD339" s="39"/>
      <c r="AE339" s="39"/>
      <c r="AR339" s="232" t="s">
        <v>262</v>
      </c>
      <c r="AT339" s="232" t="s">
        <v>247</v>
      </c>
      <c r="AU339" s="232" t="s">
        <v>86</v>
      </c>
      <c r="AY339" s="18" t="s">
        <v>246</v>
      </c>
      <c r="BE339" s="233">
        <f>IF(N339="základní",J339,0)</f>
        <v>0</v>
      </c>
      <c r="BF339" s="233">
        <f>IF(N339="snížená",J339,0)</f>
        <v>0</v>
      </c>
      <c r="BG339" s="233">
        <f>IF(N339="zákl. přenesená",J339,0)</f>
        <v>0</v>
      </c>
      <c r="BH339" s="233">
        <f>IF(N339="sníž. přenesená",J339,0)</f>
        <v>0</v>
      </c>
      <c r="BI339" s="233">
        <f>IF(N339="nulová",J339,0)</f>
        <v>0</v>
      </c>
      <c r="BJ339" s="18" t="s">
        <v>84</v>
      </c>
      <c r="BK339" s="233">
        <f>ROUND(I339*H339,2)</f>
        <v>0</v>
      </c>
      <c r="BL339" s="18" t="s">
        <v>262</v>
      </c>
      <c r="BM339" s="232" t="s">
        <v>992</v>
      </c>
    </row>
    <row r="340" s="2" customFormat="1">
      <c r="A340" s="39"/>
      <c r="B340" s="40"/>
      <c r="C340" s="41"/>
      <c r="D340" s="234" t="s">
        <v>254</v>
      </c>
      <c r="E340" s="41"/>
      <c r="F340" s="235" t="s">
        <v>967</v>
      </c>
      <c r="G340" s="41"/>
      <c r="H340" s="41"/>
      <c r="I340" s="236"/>
      <c r="J340" s="41"/>
      <c r="K340" s="41"/>
      <c r="L340" s="45"/>
      <c r="M340" s="237"/>
      <c r="N340" s="238"/>
      <c r="O340" s="92"/>
      <c r="P340" s="92"/>
      <c r="Q340" s="92"/>
      <c r="R340" s="92"/>
      <c r="S340" s="92"/>
      <c r="T340" s="93"/>
      <c r="U340" s="39"/>
      <c r="V340" s="39"/>
      <c r="W340" s="39"/>
      <c r="X340" s="39"/>
      <c r="Y340" s="39"/>
      <c r="Z340" s="39"/>
      <c r="AA340" s="39"/>
      <c r="AB340" s="39"/>
      <c r="AC340" s="39"/>
      <c r="AD340" s="39"/>
      <c r="AE340" s="39"/>
      <c r="AT340" s="18" t="s">
        <v>254</v>
      </c>
      <c r="AU340" s="18" t="s">
        <v>86</v>
      </c>
    </row>
    <row r="341" s="15" customFormat="1">
      <c r="A341" s="15"/>
      <c r="B341" s="287"/>
      <c r="C341" s="288"/>
      <c r="D341" s="234" t="s">
        <v>258</v>
      </c>
      <c r="E341" s="289" t="s">
        <v>1</v>
      </c>
      <c r="F341" s="290" t="s">
        <v>1419</v>
      </c>
      <c r="G341" s="288"/>
      <c r="H341" s="289" t="s">
        <v>1</v>
      </c>
      <c r="I341" s="291"/>
      <c r="J341" s="288"/>
      <c r="K341" s="288"/>
      <c r="L341" s="292"/>
      <c r="M341" s="293"/>
      <c r="N341" s="294"/>
      <c r="O341" s="294"/>
      <c r="P341" s="294"/>
      <c r="Q341" s="294"/>
      <c r="R341" s="294"/>
      <c r="S341" s="294"/>
      <c r="T341" s="295"/>
      <c r="U341" s="15"/>
      <c r="V341" s="15"/>
      <c r="W341" s="15"/>
      <c r="X341" s="15"/>
      <c r="Y341" s="15"/>
      <c r="Z341" s="15"/>
      <c r="AA341" s="15"/>
      <c r="AB341" s="15"/>
      <c r="AC341" s="15"/>
      <c r="AD341" s="15"/>
      <c r="AE341" s="15"/>
      <c r="AT341" s="296" t="s">
        <v>258</v>
      </c>
      <c r="AU341" s="296" t="s">
        <v>86</v>
      </c>
      <c r="AV341" s="15" t="s">
        <v>84</v>
      </c>
      <c r="AW341" s="15" t="s">
        <v>33</v>
      </c>
      <c r="AX341" s="15" t="s">
        <v>77</v>
      </c>
      <c r="AY341" s="296" t="s">
        <v>246</v>
      </c>
    </row>
    <row r="342" s="12" customFormat="1">
      <c r="A342" s="12"/>
      <c r="B342" s="240"/>
      <c r="C342" s="241"/>
      <c r="D342" s="234" t="s">
        <v>258</v>
      </c>
      <c r="E342" s="242" t="s">
        <v>1</v>
      </c>
      <c r="F342" s="243" t="s">
        <v>1420</v>
      </c>
      <c r="G342" s="241"/>
      <c r="H342" s="244">
        <v>9.6600000000000001</v>
      </c>
      <c r="I342" s="245"/>
      <c r="J342" s="241"/>
      <c r="K342" s="241"/>
      <c r="L342" s="246"/>
      <c r="M342" s="247"/>
      <c r="N342" s="248"/>
      <c r="O342" s="248"/>
      <c r="P342" s="248"/>
      <c r="Q342" s="248"/>
      <c r="R342" s="248"/>
      <c r="S342" s="248"/>
      <c r="T342" s="249"/>
      <c r="U342" s="12"/>
      <c r="V342" s="12"/>
      <c r="W342" s="12"/>
      <c r="X342" s="12"/>
      <c r="Y342" s="12"/>
      <c r="Z342" s="12"/>
      <c r="AA342" s="12"/>
      <c r="AB342" s="12"/>
      <c r="AC342" s="12"/>
      <c r="AD342" s="12"/>
      <c r="AE342" s="12"/>
      <c r="AT342" s="250" t="s">
        <v>258</v>
      </c>
      <c r="AU342" s="250" t="s">
        <v>86</v>
      </c>
      <c r="AV342" s="12" t="s">
        <v>86</v>
      </c>
      <c r="AW342" s="12" t="s">
        <v>33</v>
      </c>
      <c r="AX342" s="12" t="s">
        <v>77</v>
      </c>
      <c r="AY342" s="250" t="s">
        <v>246</v>
      </c>
    </row>
    <row r="343" s="13" customFormat="1">
      <c r="A343" s="13"/>
      <c r="B343" s="251"/>
      <c r="C343" s="252"/>
      <c r="D343" s="234" t="s">
        <v>258</v>
      </c>
      <c r="E343" s="253" t="s">
        <v>1</v>
      </c>
      <c r="F343" s="254" t="s">
        <v>336</v>
      </c>
      <c r="G343" s="252"/>
      <c r="H343" s="255">
        <v>9.6600000000000001</v>
      </c>
      <c r="I343" s="256"/>
      <c r="J343" s="252"/>
      <c r="K343" s="252"/>
      <c r="L343" s="257"/>
      <c r="M343" s="258"/>
      <c r="N343" s="259"/>
      <c r="O343" s="259"/>
      <c r="P343" s="259"/>
      <c r="Q343" s="259"/>
      <c r="R343" s="259"/>
      <c r="S343" s="259"/>
      <c r="T343" s="260"/>
      <c r="U343" s="13"/>
      <c r="V343" s="13"/>
      <c r="W343" s="13"/>
      <c r="X343" s="13"/>
      <c r="Y343" s="13"/>
      <c r="Z343" s="13"/>
      <c r="AA343" s="13"/>
      <c r="AB343" s="13"/>
      <c r="AC343" s="13"/>
      <c r="AD343" s="13"/>
      <c r="AE343" s="13"/>
      <c r="AT343" s="261" t="s">
        <v>258</v>
      </c>
      <c r="AU343" s="261" t="s">
        <v>86</v>
      </c>
      <c r="AV343" s="13" t="s">
        <v>262</v>
      </c>
      <c r="AW343" s="13" t="s">
        <v>33</v>
      </c>
      <c r="AX343" s="13" t="s">
        <v>84</v>
      </c>
      <c r="AY343" s="261" t="s">
        <v>246</v>
      </c>
    </row>
    <row r="344" s="11" customFormat="1" ht="22.8" customHeight="1">
      <c r="A344" s="11"/>
      <c r="B344" s="207"/>
      <c r="C344" s="208"/>
      <c r="D344" s="209" t="s">
        <v>76</v>
      </c>
      <c r="E344" s="285" t="s">
        <v>757</v>
      </c>
      <c r="F344" s="285" t="s">
        <v>758</v>
      </c>
      <c r="G344" s="208"/>
      <c r="H344" s="208"/>
      <c r="I344" s="211"/>
      <c r="J344" s="286">
        <f>BK344</f>
        <v>0</v>
      </c>
      <c r="K344" s="208"/>
      <c r="L344" s="213"/>
      <c r="M344" s="214"/>
      <c r="N344" s="215"/>
      <c r="O344" s="215"/>
      <c r="P344" s="216">
        <f>SUM(P345:P361)</f>
        <v>0</v>
      </c>
      <c r="Q344" s="215"/>
      <c r="R344" s="216">
        <f>SUM(R345:R361)</f>
        <v>0</v>
      </c>
      <c r="S344" s="215"/>
      <c r="T344" s="217">
        <f>SUM(T345:T361)</f>
        <v>0</v>
      </c>
      <c r="U344" s="11"/>
      <c r="V344" s="11"/>
      <c r="W344" s="11"/>
      <c r="X344" s="11"/>
      <c r="Y344" s="11"/>
      <c r="Z344" s="11"/>
      <c r="AA344" s="11"/>
      <c r="AB344" s="11"/>
      <c r="AC344" s="11"/>
      <c r="AD344" s="11"/>
      <c r="AE344" s="11"/>
      <c r="AR344" s="218" t="s">
        <v>84</v>
      </c>
      <c r="AT344" s="219" t="s">
        <v>76</v>
      </c>
      <c r="AU344" s="219" t="s">
        <v>84</v>
      </c>
      <c r="AY344" s="218" t="s">
        <v>246</v>
      </c>
      <c r="BK344" s="220">
        <f>SUM(BK345:BK361)</f>
        <v>0</v>
      </c>
    </row>
    <row r="345" s="2" customFormat="1">
      <c r="A345" s="39"/>
      <c r="B345" s="40"/>
      <c r="C345" s="221" t="s">
        <v>993</v>
      </c>
      <c r="D345" s="221" t="s">
        <v>247</v>
      </c>
      <c r="E345" s="222" t="s">
        <v>976</v>
      </c>
      <c r="F345" s="223" t="s">
        <v>977</v>
      </c>
      <c r="G345" s="224" t="s">
        <v>250</v>
      </c>
      <c r="H345" s="225">
        <v>4.9489999999999998</v>
      </c>
      <c r="I345" s="226"/>
      <c r="J345" s="227">
        <f>ROUND(I345*H345,2)</f>
        <v>0</v>
      </c>
      <c r="K345" s="223" t="s">
        <v>725</v>
      </c>
      <c r="L345" s="45"/>
      <c r="M345" s="228" t="s">
        <v>1</v>
      </c>
      <c r="N345" s="229" t="s">
        <v>42</v>
      </c>
      <c r="O345" s="92"/>
      <c r="P345" s="230">
        <f>O345*H345</f>
        <v>0</v>
      </c>
      <c r="Q345" s="230">
        <v>0</v>
      </c>
      <c r="R345" s="230">
        <f>Q345*H345</f>
        <v>0</v>
      </c>
      <c r="S345" s="230">
        <v>0</v>
      </c>
      <c r="T345" s="231">
        <f>S345*H345</f>
        <v>0</v>
      </c>
      <c r="U345" s="39"/>
      <c r="V345" s="39"/>
      <c r="W345" s="39"/>
      <c r="X345" s="39"/>
      <c r="Y345" s="39"/>
      <c r="Z345" s="39"/>
      <c r="AA345" s="39"/>
      <c r="AB345" s="39"/>
      <c r="AC345" s="39"/>
      <c r="AD345" s="39"/>
      <c r="AE345" s="39"/>
      <c r="AR345" s="232" t="s">
        <v>262</v>
      </c>
      <c r="AT345" s="232" t="s">
        <v>247</v>
      </c>
      <c r="AU345" s="232" t="s">
        <v>86</v>
      </c>
      <c r="AY345" s="18" t="s">
        <v>246</v>
      </c>
      <c r="BE345" s="233">
        <f>IF(N345="základní",J345,0)</f>
        <v>0</v>
      </c>
      <c r="BF345" s="233">
        <f>IF(N345="snížená",J345,0)</f>
        <v>0</v>
      </c>
      <c r="BG345" s="233">
        <f>IF(N345="zákl. přenesená",J345,0)</f>
        <v>0</v>
      </c>
      <c r="BH345" s="233">
        <f>IF(N345="sníž. přenesená",J345,0)</f>
        <v>0</v>
      </c>
      <c r="BI345" s="233">
        <f>IF(N345="nulová",J345,0)</f>
        <v>0</v>
      </c>
      <c r="BJ345" s="18" t="s">
        <v>84</v>
      </c>
      <c r="BK345" s="233">
        <f>ROUND(I345*H345,2)</f>
        <v>0</v>
      </c>
      <c r="BL345" s="18" t="s">
        <v>262</v>
      </c>
      <c r="BM345" s="232" t="s">
        <v>996</v>
      </c>
    </row>
    <row r="346" s="2" customFormat="1">
      <c r="A346" s="39"/>
      <c r="B346" s="40"/>
      <c r="C346" s="41"/>
      <c r="D346" s="234" t="s">
        <v>254</v>
      </c>
      <c r="E346" s="41"/>
      <c r="F346" s="235" t="s">
        <v>979</v>
      </c>
      <c r="G346" s="41"/>
      <c r="H346" s="41"/>
      <c r="I346" s="236"/>
      <c r="J346" s="41"/>
      <c r="K346" s="41"/>
      <c r="L346" s="45"/>
      <c r="M346" s="237"/>
      <c r="N346" s="238"/>
      <c r="O346" s="92"/>
      <c r="P346" s="92"/>
      <c r="Q346" s="92"/>
      <c r="R346" s="92"/>
      <c r="S346" s="92"/>
      <c r="T346" s="93"/>
      <c r="U346" s="39"/>
      <c r="V346" s="39"/>
      <c r="W346" s="39"/>
      <c r="X346" s="39"/>
      <c r="Y346" s="39"/>
      <c r="Z346" s="39"/>
      <c r="AA346" s="39"/>
      <c r="AB346" s="39"/>
      <c r="AC346" s="39"/>
      <c r="AD346" s="39"/>
      <c r="AE346" s="39"/>
      <c r="AT346" s="18" t="s">
        <v>254</v>
      </c>
      <c r="AU346" s="18" t="s">
        <v>86</v>
      </c>
    </row>
    <row r="347" s="12" customFormat="1">
      <c r="A347" s="12"/>
      <c r="B347" s="240"/>
      <c r="C347" s="241"/>
      <c r="D347" s="234" t="s">
        <v>258</v>
      </c>
      <c r="E347" s="242" t="s">
        <v>1</v>
      </c>
      <c r="F347" s="243" t="s">
        <v>1424</v>
      </c>
      <c r="G347" s="241"/>
      <c r="H347" s="244">
        <v>4.9489999999999998</v>
      </c>
      <c r="I347" s="245"/>
      <c r="J347" s="241"/>
      <c r="K347" s="241"/>
      <c r="L347" s="246"/>
      <c r="M347" s="247"/>
      <c r="N347" s="248"/>
      <c r="O347" s="248"/>
      <c r="P347" s="248"/>
      <c r="Q347" s="248"/>
      <c r="R347" s="248"/>
      <c r="S347" s="248"/>
      <c r="T347" s="249"/>
      <c r="U347" s="12"/>
      <c r="V347" s="12"/>
      <c r="W347" s="12"/>
      <c r="X347" s="12"/>
      <c r="Y347" s="12"/>
      <c r="Z347" s="12"/>
      <c r="AA347" s="12"/>
      <c r="AB347" s="12"/>
      <c r="AC347" s="12"/>
      <c r="AD347" s="12"/>
      <c r="AE347" s="12"/>
      <c r="AT347" s="250" t="s">
        <v>258</v>
      </c>
      <c r="AU347" s="250" t="s">
        <v>86</v>
      </c>
      <c r="AV347" s="12" t="s">
        <v>86</v>
      </c>
      <c r="AW347" s="12" t="s">
        <v>33</v>
      </c>
      <c r="AX347" s="12" t="s">
        <v>77</v>
      </c>
      <c r="AY347" s="250" t="s">
        <v>246</v>
      </c>
    </row>
    <row r="348" s="13" customFormat="1">
      <c r="A348" s="13"/>
      <c r="B348" s="251"/>
      <c r="C348" s="252"/>
      <c r="D348" s="234" t="s">
        <v>258</v>
      </c>
      <c r="E348" s="253" t="s">
        <v>1</v>
      </c>
      <c r="F348" s="254" t="s">
        <v>336</v>
      </c>
      <c r="G348" s="252"/>
      <c r="H348" s="255">
        <v>4.9489999999999998</v>
      </c>
      <c r="I348" s="256"/>
      <c r="J348" s="252"/>
      <c r="K348" s="252"/>
      <c r="L348" s="257"/>
      <c r="M348" s="258"/>
      <c r="N348" s="259"/>
      <c r="O348" s="259"/>
      <c r="P348" s="259"/>
      <c r="Q348" s="259"/>
      <c r="R348" s="259"/>
      <c r="S348" s="259"/>
      <c r="T348" s="260"/>
      <c r="U348" s="13"/>
      <c r="V348" s="13"/>
      <c r="W348" s="13"/>
      <c r="X348" s="13"/>
      <c r="Y348" s="13"/>
      <c r="Z348" s="13"/>
      <c r="AA348" s="13"/>
      <c r="AB348" s="13"/>
      <c r="AC348" s="13"/>
      <c r="AD348" s="13"/>
      <c r="AE348" s="13"/>
      <c r="AT348" s="261" t="s">
        <v>258</v>
      </c>
      <c r="AU348" s="261" t="s">
        <v>86</v>
      </c>
      <c r="AV348" s="13" t="s">
        <v>262</v>
      </c>
      <c r="AW348" s="13" t="s">
        <v>33</v>
      </c>
      <c r="AX348" s="13" t="s">
        <v>84</v>
      </c>
      <c r="AY348" s="261" t="s">
        <v>246</v>
      </c>
    </row>
    <row r="349" s="2" customFormat="1" ht="16.5" customHeight="1">
      <c r="A349" s="39"/>
      <c r="B349" s="40"/>
      <c r="C349" s="221" t="s">
        <v>888</v>
      </c>
      <c r="D349" s="221" t="s">
        <v>247</v>
      </c>
      <c r="E349" s="222" t="s">
        <v>980</v>
      </c>
      <c r="F349" s="223" t="s">
        <v>981</v>
      </c>
      <c r="G349" s="224" t="s">
        <v>250</v>
      </c>
      <c r="H349" s="225">
        <v>143.52099999999999</v>
      </c>
      <c r="I349" s="226"/>
      <c r="J349" s="227">
        <f>ROUND(I349*H349,2)</f>
        <v>0</v>
      </c>
      <c r="K349" s="223" t="s">
        <v>725</v>
      </c>
      <c r="L349" s="45"/>
      <c r="M349" s="228" t="s">
        <v>1</v>
      </c>
      <c r="N349" s="229" t="s">
        <v>42</v>
      </c>
      <c r="O349" s="92"/>
      <c r="P349" s="230">
        <f>O349*H349</f>
        <v>0</v>
      </c>
      <c r="Q349" s="230">
        <v>0</v>
      </c>
      <c r="R349" s="230">
        <f>Q349*H349</f>
        <v>0</v>
      </c>
      <c r="S349" s="230">
        <v>0</v>
      </c>
      <c r="T349" s="231">
        <f>S349*H349</f>
        <v>0</v>
      </c>
      <c r="U349" s="39"/>
      <c r="V349" s="39"/>
      <c r="W349" s="39"/>
      <c r="X349" s="39"/>
      <c r="Y349" s="39"/>
      <c r="Z349" s="39"/>
      <c r="AA349" s="39"/>
      <c r="AB349" s="39"/>
      <c r="AC349" s="39"/>
      <c r="AD349" s="39"/>
      <c r="AE349" s="39"/>
      <c r="AR349" s="232" t="s">
        <v>262</v>
      </c>
      <c r="AT349" s="232" t="s">
        <v>247</v>
      </c>
      <c r="AU349" s="232" t="s">
        <v>86</v>
      </c>
      <c r="AY349" s="18" t="s">
        <v>246</v>
      </c>
      <c r="BE349" s="233">
        <f>IF(N349="základní",J349,0)</f>
        <v>0</v>
      </c>
      <c r="BF349" s="233">
        <f>IF(N349="snížená",J349,0)</f>
        <v>0</v>
      </c>
      <c r="BG349" s="233">
        <f>IF(N349="zákl. přenesená",J349,0)</f>
        <v>0</v>
      </c>
      <c r="BH349" s="233">
        <f>IF(N349="sníž. přenesená",J349,0)</f>
        <v>0</v>
      </c>
      <c r="BI349" s="233">
        <f>IF(N349="nulová",J349,0)</f>
        <v>0</v>
      </c>
      <c r="BJ349" s="18" t="s">
        <v>84</v>
      </c>
      <c r="BK349" s="233">
        <f>ROUND(I349*H349,2)</f>
        <v>0</v>
      </c>
      <c r="BL349" s="18" t="s">
        <v>262</v>
      </c>
      <c r="BM349" s="232" t="s">
        <v>1050</v>
      </c>
    </row>
    <row r="350" s="2" customFormat="1">
      <c r="A350" s="39"/>
      <c r="B350" s="40"/>
      <c r="C350" s="41"/>
      <c r="D350" s="234" t="s">
        <v>254</v>
      </c>
      <c r="E350" s="41"/>
      <c r="F350" s="235" t="s">
        <v>983</v>
      </c>
      <c r="G350" s="41"/>
      <c r="H350" s="41"/>
      <c r="I350" s="236"/>
      <c r="J350" s="41"/>
      <c r="K350" s="41"/>
      <c r="L350" s="45"/>
      <c r="M350" s="237"/>
      <c r="N350" s="238"/>
      <c r="O350" s="92"/>
      <c r="P350" s="92"/>
      <c r="Q350" s="92"/>
      <c r="R350" s="92"/>
      <c r="S350" s="92"/>
      <c r="T350" s="93"/>
      <c r="U350" s="39"/>
      <c r="V350" s="39"/>
      <c r="W350" s="39"/>
      <c r="X350" s="39"/>
      <c r="Y350" s="39"/>
      <c r="Z350" s="39"/>
      <c r="AA350" s="39"/>
      <c r="AB350" s="39"/>
      <c r="AC350" s="39"/>
      <c r="AD350" s="39"/>
      <c r="AE350" s="39"/>
      <c r="AT350" s="18" t="s">
        <v>254</v>
      </c>
      <c r="AU350" s="18" t="s">
        <v>86</v>
      </c>
    </row>
    <row r="351" s="2" customFormat="1">
      <c r="A351" s="39"/>
      <c r="B351" s="40"/>
      <c r="C351" s="41"/>
      <c r="D351" s="234" t="s">
        <v>256</v>
      </c>
      <c r="E351" s="41"/>
      <c r="F351" s="239" t="s">
        <v>1425</v>
      </c>
      <c r="G351" s="41"/>
      <c r="H351" s="41"/>
      <c r="I351" s="236"/>
      <c r="J351" s="41"/>
      <c r="K351" s="41"/>
      <c r="L351" s="45"/>
      <c r="M351" s="237"/>
      <c r="N351" s="238"/>
      <c r="O351" s="92"/>
      <c r="P351" s="92"/>
      <c r="Q351" s="92"/>
      <c r="R351" s="92"/>
      <c r="S351" s="92"/>
      <c r="T351" s="93"/>
      <c r="U351" s="39"/>
      <c r="V351" s="39"/>
      <c r="W351" s="39"/>
      <c r="X351" s="39"/>
      <c r="Y351" s="39"/>
      <c r="Z351" s="39"/>
      <c r="AA351" s="39"/>
      <c r="AB351" s="39"/>
      <c r="AC351" s="39"/>
      <c r="AD351" s="39"/>
      <c r="AE351" s="39"/>
      <c r="AT351" s="18" t="s">
        <v>256</v>
      </c>
      <c r="AU351" s="18" t="s">
        <v>86</v>
      </c>
    </row>
    <row r="352" s="12" customFormat="1">
      <c r="A352" s="12"/>
      <c r="B352" s="240"/>
      <c r="C352" s="241"/>
      <c r="D352" s="234" t="s">
        <v>258</v>
      </c>
      <c r="E352" s="242" t="s">
        <v>1</v>
      </c>
      <c r="F352" s="243" t="s">
        <v>1426</v>
      </c>
      <c r="G352" s="241"/>
      <c r="H352" s="244">
        <v>143.52099999999999</v>
      </c>
      <c r="I352" s="245"/>
      <c r="J352" s="241"/>
      <c r="K352" s="241"/>
      <c r="L352" s="246"/>
      <c r="M352" s="247"/>
      <c r="N352" s="248"/>
      <c r="O352" s="248"/>
      <c r="P352" s="248"/>
      <c r="Q352" s="248"/>
      <c r="R352" s="248"/>
      <c r="S352" s="248"/>
      <c r="T352" s="249"/>
      <c r="U352" s="12"/>
      <c r="V352" s="12"/>
      <c r="W352" s="12"/>
      <c r="X352" s="12"/>
      <c r="Y352" s="12"/>
      <c r="Z352" s="12"/>
      <c r="AA352" s="12"/>
      <c r="AB352" s="12"/>
      <c r="AC352" s="12"/>
      <c r="AD352" s="12"/>
      <c r="AE352" s="12"/>
      <c r="AT352" s="250" t="s">
        <v>258</v>
      </c>
      <c r="AU352" s="250" t="s">
        <v>86</v>
      </c>
      <c r="AV352" s="12" t="s">
        <v>86</v>
      </c>
      <c r="AW352" s="12" t="s">
        <v>33</v>
      </c>
      <c r="AX352" s="12" t="s">
        <v>77</v>
      </c>
      <c r="AY352" s="250" t="s">
        <v>246</v>
      </c>
    </row>
    <row r="353" s="13" customFormat="1">
      <c r="A353" s="13"/>
      <c r="B353" s="251"/>
      <c r="C353" s="252"/>
      <c r="D353" s="234" t="s">
        <v>258</v>
      </c>
      <c r="E353" s="253" t="s">
        <v>1</v>
      </c>
      <c r="F353" s="254" t="s">
        <v>336</v>
      </c>
      <c r="G353" s="252"/>
      <c r="H353" s="255">
        <v>143.52099999999999</v>
      </c>
      <c r="I353" s="256"/>
      <c r="J353" s="252"/>
      <c r="K353" s="252"/>
      <c r="L353" s="257"/>
      <c r="M353" s="258"/>
      <c r="N353" s="259"/>
      <c r="O353" s="259"/>
      <c r="P353" s="259"/>
      <c r="Q353" s="259"/>
      <c r="R353" s="259"/>
      <c r="S353" s="259"/>
      <c r="T353" s="260"/>
      <c r="U353" s="13"/>
      <c r="V353" s="13"/>
      <c r="W353" s="13"/>
      <c r="X353" s="13"/>
      <c r="Y353" s="13"/>
      <c r="Z353" s="13"/>
      <c r="AA353" s="13"/>
      <c r="AB353" s="13"/>
      <c r="AC353" s="13"/>
      <c r="AD353" s="13"/>
      <c r="AE353" s="13"/>
      <c r="AT353" s="261" t="s">
        <v>258</v>
      </c>
      <c r="AU353" s="261" t="s">
        <v>86</v>
      </c>
      <c r="AV353" s="13" t="s">
        <v>262</v>
      </c>
      <c r="AW353" s="13" t="s">
        <v>33</v>
      </c>
      <c r="AX353" s="13" t="s">
        <v>84</v>
      </c>
      <c r="AY353" s="261" t="s">
        <v>246</v>
      </c>
    </row>
    <row r="354" s="2" customFormat="1">
      <c r="A354" s="39"/>
      <c r="B354" s="40"/>
      <c r="C354" s="221" t="s">
        <v>1226</v>
      </c>
      <c r="D354" s="221" t="s">
        <v>247</v>
      </c>
      <c r="E354" s="222" t="s">
        <v>985</v>
      </c>
      <c r="F354" s="223" t="s">
        <v>986</v>
      </c>
      <c r="G354" s="224" t="s">
        <v>250</v>
      </c>
      <c r="H354" s="225">
        <v>9.8979999999999997</v>
      </c>
      <c r="I354" s="226"/>
      <c r="J354" s="227">
        <f>ROUND(I354*H354,2)</f>
        <v>0</v>
      </c>
      <c r="K354" s="223" t="s">
        <v>725</v>
      </c>
      <c r="L354" s="45"/>
      <c r="M354" s="228" t="s">
        <v>1</v>
      </c>
      <c r="N354" s="229" t="s">
        <v>42</v>
      </c>
      <c r="O354" s="92"/>
      <c r="P354" s="230">
        <f>O354*H354</f>
        <v>0</v>
      </c>
      <c r="Q354" s="230">
        <v>0</v>
      </c>
      <c r="R354" s="230">
        <f>Q354*H354</f>
        <v>0</v>
      </c>
      <c r="S354" s="230">
        <v>0</v>
      </c>
      <c r="T354" s="231">
        <f>S354*H354</f>
        <v>0</v>
      </c>
      <c r="U354" s="39"/>
      <c r="V354" s="39"/>
      <c r="W354" s="39"/>
      <c r="X354" s="39"/>
      <c r="Y354" s="39"/>
      <c r="Z354" s="39"/>
      <c r="AA354" s="39"/>
      <c r="AB354" s="39"/>
      <c r="AC354" s="39"/>
      <c r="AD354" s="39"/>
      <c r="AE354" s="39"/>
      <c r="AR354" s="232" t="s">
        <v>262</v>
      </c>
      <c r="AT354" s="232" t="s">
        <v>247</v>
      </c>
      <c r="AU354" s="232" t="s">
        <v>86</v>
      </c>
      <c r="AY354" s="18" t="s">
        <v>246</v>
      </c>
      <c r="BE354" s="233">
        <f>IF(N354="základní",J354,0)</f>
        <v>0</v>
      </c>
      <c r="BF354" s="233">
        <f>IF(N354="snížená",J354,0)</f>
        <v>0</v>
      </c>
      <c r="BG354" s="233">
        <f>IF(N354="zákl. přenesená",J354,0)</f>
        <v>0</v>
      </c>
      <c r="BH354" s="233">
        <f>IF(N354="sníž. přenesená",J354,0)</f>
        <v>0</v>
      </c>
      <c r="BI354" s="233">
        <f>IF(N354="nulová",J354,0)</f>
        <v>0</v>
      </c>
      <c r="BJ354" s="18" t="s">
        <v>84</v>
      </c>
      <c r="BK354" s="233">
        <f>ROUND(I354*H354,2)</f>
        <v>0</v>
      </c>
      <c r="BL354" s="18" t="s">
        <v>262</v>
      </c>
      <c r="BM354" s="232" t="s">
        <v>1227</v>
      </c>
    </row>
    <row r="355" s="2" customFormat="1">
      <c r="A355" s="39"/>
      <c r="B355" s="40"/>
      <c r="C355" s="41"/>
      <c r="D355" s="234" t="s">
        <v>254</v>
      </c>
      <c r="E355" s="41"/>
      <c r="F355" s="235" t="s">
        <v>988</v>
      </c>
      <c r="G355" s="41"/>
      <c r="H355" s="41"/>
      <c r="I355" s="236"/>
      <c r="J355" s="41"/>
      <c r="K355" s="41"/>
      <c r="L355" s="45"/>
      <c r="M355" s="237"/>
      <c r="N355" s="238"/>
      <c r="O355" s="92"/>
      <c r="P355" s="92"/>
      <c r="Q355" s="92"/>
      <c r="R355" s="92"/>
      <c r="S355" s="92"/>
      <c r="T355" s="93"/>
      <c r="U355" s="39"/>
      <c r="V355" s="39"/>
      <c r="W355" s="39"/>
      <c r="X355" s="39"/>
      <c r="Y355" s="39"/>
      <c r="Z355" s="39"/>
      <c r="AA355" s="39"/>
      <c r="AB355" s="39"/>
      <c r="AC355" s="39"/>
      <c r="AD355" s="39"/>
      <c r="AE355" s="39"/>
      <c r="AT355" s="18" t="s">
        <v>254</v>
      </c>
      <c r="AU355" s="18" t="s">
        <v>86</v>
      </c>
    </row>
    <row r="356" s="15" customFormat="1">
      <c r="A356" s="15"/>
      <c r="B356" s="287"/>
      <c r="C356" s="288"/>
      <c r="D356" s="234" t="s">
        <v>258</v>
      </c>
      <c r="E356" s="289" t="s">
        <v>1</v>
      </c>
      <c r="F356" s="290" t="s">
        <v>842</v>
      </c>
      <c r="G356" s="288"/>
      <c r="H356" s="289" t="s">
        <v>1</v>
      </c>
      <c r="I356" s="291"/>
      <c r="J356" s="288"/>
      <c r="K356" s="288"/>
      <c r="L356" s="292"/>
      <c r="M356" s="293"/>
      <c r="N356" s="294"/>
      <c r="O356" s="294"/>
      <c r="P356" s="294"/>
      <c r="Q356" s="294"/>
      <c r="R356" s="294"/>
      <c r="S356" s="294"/>
      <c r="T356" s="295"/>
      <c r="U356" s="15"/>
      <c r="V356" s="15"/>
      <c r="W356" s="15"/>
      <c r="X356" s="15"/>
      <c r="Y356" s="15"/>
      <c r="Z356" s="15"/>
      <c r="AA356" s="15"/>
      <c r="AB356" s="15"/>
      <c r="AC356" s="15"/>
      <c r="AD356" s="15"/>
      <c r="AE356" s="15"/>
      <c r="AT356" s="296" t="s">
        <v>258</v>
      </c>
      <c r="AU356" s="296" t="s">
        <v>86</v>
      </c>
      <c r="AV356" s="15" t="s">
        <v>84</v>
      </c>
      <c r="AW356" s="15" t="s">
        <v>33</v>
      </c>
      <c r="AX356" s="15" t="s">
        <v>77</v>
      </c>
      <c r="AY356" s="296" t="s">
        <v>246</v>
      </c>
    </row>
    <row r="357" s="12" customFormat="1">
      <c r="A357" s="12"/>
      <c r="B357" s="240"/>
      <c r="C357" s="241"/>
      <c r="D357" s="234" t="s">
        <v>258</v>
      </c>
      <c r="E357" s="242" t="s">
        <v>1</v>
      </c>
      <c r="F357" s="243" t="s">
        <v>1427</v>
      </c>
      <c r="G357" s="241"/>
      <c r="H357" s="244">
        <v>9.8979999999999997</v>
      </c>
      <c r="I357" s="245"/>
      <c r="J357" s="241"/>
      <c r="K357" s="241"/>
      <c r="L357" s="246"/>
      <c r="M357" s="247"/>
      <c r="N357" s="248"/>
      <c r="O357" s="248"/>
      <c r="P357" s="248"/>
      <c r="Q357" s="248"/>
      <c r="R357" s="248"/>
      <c r="S357" s="248"/>
      <c r="T357" s="249"/>
      <c r="U357" s="12"/>
      <c r="V357" s="12"/>
      <c r="W357" s="12"/>
      <c r="X357" s="12"/>
      <c r="Y357" s="12"/>
      <c r="Z357" s="12"/>
      <c r="AA357" s="12"/>
      <c r="AB357" s="12"/>
      <c r="AC357" s="12"/>
      <c r="AD357" s="12"/>
      <c r="AE357" s="12"/>
      <c r="AT357" s="250" t="s">
        <v>258</v>
      </c>
      <c r="AU357" s="250" t="s">
        <v>86</v>
      </c>
      <c r="AV357" s="12" t="s">
        <v>86</v>
      </c>
      <c r="AW357" s="12" t="s">
        <v>33</v>
      </c>
      <c r="AX357" s="12" t="s">
        <v>77</v>
      </c>
      <c r="AY357" s="250" t="s">
        <v>246</v>
      </c>
    </row>
    <row r="358" s="13" customFormat="1">
      <c r="A358" s="13"/>
      <c r="B358" s="251"/>
      <c r="C358" s="252"/>
      <c r="D358" s="234" t="s">
        <v>258</v>
      </c>
      <c r="E358" s="253" t="s">
        <v>1</v>
      </c>
      <c r="F358" s="254" t="s">
        <v>336</v>
      </c>
      <c r="G358" s="252"/>
      <c r="H358" s="255">
        <v>9.8979999999999997</v>
      </c>
      <c r="I358" s="256"/>
      <c r="J358" s="252"/>
      <c r="K358" s="252"/>
      <c r="L358" s="257"/>
      <c r="M358" s="258"/>
      <c r="N358" s="259"/>
      <c r="O358" s="259"/>
      <c r="P358" s="259"/>
      <c r="Q358" s="259"/>
      <c r="R358" s="259"/>
      <c r="S358" s="259"/>
      <c r="T358" s="260"/>
      <c r="U358" s="13"/>
      <c r="V358" s="13"/>
      <c r="W358" s="13"/>
      <c r="X358" s="13"/>
      <c r="Y358" s="13"/>
      <c r="Z358" s="13"/>
      <c r="AA358" s="13"/>
      <c r="AB358" s="13"/>
      <c r="AC358" s="13"/>
      <c r="AD358" s="13"/>
      <c r="AE358" s="13"/>
      <c r="AT358" s="261" t="s">
        <v>258</v>
      </c>
      <c r="AU358" s="261" t="s">
        <v>86</v>
      </c>
      <c r="AV358" s="13" t="s">
        <v>262</v>
      </c>
      <c r="AW358" s="13" t="s">
        <v>33</v>
      </c>
      <c r="AX358" s="13" t="s">
        <v>84</v>
      </c>
      <c r="AY358" s="261" t="s">
        <v>246</v>
      </c>
    </row>
    <row r="359" s="2" customFormat="1" ht="44.25" customHeight="1">
      <c r="A359" s="39"/>
      <c r="B359" s="40"/>
      <c r="C359" s="221" t="s">
        <v>897</v>
      </c>
      <c r="D359" s="221" t="s">
        <v>247</v>
      </c>
      <c r="E359" s="222" t="s">
        <v>990</v>
      </c>
      <c r="F359" s="223" t="s">
        <v>846</v>
      </c>
      <c r="G359" s="224" t="s">
        <v>250</v>
      </c>
      <c r="H359" s="225">
        <v>4.9489999999999998</v>
      </c>
      <c r="I359" s="226"/>
      <c r="J359" s="227">
        <f>ROUND(I359*H359,2)</f>
        <v>0</v>
      </c>
      <c r="K359" s="223" t="s">
        <v>725</v>
      </c>
      <c r="L359" s="45"/>
      <c r="M359" s="228" t="s">
        <v>1</v>
      </c>
      <c r="N359" s="229" t="s">
        <v>42</v>
      </c>
      <c r="O359" s="92"/>
      <c r="P359" s="230">
        <f>O359*H359</f>
        <v>0</v>
      </c>
      <c r="Q359" s="230">
        <v>0</v>
      </c>
      <c r="R359" s="230">
        <f>Q359*H359</f>
        <v>0</v>
      </c>
      <c r="S359" s="230">
        <v>0</v>
      </c>
      <c r="T359" s="231">
        <f>S359*H359</f>
        <v>0</v>
      </c>
      <c r="U359" s="39"/>
      <c r="V359" s="39"/>
      <c r="W359" s="39"/>
      <c r="X359" s="39"/>
      <c r="Y359" s="39"/>
      <c r="Z359" s="39"/>
      <c r="AA359" s="39"/>
      <c r="AB359" s="39"/>
      <c r="AC359" s="39"/>
      <c r="AD359" s="39"/>
      <c r="AE359" s="39"/>
      <c r="AR359" s="232" t="s">
        <v>262</v>
      </c>
      <c r="AT359" s="232" t="s">
        <v>247</v>
      </c>
      <c r="AU359" s="232" t="s">
        <v>86</v>
      </c>
      <c r="AY359" s="18" t="s">
        <v>246</v>
      </c>
      <c r="BE359" s="233">
        <f>IF(N359="základní",J359,0)</f>
        <v>0</v>
      </c>
      <c r="BF359" s="233">
        <f>IF(N359="snížená",J359,0)</f>
        <v>0</v>
      </c>
      <c r="BG359" s="233">
        <f>IF(N359="zákl. přenesená",J359,0)</f>
        <v>0</v>
      </c>
      <c r="BH359" s="233">
        <f>IF(N359="sníž. přenesená",J359,0)</f>
        <v>0</v>
      </c>
      <c r="BI359" s="233">
        <f>IF(N359="nulová",J359,0)</f>
        <v>0</v>
      </c>
      <c r="BJ359" s="18" t="s">
        <v>84</v>
      </c>
      <c r="BK359" s="233">
        <f>ROUND(I359*H359,2)</f>
        <v>0</v>
      </c>
      <c r="BL359" s="18" t="s">
        <v>262</v>
      </c>
      <c r="BM359" s="232" t="s">
        <v>1231</v>
      </c>
    </row>
    <row r="360" s="2" customFormat="1">
      <c r="A360" s="39"/>
      <c r="B360" s="40"/>
      <c r="C360" s="41"/>
      <c r="D360" s="234" t="s">
        <v>254</v>
      </c>
      <c r="E360" s="41"/>
      <c r="F360" s="235" t="s">
        <v>846</v>
      </c>
      <c r="G360" s="41"/>
      <c r="H360" s="41"/>
      <c r="I360" s="236"/>
      <c r="J360" s="41"/>
      <c r="K360" s="41"/>
      <c r="L360" s="45"/>
      <c r="M360" s="237"/>
      <c r="N360" s="238"/>
      <c r="O360" s="92"/>
      <c r="P360" s="92"/>
      <c r="Q360" s="92"/>
      <c r="R360" s="92"/>
      <c r="S360" s="92"/>
      <c r="T360" s="93"/>
      <c r="U360" s="39"/>
      <c r="V360" s="39"/>
      <c r="W360" s="39"/>
      <c r="X360" s="39"/>
      <c r="Y360" s="39"/>
      <c r="Z360" s="39"/>
      <c r="AA360" s="39"/>
      <c r="AB360" s="39"/>
      <c r="AC360" s="39"/>
      <c r="AD360" s="39"/>
      <c r="AE360" s="39"/>
      <c r="AT360" s="18" t="s">
        <v>254</v>
      </c>
      <c r="AU360" s="18" t="s">
        <v>86</v>
      </c>
    </row>
    <row r="361" s="2" customFormat="1">
      <c r="A361" s="39"/>
      <c r="B361" s="40"/>
      <c r="C361" s="41"/>
      <c r="D361" s="234" t="s">
        <v>256</v>
      </c>
      <c r="E361" s="41"/>
      <c r="F361" s="239" t="s">
        <v>837</v>
      </c>
      <c r="G361" s="41"/>
      <c r="H361" s="41"/>
      <c r="I361" s="236"/>
      <c r="J361" s="41"/>
      <c r="K361" s="41"/>
      <c r="L361" s="45"/>
      <c r="M361" s="237"/>
      <c r="N361" s="238"/>
      <c r="O361" s="92"/>
      <c r="P361" s="92"/>
      <c r="Q361" s="92"/>
      <c r="R361" s="92"/>
      <c r="S361" s="92"/>
      <c r="T361" s="93"/>
      <c r="U361" s="39"/>
      <c r="V361" s="39"/>
      <c r="W361" s="39"/>
      <c r="X361" s="39"/>
      <c r="Y361" s="39"/>
      <c r="Z361" s="39"/>
      <c r="AA361" s="39"/>
      <c r="AB361" s="39"/>
      <c r="AC361" s="39"/>
      <c r="AD361" s="39"/>
      <c r="AE361" s="39"/>
      <c r="AT361" s="18" t="s">
        <v>256</v>
      </c>
      <c r="AU361" s="18" t="s">
        <v>86</v>
      </c>
    </row>
    <row r="362" s="11" customFormat="1" ht="22.8" customHeight="1">
      <c r="A362" s="11"/>
      <c r="B362" s="207"/>
      <c r="C362" s="208"/>
      <c r="D362" s="209" t="s">
        <v>76</v>
      </c>
      <c r="E362" s="285" t="s">
        <v>770</v>
      </c>
      <c r="F362" s="285" t="s">
        <v>771</v>
      </c>
      <c r="G362" s="208"/>
      <c r="H362" s="208"/>
      <c r="I362" s="211"/>
      <c r="J362" s="286">
        <f>BK362</f>
        <v>0</v>
      </c>
      <c r="K362" s="208"/>
      <c r="L362" s="213"/>
      <c r="M362" s="214"/>
      <c r="N362" s="215"/>
      <c r="O362" s="215"/>
      <c r="P362" s="216">
        <f>SUM(P363:P367)</f>
        <v>0</v>
      </c>
      <c r="Q362" s="215"/>
      <c r="R362" s="216">
        <f>SUM(R363:R367)</f>
        <v>0</v>
      </c>
      <c r="S362" s="215"/>
      <c r="T362" s="217">
        <f>SUM(T363:T367)</f>
        <v>0</v>
      </c>
      <c r="U362" s="11"/>
      <c r="V362" s="11"/>
      <c r="W362" s="11"/>
      <c r="X362" s="11"/>
      <c r="Y362" s="11"/>
      <c r="Z362" s="11"/>
      <c r="AA362" s="11"/>
      <c r="AB362" s="11"/>
      <c r="AC362" s="11"/>
      <c r="AD362" s="11"/>
      <c r="AE362" s="11"/>
      <c r="AR362" s="218" t="s">
        <v>84</v>
      </c>
      <c r="AT362" s="219" t="s">
        <v>76</v>
      </c>
      <c r="AU362" s="219" t="s">
        <v>84</v>
      </c>
      <c r="AY362" s="218" t="s">
        <v>246</v>
      </c>
      <c r="BK362" s="220">
        <f>SUM(BK363:BK367)</f>
        <v>0</v>
      </c>
    </row>
    <row r="363" s="2" customFormat="1">
      <c r="A363" s="39"/>
      <c r="B363" s="40"/>
      <c r="C363" s="221" t="s">
        <v>1239</v>
      </c>
      <c r="D363" s="221" t="s">
        <v>247</v>
      </c>
      <c r="E363" s="222" t="s">
        <v>772</v>
      </c>
      <c r="F363" s="223" t="s">
        <v>773</v>
      </c>
      <c r="G363" s="224" t="s">
        <v>250</v>
      </c>
      <c r="H363" s="225">
        <v>69.109999999999999</v>
      </c>
      <c r="I363" s="226"/>
      <c r="J363" s="227">
        <f>ROUND(I363*H363,2)</f>
        <v>0</v>
      </c>
      <c r="K363" s="223" t="s">
        <v>725</v>
      </c>
      <c r="L363" s="45"/>
      <c r="M363" s="228" t="s">
        <v>1</v>
      </c>
      <c r="N363" s="229" t="s">
        <v>42</v>
      </c>
      <c r="O363" s="92"/>
      <c r="P363" s="230">
        <f>O363*H363</f>
        <v>0</v>
      </c>
      <c r="Q363" s="230">
        <v>0</v>
      </c>
      <c r="R363" s="230">
        <f>Q363*H363</f>
        <v>0</v>
      </c>
      <c r="S363" s="230">
        <v>0</v>
      </c>
      <c r="T363" s="231">
        <f>S363*H363</f>
        <v>0</v>
      </c>
      <c r="U363" s="39"/>
      <c r="V363" s="39"/>
      <c r="W363" s="39"/>
      <c r="X363" s="39"/>
      <c r="Y363" s="39"/>
      <c r="Z363" s="39"/>
      <c r="AA363" s="39"/>
      <c r="AB363" s="39"/>
      <c r="AC363" s="39"/>
      <c r="AD363" s="39"/>
      <c r="AE363" s="39"/>
      <c r="AR363" s="232" t="s">
        <v>262</v>
      </c>
      <c r="AT363" s="232" t="s">
        <v>247</v>
      </c>
      <c r="AU363" s="232" t="s">
        <v>86</v>
      </c>
      <c r="AY363" s="18" t="s">
        <v>246</v>
      </c>
      <c r="BE363" s="233">
        <f>IF(N363="základní",J363,0)</f>
        <v>0</v>
      </c>
      <c r="BF363" s="233">
        <f>IF(N363="snížená",J363,0)</f>
        <v>0</v>
      </c>
      <c r="BG363" s="233">
        <f>IF(N363="zákl. přenesená",J363,0)</f>
        <v>0</v>
      </c>
      <c r="BH363" s="233">
        <f>IF(N363="sníž. přenesená",J363,0)</f>
        <v>0</v>
      </c>
      <c r="BI363" s="233">
        <f>IF(N363="nulová",J363,0)</f>
        <v>0</v>
      </c>
      <c r="BJ363" s="18" t="s">
        <v>84</v>
      </c>
      <c r="BK363" s="233">
        <f>ROUND(I363*H363,2)</f>
        <v>0</v>
      </c>
      <c r="BL363" s="18" t="s">
        <v>262</v>
      </c>
      <c r="BM363" s="232" t="s">
        <v>1240</v>
      </c>
    </row>
    <row r="364" s="2" customFormat="1">
      <c r="A364" s="39"/>
      <c r="B364" s="40"/>
      <c r="C364" s="41"/>
      <c r="D364" s="234" t="s">
        <v>254</v>
      </c>
      <c r="E364" s="41"/>
      <c r="F364" s="235" t="s">
        <v>774</v>
      </c>
      <c r="G364" s="41"/>
      <c r="H364" s="41"/>
      <c r="I364" s="236"/>
      <c r="J364" s="41"/>
      <c r="K364" s="41"/>
      <c r="L364" s="45"/>
      <c r="M364" s="237"/>
      <c r="N364" s="238"/>
      <c r="O364" s="92"/>
      <c r="P364" s="92"/>
      <c r="Q364" s="92"/>
      <c r="R364" s="92"/>
      <c r="S364" s="92"/>
      <c r="T364" s="93"/>
      <c r="U364" s="39"/>
      <c r="V364" s="39"/>
      <c r="W364" s="39"/>
      <c r="X364" s="39"/>
      <c r="Y364" s="39"/>
      <c r="Z364" s="39"/>
      <c r="AA364" s="39"/>
      <c r="AB364" s="39"/>
      <c r="AC364" s="39"/>
      <c r="AD364" s="39"/>
      <c r="AE364" s="39"/>
      <c r="AT364" s="18" t="s">
        <v>254</v>
      </c>
      <c r="AU364" s="18" t="s">
        <v>86</v>
      </c>
    </row>
    <row r="365" s="2" customFormat="1" ht="33" customHeight="1">
      <c r="A365" s="39"/>
      <c r="B365" s="40"/>
      <c r="C365" s="221" t="s">
        <v>904</v>
      </c>
      <c r="D365" s="221" t="s">
        <v>247</v>
      </c>
      <c r="E365" s="222" t="s">
        <v>994</v>
      </c>
      <c r="F365" s="223" t="s">
        <v>995</v>
      </c>
      <c r="G365" s="224" t="s">
        <v>250</v>
      </c>
      <c r="H365" s="225">
        <v>69.109999999999999</v>
      </c>
      <c r="I365" s="226"/>
      <c r="J365" s="227">
        <f>ROUND(I365*H365,2)</f>
        <v>0</v>
      </c>
      <c r="K365" s="223" t="s">
        <v>725</v>
      </c>
      <c r="L365" s="45"/>
      <c r="M365" s="228" t="s">
        <v>1</v>
      </c>
      <c r="N365" s="229" t="s">
        <v>42</v>
      </c>
      <c r="O365" s="92"/>
      <c r="P365" s="230">
        <f>O365*H365</f>
        <v>0</v>
      </c>
      <c r="Q365" s="230">
        <v>0</v>
      </c>
      <c r="R365" s="230">
        <f>Q365*H365</f>
        <v>0</v>
      </c>
      <c r="S365" s="230">
        <v>0</v>
      </c>
      <c r="T365" s="231">
        <f>S365*H365</f>
        <v>0</v>
      </c>
      <c r="U365" s="39"/>
      <c r="V365" s="39"/>
      <c r="W365" s="39"/>
      <c r="X365" s="39"/>
      <c r="Y365" s="39"/>
      <c r="Z365" s="39"/>
      <c r="AA365" s="39"/>
      <c r="AB365" s="39"/>
      <c r="AC365" s="39"/>
      <c r="AD365" s="39"/>
      <c r="AE365" s="39"/>
      <c r="AR365" s="232" t="s">
        <v>262</v>
      </c>
      <c r="AT365" s="232" t="s">
        <v>247</v>
      </c>
      <c r="AU365" s="232" t="s">
        <v>86</v>
      </c>
      <c r="AY365" s="18" t="s">
        <v>246</v>
      </c>
      <c r="BE365" s="233">
        <f>IF(N365="základní",J365,0)</f>
        <v>0</v>
      </c>
      <c r="BF365" s="233">
        <f>IF(N365="snížená",J365,0)</f>
        <v>0</v>
      </c>
      <c r="BG365" s="233">
        <f>IF(N365="zákl. přenesená",J365,0)</f>
        <v>0</v>
      </c>
      <c r="BH365" s="233">
        <f>IF(N365="sníž. přenesená",J365,0)</f>
        <v>0</v>
      </c>
      <c r="BI365" s="233">
        <f>IF(N365="nulová",J365,0)</f>
        <v>0</v>
      </c>
      <c r="BJ365" s="18" t="s">
        <v>84</v>
      </c>
      <c r="BK365" s="233">
        <f>ROUND(I365*H365,2)</f>
        <v>0</v>
      </c>
      <c r="BL365" s="18" t="s">
        <v>262</v>
      </c>
      <c r="BM365" s="232" t="s">
        <v>1241</v>
      </c>
    </row>
    <row r="366" s="2" customFormat="1">
      <c r="A366" s="39"/>
      <c r="B366" s="40"/>
      <c r="C366" s="41"/>
      <c r="D366" s="234" t="s">
        <v>254</v>
      </c>
      <c r="E366" s="41"/>
      <c r="F366" s="235" t="s">
        <v>997</v>
      </c>
      <c r="G366" s="41"/>
      <c r="H366" s="41"/>
      <c r="I366" s="236"/>
      <c r="J366" s="41"/>
      <c r="K366" s="41"/>
      <c r="L366" s="45"/>
      <c r="M366" s="237"/>
      <c r="N366" s="238"/>
      <c r="O366" s="92"/>
      <c r="P366" s="92"/>
      <c r="Q366" s="92"/>
      <c r="R366" s="92"/>
      <c r="S366" s="92"/>
      <c r="T366" s="93"/>
      <c r="U366" s="39"/>
      <c r="V366" s="39"/>
      <c r="W366" s="39"/>
      <c r="X366" s="39"/>
      <c r="Y366" s="39"/>
      <c r="Z366" s="39"/>
      <c r="AA366" s="39"/>
      <c r="AB366" s="39"/>
      <c r="AC366" s="39"/>
      <c r="AD366" s="39"/>
      <c r="AE366" s="39"/>
      <c r="AT366" s="18" t="s">
        <v>254</v>
      </c>
      <c r="AU366" s="18" t="s">
        <v>86</v>
      </c>
    </row>
    <row r="367" s="2" customFormat="1">
      <c r="A367" s="39"/>
      <c r="B367" s="40"/>
      <c r="C367" s="41"/>
      <c r="D367" s="234" t="s">
        <v>256</v>
      </c>
      <c r="E367" s="41"/>
      <c r="F367" s="239" t="s">
        <v>1357</v>
      </c>
      <c r="G367" s="41"/>
      <c r="H367" s="41"/>
      <c r="I367" s="236"/>
      <c r="J367" s="41"/>
      <c r="K367" s="41"/>
      <c r="L367" s="45"/>
      <c r="M367" s="272"/>
      <c r="N367" s="273"/>
      <c r="O367" s="274"/>
      <c r="P367" s="274"/>
      <c r="Q367" s="274"/>
      <c r="R367" s="274"/>
      <c r="S367" s="274"/>
      <c r="T367" s="275"/>
      <c r="U367" s="39"/>
      <c r="V367" s="39"/>
      <c r="W367" s="39"/>
      <c r="X367" s="39"/>
      <c r="Y367" s="39"/>
      <c r="Z367" s="39"/>
      <c r="AA367" s="39"/>
      <c r="AB367" s="39"/>
      <c r="AC367" s="39"/>
      <c r="AD367" s="39"/>
      <c r="AE367" s="39"/>
      <c r="AT367" s="18" t="s">
        <v>256</v>
      </c>
      <c r="AU367" s="18" t="s">
        <v>86</v>
      </c>
    </row>
    <row r="368" s="2" customFormat="1" ht="6.96" customHeight="1">
      <c r="A368" s="39"/>
      <c r="B368" s="67"/>
      <c r="C368" s="68"/>
      <c r="D368" s="68"/>
      <c r="E368" s="68"/>
      <c r="F368" s="68"/>
      <c r="G368" s="68"/>
      <c r="H368" s="68"/>
      <c r="I368" s="68"/>
      <c r="J368" s="68"/>
      <c r="K368" s="68"/>
      <c r="L368" s="45"/>
      <c r="M368" s="39"/>
      <c r="O368" s="39"/>
      <c r="P368" s="39"/>
      <c r="Q368" s="39"/>
      <c r="R368" s="39"/>
      <c r="S368" s="39"/>
      <c r="T368" s="39"/>
      <c r="U368" s="39"/>
      <c r="V368" s="39"/>
      <c r="W368" s="39"/>
      <c r="X368" s="39"/>
      <c r="Y368" s="39"/>
      <c r="Z368" s="39"/>
      <c r="AA368" s="39"/>
      <c r="AB368" s="39"/>
      <c r="AC368" s="39"/>
      <c r="AD368" s="39"/>
      <c r="AE368" s="39"/>
    </row>
  </sheetData>
  <sheetProtection sheet="1" autoFilter="0" formatColumns="0" formatRows="0" objects="1" scenarios="1" spinCount="100000" saltValue="UYpDDSZh3HEVMffcXit4kY2Beqz38rgNRRtTvIGW6mQYAcrqJW5ghRLWFGo0E2D1WNt0nabtYpU1nQNk1HVnqg==" hashValue="KhOMmqmZYYJ6ErI8SuLLFZpgJjP9F5CUPcVdvVGb/wKM8Q1E8+Iria7R/Og8bPmhNVa9MWSrv/ClNGndrFkPVg==" algorithmName="SHA-512" password="CC35"/>
  <autoFilter ref="C128:K367"/>
  <mergeCells count="12">
    <mergeCell ref="E7:H7"/>
    <mergeCell ref="E9:H9"/>
    <mergeCell ref="E11:H11"/>
    <mergeCell ref="E20:H20"/>
    <mergeCell ref="E29:H29"/>
    <mergeCell ref="E85:H85"/>
    <mergeCell ref="E87:H87"/>
    <mergeCell ref="E89:H89"/>
    <mergeCell ref="E117:H117"/>
    <mergeCell ref="E119:H119"/>
    <mergeCell ref="E121:H121"/>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20.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8" t="s">
        <v>150</v>
      </c>
    </row>
    <row r="3" s="1" customFormat="1" ht="6.96" customHeight="1">
      <c r="B3" s="148"/>
      <c r="C3" s="149"/>
      <c r="D3" s="149"/>
      <c r="E3" s="149"/>
      <c r="F3" s="149"/>
      <c r="G3" s="149"/>
      <c r="H3" s="149"/>
      <c r="I3" s="149"/>
      <c r="J3" s="149"/>
      <c r="K3" s="149"/>
      <c r="L3" s="21"/>
      <c r="AT3" s="18" t="s">
        <v>86</v>
      </c>
    </row>
    <row r="4" s="1" customFormat="1" ht="24.96" customHeight="1">
      <c r="B4" s="21"/>
      <c r="D4" s="150" t="s">
        <v>220</v>
      </c>
      <c r="L4" s="21"/>
      <c r="M4" s="151" t="s">
        <v>10</v>
      </c>
      <c r="AT4" s="18" t="s">
        <v>4</v>
      </c>
    </row>
    <row r="5" s="1" customFormat="1" ht="6.96" customHeight="1">
      <c r="B5" s="21"/>
      <c r="L5" s="21"/>
    </row>
    <row r="6" s="1" customFormat="1" ht="12" customHeight="1">
      <c r="B6" s="21"/>
      <c r="D6" s="152" t="s">
        <v>16</v>
      </c>
      <c r="L6" s="21"/>
    </row>
    <row r="7" s="1" customFormat="1" ht="16.5" customHeight="1">
      <c r="B7" s="21"/>
      <c r="E7" s="153" t="str">
        <f>'Rekapitulace zakázky'!K6</f>
        <v>Oprava trati v úseku Františkovy Lázně - Hazlov</v>
      </c>
      <c r="F7" s="152"/>
      <c r="G7" s="152"/>
      <c r="H7" s="152"/>
      <c r="L7" s="21"/>
    </row>
    <row r="8">
      <c r="B8" s="21"/>
      <c r="D8" s="152" t="s">
        <v>221</v>
      </c>
      <c r="L8" s="21"/>
    </row>
    <row r="9" s="1" customFormat="1" ht="16.5" customHeight="1">
      <c r="B9" s="21"/>
      <c r="E9" s="153" t="s">
        <v>714</v>
      </c>
      <c r="F9" s="1"/>
      <c r="G9" s="1"/>
      <c r="H9" s="1"/>
      <c r="L9" s="21"/>
    </row>
    <row r="10" s="1" customFormat="1" ht="12" customHeight="1">
      <c r="B10" s="21"/>
      <c r="D10" s="152" t="s">
        <v>223</v>
      </c>
      <c r="L10" s="21"/>
    </row>
    <row r="11" s="2" customFormat="1" ht="16.5" customHeight="1">
      <c r="A11" s="39"/>
      <c r="B11" s="45"/>
      <c r="C11" s="39"/>
      <c r="D11" s="39"/>
      <c r="E11" s="164" t="s">
        <v>1348</v>
      </c>
      <c r="F11" s="39"/>
      <c r="G11" s="39"/>
      <c r="H11" s="39"/>
      <c r="I11" s="39"/>
      <c r="J11" s="39"/>
      <c r="K11" s="39"/>
      <c r="L11" s="64"/>
      <c r="S11" s="39"/>
      <c r="T11" s="39"/>
      <c r="U11" s="39"/>
      <c r="V11" s="39"/>
      <c r="W11" s="39"/>
      <c r="X11" s="39"/>
      <c r="Y11" s="39"/>
      <c r="Z11" s="39"/>
      <c r="AA11" s="39"/>
      <c r="AB11" s="39"/>
      <c r="AC11" s="39"/>
      <c r="AD11" s="39"/>
      <c r="AE11" s="39"/>
    </row>
    <row r="12" s="2" customFormat="1" ht="12" customHeight="1">
      <c r="A12" s="39"/>
      <c r="B12" s="45"/>
      <c r="C12" s="39"/>
      <c r="D12" s="152" t="s">
        <v>775</v>
      </c>
      <c r="E12" s="39"/>
      <c r="F12" s="39"/>
      <c r="G12" s="39"/>
      <c r="H12" s="39"/>
      <c r="I12" s="39"/>
      <c r="J12" s="39"/>
      <c r="K12" s="39"/>
      <c r="L12" s="64"/>
      <c r="S12" s="39"/>
      <c r="T12" s="39"/>
      <c r="U12" s="39"/>
      <c r="V12" s="39"/>
      <c r="W12" s="39"/>
      <c r="X12" s="39"/>
      <c r="Y12" s="39"/>
      <c r="Z12" s="39"/>
      <c r="AA12" s="39"/>
      <c r="AB12" s="39"/>
      <c r="AC12" s="39"/>
      <c r="AD12" s="39"/>
      <c r="AE12" s="39"/>
    </row>
    <row r="13" s="2" customFormat="1" ht="16.5" customHeight="1">
      <c r="A13" s="39"/>
      <c r="B13" s="45"/>
      <c r="C13" s="39"/>
      <c r="D13" s="39"/>
      <c r="E13" s="154" t="s">
        <v>1428</v>
      </c>
      <c r="F13" s="39"/>
      <c r="G13" s="39"/>
      <c r="H13" s="39"/>
      <c r="I13" s="39"/>
      <c r="J13" s="39"/>
      <c r="K13" s="39"/>
      <c r="L13" s="64"/>
      <c r="S13" s="39"/>
      <c r="T13" s="39"/>
      <c r="U13" s="39"/>
      <c r="V13" s="39"/>
      <c r="W13" s="39"/>
      <c r="X13" s="39"/>
      <c r="Y13" s="39"/>
      <c r="Z13" s="39"/>
      <c r="AA13" s="39"/>
      <c r="AB13" s="39"/>
      <c r="AC13" s="39"/>
      <c r="AD13" s="39"/>
      <c r="AE13" s="39"/>
    </row>
    <row r="14" s="2" customFormat="1">
      <c r="A14" s="39"/>
      <c r="B14" s="45"/>
      <c r="C14" s="39"/>
      <c r="D14" s="39"/>
      <c r="E14" s="39"/>
      <c r="F14" s="39"/>
      <c r="G14" s="39"/>
      <c r="H14" s="39"/>
      <c r="I14" s="39"/>
      <c r="J14" s="39"/>
      <c r="K14" s="39"/>
      <c r="L14" s="64"/>
      <c r="S14" s="39"/>
      <c r="T14" s="39"/>
      <c r="U14" s="39"/>
      <c r="V14" s="39"/>
      <c r="W14" s="39"/>
      <c r="X14" s="39"/>
      <c r="Y14" s="39"/>
      <c r="Z14" s="39"/>
      <c r="AA14" s="39"/>
      <c r="AB14" s="39"/>
      <c r="AC14" s="39"/>
      <c r="AD14" s="39"/>
      <c r="AE14" s="39"/>
    </row>
    <row r="15" s="2" customFormat="1" ht="12" customHeight="1">
      <c r="A15" s="39"/>
      <c r="B15" s="45"/>
      <c r="C15" s="39"/>
      <c r="D15" s="152" t="s">
        <v>18</v>
      </c>
      <c r="E15" s="39"/>
      <c r="F15" s="142" t="s">
        <v>1</v>
      </c>
      <c r="G15" s="39"/>
      <c r="H15" s="39"/>
      <c r="I15" s="152" t="s">
        <v>19</v>
      </c>
      <c r="J15" s="142" t="s">
        <v>1</v>
      </c>
      <c r="K15" s="39"/>
      <c r="L15" s="64"/>
      <c r="S15" s="39"/>
      <c r="T15" s="39"/>
      <c r="U15" s="39"/>
      <c r="V15" s="39"/>
      <c r="W15" s="39"/>
      <c r="X15" s="39"/>
      <c r="Y15" s="39"/>
      <c r="Z15" s="39"/>
      <c r="AA15" s="39"/>
      <c r="AB15" s="39"/>
      <c r="AC15" s="39"/>
      <c r="AD15" s="39"/>
      <c r="AE15" s="39"/>
    </row>
    <row r="16" s="2" customFormat="1" ht="12" customHeight="1">
      <c r="A16" s="39"/>
      <c r="B16" s="45"/>
      <c r="C16" s="39"/>
      <c r="D16" s="152" t="s">
        <v>20</v>
      </c>
      <c r="E16" s="39"/>
      <c r="F16" s="142" t="s">
        <v>21</v>
      </c>
      <c r="G16" s="39"/>
      <c r="H16" s="39"/>
      <c r="I16" s="152" t="s">
        <v>22</v>
      </c>
      <c r="J16" s="155" t="str">
        <f>'Rekapitulace zakázky'!AN8</f>
        <v>7. 1. 2021</v>
      </c>
      <c r="K16" s="39"/>
      <c r="L16" s="64"/>
      <c r="S16" s="39"/>
      <c r="T16" s="39"/>
      <c r="U16" s="39"/>
      <c r="V16" s="39"/>
      <c r="W16" s="39"/>
      <c r="X16" s="39"/>
      <c r="Y16" s="39"/>
      <c r="Z16" s="39"/>
      <c r="AA16" s="39"/>
      <c r="AB16" s="39"/>
      <c r="AC16" s="39"/>
      <c r="AD16" s="39"/>
      <c r="AE16" s="39"/>
    </row>
    <row r="17" s="2" customFormat="1" ht="10.8" customHeight="1">
      <c r="A17" s="39"/>
      <c r="B17" s="45"/>
      <c r="C17" s="39"/>
      <c r="D17" s="39"/>
      <c r="E17" s="39"/>
      <c r="F17" s="39"/>
      <c r="G17" s="39"/>
      <c r="H17" s="39"/>
      <c r="I17" s="39"/>
      <c r="J17" s="39"/>
      <c r="K17" s="39"/>
      <c r="L17" s="64"/>
      <c r="S17" s="39"/>
      <c r="T17" s="39"/>
      <c r="U17" s="39"/>
      <c r="V17" s="39"/>
      <c r="W17" s="39"/>
      <c r="X17" s="39"/>
      <c r="Y17" s="39"/>
      <c r="Z17" s="39"/>
      <c r="AA17" s="39"/>
      <c r="AB17" s="39"/>
      <c r="AC17" s="39"/>
      <c r="AD17" s="39"/>
      <c r="AE17" s="39"/>
    </row>
    <row r="18" s="2" customFormat="1" ht="12" customHeight="1">
      <c r="A18" s="39"/>
      <c r="B18" s="45"/>
      <c r="C18" s="39"/>
      <c r="D18" s="152" t="s">
        <v>24</v>
      </c>
      <c r="E18" s="39"/>
      <c r="F18" s="39"/>
      <c r="G18" s="39"/>
      <c r="H18" s="39"/>
      <c r="I18" s="152" t="s">
        <v>25</v>
      </c>
      <c r="J18" s="142" t="str">
        <f>IF('Rekapitulace zakázky'!AN10="","",'Rekapitulace zakázky'!AN10)</f>
        <v>70994234</v>
      </c>
      <c r="K18" s="39"/>
      <c r="L18" s="64"/>
      <c r="S18" s="39"/>
      <c r="T18" s="39"/>
      <c r="U18" s="39"/>
      <c r="V18" s="39"/>
      <c r="W18" s="39"/>
      <c r="X18" s="39"/>
      <c r="Y18" s="39"/>
      <c r="Z18" s="39"/>
      <c r="AA18" s="39"/>
      <c r="AB18" s="39"/>
      <c r="AC18" s="39"/>
      <c r="AD18" s="39"/>
      <c r="AE18" s="39"/>
    </row>
    <row r="19" s="2" customFormat="1" ht="18" customHeight="1">
      <c r="A19" s="39"/>
      <c r="B19" s="45"/>
      <c r="C19" s="39"/>
      <c r="D19" s="39"/>
      <c r="E19" s="142" t="str">
        <f>IF('Rekapitulace zakázky'!E11="","",'Rekapitulace zakázky'!E11)</f>
        <v>Správa železnic,s.o.;OŘ ÚNL - ST K.Vary</v>
      </c>
      <c r="F19" s="39"/>
      <c r="G19" s="39"/>
      <c r="H19" s="39"/>
      <c r="I19" s="152" t="s">
        <v>28</v>
      </c>
      <c r="J19" s="142" t="str">
        <f>IF('Rekapitulace zakázky'!AN11="","",'Rekapitulace zakázky'!AN11)</f>
        <v>CZ70994234</v>
      </c>
      <c r="K19" s="39"/>
      <c r="L19" s="64"/>
      <c r="S19" s="39"/>
      <c r="T19" s="39"/>
      <c r="U19" s="39"/>
      <c r="V19" s="39"/>
      <c r="W19" s="39"/>
      <c r="X19" s="39"/>
      <c r="Y19" s="39"/>
      <c r="Z19" s="39"/>
      <c r="AA19" s="39"/>
      <c r="AB19" s="39"/>
      <c r="AC19" s="39"/>
      <c r="AD19" s="39"/>
      <c r="AE19" s="39"/>
    </row>
    <row r="20" s="2" customFormat="1" ht="6.96" customHeight="1">
      <c r="A20" s="39"/>
      <c r="B20" s="45"/>
      <c r="C20" s="39"/>
      <c r="D20" s="39"/>
      <c r="E20" s="39"/>
      <c r="F20" s="39"/>
      <c r="G20" s="39"/>
      <c r="H20" s="39"/>
      <c r="I20" s="39"/>
      <c r="J20" s="39"/>
      <c r="K20" s="39"/>
      <c r="L20" s="64"/>
      <c r="S20" s="39"/>
      <c r="T20" s="39"/>
      <c r="U20" s="39"/>
      <c r="V20" s="39"/>
      <c r="W20" s="39"/>
      <c r="X20" s="39"/>
      <c r="Y20" s="39"/>
      <c r="Z20" s="39"/>
      <c r="AA20" s="39"/>
      <c r="AB20" s="39"/>
      <c r="AC20" s="39"/>
      <c r="AD20" s="39"/>
      <c r="AE20" s="39"/>
    </row>
    <row r="21" s="2" customFormat="1" ht="12" customHeight="1">
      <c r="A21" s="39"/>
      <c r="B21" s="45"/>
      <c r="C21" s="39"/>
      <c r="D21" s="152" t="s">
        <v>30</v>
      </c>
      <c r="E21" s="39"/>
      <c r="F21" s="39"/>
      <c r="G21" s="39"/>
      <c r="H21" s="39"/>
      <c r="I21" s="152" t="s">
        <v>25</v>
      </c>
      <c r="J21" s="34" t="str">
        <f>'Rekapitulace zakázky'!AN13</f>
        <v>Vyplň údaj</v>
      </c>
      <c r="K21" s="39"/>
      <c r="L21" s="64"/>
      <c r="S21" s="39"/>
      <c r="T21" s="39"/>
      <c r="U21" s="39"/>
      <c r="V21" s="39"/>
      <c r="W21" s="39"/>
      <c r="X21" s="39"/>
      <c r="Y21" s="39"/>
      <c r="Z21" s="39"/>
      <c r="AA21" s="39"/>
      <c r="AB21" s="39"/>
      <c r="AC21" s="39"/>
      <c r="AD21" s="39"/>
      <c r="AE21" s="39"/>
    </row>
    <row r="22" s="2" customFormat="1" ht="18" customHeight="1">
      <c r="A22" s="39"/>
      <c r="B22" s="45"/>
      <c r="C22" s="39"/>
      <c r="D22" s="39"/>
      <c r="E22" s="34" t="str">
        <f>'Rekapitulace zakázky'!E14</f>
        <v>Vyplň údaj</v>
      </c>
      <c r="F22" s="142"/>
      <c r="G22" s="142"/>
      <c r="H22" s="142"/>
      <c r="I22" s="152" t="s">
        <v>28</v>
      </c>
      <c r="J22" s="34" t="str">
        <f>'Rekapitulace zakázky'!AN14</f>
        <v>Vyplň údaj</v>
      </c>
      <c r="K22" s="39"/>
      <c r="L22" s="64"/>
      <c r="S22" s="39"/>
      <c r="T22" s="39"/>
      <c r="U22" s="39"/>
      <c r="V22" s="39"/>
      <c r="W22" s="39"/>
      <c r="X22" s="39"/>
      <c r="Y22" s="39"/>
      <c r="Z22" s="39"/>
      <c r="AA22" s="39"/>
      <c r="AB22" s="39"/>
      <c r="AC22" s="39"/>
      <c r="AD22" s="39"/>
      <c r="AE22" s="39"/>
    </row>
    <row r="23" s="2" customFormat="1" ht="6.96" customHeight="1">
      <c r="A23" s="39"/>
      <c r="B23" s="45"/>
      <c r="C23" s="39"/>
      <c r="D23" s="39"/>
      <c r="E23" s="39"/>
      <c r="F23" s="39"/>
      <c r="G23" s="39"/>
      <c r="H23" s="39"/>
      <c r="I23" s="39"/>
      <c r="J23" s="39"/>
      <c r="K23" s="39"/>
      <c r="L23" s="64"/>
      <c r="S23" s="39"/>
      <c r="T23" s="39"/>
      <c r="U23" s="39"/>
      <c r="V23" s="39"/>
      <c r="W23" s="39"/>
      <c r="X23" s="39"/>
      <c r="Y23" s="39"/>
      <c r="Z23" s="39"/>
      <c r="AA23" s="39"/>
      <c r="AB23" s="39"/>
      <c r="AC23" s="39"/>
      <c r="AD23" s="39"/>
      <c r="AE23" s="39"/>
    </row>
    <row r="24" s="2" customFormat="1" ht="12" customHeight="1">
      <c r="A24" s="39"/>
      <c r="B24" s="45"/>
      <c r="C24" s="39"/>
      <c r="D24" s="152" t="s">
        <v>32</v>
      </c>
      <c r="E24" s="39"/>
      <c r="F24" s="39"/>
      <c r="G24" s="39"/>
      <c r="H24" s="39"/>
      <c r="I24" s="152" t="s">
        <v>25</v>
      </c>
      <c r="J24" s="142" t="str">
        <f>IF('Rekapitulace zakázky'!AN16="","",'Rekapitulace zakázky'!AN16)</f>
        <v/>
      </c>
      <c r="K24" s="39"/>
      <c r="L24" s="64"/>
      <c r="S24" s="39"/>
      <c r="T24" s="39"/>
      <c r="U24" s="39"/>
      <c r="V24" s="39"/>
      <c r="W24" s="39"/>
      <c r="X24" s="39"/>
      <c r="Y24" s="39"/>
      <c r="Z24" s="39"/>
      <c r="AA24" s="39"/>
      <c r="AB24" s="39"/>
      <c r="AC24" s="39"/>
      <c r="AD24" s="39"/>
      <c r="AE24" s="39"/>
    </row>
    <row r="25" s="2" customFormat="1" ht="18" customHeight="1">
      <c r="A25" s="39"/>
      <c r="B25" s="45"/>
      <c r="C25" s="39"/>
      <c r="D25" s="39"/>
      <c r="E25" s="142" t="str">
        <f>IF('Rekapitulace zakázky'!E17="","",'Rekapitulace zakázky'!E17)</f>
        <v xml:space="preserve"> </v>
      </c>
      <c r="F25" s="39"/>
      <c r="G25" s="39"/>
      <c r="H25" s="39"/>
      <c r="I25" s="152" t="s">
        <v>28</v>
      </c>
      <c r="J25" s="142" t="str">
        <f>IF('Rekapitulace zakázky'!AN17="","",'Rekapitulace zakázky'!AN17)</f>
        <v/>
      </c>
      <c r="K25" s="39"/>
      <c r="L25" s="64"/>
      <c r="S25" s="39"/>
      <c r="T25" s="39"/>
      <c r="U25" s="39"/>
      <c r="V25" s="39"/>
      <c r="W25" s="39"/>
      <c r="X25" s="39"/>
      <c r="Y25" s="39"/>
      <c r="Z25" s="39"/>
      <c r="AA25" s="39"/>
      <c r="AB25" s="39"/>
      <c r="AC25" s="39"/>
      <c r="AD25" s="39"/>
      <c r="AE25" s="39"/>
    </row>
    <row r="26" s="2" customFormat="1" ht="6.96" customHeight="1">
      <c r="A26" s="39"/>
      <c r="B26" s="45"/>
      <c r="C26" s="39"/>
      <c r="D26" s="39"/>
      <c r="E26" s="39"/>
      <c r="F26" s="39"/>
      <c r="G26" s="39"/>
      <c r="H26" s="39"/>
      <c r="I26" s="39"/>
      <c r="J26" s="39"/>
      <c r="K26" s="39"/>
      <c r="L26" s="64"/>
      <c r="S26" s="39"/>
      <c r="T26" s="39"/>
      <c r="U26" s="39"/>
      <c r="V26" s="39"/>
      <c r="W26" s="39"/>
      <c r="X26" s="39"/>
      <c r="Y26" s="39"/>
      <c r="Z26" s="39"/>
      <c r="AA26" s="39"/>
      <c r="AB26" s="39"/>
      <c r="AC26" s="39"/>
      <c r="AD26" s="39"/>
      <c r="AE26" s="39"/>
    </row>
    <row r="27" s="2" customFormat="1" ht="12" customHeight="1">
      <c r="A27" s="39"/>
      <c r="B27" s="45"/>
      <c r="C27" s="39"/>
      <c r="D27" s="152" t="s">
        <v>34</v>
      </c>
      <c r="E27" s="39"/>
      <c r="F27" s="39"/>
      <c r="G27" s="39"/>
      <c r="H27" s="39"/>
      <c r="I27" s="152" t="s">
        <v>25</v>
      </c>
      <c r="J27" s="142" t="str">
        <f>IF('Rekapitulace zakázky'!AN19="","",'Rekapitulace zakázky'!AN19)</f>
        <v/>
      </c>
      <c r="K27" s="39"/>
      <c r="L27" s="64"/>
      <c r="S27" s="39"/>
      <c r="T27" s="39"/>
      <c r="U27" s="39"/>
      <c r="V27" s="39"/>
      <c r="W27" s="39"/>
      <c r="X27" s="39"/>
      <c r="Y27" s="39"/>
      <c r="Z27" s="39"/>
      <c r="AA27" s="39"/>
      <c r="AB27" s="39"/>
      <c r="AC27" s="39"/>
      <c r="AD27" s="39"/>
      <c r="AE27" s="39"/>
    </row>
    <row r="28" s="2" customFormat="1" ht="18" customHeight="1">
      <c r="A28" s="39"/>
      <c r="B28" s="45"/>
      <c r="C28" s="39"/>
      <c r="D28" s="39"/>
      <c r="E28" s="142" t="str">
        <f>IF('Rekapitulace zakázky'!E20="","",'Rekapitulace zakázky'!E20)</f>
        <v>Liprtová Pavlína</v>
      </c>
      <c r="F28" s="39"/>
      <c r="G28" s="39"/>
      <c r="H28" s="39"/>
      <c r="I28" s="152" t="s">
        <v>28</v>
      </c>
      <c r="J28" s="142" t="str">
        <f>IF('Rekapitulace zakázky'!AN20="","",'Rekapitulace zakázky'!AN20)</f>
        <v/>
      </c>
      <c r="K28" s="39"/>
      <c r="L28" s="64"/>
      <c r="S28" s="39"/>
      <c r="T28" s="39"/>
      <c r="U28" s="39"/>
      <c r="V28" s="39"/>
      <c r="W28" s="39"/>
      <c r="X28" s="39"/>
      <c r="Y28" s="39"/>
      <c r="Z28" s="39"/>
      <c r="AA28" s="39"/>
      <c r="AB28" s="39"/>
      <c r="AC28" s="39"/>
      <c r="AD28" s="39"/>
      <c r="AE28" s="39"/>
    </row>
    <row r="29" s="2" customFormat="1" ht="6.96" customHeight="1">
      <c r="A29" s="39"/>
      <c r="B29" s="45"/>
      <c r="C29" s="39"/>
      <c r="D29" s="39"/>
      <c r="E29" s="39"/>
      <c r="F29" s="39"/>
      <c r="G29" s="39"/>
      <c r="H29" s="39"/>
      <c r="I29" s="39"/>
      <c r="J29" s="39"/>
      <c r="K29" s="39"/>
      <c r="L29" s="64"/>
      <c r="S29" s="39"/>
      <c r="T29" s="39"/>
      <c r="U29" s="39"/>
      <c r="V29" s="39"/>
      <c r="W29" s="39"/>
      <c r="X29" s="39"/>
      <c r="Y29" s="39"/>
      <c r="Z29" s="39"/>
      <c r="AA29" s="39"/>
      <c r="AB29" s="39"/>
      <c r="AC29" s="39"/>
      <c r="AD29" s="39"/>
      <c r="AE29" s="39"/>
    </row>
    <row r="30" s="2" customFormat="1" ht="12" customHeight="1">
      <c r="A30" s="39"/>
      <c r="B30" s="45"/>
      <c r="C30" s="39"/>
      <c r="D30" s="152" t="s">
        <v>36</v>
      </c>
      <c r="E30" s="39"/>
      <c r="F30" s="39"/>
      <c r="G30" s="39"/>
      <c r="H30" s="39"/>
      <c r="I30" s="39"/>
      <c r="J30" s="39"/>
      <c r="K30" s="39"/>
      <c r="L30" s="64"/>
      <c r="S30" s="39"/>
      <c r="T30" s="39"/>
      <c r="U30" s="39"/>
      <c r="V30" s="39"/>
      <c r="W30" s="39"/>
      <c r="X30" s="39"/>
      <c r="Y30" s="39"/>
      <c r="Z30" s="39"/>
      <c r="AA30" s="39"/>
      <c r="AB30" s="39"/>
      <c r="AC30" s="39"/>
      <c r="AD30" s="39"/>
      <c r="AE30" s="39"/>
    </row>
    <row r="31" s="8" customFormat="1" ht="16.5" customHeight="1">
      <c r="A31" s="156"/>
      <c r="B31" s="157"/>
      <c r="C31" s="156"/>
      <c r="D31" s="156"/>
      <c r="E31" s="158" t="s">
        <v>1</v>
      </c>
      <c r="F31" s="158"/>
      <c r="G31" s="158"/>
      <c r="H31" s="158"/>
      <c r="I31" s="156"/>
      <c r="J31" s="156"/>
      <c r="K31" s="156"/>
      <c r="L31" s="159"/>
      <c r="S31" s="156"/>
      <c r="T31" s="156"/>
      <c r="U31" s="156"/>
      <c r="V31" s="156"/>
      <c r="W31" s="156"/>
      <c r="X31" s="156"/>
      <c r="Y31" s="156"/>
      <c r="Z31" s="156"/>
      <c r="AA31" s="156"/>
      <c r="AB31" s="156"/>
      <c r="AC31" s="156"/>
      <c r="AD31" s="156"/>
      <c r="AE31" s="156"/>
    </row>
    <row r="32" s="2" customFormat="1" ht="6.96" customHeight="1">
      <c r="A32" s="39"/>
      <c r="B32" s="45"/>
      <c r="C32" s="39"/>
      <c r="D32" s="39"/>
      <c r="E32" s="39"/>
      <c r="F32" s="39"/>
      <c r="G32" s="39"/>
      <c r="H32" s="39"/>
      <c r="I32" s="39"/>
      <c r="J32" s="39"/>
      <c r="K32" s="39"/>
      <c r="L32" s="64"/>
      <c r="S32" s="39"/>
      <c r="T32" s="39"/>
      <c r="U32" s="39"/>
      <c r="V32" s="39"/>
      <c r="W32" s="39"/>
      <c r="X32" s="39"/>
      <c r="Y32" s="39"/>
      <c r="Z32" s="39"/>
      <c r="AA32" s="39"/>
      <c r="AB32" s="39"/>
      <c r="AC32" s="39"/>
      <c r="AD32" s="39"/>
      <c r="AE32" s="39"/>
    </row>
    <row r="33" s="2" customFormat="1" ht="6.96" customHeight="1">
      <c r="A33" s="39"/>
      <c r="B33" s="45"/>
      <c r="C33" s="39"/>
      <c r="D33" s="160"/>
      <c r="E33" s="160"/>
      <c r="F33" s="160"/>
      <c r="G33" s="160"/>
      <c r="H33" s="160"/>
      <c r="I33" s="160"/>
      <c r="J33" s="160"/>
      <c r="K33" s="160"/>
      <c r="L33" s="64"/>
      <c r="S33" s="39"/>
      <c r="T33" s="39"/>
      <c r="U33" s="39"/>
      <c r="V33" s="39"/>
      <c r="W33" s="39"/>
      <c r="X33" s="39"/>
      <c r="Y33" s="39"/>
      <c r="Z33" s="39"/>
      <c r="AA33" s="39"/>
      <c r="AB33" s="39"/>
      <c r="AC33" s="39"/>
      <c r="AD33" s="39"/>
      <c r="AE33" s="39"/>
    </row>
    <row r="34" s="2" customFormat="1" ht="25.44" customHeight="1">
      <c r="A34" s="39"/>
      <c r="B34" s="45"/>
      <c r="C34" s="39"/>
      <c r="D34" s="161" t="s">
        <v>37</v>
      </c>
      <c r="E34" s="39"/>
      <c r="F34" s="39"/>
      <c r="G34" s="39"/>
      <c r="H34" s="39"/>
      <c r="I34" s="39"/>
      <c r="J34" s="162">
        <f>ROUND(J128, 2)</f>
        <v>0</v>
      </c>
      <c r="K34" s="39"/>
      <c r="L34" s="64"/>
      <c r="S34" s="39"/>
      <c r="T34" s="39"/>
      <c r="U34" s="39"/>
      <c r="V34" s="39"/>
      <c r="W34" s="39"/>
      <c r="X34" s="39"/>
      <c r="Y34" s="39"/>
      <c r="Z34" s="39"/>
      <c r="AA34" s="39"/>
      <c r="AB34" s="39"/>
      <c r="AC34" s="39"/>
      <c r="AD34" s="39"/>
      <c r="AE34" s="39"/>
    </row>
    <row r="35" s="2" customFormat="1" ht="6.96" customHeight="1">
      <c r="A35" s="39"/>
      <c r="B35" s="45"/>
      <c r="C35" s="39"/>
      <c r="D35" s="160"/>
      <c r="E35" s="160"/>
      <c r="F35" s="160"/>
      <c r="G35" s="160"/>
      <c r="H35" s="160"/>
      <c r="I35" s="160"/>
      <c r="J35" s="160"/>
      <c r="K35" s="160"/>
      <c r="L35" s="64"/>
      <c r="S35" s="39"/>
      <c r="T35" s="39"/>
      <c r="U35" s="39"/>
      <c r="V35" s="39"/>
      <c r="W35" s="39"/>
      <c r="X35" s="39"/>
      <c r="Y35" s="39"/>
      <c r="Z35" s="39"/>
      <c r="AA35" s="39"/>
      <c r="AB35" s="39"/>
      <c r="AC35" s="39"/>
      <c r="AD35" s="39"/>
      <c r="AE35" s="39"/>
    </row>
    <row r="36" s="2" customFormat="1" ht="14.4" customHeight="1">
      <c r="A36" s="39"/>
      <c r="B36" s="45"/>
      <c r="C36" s="39"/>
      <c r="D36" s="39"/>
      <c r="E36" s="39"/>
      <c r="F36" s="163" t="s">
        <v>39</v>
      </c>
      <c r="G36" s="39"/>
      <c r="H36" s="39"/>
      <c r="I36" s="163" t="s">
        <v>38</v>
      </c>
      <c r="J36" s="163" t="s">
        <v>40</v>
      </c>
      <c r="K36" s="39"/>
      <c r="L36" s="64"/>
      <c r="S36" s="39"/>
      <c r="T36" s="39"/>
      <c r="U36" s="39"/>
      <c r="V36" s="39"/>
      <c r="W36" s="39"/>
      <c r="X36" s="39"/>
      <c r="Y36" s="39"/>
      <c r="Z36" s="39"/>
      <c r="AA36" s="39"/>
      <c r="AB36" s="39"/>
      <c r="AC36" s="39"/>
      <c r="AD36" s="39"/>
      <c r="AE36" s="39"/>
    </row>
    <row r="37" s="2" customFormat="1" ht="14.4" customHeight="1">
      <c r="A37" s="39"/>
      <c r="B37" s="45"/>
      <c r="C37" s="39"/>
      <c r="D37" s="164" t="s">
        <v>41</v>
      </c>
      <c r="E37" s="152" t="s">
        <v>42</v>
      </c>
      <c r="F37" s="165">
        <f>ROUND((SUM(BE128:BE141)),  2)</f>
        <v>0</v>
      </c>
      <c r="G37" s="39"/>
      <c r="H37" s="39"/>
      <c r="I37" s="166">
        <v>0.20999999999999999</v>
      </c>
      <c r="J37" s="165">
        <f>ROUND(((SUM(BE128:BE141))*I37),  2)</f>
        <v>0</v>
      </c>
      <c r="K37" s="39"/>
      <c r="L37" s="64"/>
      <c r="S37" s="39"/>
      <c r="T37" s="39"/>
      <c r="U37" s="39"/>
      <c r="V37" s="39"/>
      <c r="W37" s="39"/>
      <c r="X37" s="39"/>
      <c r="Y37" s="39"/>
      <c r="Z37" s="39"/>
      <c r="AA37" s="39"/>
      <c r="AB37" s="39"/>
      <c r="AC37" s="39"/>
      <c r="AD37" s="39"/>
      <c r="AE37" s="39"/>
    </row>
    <row r="38" s="2" customFormat="1" ht="14.4" customHeight="1">
      <c r="A38" s="39"/>
      <c r="B38" s="45"/>
      <c r="C38" s="39"/>
      <c r="D38" s="39"/>
      <c r="E38" s="152" t="s">
        <v>43</v>
      </c>
      <c r="F38" s="165">
        <f>ROUND((SUM(BF128:BF141)),  2)</f>
        <v>0</v>
      </c>
      <c r="G38" s="39"/>
      <c r="H38" s="39"/>
      <c r="I38" s="166">
        <v>0.14999999999999999</v>
      </c>
      <c r="J38" s="165">
        <f>ROUND(((SUM(BF128:BF141))*I38),  2)</f>
        <v>0</v>
      </c>
      <c r="K38" s="39"/>
      <c r="L38" s="64"/>
      <c r="S38" s="39"/>
      <c r="T38" s="39"/>
      <c r="U38" s="39"/>
      <c r="V38" s="39"/>
      <c r="W38" s="39"/>
      <c r="X38" s="39"/>
      <c r="Y38" s="39"/>
      <c r="Z38" s="39"/>
      <c r="AA38" s="39"/>
      <c r="AB38" s="39"/>
      <c r="AC38" s="39"/>
      <c r="AD38" s="39"/>
      <c r="AE38" s="39"/>
    </row>
    <row r="39" hidden="1" s="2" customFormat="1" ht="14.4" customHeight="1">
      <c r="A39" s="39"/>
      <c r="B39" s="45"/>
      <c r="C39" s="39"/>
      <c r="D39" s="39"/>
      <c r="E39" s="152" t="s">
        <v>44</v>
      </c>
      <c r="F39" s="165">
        <f>ROUND((SUM(BG128:BG141)),  2)</f>
        <v>0</v>
      </c>
      <c r="G39" s="39"/>
      <c r="H39" s="39"/>
      <c r="I39" s="166">
        <v>0.20999999999999999</v>
      </c>
      <c r="J39" s="165">
        <f>0</f>
        <v>0</v>
      </c>
      <c r="K39" s="39"/>
      <c r="L39" s="64"/>
      <c r="S39" s="39"/>
      <c r="T39" s="39"/>
      <c r="U39" s="39"/>
      <c r="V39" s="39"/>
      <c r="W39" s="39"/>
      <c r="X39" s="39"/>
      <c r="Y39" s="39"/>
      <c r="Z39" s="39"/>
      <c r="AA39" s="39"/>
      <c r="AB39" s="39"/>
      <c r="AC39" s="39"/>
      <c r="AD39" s="39"/>
      <c r="AE39" s="39"/>
    </row>
    <row r="40" hidden="1" s="2" customFormat="1" ht="14.4" customHeight="1">
      <c r="A40" s="39"/>
      <c r="B40" s="45"/>
      <c r="C40" s="39"/>
      <c r="D40" s="39"/>
      <c r="E40" s="152" t="s">
        <v>45</v>
      </c>
      <c r="F40" s="165">
        <f>ROUND((SUM(BH128:BH141)),  2)</f>
        <v>0</v>
      </c>
      <c r="G40" s="39"/>
      <c r="H40" s="39"/>
      <c r="I40" s="166">
        <v>0.14999999999999999</v>
      </c>
      <c r="J40" s="165">
        <f>0</f>
        <v>0</v>
      </c>
      <c r="K40" s="39"/>
      <c r="L40" s="64"/>
      <c r="S40" s="39"/>
      <c r="T40" s="39"/>
      <c r="U40" s="39"/>
      <c r="V40" s="39"/>
      <c r="W40" s="39"/>
      <c r="X40" s="39"/>
      <c r="Y40" s="39"/>
      <c r="Z40" s="39"/>
      <c r="AA40" s="39"/>
      <c r="AB40" s="39"/>
      <c r="AC40" s="39"/>
      <c r="AD40" s="39"/>
      <c r="AE40" s="39"/>
    </row>
    <row r="41" hidden="1" s="2" customFormat="1" ht="14.4" customHeight="1">
      <c r="A41" s="39"/>
      <c r="B41" s="45"/>
      <c r="C41" s="39"/>
      <c r="D41" s="39"/>
      <c r="E41" s="152" t="s">
        <v>46</v>
      </c>
      <c r="F41" s="165">
        <f>ROUND((SUM(BI128:BI141)),  2)</f>
        <v>0</v>
      </c>
      <c r="G41" s="39"/>
      <c r="H41" s="39"/>
      <c r="I41" s="166">
        <v>0</v>
      </c>
      <c r="J41" s="165">
        <f>0</f>
        <v>0</v>
      </c>
      <c r="K41" s="39"/>
      <c r="L41" s="64"/>
      <c r="S41" s="39"/>
      <c r="T41" s="39"/>
      <c r="U41" s="39"/>
      <c r="V41" s="39"/>
      <c r="W41" s="39"/>
      <c r="X41" s="39"/>
      <c r="Y41" s="39"/>
      <c r="Z41" s="39"/>
      <c r="AA41" s="39"/>
      <c r="AB41" s="39"/>
      <c r="AC41" s="39"/>
      <c r="AD41" s="39"/>
      <c r="AE41" s="39"/>
    </row>
    <row r="42" s="2" customFormat="1" ht="6.96" customHeight="1">
      <c r="A42" s="39"/>
      <c r="B42" s="45"/>
      <c r="C42" s="39"/>
      <c r="D42" s="39"/>
      <c r="E42" s="39"/>
      <c r="F42" s="39"/>
      <c r="G42" s="39"/>
      <c r="H42" s="39"/>
      <c r="I42" s="39"/>
      <c r="J42" s="39"/>
      <c r="K42" s="39"/>
      <c r="L42" s="64"/>
      <c r="S42" s="39"/>
      <c r="T42" s="39"/>
      <c r="U42" s="39"/>
      <c r="V42" s="39"/>
      <c r="W42" s="39"/>
      <c r="X42" s="39"/>
      <c r="Y42" s="39"/>
      <c r="Z42" s="39"/>
      <c r="AA42" s="39"/>
      <c r="AB42" s="39"/>
      <c r="AC42" s="39"/>
      <c r="AD42" s="39"/>
      <c r="AE42" s="39"/>
    </row>
    <row r="43" s="2" customFormat="1" ht="25.44" customHeight="1">
      <c r="A43" s="39"/>
      <c r="B43" s="45"/>
      <c r="C43" s="167"/>
      <c r="D43" s="168" t="s">
        <v>47</v>
      </c>
      <c r="E43" s="169"/>
      <c r="F43" s="169"/>
      <c r="G43" s="170" t="s">
        <v>48</v>
      </c>
      <c r="H43" s="171" t="s">
        <v>49</v>
      </c>
      <c r="I43" s="169"/>
      <c r="J43" s="172">
        <f>SUM(J34:J41)</f>
        <v>0</v>
      </c>
      <c r="K43" s="173"/>
      <c r="L43" s="64"/>
      <c r="S43" s="39"/>
      <c r="T43" s="39"/>
      <c r="U43" s="39"/>
      <c r="V43" s="39"/>
      <c r="W43" s="39"/>
      <c r="X43" s="39"/>
      <c r="Y43" s="39"/>
      <c r="Z43" s="39"/>
      <c r="AA43" s="39"/>
      <c r="AB43" s="39"/>
      <c r="AC43" s="39"/>
      <c r="AD43" s="39"/>
      <c r="AE43" s="39"/>
    </row>
    <row r="44" s="2" customFormat="1" ht="14.4" customHeight="1">
      <c r="A44" s="39"/>
      <c r="B44" s="45"/>
      <c r="C44" s="39"/>
      <c r="D44" s="39"/>
      <c r="E44" s="39"/>
      <c r="F44" s="39"/>
      <c r="G44" s="39"/>
      <c r="H44" s="39"/>
      <c r="I44" s="39"/>
      <c r="J44" s="39"/>
      <c r="K44" s="39"/>
      <c r="L44" s="64"/>
      <c r="S44" s="39"/>
      <c r="T44" s="39"/>
      <c r="U44" s="39"/>
      <c r="V44" s="39"/>
      <c r="W44" s="39"/>
      <c r="X44" s="39"/>
      <c r="Y44" s="39"/>
      <c r="Z44" s="39"/>
      <c r="AA44" s="39"/>
      <c r="AB44" s="39"/>
      <c r="AC44" s="39"/>
      <c r="AD44" s="39"/>
      <c r="AE44" s="39"/>
    </row>
    <row r="45" s="1" customFormat="1" ht="14.4" customHeight="1">
      <c r="B45" s="21"/>
      <c r="L45" s="21"/>
    </row>
    <row r="46" s="1" customFormat="1" ht="14.4" customHeight="1">
      <c r="B46" s="21"/>
      <c r="L46" s="21"/>
    </row>
    <row r="47" s="1" customFormat="1" ht="14.4" customHeight="1">
      <c r="B47" s="21"/>
      <c r="L47" s="21"/>
    </row>
    <row r="48" s="1" customFormat="1" ht="14.4" customHeight="1">
      <c r="B48" s="21"/>
      <c r="L48" s="21"/>
    </row>
    <row r="49" s="1" customFormat="1" ht="14.4" customHeight="1">
      <c r="B49" s="21"/>
      <c r="L49" s="21"/>
    </row>
    <row r="50" s="2" customFormat="1" ht="14.4" customHeight="1">
      <c r="B50" s="64"/>
      <c r="D50" s="174" t="s">
        <v>50</v>
      </c>
      <c r="E50" s="175"/>
      <c r="F50" s="175"/>
      <c r="G50" s="174" t="s">
        <v>51</v>
      </c>
      <c r="H50" s="175"/>
      <c r="I50" s="175"/>
      <c r="J50" s="175"/>
      <c r="K50" s="175"/>
      <c r="L50" s="64"/>
    </row>
    <row r="51">
      <c r="B51" s="21"/>
      <c r="L51" s="21"/>
    </row>
    <row r="52">
      <c r="B52" s="21"/>
      <c r="L52" s="21"/>
    </row>
    <row r="53">
      <c r="B53" s="21"/>
      <c r="L53" s="21"/>
    </row>
    <row r="54">
      <c r="B54" s="21"/>
      <c r="L54" s="21"/>
    </row>
    <row r="55">
      <c r="B55" s="21"/>
      <c r="L55" s="21"/>
    </row>
    <row r="56">
      <c r="B56" s="21"/>
      <c r="L56" s="21"/>
    </row>
    <row r="57">
      <c r="B57" s="21"/>
      <c r="L57" s="21"/>
    </row>
    <row r="58">
      <c r="B58" s="21"/>
      <c r="L58" s="21"/>
    </row>
    <row r="59">
      <c r="B59" s="21"/>
      <c r="L59" s="21"/>
    </row>
    <row r="60">
      <c r="B60" s="21"/>
      <c r="L60" s="21"/>
    </row>
    <row r="61" s="2" customFormat="1">
      <c r="A61" s="39"/>
      <c r="B61" s="45"/>
      <c r="C61" s="39"/>
      <c r="D61" s="176" t="s">
        <v>52</v>
      </c>
      <c r="E61" s="177"/>
      <c r="F61" s="178" t="s">
        <v>53</v>
      </c>
      <c r="G61" s="176" t="s">
        <v>52</v>
      </c>
      <c r="H61" s="177"/>
      <c r="I61" s="177"/>
      <c r="J61" s="179" t="s">
        <v>53</v>
      </c>
      <c r="K61" s="177"/>
      <c r="L61" s="64"/>
      <c r="S61" s="39"/>
      <c r="T61" s="39"/>
      <c r="U61" s="39"/>
      <c r="V61" s="39"/>
      <c r="W61" s="39"/>
      <c r="X61" s="39"/>
      <c r="Y61" s="39"/>
      <c r="Z61" s="39"/>
      <c r="AA61" s="39"/>
      <c r="AB61" s="39"/>
      <c r="AC61" s="39"/>
      <c r="AD61" s="39"/>
      <c r="AE61" s="39"/>
    </row>
    <row r="62">
      <c r="B62" s="21"/>
      <c r="L62" s="21"/>
    </row>
    <row r="63">
      <c r="B63" s="21"/>
      <c r="L63" s="21"/>
    </row>
    <row r="64">
      <c r="B64" s="21"/>
      <c r="L64" s="21"/>
    </row>
    <row r="65" s="2" customFormat="1">
      <c r="A65" s="39"/>
      <c r="B65" s="45"/>
      <c r="C65" s="39"/>
      <c r="D65" s="174" t="s">
        <v>54</v>
      </c>
      <c r="E65" s="180"/>
      <c r="F65" s="180"/>
      <c r="G65" s="174" t="s">
        <v>55</v>
      </c>
      <c r="H65" s="180"/>
      <c r="I65" s="180"/>
      <c r="J65" s="180"/>
      <c r="K65" s="180"/>
      <c r="L65" s="64"/>
      <c r="S65" s="39"/>
      <c r="T65" s="39"/>
      <c r="U65" s="39"/>
      <c r="V65" s="39"/>
      <c r="W65" s="39"/>
      <c r="X65" s="39"/>
      <c r="Y65" s="39"/>
      <c r="Z65" s="39"/>
      <c r="AA65" s="39"/>
      <c r="AB65" s="39"/>
      <c r="AC65" s="39"/>
      <c r="AD65" s="39"/>
      <c r="AE65" s="39"/>
    </row>
    <row r="66">
      <c r="B66" s="21"/>
      <c r="L66" s="21"/>
    </row>
    <row r="67">
      <c r="B67" s="21"/>
      <c r="L67" s="21"/>
    </row>
    <row r="68">
      <c r="B68" s="21"/>
      <c r="L68" s="21"/>
    </row>
    <row r="69">
      <c r="B69" s="21"/>
      <c r="L69" s="21"/>
    </row>
    <row r="70">
      <c r="B70" s="21"/>
      <c r="L70" s="21"/>
    </row>
    <row r="71">
      <c r="B71" s="21"/>
      <c r="L71" s="21"/>
    </row>
    <row r="72">
      <c r="B72" s="21"/>
      <c r="L72" s="21"/>
    </row>
    <row r="73">
      <c r="B73" s="21"/>
      <c r="L73" s="21"/>
    </row>
    <row r="74">
      <c r="B74" s="21"/>
      <c r="L74" s="21"/>
    </row>
    <row r="75">
      <c r="B75" s="21"/>
      <c r="L75" s="21"/>
    </row>
    <row r="76" s="2" customFormat="1">
      <c r="A76" s="39"/>
      <c r="B76" s="45"/>
      <c r="C76" s="39"/>
      <c r="D76" s="176" t="s">
        <v>52</v>
      </c>
      <c r="E76" s="177"/>
      <c r="F76" s="178" t="s">
        <v>53</v>
      </c>
      <c r="G76" s="176" t="s">
        <v>52</v>
      </c>
      <c r="H76" s="177"/>
      <c r="I76" s="177"/>
      <c r="J76" s="179" t="s">
        <v>53</v>
      </c>
      <c r="K76" s="177"/>
      <c r="L76" s="64"/>
      <c r="S76" s="39"/>
      <c r="T76" s="39"/>
      <c r="U76" s="39"/>
      <c r="V76" s="39"/>
      <c r="W76" s="39"/>
      <c r="X76" s="39"/>
      <c r="Y76" s="39"/>
      <c r="Z76" s="39"/>
      <c r="AA76" s="39"/>
      <c r="AB76" s="39"/>
      <c r="AC76" s="39"/>
      <c r="AD76" s="39"/>
      <c r="AE76" s="39"/>
    </row>
    <row r="77" s="2" customFormat="1" ht="14.4" customHeight="1">
      <c r="A77" s="39"/>
      <c r="B77" s="181"/>
      <c r="C77" s="182"/>
      <c r="D77" s="182"/>
      <c r="E77" s="182"/>
      <c r="F77" s="182"/>
      <c r="G77" s="182"/>
      <c r="H77" s="182"/>
      <c r="I77" s="182"/>
      <c r="J77" s="182"/>
      <c r="K77" s="182"/>
      <c r="L77" s="64"/>
      <c r="S77" s="39"/>
      <c r="T77" s="39"/>
      <c r="U77" s="39"/>
      <c r="V77" s="39"/>
      <c r="W77" s="39"/>
      <c r="X77" s="39"/>
      <c r="Y77" s="39"/>
      <c r="Z77" s="39"/>
      <c r="AA77" s="39"/>
      <c r="AB77" s="39"/>
      <c r="AC77" s="39"/>
      <c r="AD77" s="39"/>
      <c r="AE77" s="39"/>
    </row>
    <row r="81" s="2" customFormat="1" ht="6.96" customHeight="1">
      <c r="A81" s="39"/>
      <c r="B81" s="183"/>
      <c r="C81" s="184"/>
      <c r="D81" s="184"/>
      <c r="E81" s="184"/>
      <c r="F81" s="184"/>
      <c r="G81" s="184"/>
      <c r="H81" s="184"/>
      <c r="I81" s="184"/>
      <c r="J81" s="184"/>
      <c r="K81" s="184"/>
      <c r="L81" s="64"/>
      <c r="S81" s="39"/>
      <c r="T81" s="39"/>
      <c r="U81" s="39"/>
      <c r="V81" s="39"/>
      <c r="W81" s="39"/>
      <c r="X81" s="39"/>
      <c r="Y81" s="39"/>
      <c r="Z81" s="39"/>
      <c r="AA81" s="39"/>
      <c r="AB81" s="39"/>
      <c r="AC81" s="39"/>
      <c r="AD81" s="39"/>
      <c r="AE81" s="39"/>
    </row>
    <row r="82" s="2" customFormat="1" ht="24.96" customHeight="1">
      <c r="A82" s="39"/>
      <c r="B82" s="40"/>
      <c r="C82" s="24" t="s">
        <v>225</v>
      </c>
      <c r="D82" s="41"/>
      <c r="E82" s="41"/>
      <c r="F82" s="41"/>
      <c r="G82" s="41"/>
      <c r="H82" s="41"/>
      <c r="I82" s="41"/>
      <c r="J82" s="41"/>
      <c r="K82" s="41"/>
      <c r="L82" s="64"/>
      <c r="S82" s="39"/>
      <c r="T82" s="39"/>
      <c r="U82" s="39"/>
      <c r="V82" s="39"/>
      <c r="W82" s="39"/>
      <c r="X82" s="39"/>
      <c r="Y82" s="39"/>
      <c r="Z82" s="39"/>
      <c r="AA82" s="39"/>
      <c r="AB82" s="39"/>
      <c r="AC82" s="39"/>
      <c r="AD82" s="39"/>
      <c r="AE82" s="39"/>
    </row>
    <row r="83" s="2" customFormat="1" ht="6.96" customHeight="1">
      <c r="A83" s="39"/>
      <c r="B83" s="40"/>
      <c r="C83" s="41"/>
      <c r="D83" s="41"/>
      <c r="E83" s="41"/>
      <c r="F83" s="41"/>
      <c r="G83" s="41"/>
      <c r="H83" s="41"/>
      <c r="I83" s="41"/>
      <c r="J83" s="41"/>
      <c r="K83" s="41"/>
      <c r="L83" s="64"/>
      <c r="S83" s="39"/>
      <c r="T83" s="39"/>
      <c r="U83" s="39"/>
      <c r="V83" s="39"/>
      <c r="W83" s="39"/>
      <c r="X83" s="39"/>
      <c r="Y83" s="39"/>
      <c r="Z83" s="39"/>
      <c r="AA83" s="39"/>
      <c r="AB83" s="39"/>
      <c r="AC83" s="39"/>
      <c r="AD83" s="39"/>
      <c r="AE83" s="39"/>
    </row>
    <row r="84" s="2" customFormat="1" ht="12" customHeight="1">
      <c r="A84" s="39"/>
      <c r="B84" s="40"/>
      <c r="C84" s="33" t="s">
        <v>16</v>
      </c>
      <c r="D84" s="41"/>
      <c r="E84" s="41"/>
      <c r="F84" s="41"/>
      <c r="G84" s="41"/>
      <c r="H84" s="41"/>
      <c r="I84" s="41"/>
      <c r="J84" s="41"/>
      <c r="K84" s="41"/>
      <c r="L84" s="64"/>
      <c r="S84" s="39"/>
      <c r="T84" s="39"/>
      <c r="U84" s="39"/>
      <c r="V84" s="39"/>
      <c r="W84" s="39"/>
      <c r="X84" s="39"/>
      <c r="Y84" s="39"/>
      <c r="Z84" s="39"/>
      <c r="AA84" s="39"/>
      <c r="AB84" s="39"/>
      <c r="AC84" s="39"/>
      <c r="AD84" s="39"/>
      <c r="AE84" s="39"/>
    </row>
    <row r="85" s="2" customFormat="1" ht="16.5" customHeight="1">
      <c r="A85" s="39"/>
      <c r="B85" s="40"/>
      <c r="C85" s="41"/>
      <c r="D85" s="41"/>
      <c r="E85" s="185" t="str">
        <f>E7</f>
        <v>Oprava trati v úseku Františkovy Lázně - Hazlov</v>
      </c>
      <c r="F85" s="33"/>
      <c r="G85" s="33"/>
      <c r="H85" s="33"/>
      <c r="I85" s="41"/>
      <c r="J85" s="41"/>
      <c r="K85" s="41"/>
      <c r="L85" s="64"/>
      <c r="S85" s="39"/>
      <c r="T85" s="39"/>
      <c r="U85" s="39"/>
      <c r="V85" s="39"/>
      <c r="W85" s="39"/>
      <c r="X85" s="39"/>
      <c r="Y85" s="39"/>
      <c r="Z85" s="39"/>
      <c r="AA85" s="39"/>
      <c r="AB85" s="39"/>
      <c r="AC85" s="39"/>
      <c r="AD85" s="39"/>
      <c r="AE85" s="39"/>
    </row>
    <row r="86" s="1" customFormat="1" ht="12" customHeight="1">
      <c r="B86" s="22"/>
      <c r="C86" s="33" t="s">
        <v>221</v>
      </c>
      <c r="D86" s="23"/>
      <c r="E86" s="23"/>
      <c r="F86" s="23"/>
      <c r="G86" s="23"/>
      <c r="H86" s="23"/>
      <c r="I86" s="23"/>
      <c r="J86" s="23"/>
      <c r="K86" s="23"/>
      <c r="L86" s="21"/>
    </row>
    <row r="87" s="1" customFormat="1" ht="16.5" customHeight="1">
      <c r="B87" s="22"/>
      <c r="C87" s="23"/>
      <c r="D87" s="23"/>
      <c r="E87" s="185" t="s">
        <v>714</v>
      </c>
      <c r="F87" s="23"/>
      <c r="G87" s="23"/>
      <c r="H87" s="23"/>
      <c r="I87" s="23"/>
      <c r="J87" s="23"/>
      <c r="K87" s="23"/>
      <c r="L87" s="21"/>
    </row>
    <row r="88" s="1" customFormat="1" ht="12" customHeight="1">
      <c r="B88" s="22"/>
      <c r="C88" s="33" t="s">
        <v>223</v>
      </c>
      <c r="D88" s="23"/>
      <c r="E88" s="23"/>
      <c r="F88" s="23"/>
      <c r="G88" s="23"/>
      <c r="H88" s="23"/>
      <c r="I88" s="23"/>
      <c r="J88" s="23"/>
      <c r="K88" s="23"/>
      <c r="L88" s="21"/>
    </row>
    <row r="89" s="2" customFormat="1" ht="16.5" customHeight="1">
      <c r="A89" s="39"/>
      <c r="B89" s="40"/>
      <c r="C89" s="41"/>
      <c r="D89" s="41"/>
      <c r="E89" s="297" t="s">
        <v>1348</v>
      </c>
      <c r="F89" s="41"/>
      <c r="G89" s="41"/>
      <c r="H89" s="41"/>
      <c r="I89" s="41"/>
      <c r="J89" s="41"/>
      <c r="K89" s="41"/>
      <c r="L89" s="64"/>
      <c r="S89" s="39"/>
      <c r="T89" s="39"/>
      <c r="U89" s="39"/>
      <c r="V89" s="39"/>
      <c r="W89" s="39"/>
      <c r="X89" s="39"/>
      <c r="Y89" s="39"/>
      <c r="Z89" s="39"/>
      <c r="AA89" s="39"/>
      <c r="AB89" s="39"/>
      <c r="AC89" s="39"/>
      <c r="AD89" s="39"/>
      <c r="AE89" s="39"/>
    </row>
    <row r="90" s="2" customFormat="1" ht="12" customHeight="1">
      <c r="A90" s="39"/>
      <c r="B90" s="40"/>
      <c r="C90" s="33" t="s">
        <v>775</v>
      </c>
      <c r="D90" s="41"/>
      <c r="E90" s="41"/>
      <c r="F90" s="41"/>
      <c r="G90" s="41"/>
      <c r="H90" s="41"/>
      <c r="I90" s="41"/>
      <c r="J90" s="41"/>
      <c r="K90" s="41"/>
      <c r="L90" s="64"/>
      <c r="S90" s="39"/>
      <c r="T90" s="39"/>
      <c r="U90" s="39"/>
      <c r="V90" s="39"/>
      <c r="W90" s="39"/>
      <c r="X90" s="39"/>
      <c r="Y90" s="39"/>
      <c r="Z90" s="39"/>
      <c r="AA90" s="39"/>
      <c r="AB90" s="39"/>
      <c r="AC90" s="39"/>
      <c r="AD90" s="39"/>
      <c r="AE90" s="39"/>
    </row>
    <row r="91" s="2" customFormat="1" ht="16.5" customHeight="1">
      <c r="A91" s="39"/>
      <c r="B91" s="40"/>
      <c r="C91" s="41"/>
      <c r="D91" s="41"/>
      <c r="E91" s="77" t="str">
        <f>E13</f>
        <v>002 (6) - VRN - km 6,840</v>
      </c>
      <c r="F91" s="41"/>
      <c r="G91" s="41"/>
      <c r="H91" s="41"/>
      <c r="I91" s="41"/>
      <c r="J91" s="41"/>
      <c r="K91" s="41"/>
      <c r="L91" s="64"/>
      <c r="S91" s="39"/>
      <c r="T91" s="39"/>
      <c r="U91" s="39"/>
      <c r="V91" s="39"/>
      <c r="W91" s="39"/>
      <c r="X91" s="39"/>
      <c r="Y91" s="39"/>
      <c r="Z91" s="39"/>
      <c r="AA91" s="39"/>
      <c r="AB91" s="39"/>
      <c r="AC91" s="39"/>
      <c r="AD91" s="39"/>
      <c r="AE91" s="39"/>
    </row>
    <row r="92" s="2" customFormat="1" ht="6.96" customHeight="1">
      <c r="A92" s="39"/>
      <c r="B92" s="40"/>
      <c r="C92" s="41"/>
      <c r="D92" s="41"/>
      <c r="E92" s="41"/>
      <c r="F92" s="41"/>
      <c r="G92" s="41"/>
      <c r="H92" s="41"/>
      <c r="I92" s="41"/>
      <c r="J92" s="41"/>
      <c r="K92" s="41"/>
      <c r="L92" s="64"/>
      <c r="S92" s="39"/>
      <c r="T92" s="39"/>
      <c r="U92" s="39"/>
      <c r="V92" s="39"/>
      <c r="W92" s="39"/>
      <c r="X92" s="39"/>
      <c r="Y92" s="39"/>
      <c r="Z92" s="39"/>
      <c r="AA92" s="39"/>
      <c r="AB92" s="39"/>
      <c r="AC92" s="39"/>
      <c r="AD92" s="39"/>
      <c r="AE92" s="39"/>
    </row>
    <row r="93" s="2" customFormat="1" ht="12" customHeight="1">
      <c r="A93" s="39"/>
      <c r="B93" s="40"/>
      <c r="C93" s="33" t="s">
        <v>20</v>
      </c>
      <c r="D93" s="41"/>
      <c r="E93" s="41"/>
      <c r="F93" s="28" t="str">
        <f>F16</f>
        <v xml:space="preserve"> </v>
      </c>
      <c r="G93" s="41"/>
      <c r="H93" s="41"/>
      <c r="I93" s="33" t="s">
        <v>22</v>
      </c>
      <c r="J93" s="80" t="str">
        <f>IF(J16="","",J16)</f>
        <v>7. 1. 2021</v>
      </c>
      <c r="K93" s="41"/>
      <c r="L93" s="64"/>
      <c r="S93" s="39"/>
      <c r="T93" s="39"/>
      <c r="U93" s="39"/>
      <c r="V93" s="39"/>
      <c r="W93" s="39"/>
      <c r="X93" s="39"/>
      <c r="Y93" s="39"/>
      <c r="Z93" s="39"/>
      <c r="AA93" s="39"/>
      <c r="AB93" s="39"/>
      <c r="AC93" s="39"/>
      <c r="AD93" s="39"/>
      <c r="AE93" s="39"/>
    </row>
    <row r="94" s="2" customFormat="1" ht="6.96" customHeight="1">
      <c r="A94" s="39"/>
      <c r="B94" s="40"/>
      <c r="C94" s="41"/>
      <c r="D94" s="41"/>
      <c r="E94" s="41"/>
      <c r="F94" s="41"/>
      <c r="G94" s="41"/>
      <c r="H94" s="41"/>
      <c r="I94" s="41"/>
      <c r="J94" s="41"/>
      <c r="K94" s="41"/>
      <c r="L94" s="64"/>
      <c r="S94" s="39"/>
      <c r="T94" s="39"/>
      <c r="U94" s="39"/>
      <c r="V94" s="39"/>
      <c r="W94" s="39"/>
      <c r="X94" s="39"/>
      <c r="Y94" s="39"/>
      <c r="Z94" s="39"/>
      <c r="AA94" s="39"/>
      <c r="AB94" s="39"/>
      <c r="AC94" s="39"/>
      <c r="AD94" s="39"/>
      <c r="AE94" s="39"/>
    </row>
    <row r="95" s="2" customFormat="1" ht="15.15" customHeight="1">
      <c r="A95" s="39"/>
      <c r="B95" s="40"/>
      <c r="C95" s="33" t="s">
        <v>24</v>
      </c>
      <c r="D95" s="41"/>
      <c r="E95" s="41"/>
      <c r="F95" s="28" t="str">
        <f>E19</f>
        <v>Správa železnic,s.o.;OŘ ÚNL - ST K.Vary</v>
      </c>
      <c r="G95" s="41"/>
      <c r="H95" s="41"/>
      <c r="I95" s="33" t="s">
        <v>32</v>
      </c>
      <c r="J95" s="37" t="str">
        <f>E25</f>
        <v xml:space="preserve"> </v>
      </c>
      <c r="K95" s="41"/>
      <c r="L95" s="64"/>
      <c r="S95" s="39"/>
      <c r="T95" s="39"/>
      <c r="U95" s="39"/>
      <c r="V95" s="39"/>
      <c r="W95" s="39"/>
      <c r="X95" s="39"/>
      <c r="Y95" s="39"/>
      <c r="Z95" s="39"/>
      <c r="AA95" s="39"/>
      <c r="AB95" s="39"/>
      <c r="AC95" s="39"/>
      <c r="AD95" s="39"/>
      <c r="AE95" s="39"/>
    </row>
    <row r="96" s="2" customFormat="1" ht="15.15" customHeight="1">
      <c r="A96" s="39"/>
      <c r="B96" s="40"/>
      <c r="C96" s="33" t="s">
        <v>30</v>
      </c>
      <c r="D96" s="41"/>
      <c r="E96" s="41"/>
      <c r="F96" s="28" t="str">
        <f>IF(E22="","",E22)</f>
        <v>Vyplň údaj</v>
      </c>
      <c r="G96" s="41"/>
      <c r="H96" s="41"/>
      <c r="I96" s="33" t="s">
        <v>34</v>
      </c>
      <c r="J96" s="37" t="str">
        <f>E28</f>
        <v>Liprtová Pavlína</v>
      </c>
      <c r="K96" s="41"/>
      <c r="L96" s="64"/>
      <c r="S96" s="39"/>
      <c r="T96" s="39"/>
      <c r="U96" s="39"/>
      <c r="V96" s="39"/>
      <c r="W96" s="39"/>
      <c r="X96" s="39"/>
      <c r="Y96" s="39"/>
      <c r="Z96" s="39"/>
      <c r="AA96" s="39"/>
      <c r="AB96" s="39"/>
      <c r="AC96" s="39"/>
      <c r="AD96" s="39"/>
      <c r="AE96" s="39"/>
    </row>
    <row r="97" s="2" customFormat="1" ht="10.32" customHeight="1">
      <c r="A97" s="39"/>
      <c r="B97" s="40"/>
      <c r="C97" s="41"/>
      <c r="D97" s="41"/>
      <c r="E97" s="41"/>
      <c r="F97" s="41"/>
      <c r="G97" s="41"/>
      <c r="H97" s="41"/>
      <c r="I97" s="41"/>
      <c r="J97" s="41"/>
      <c r="K97" s="41"/>
      <c r="L97" s="64"/>
      <c r="S97" s="39"/>
      <c r="T97" s="39"/>
      <c r="U97" s="39"/>
      <c r="V97" s="39"/>
      <c r="W97" s="39"/>
      <c r="X97" s="39"/>
      <c r="Y97" s="39"/>
      <c r="Z97" s="39"/>
      <c r="AA97" s="39"/>
      <c r="AB97" s="39"/>
      <c r="AC97" s="39"/>
      <c r="AD97" s="39"/>
      <c r="AE97" s="39"/>
    </row>
    <row r="98" s="2" customFormat="1" ht="29.28" customHeight="1">
      <c r="A98" s="39"/>
      <c r="B98" s="40"/>
      <c r="C98" s="186" t="s">
        <v>226</v>
      </c>
      <c r="D98" s="187"/>
      <c r="E98" s="187"/>
      <c r="F98" s="187"/>
      <c r="G98" s="187"/>
      <c r="H98" s="187"/>
      <c r="I98" s="187"/>
      <c r="J98" s="188" t="s">
        <v>227</v>
      </c>
      <c r="K98" s="187"/>
      <c r="L98" s="64"/>
      <c r="S98" s="39"/>
      <c r="T98" s="39"/>
      <c r="U98" s="39"/>
      <c r="V98" s="39"/>
      <c r="W98" s="39"/>
      <c r="X98" s="39"/>
      <c r="Y98" s="39"/>
      <c r="Z98" s="39"/>
      <c r="AA98" s="39"/>
      <c r="AB98" s="39"/>
      <c r="AC98" s="39"/>
      <c r="AD98" s="39"/>
      <c r="AE98" s="39"/>
    </row>
    <row r="99" s="2" customFormat="1" ht="10.32" customHeight="1">
      <c r="A99" s="39"/>
      <c r="B99" s="40"/>
      <c r="C99" s="41"/>
      <c r="D99" s="41"/>
      <c r="E99" s="41"/>
      <c r="F99" s="41"/>
      <c r="G99" s="41"/>
      <c r="H99" s="41"/>
      <c r="I99" s="41"/>
      <c r="J99" s="41"/>
      <c r="K99" s="41"/>
      <c r="L99" s="64"/>
      <c r="S99" s="39"/>
      <c r="T99" s="39"/>
      <c r="U99" s="39"/>
      <c r="V99" s="39"/>
      <c r="W99" s="39"/>
      <c r="X99" s="39"/>
      <c r="Y99" s="39"/>
      <c r="Z99" s="39"/>
      <c r="AA99" s="39"/>
      <c r="AB99" s="39"/>
      <c r="AC99" s="39"/>
      <c r="AD99" s="39"/>
      <c r="AE99" s="39"/>
    </row>
    <row r="100" s="2" customFormat="1" ht="22.8" customHeight="1">
      <c r="A100" s="39"/>
      <c r="B100" s="40"/>
      <c r="C100" s="189" t="s">
        <v>228</v>
      </c>
      <c r="D100" s="41"/>
      <c r="E100" s="41"/>
      <c r="F100" s="41"/>
      <c r="G100" s="41"/>
      <c r="H100" s="41"/>
      <c r="I100" s="41"/>
      <c r="J100" s="111">
        <f>J128</f>
        <v>0</v>
      </c>
      <c r="K100" s="41"/>
      <c r="L100" s="64"/>
      <c r="S100" s="39"/>
      <c r="T100" s="39"/>
      <c r="U100" s="39"/>
      <c r="V100" s="39"/>
      <c r="W100" s="39"/>
      <c r="X100" s="39"/>
      <c r="Y100" s="39"/>
      <c r="Z100" s="39"/>
      <c r="AA100" s="39"/>
      <c r="AB100" s="39"/>
      <c r="AC100" s="39"/>
      <c r="AD100" s="39"/>
      <c r="AE100" s="39"/>
      <c r="AU100" s="18" t="s">
        <v>229</v>
      </c>
    </row>
    <row r="101" s="9" customFormat="1" ht="24.96" customHeight="1">
      <c r="A101" s="9"/>
      <c r="B101" s="190"/>
      <c r="C101" s="191"/>
      <c r="D101" s="192" t="s">
        <v>777</v>
      </c>
      <c r="E101" s="193"/>
      <c r="F101" s="193"/>
      <c r="G101" s="193"/>
      <c r="H101" s="193"/>
      <c r="I101" s="193"/>
      <c r="J101" s="194">
        <f>J129</f>
        <v>0</v>
      </c>
      <c r="K101" s="191"/>
      <c r="L101" s="195"/>
      <c r="S101" s="9"/>
      <c r="T101" s="9"/>
      <c r="U101" s="9"/>
      <c r="V101" s="9"/>
      <c r="W101" s="9"/>
      <c r="X101" s="9"/>
      <c r="Y101" s="9"/>
      <c r="Z101" s="9"/>
      <c r="AA101" s="9"/>
      <c r="AB101" s="9"/>
      <c r="AC101" s="9"/>
      <c r="AD101" s="9"/>
      <c r="AE101" s="9"/>
    </row>
    <row r="102" s="14" customFormat="1" ht="19.92" customHeight="1">
      <c r="A102" s="14"/>
      <c r="B102" s="280"/>
      <c r="C102" s="134"/>
      <c r="D102" s="281" t="s">
        <v>999</v>
      </c>
      <c r="E102" s="282"/>
      <c r="F102" s="282"/>
      <c r="G102" s="282"/>
      <c r="H102" s="282"/>
      <c r="I102" s="282"/>
      <c r="J102" s="283">
        <f>J130</f>
        <v>0</v>
      </c>
      <c r="K102" s="134"/>
      <c r="L102" s="284"/>
      <c r="S102" s="14"/>
      <c r="T102" s="14"/>
      <c r="U102" s="14"/>
      <c r="V102" s="14"/>
      <c r="W102" s="14"/>
      <c r="X102" s="14"/>
      <c r="Y102" s="14"/>
      <c r="Z102" s="14"/>
      <c r="AA102" s="14"/>
      <c r="AB102" s="14"/>
      <c r="AC102" s="14"/>
      <c r="AD102" s="14"/>
      <c r="AE102" s="14"/>
    </row>
    <row r="103" s="14" customFormat="1" ht="19.92" customHeight="1">
      <c r="A103" s="14"/>
      <c r="B103" s="280"/>
      <c r="C103" s="134"/>
      <c r="D103" s="281" t="s">
        <v>778</v>
      </c>
      <c r="E103" s="282"/>
      <c r="F103" s="282"/>
      <c r="G103" s="282"/>
      <c r="H103" s="282"/>
      <c r="I103" s="282"/>
      <c r="J103" s="283">
        <f>J134</f>
        <v>0</v>
      </c>
      <c r="K103" s="134"/>
      <c r="L103" s="284"/>
      <c r="S103" s="14"/>
      <c r="T103" s="14"/>
      <c r="U103" s="14"/>
      <c r="V103" s="14"/>
      <c r="W103" s="14"/>
      <c r="X103" s="14"/>
      <c r="Y103" s="14"/>
      <c r="Z103" s="14"/>
      <c r="AA103" s="14"/>
      <c r="AB103" s="14"/>
      <c r="AC103" s="14"/>
      <c r="AD103" s="14"/>
      <c r="AE103" s="14"/>
    </row>
    <row r="104" s="14" customFormat="1" ht="19.92" customHeight="1">
      <c r="A104" s="14"/>
      <c r="B104" s="280"/>
      <c r="C104" s="134"/>
      <c r="D104" s="281" t="s">
        <v>1000</v>
      </c>
      <c r="E104" s="282"/>
      <c r="F104" s="282"/>
      <c r="G104" s="282"/>
      <c r="H104" s="282"/>
      <c r="I104" s="282"/>
      <c r="J104" s="283">
        <f>J138</f>
        <v>0</v>
      </c>
      <c r="K104" s="134"/>
      <c r="L104" s="284"/>
      <c r="S104" s="14"/>
      <c r="T104" s="14"/>
      <c r="U104" s="14"/>
      <c r="V104" s="14"/>
      <c r="W104" s="14"/>
      <c r="X104" s="14"/>
      <c r="Y104" s="14"/>
      <c r="Z104" s="14"/>
      <c r="AA104" s="14"/>
      <c r="AB104" s="14"/>
      <c r="AC104" s="14"/>
      <c r="AD104" s="14"/>
      <c r="AE104" s="14"/>
    </row>
    <row r="105" s="2" customFormat="1" ht="21.84" customHeight="1">
      <c r="A105" s="39"/>
      <c r="B105" s="40"/>
      <c r="C105" s="41"/>
      <c r="D105" s="41"/>
      <c r="E105" s="41"/>
      <c r="F105" s="41"/>
      <c r="G105" s="41"/>
      <c r="H105" s="41"/>
      <c r="I105" s="41"/>
      <c r="J105" s="41"/>
      <c r="K105" s="41"/>
      <c r="L105" s="64"/>
      <c r="S105" s="39"/>
      <c r="T105" s="39"/>
      <c r="U105" s="39"/>
      <c r="V105" s="39"/>
      <c r="W105" s="39"/>
      <c r="X105" s="39"/>
      <c r="Y105" s="39"/>
      <c r="Z105" s="39"/>
      <c r="AA105" s="39"/>
      <c r="AB105" s="39"/>
      <c r="AC105" s="39"/>
      <c r="AD105" s="39"/>
      <c r="AE105" s="39"/>
    </row>
    <row r="106" s="2" customFormat="1" ht="6.96" customHeight="1">
      <c r="A106" s="39"/>
      <c r="B106" s="67"/>
      <c r="C106" s="68"/>
      <c r="D106" s="68"/>
      <c r="E106" s="68"/>
      <c r="F106" s="68"/>
      <c r="G106" s="68"/>
      <c r="H106" s="68"/>
      <c r="I106" s="68"/>
      <c r="J106" s="68"/>
      <c r="K106" s="68"/>
      <c r="L106" s="64"/>
      <c r="S106" s="39"/>
      <c r="T106" s="39"/>
      <c r="U106" s="39"/>
      <c r="V106" s="39"/>
      <c r="W106" s="39"/>
      <c r="X106" s="39"/>
      <c r="Y106" s="39"/>
      <c r="Z106" s="39"/>
      <c r="AA106" s="39"/>
      <c r="AB106" s="39"/>
      <c r="AC106" s="39"/>
      <c r="AD106" s="39"/>
      <c r="AE106" s="39"/>
    </row>
    <row r="110" s="2" customFormat="1" ht="6.96" customHeight="1">
      <c r="A110" s="39"/>
      <c r="B110" s="69"/>
      <c r="C110" s="70"/>
      <c r="D110" s="70"/>
      <c r="E110" s="70"/>
      <c r="F110" s="70"/>
      <c r="G110" s="70"/>
      <c r="H110" s="70"/>
      <c r="I110" s="70"/>
      <c r="J110" s="70"/>
      <c r="K110" s="70"/>
      <c r="L110" s="64"/>
      <c r="S110" s="39"/>
      <c r="T110" s="39"/>
      <c r="U110" s="39"/>
      <c r="V110" s="39"/>
      <c r="W110" s="39"/>
      <c r="X110" s="39"/>
      <c r="Y110" s="39"/>
      <c r="Z110" s="39"/>
      <c r="AA110" s="39"/>
      <c r="AB110" s="39"/>
      <c r="AC110" s="39"/>
      <c r="AD110" s="39"/>
      <c r="AE110" s="39"/>
    </row>
    <row r="111" s="2" customFormat="1" ht="24.96" customHeight="1">
      <c r="A111" s="39"/>
      <c r="B111" s="40"/>
      <c r="C111" s="24" t="s">
        <v>231</v>
      </c>
      <c r="D111" s="41"/>
      <c r="E111" s="41"/>
      <c r="F111" s="41"/>
      <c r="G111" s="41"/>
      <c r="H111" s="41"/>
      <c r="I111" s="41"/>
      <c r="J111" s="41"/>
      <c r="K111" s="41"/>
      <c r="L111" s="64"/>
      <c r="S111" s="39"/>
      <c r="T111" s="39"/>
      <c r="U111" s="39"/>
      <c r="V111" s="39"/>
      <c r="W111" s="39"/>
      <c r="X111" s="39"/>
      <c r="Y111" s="39"/>
      <c r="Z111" s="39"/>
      <c r="AA111" s="39"/>
      <c r="AB111" s="39"/>
      <c r="AC111" s="39"/>
      <c r="AD111" s="39"/>
      <c r="AE111" s="39"/>
    </row>
    <row r="112" s="2" customFormat="1" ht="6.96" customHeight="1">
      <c r="A112" s="39"/>
      <c r="B112" s="40"/>
      <c r="C112" s="41"/>
      <c r="D112" s="41"/>
      <c r="E112" s="41"/>
      <c r="F112" s="41"/>
      <c r="G112" s="41"/>
      <c r="H112" s="41"/>
      <c r="I112" s="41"/>
      <c r="J112" s="41"/>
      <c r="K112" s="41"/>
      <c r="L112" s="64"/>
      <c r="S112" s="39"/>
      <c r="T112" s="39"/>
      <c r="U112" s="39"/>
      <c r="V112" s="39"/>
      <c r="W112" s="39"/>
      <c r="X112" s="39"/>
      <c r="Y112" s="39"/>
      <c r="Z112" s="39"/>
      <c r="AA112" s="39"/>
      <c r="AB112" s="39"/>
      <c r="AC112" s="39"/>
      <c r="AD112" s="39"/>
      <c r="AE112" s="39"/>
    </row>
    <row r="113" s="2" customFormat="1" ht="12" customHeight="1">
      <c r="A113" s="39"/>
      <c r="B113" s="40"/>
      <c r="C113" s="33" t="s">
        <v>16</v>
      </c>
      <c r="D113" s="41"/>
      <c r="E113" s="41"/>
      <c r="F113" s="41"/>
      <c r="G113" s="41"/>
      <c r="H113" s="41"/>
      <c r="I113" s="41"/>
      <c r="J113" s="41"/>
      <c r="K113" s="41"/>
      <c r="L113" s="64"/>
      <c r="S113" s="39"/>
      <c r="T113" s="39"/>
      <c r="U113" s="39"/>
      <c r="V113" s="39"/>
      <c r="W113" s="39"/>
      <c r="X113" s="39"/>
      <c r="Y113" s="39"/>
      <c r="Z113" s="39"/>
      <c r="AA113" s="39"/>
      <c r="AB113" s="39"/>
      <c r="AC113" s="39"/>
      <c r="AD113" s="39"/>
      <c r="AE113" s="39"/>
    </row>
    <row r="114" s="2" customFormat="1" ht="16.5" customHeight="1">
      <c r="A114" s="39"/>
      <c r="B114" s="40"/>
      <c r="C114" s="41"/>
      <c r="D114" s="41"/>
      <c r="E114" s="185" t="str">
        <f>E7</f>
        <v>Oprava trati v úseku Františkovy Lázně - Hazlov</v>
      </c>
      <c r="F114" s="33"/>
      <c r="G114" s="33"/>
      <c r="H114" s="33"/>
      <c r="I114" s="41"/>
      <c r="J114" s="41"/>
      <c r="K114" s="41"/>
      <c r="L114" s="64"/>
      <c r="S114" s="39"/>
      <c r="T114" s="39"/>
      <c r="U114" s="39"/>
      <c r="V114" s="39"/>
      <c r="W114" s="39"/>
      <c r="X114" s="39"/>
      <c r="Y114" s="39"/>
      <c r="Z114" s="39"/>
      <c r="AA114" s="39"/>
      <c r="AB114" s="39"/>
      <c r="AC114" s="39"/>
      <c r="AD114" s="39"/>
      <c r="AE114" s="39"/>
    </row>
    <row r="115" s="1" customFormat="1" ht="12" customHeight="1">
      <c r="B115" s="22"/>
      <c r="C115" s="33" t="s">
        <v>221</v>
      </c>
      <c r="D115" s="23"/>
      <c r="E115" s="23"/>
      <c r="F115" s="23"/>
      <c r="G115" s="23"/>
      <c r="H115" s="23"/>
      <c r="I115" s="23"/>
      <c r="J115" s="23"/>
      <c r="K115" s="23"/>
      <c r="L115" s="21"/>
    </row>
    <row r="116" s="1" customFormat="1" ht="16.5" customHeight="1">
      <c r="B116" s="22"/>
      <c r="C116" s="23"/>
      <c r="D116" s="23"/>
      <c r="E116" s="185" t="s">
        <v>714</v>
      </c>
      <c r="F116" s="23"/>
      <c r="G116" s="23"/>
      <c r="H116" s="23"/>
      <c r="I116" s="23"/>
      <c r="J116" s="23"/>
      <c r="K116" s="23"/>
      <c r="L116" s="21"/>
    </row>
    <row r="117" s="1" customFormat="1" ht="12" customHeight="1">
      <c r="B117" s="22"/>
      <c r="C117" s="33" t="s">
        <v>223</v>
      </c>
      <c r="D117" s="23"/>
      <c r="E117" s="23"/>
      <c r="F117" s="23"/>
      <c r="G117" s="23"/>
      <c r="H117" s="23"/>
      <c r="I117" s="23"/>
      <c r="J117" s="23"/>
      <c r="K117" s="23"/>
      <c r="L117" s="21"/>
    </row>
    <row r="118" s="2" customFormat="1" ht="16.5" customHeight="1">
      <c r="A118" s="39"/>
      <c r="B118" s="40"/>
      <c r="C118" s="41"/>
      <c r="D118" s="41"/>
      <c r="E118" s="297" t="s">
        <v>1348</v>
      </c>
      <c r="F118" s="41"/>
      <c r="G118" s="41"/>
      <c r="H118" s="41"/>
      <c r="I118" s="41"/>
      <c r="J118" s="41"/>
      <c r="K118" s="41"/>
      <c r="L118" s="64"/>
      <c r="S118" s="39"/>
      <c r="T118" s="39"/>
      <c r="U118" s="39"/>
      <c r="V118" s="39"/>
      <c r="W118" s="39"/>
      <c r="X118" s="39"/>
      <c r="Y118" s="39"/>
      <c r="Z118" s="39"/>
      <c r="AA118" s="39"/>
      <c r="AB118" s="39"/>
      <c r="AC118" s="39"/>
      <c r="AD118" s="39"/>
      <c r="AE118" s="39"/>
    </row>
    <row r="119" s="2" customFormat="1" ht="12" customHeight="1">
      <c r="A119" s="39"/>
      <c r="B119" s="40"/>
      <c r="C119" s="33" t="s">
        <v>775</v>
      </c>
      <c r="D119" s="41"/>
      <c r="E119" s="41"/>
      <c r="F119" s="41"/>
      <c r="G119" s="41"/>
      <c r="H119" s="41"/>
      <c r="I119" s="41"/>
      <c r="J119" s="41"/>
      <c r="K119" s="41"/>
      <c r="L119" s="64"/>
      <c r="S119" s="39"/>
      <c r="T119" s="39"/>
      <c r="U119" s="39"/>
      <c r="V119" s="39"/>
      <c r="W119" s="39"/>
      <c r="X119" s="39"/>
      <c r="Y119" s="39"/>
      <c r="Z119" s="39"/>
      <c r="AA119" s="39"/>
      <c r="AB119" s="39"/>
      <c r="AC119" s="39"/>
      <c r="AD119" s="39"/>
      <c r="AE119" s="39"/>
    </row>
    <row r="120" s="2" customFormat="1" ht="16.5" customHeight="1">
      <c r="A120" s="39"/>
      <c r="B120" s="40"/>
      <c r="C120" s="41"/>
      <c r="D120" s="41"/>
      <c r="E120" s="77" t="str">
        <f>E13</f>
        <v>002 (6) - VRN - km 6,840</v>
      </c>
      <c r="F120" s="41"/>
      <c r="G120" s="41"/>
      <c r="H120" s="41"/>
      <c r="I120" s="41"/>
      <c r="J120" s="41"/>
      <c r="K120" s="41"/>
      <c r="L120" s="64"/>
      <c r="S120" s="39"/>
      <c r="T120" s="39"/>
      <c r="U120" s="39"/>
      <c r="V120" s="39"/>
      <c r="W120" s="39"/>
      <c r="X120" s="39"/>
      <c r="Y120" s="39"/>
      <c r="Z120" s="39"/>
      <c r="AA120" s="39"/>
      <c r="AB120" s="39"/>
      <c r="AC120" s="39"/>
      <c r="AD120" s="39"/>
      <c r="AE120" s="39"/>
    </row>
    <row r="121" s="2" customFormat="1" ht="6.96" customHeight="1">
      <c r="A121" s="39"/>
      <c r="B121" s="40"/>
      <c r="C121" s="41"/>
      <c r="D121" s="41"/>
      <c r="E121" s="41"/>
      <c r="F121" s="41"/>
      <c r="G121" s="41"/>
      <c r="H121" s="41"/>
      <c r="I121" s="41"/>
      <c r="J121" s="41"/>
      <c r="K121" s="41"/>
      <c r="L121" s="64"/>
      <c r="S121" s="39"/>
      <c r="T121" s="39"/>
      <c r="U121" s="39"/>
      <c r="V121" s="39"/>
      <c r="W121" s="39"/>
      <c r="X121" s="39"/>
      <c r="Y121" s="39"/>
      <c r="Z121" s="39"/>
      <c r="AA121" s="39"/>
      <c r="AB121" s="39"/>
      <c r="AC121" s="39"/>
      <c r="AD121" s="39"/>
      <c r="AE121" s="39"/>
    </row>
    <row r="122" s="2" customFormat="1" ht="12" customHeight="1">
      <c r="A122" s="39"/>
      <c r="B122" s="40"/>
      <c r="C122" s="33" t="s">
        <v>20</v>
      </c>
      <c r="D122" s="41"/>
      <c r="E122" s="41"/>
      <c r="F122" s="28" t="str">
        <f>F16</f>
        <v xml:space="preserve"> </v>
      </c>
      <c r="G122" s="41"/>
      <c r="H122" s="41"/>
      <c r="I122" s="33" t="s">
        <v>22</v>
      </c>
      <c r="J122" s="80" t="str">
        <f>IF(J16="","",J16)</f>
        <v>7. 1. 2021</v>
      </c>
      <c r="K122" s="41"/>
      <c r="L122" s="64"/>
      <c r="S122" s="39"/>
      <c r="T122" s="39"/>
      <c r="U122" s="39"/>
      <c r="V122" s="39"/>
      <c r="W122" s="39"/>
      <c r="X122" s="39"/>
      <c r="Y122" s="39"/>
      <c r="Z122" s="39"/>
      <c r="AA122" s="39"/>
      <c r="AB122" s="39"/>
      <c r="AC122" s="39"/>
      <c r="AD122" s="39"/>
      <c r="AE122" s="39"/>
    </row>
    <row r="123" s="2" customFormat="1" ht="6.96" customHeight="1">
      <c r="A123" s="39"/>
      <c r="B123" s="40"/>
      <c r="C123" s="41"/>
      <c r="D123" s="41"/>
      <c r="E123" s="41"/>
      <c r="F123" s="41"/>
      <c r="G123" s="41"/>
      <c r="H123" s="41"/>
      <c r="I123" s="41"/>
      <c r="J123" s="41"/>
      <c r="K123" s="41"/>
      <c r="L123" s="64"/>
      <c r="S123" s="39"/>
      <c r="T123" s="39"/>
      <c r="U123" s="39"/>
      <c r="V123" s="39"/>
      <c r="W123" s="39"/>
      <c r="X123" s="39"/>
      <c r="Y123" s="39"/>
      <c r="Z123" s="39"/>
      <c r="AA123" s="39"/>
      <c r="AB123" s="39"/>
      <c r="AC123" s="39"/>
      <c r="AD123" s="39"/>
      <c r="AE123" s="39"/>
    </row>
    <row r="124" s="2" customFormat="1" ht="15.15" customHeight="1">
      <c r="A124" s="39"/>
      <c r="B124" s="40"/>
      <c r="C124" s="33" t="s">
        <v>24</v>
      </c>
      <c r="D124" s="41"/>
      <c r="E124" s="41"/>
      <c r="F124" s="28" t="str">
        <f>E19</f>
        <v>Správa železnic,s.o.;OŘ ÚNL - ST K.Vary</v>
      </c>
      <c r="G124" s="41"/>
      <c r="H124" s="41"/>
      <c r="I124" s="33" t="s">
        <v>32</v>
      </c>
      <c r="J124" s="37" t="str">
        <f>E25</f>
        <v xml:space="preserve"> </v>
      </c>
      <c r="K124" s="41"/>
      <c r="L124" s="64"/>
      <c r="S124" s="39"/>
      <c r="T124" s="39"/>
      <c r="U124" s="39"/>
      <c r="V124" s="39"/>
      <c r="W124" s="39"/>
      <c r="X124" s="39"/>
      <c r="Y124" s="39"/>
      <c r="Z124" s="39"/>
      <c r="AA124" s="39"/>
      <c r="AB124" s="39"/>
      <c r="AC124" s="39"/>
      <c r="AD124" s="39"/>
      <c r="AE124" s="39"/>
    </row>
    <row r="125" s="2" customFormat="1" ht="15.15" customHeight="1">
      <c r="A125" s="39"/>
      <c r="B125" s="40"/>
      <c r="C125" s="33" t="s">
        <v>30</v>
      </c>
      <c r="D125" s="41"/>
      <c r="E125" s="41"/>
      <c r="F125" s="28" t="str">
        <f>IF(E22="","",E22)</f>
        <v>Vyplň údaj</v>
      </c>
      <c r="G125" s="41"/>
      <c r="H125" s="41"/>
      <c r="I125" s="33" t="s">
        <v>34</v>
      </c>
      <c r="J125" s="37" t="str">
        <f>E28</f>
        <v>Liprtová Pavlína</v>
      </c>
      <c r="K125" s="41"/>
      <c r="L125" s="64"/>
      <c r="S125" s="39"/>
      <c r="T125" s="39"/>
      <c r="U125" s="39"/>
      <c r="V125" s="39"/>
      <c r="W125" s="39"/>
      <c r="X125" s="39"/>
      <c r="Y125" s="39"/>
      <c r="Z125" s="39"/>
      <c r="AA125" s="39"/>
      <c r="AB125" s="39"/>
      <c r="AC125" s="39"/>
      <c r="AD125" s="39"/>
      <c r="AE125" s="39"/>
    </row>
    <row r="126" s="2" customFormat="1" ht="10.32" customHeight="1">
      <c r="A126" s="39"/>
      <c r="B126" s="40"/>
      <c r="C126" s="41"/>
      <c r="D126" s="41"/>
      <c r="E126" s="41"/>
      <c r="F126" s="41"/>
      <c r="G126" s="41"/>
      <c r="H126" s="41"/>
      <c r="I126" s="41"/>
      <c r="J126" s="41"/>
      <c r="K126" s="41"/>
      <c r="L126" s="64"/>
      <c r="S126" s="39"/>
      <c r="T126" s="39"/>
      <c r="U126" s="39"/>
      <c r="V126" s="39"/>
      <c r="W126" s="39"/>
      <c r="X126" s="39"/>
      <c r="Y126" s="39"/>
      <c r="Z126" s="39"/>
      <c r="AA126" s="39"/>
      <c r="AB126" s="39"/>
      <c r="AC126" s="39"/>
      <c r="AD126" s="39"/>
      <c r="AE126" s="39"/>
    </row>
    <row r="127" s="10" customFormat="1" ht="29.28" customHeight="1">
      <c r="A127" s="196"/>
      <c r="B127" s="197"/>
      <c r="C127" s="198" t="s">
        <v>232</v>
      </c>
      <c r="D127" s="199" t="s">
        <v>62</v>
      </c>
      <c r="E127" s="199" t="s">
        <v>58</v>
      </c>
      <c r="F127" s="199" t="s">
        <v>59</v>
      </c>
      <c r="G127" s="199" t="s">
        <v>233</v>
      </c>
      <c r="H127" s="199" t="s">
        <v>234</v>
      </c>
      <c r="I127" s="199" t="s">
        <v>235</v>
      </c>
      <c r="J127" s="199" t="s">
        <v>227</v>
      </c>
      <c r="K127" s="200" t="s">
        <v>236</v>
      </c>
      <c r="L127" s="201"/>
      <c r="M127" s="101" t="s">
        <v>1</v>
      </c>
      <c r="N127" s="102" t="s">
        <v>41</v>
      </c>
      <c r="O127" s="102" t="s">
        <v>237</v>
      </c>
      <c r="P127" s="102" t="s">
        <v>238</v>
      </c>
      <c r="Q127" s="102" t="s">
        <v>239</v>
      </c>
      <c r="R127" s="102" t="s">
        <v>240</v>
      </c>
      <c r="S127" s="102" t="s">
        <v>241</v>
      </c>
      <c r="T127" s="103" t="s">
        <v>242</v>
      </c>
      <c r="U127" s="196"/>
      <c r="V127" s="196"/>
      <c r="W127" s="196"/>
      <c r="X127" s="196"/>
      <c r="Y127" s="196"/>
      <c r="Z127" s="196"/>
      <c r="AA127" s="196"/>
      <c r="AB127" s="196"/>
      <c r="AC127" s="196"/>
      <c r="AD127" s="196"/>
      <c r="AE127" s="196"/>
    </row>
    <row r="128" s="2" customFormat="1" ht="22.8" customHeight="1">
      <c r="A128" s="39"/>
      <c r="B128" s="40"/>
      <c r="C128" s="108" t="s">
        <v>243</v>
      </c>
      <c r="D128" s="41"/>
      <c r="E128" s="41"/>
      <c r="F128" s="41"/>
      <c r="G128" s="41"/>
      <c r="H128" s="41"/>
      <c r="I128" s="41"/>
      <c r="J128" s="202">
        <f>BK128</f>
        <v>0</v>
      </c>
      <c r="K128" s="41"/>
      <c r="L128" s="45"/>
      <c r="M128" s="104"/>
      <c r="N128" s="203"/>
      <c r="O128" s="105"/>
      <c r="P128" s="204">
        <f>P129</f>
        <v>0</v>
      </c>
      <c r="Q128" s="105"/>
      <c r="R128" s="204">
        <f>R129</f>
        <v>0</v>
      </c>
      <c r="S128" s="105"/>
      <c r="T128" s="205">
        <f>T129</f>
        <v>0</v>
      </c>
      <c r="U128" s="39"/>
      <c r="V128" s="39"/>
      <c r="W128" s="39"/>
      <c r="X128" s="39"/>
      <c r="Y128" s="39"/>
      <c r="Z128" s="39"/>
      <c r="AA128" s="39"/>
      <c r="AB128" s="39"/>
      <c r="AC128" s="39"/>
      <c r="AD128" s="39"/>
      <c r="AE128" s="39"/>
      <c r="AT128" s="18" t="s">
        <v>76</v>
      </c>
      <c r="AU128" s="18" t="s">
        <v>229</v>
      </c>
      <c r="BK128" s="206">
        <f>BK129</f>
        <v>0</v>
      </c>
    </row>
    <row r="129" s="11" customFormat="1" ht="25.92" customHeight="1">
      <c r="A129" s="11"/>
      <c r="B129" s="207"/>
      <c r="C129" s="208"/>
      <c r="D129" s="209" t="s">
        <v>76</v>
      </c>
      <c r="E129" s="210" t="s">
        <v>779</v>
      </c>
      <c r="F129" s="210" t="s">
        <v>780</v>
      </c>
      <c r="G129" s="208"/>
      <c r="H129" s="208"/>
      <c r="I129" s="211"/>
      <c r="J129" s="212">
        <f>BK129</f>
        <v>0</v>
      </c>
      <c r="K129" s="208"/>
      <c r="L129" s="213"/>
      <c r="M129" s="214"/>
      <c r="N129" s="215"/>
      <c r="O129" s="215"/>
      <c r="P129" s="216">
        <f>P130+P134+P138</f>
        <v>0</v>
      </c>
      <c r="Q129" s="215"/>
      <c r="R129" s="216">
        <f>R130+R134+R138</f>
        <v>0</v>
      </c>
      <c r="S129" s="215"/>
      <c r="T129" s="217">
        <f>T130+T134+T138</f>
        <v>0</v>
      </c>
      <c r="U129" s="11"/>
      <c r="V129" s="11"/>
      <c r="W129" s="11"/>
      <c r="X129" s="11"/>
      <c r="Y129" s="11"/>
      <c r="Z129" s="11"/>
      <c r="AA129" s="11"/>
      <c r="AB129" s="11"/>
      <c r="AC129" s="11"/>
      <c r="AD129" s="11"/>
      <c r="AE129" s="11"/>
      <c r="AR129" s="218" t="s">
        <v>282</v>
      </c>
      <c r="AT129" s="219" t="s">
        <v>76</v>
      </c>
      <c r="AU129" s="219" t="s">
        <v>77</v>
      </c>
      <c r="AY129" s="218" t="s">
        <v>246</v>
      </c>
      <c r="BK129" s="220">
        <f>BK130+BK134+BK138</f>
        <v>0</v>
      </c>
    </row>
    <row r="130" s="11" customFormat="1" ht="22.8" customHeight="1">
      <c r="A130" s="11"/>
      <c r="B130" s="207"/>
      <c r="C130" s="208"/>
      <c r="D130" s="209" t="s">
        <v>76</v>
      </c>
      <c r="E130" s="285" t="s">
        <v>1001</v>
      </c>
      <c r="F130" s="285" t="s">
        <v>1002</v>
      </c>
      <c r="G130" s="208"/>
      <c r="H130" s="208"/>
      <c r="I130" s="211"/>
      <c r="J130" s="286">
        <f>BK130</f>
        <v>0</v>
      </c>
      <c r="K130" s="208"/>
      <c r="L130" s="213"/>
      <c r="M130" s="214"/>
      <c r="N130" s="215"/>
      <c r="O130" s="215"/>
      <c r="P130" s="216">
        <f>SUM(P131:P133)</f>
        <v>0</v>
      </c>
      <c r="Q130" s="215"/>
      <c r="R130" s="216">
        <f>SUM(R131:R133)</f>
        <v>0</v>
      </c>
      <c r="S130" s="215"/>
      <c r="T130" s="217">
        <f>SUM(T131:T133)</f>
        <v>0</v>
      </c>
      <c r="U130" s="11"/>
      <c r="V130" s="11"/>
      <c r="W130" s="11"/>
      <c r="X130" s="11"/>
      <c r="Y130" s="11"/>
      <c r="Z130" s="11"/>
      <c r="AA130" s="11"/>
      <c r="AB130" s="11"/>
      <c r="AC130" s="11"/>
      <c r="AD130" s="11"/>
      <c r="AE130" s="11"/>
      <c r="AR130" s="218" t="s">
        <v>282</v>
      </c>
      <c r="AT130" s="219" t="s">
        <v>76</v>
      </c>
      <c r="AU130" s="219" t="s">
        <v>84</v>
      </c>
      <c r="AY130" s="218" t="s">
        <v>246</v>
      </c>
      <c r="BK130" s="220">
        <f>SUM(BK131:BK133)</f>
        <v>0</v>
      </c>
    </row>
    <row r="131" s="2" customFormat="1" ht="16.5" customHeight="1">
      <c r="A131" s="39"/>
      <c r="B131" s="40"/>
      <c r="C131" s="221" t="s">
        <v>84</v>
      </c>
      <c r="D131" s="221" t="s">
        <v>247</v>
      </c>
      <c r="E131" s="222" t="s">
        <v>1003</v>
      </c>
      <c r="F131" s="223" t="s">
        <v>1004</v>
      </c>
      <c r="G131" s="224" t="s">
        <v>784</v>
      </c>
      <c r="H131" s="225">
        <v>1</v>
      </c>
      <c r="I131" s="226"/>
      <c r="J131" s="227">
        <f>ROUND(I131*H131,2)</f>
        <v>0</v>
      </c>
      <c r="K131" s="223" t="s">
        <v>725</v>
      </c>
      <c r="L131" s="45"/>
      <c r="M131" s="228" t="s">
        <v>1</v>
      </c>
      <c r="N131" s="229" t="s">
        <v>42</v>
      </c>
      <c r="O131" s="92"/>
      <c r="P131" s="230">
        <f>O131*H131</f>
        <v>0</v>
      </c>
      <c r="Q131" s="230">
        <v>0</v>
      </c>
      <c r="R131" s="230">
        <f>Q131*H131</f>
        <v>0</v>
      </c>
      <c r="S131" s="230">
        <v>0</v>
      </c>
      <c r="T131" s="231">
        <f>S131*H131</f>
        <v>0</v>
      </c>
      <c r="U131" s="39"/>
      <c r="V131" s="39"/>
      <c r="W131" s="39"/>
      <c r="X131" s="39"/>
      <c r="Y131" s="39"/>
      <c r="Z131" s="39"/>
      <c r="AA131" s="39"/>
      <c r="AB131" s="39"/>
      <c r="AC131" s="39"/>
      <c r="AD131" s="39"/>
      <c r="AE131" s="39"/>
      <c r="AR131" s="232" t="s">
        <v>262</v>
      </c>
      <c r="AT131" s="232" t="s">
        <v>247</v>
      </c>
      <c r="AU131" s="232" t="s">
        <v>86</v>
      </c>
      <c r="AY131" s="18" t="s">
        <v>246</v>
      </c>
      <c r="BE131" s="233">
        <f>IF(N131="základní",J131,0)</f>
        <v>0</v>
      </c>
      <c r="BF131" s="233">
        <f>IF(N131="snížená",J131,0)</f>
        <v>0</v>
      </c>
      <c r="BG131" s="233">
        <f>IF(N131="zákl. přenesená",J131,0)</f>
        <v>0</v>
      </c>
      <c r="BH131" s="233">
        <f>IF(N131="sníž. přenesená",J131,0)</f>
        <v>0</v>
      </c>
      <c r="BI131" s="233">
        <f>IF(N131="nulová",J131,0)</f>
        <v>0</v>
      </c>
      <c r="BJ131" s="18" t="s">
        <v>84</v>
      </c>
      <c r="BK131" s="233">
        <f>ROUND(I131*H131,2)</f>
        <v>0</v>
      </c>
      <c r="BL131" s="18" t="s">
        <v>262</v>
      </c>
      <c r="BM131" s="232" t="s">
        <v>86</v>
      </c>
    </row>
    <row r="132" s="2" customFormat="1">
      <c r="A132" s="39"/>
      <c r="B132" s="40"/>
      <c r="C132" s="41"/>
      <c r="D132" s="234" t="s">
        <v>254</v>
      </c>
      <c r="E132" s="41"/>
      <c r="F132" s="235" t="s">
        <v>1004</v>
      </c>
      <c r="G132" s="41"/>
      <c r="H132" s="41"/>
      <c r="I132" s="236"/>
      <c r="J132" s="41"/>
      <c r="K132" s="41"/>
      <c r="L132" s="45"/>
      <c r="M132" s="237"/>
      <c r="N132" s="238"/>
      <c r="O132" s="92"/>
      <c r="P132" s="92"/>
      <c r="Q132" s="92"/>
      <c r="R132" s="92"/>
      <c r="S132" s="92"/>
      <c r="T132" s="93"/>
      <c r="U132" s="39"/>
      <c r="V132" s="39"/>
      <c r="W132" s="39"/>
      <c r="X132" s="39"/>
      <c r="Y132" s="39"/>
      <c r="Z132" s="39"/>
      <c r="AA132" s="39"/>
      <c r="AB132" s="39"/>
      <c r="AC132" s="39"/>
      <c r="AD132" s="39"/>
      <c r="AE132" s="39"/>
      <c r="AT132" s="18" t="s">
        <v>254</v>
      </c>
      <c r="AU132" s="18" t="s">
        <v>86</v>
      </c>
    </row>
    <row r="133" s="2" customFormat="1">
      <c r="A133" s="39"/>
      <c r="B133" s="40"/>
      <c r="C133" s="41"/>
      <c r="D133" s="234" t="s">
        <v>256</v>
      </c>
      <c r="E133" s="41"/>
      <c r="F133" s="239" t="s">
        <v>1005</v>
      </c>
      <c r="G133" s="41"/>
      <c r="H133" s="41"/>
      <c r="I133" s="236"/>
      <c r="J133" s="41"/>
      <c r="K133" s="41"/>
      <c r="L133" s="45"/>
      <c r="M133" s="237"/>
      <c r="N133" s="238"/>
      <c r="O133" s="92"/>
      <c r="P133" s="92"/>
      <c r="Q133" s="92"/>
      <c r="R133" s="92"/>
      <c r="S133" s="92"/>
      <c r="T133" s="93"/>
      <c r="U133" s="39"/>
      <c r="V133" s="39"/>
      <c r="W133" s="39"/>
      <c r="X133" s="39"/>
      <c r="Y133" s="39"/>
      <c r="Z133" s="39"/>
      <c r="AA133" s="39"/>
      <c r="AB133" s="39"/>
      <c r="AC133" s="39"/>
      <c r="AD133" s="39"/>
      <c r="AE133" s="39"/>
      <c r="AT133" s="18" t="s">
        <v>256</v>
      </c>
      <c r="AU133" s="18" t="s">
        <v>86</v>
      </c>
    </row>
    <row r="134" s="11" customFormat="1" ht="22.8" customHeight="1">
      <c r="A134" s="11"/>
      <c r="B134" s="207"/>
      <c r="C134" s="208"/>
      <c r="D134" s="209" t="s">
        <v>76</v>
      </c>
      <c r="E134" s="285" t="s">
        <v>781</v>
      </c>
      <c r="F134" s="285" t="s">
        <v>782</v>
      </c>
      <c r="G134" s="208"/>
      <c r="H134" s="208"/>
      <c r="I134" s="211"/>
      <c r="J134" s="286">
        <f>BK134</f>
        <v>0</v>
      </c>
      <c r="K134" s="208"/>
      <c r="L134" s="213"/>
      <c r="M134" s="214"/>
      <c r="N134" s="215"/>
      <c r="O134" s="215"/>
      <c r="P134" s="216">
        <f>SUM(P135:P137)</f>
        <v>0</v>
      </c>
      <c r="Q134" s="215"/>
      <c r="R134" s="216">
        <f>SUM(R135:R137)</f>
        <v>0</v>
      </c>
      <c r="S134" s="215"/>
      <c r="T134" s="217">
        <f>SUM(T135:T137)</f>
        <v>0</v>
      </c>
      <c r="U134" s="11"/>
      <c r="V134" s="11"/>
      <c r="W134" s="11"/>
      <c r="X134" s="11"/>
      <c r="Y134" s="11"/>
      <c r="Z134" s="11"/>
      <c r="AA134" s="11"/>
      <c r="AB134" s="11"/>
      <c r="AC134" s="11"/>
      <c r="AD134" s="11"/>
      <c r="AE134" s="11"/>
      <c r="AR134" s="218" t="s">
        <v>282</v>
      </c>
      <c r="AT134" s="219" t="s">
        <v>76</v>
      </c>
      <c r="AU134" s="219" t="s">
        <v>84</v>
      </c>
      <c r="AY134" s="218" t="s">
        <v>246</v>
      </c>
      <c r="BK134" s="220">
        <f>SUM(BK135:BK137)</f>
        <v>0</v>
      </c>
    </row>
    <row r="135" s="2" customFormat="1" ht="16.5" customHeight="1">
      <c r="A135" s="39"/>
      <c r="B135" s="40"/>
      <c r="C135" s="221" t="s">
        <v>86</v>
      </c>
      <c r="D135" s="221" t="s">
        <v>247</v>
      </c>
      <c r="E135" s="222" t="s">
        <v>783</v>
      </c>
      <c r="F135" s="223" t="s">
        <v>782</v>
      </c>
      <c r="G135" s="224" t="s">
        <v>784</v>
      </c>
      <c r="H135" s="225">
        <v>1</v>
      </c>
      <c r="I135" s="226"/>
      <c r="J135" s="227">
        <f>ROUND(I135*H135,2)</f>
        <v>0</v>
      </c>
      <c r="K135" s="223" t="s">
        <v>725</v>
      </c>
      <c r="L135" s="45"/>
      <c r="M135" s="228" t="s">
        <v>1</v>
      </c>
      <c r="N135" s="229" t="s">
        <v>42</v>
      </c>
      <c r="O135" s="92"/>
      <c r="P135" s="230">
        <f>O135*H135</f>
        <v>0</v>
      </c>
      <c r="Q135" s="230">
        <v>0</v>
      </c>
      <c r="R135" s="230">
        <f>Q135*H135</f>
        <v>0</v>
      </c>
      <c r="S135" s="230">
        <v>0</v>
      </c>
      <c r="T135" s="231">
        <f>S135*H135</f>
        <v>0</v>
      </c>
      <c r="U135" s="39"/>
      <c r="V135" s="39"/>
      <c r="W135" s="39"/>
      <c r="X135" s="39"/>
      <c r="Y135" s="39"/>
      <c r="Z135" s="39"/>
      <c r="AA135" s="39"/>
      <c r="AB135" s="39"/>
      <c r="AC135" s="39"/>
      <c r="AD135" s="39"/>
      <c r="AE135" s="39"/>
      <c r="AR135" s="232" t="s">
        <v>262</v>
      </c>
      <c r="AT135" s="232" t="s">
        <v>247</v>
      </c>
      <c r="AU135" s="232" t="s">
        <v>86</v>
      </c>
      <c r="AY135" s="18" t="s">
        <v>246</v>
      </c>
      <c r="BE135" s="233">
        <f>IF(N135="základní",J135,0)</f>
        <v>0</v>
      </c>
      <c r="BF135" s="233">
        <f>IF(N135="snížená",J135,0)</f>
        <v>0</v>
      </c>
      <c r="BG135" s="233">
        <f>IF(N135="zákl. přenesená",J135,0)</f>
        <v>0</v>
      </c>
      <c r="BH135" s="233">
        <f>IF(N135="sníž. přenesená",J135,0)</f>
        <v>0</v>
      </c>
      <c r="BI135" s="233">
        <f>IF(N135="nulová",J135,0)</f>
        <v>0</v>
      </c>
      <c r="BJ135" s="18" t="s">
        <v>84</v>
      </c>
      <c r="BK135" s="233">
        <f>ROUND(I135*H135,2)</f>
        <v>0</v>
      </c>
      <c r="BL135" s="18" t="s">
        <v>262</v>
      </c>
      <c r="BM135" s="232" t="s">
        <v>262</v>
      </c>
    </row>
    <row r="136" s="2" customFormat="1">
      <c r="A136" s="39"/>
      <c r="B136" s="40"/>
      <c r="C136" s="41"/>
      <c r="D136" s="234" t="s">
        <v>254</v>
      </c>
      <c r="E136" s="41"/>
      <c r="F136" s="235" t="s">
        <v>782</v>
      </c>
      <c r="G136" s="41"/>
      <c r="H136" s="41"/>
      <c r="I136" s="236"/>
      <c r="J136" s="41"/>
      <c r="K136" s="41"/>
      <c r="L136" s="45"/>
      <c r="M136" s="237"/>
      <c r="N136" s="238"/>
      <c r="O136" s="92"/>
      <c r="P136" s="92"/>
      <c r="Q136" s="92"/>
      <c r="R136" s="92"/>
      <c r="S136" s="92"/>
      <c r="T136" s="93"/>
      <c r="U136" s="39"/>
      <c r="V136" s="39"/>
      <c r="W136" s="39"/>
      <c r="X136" s="39"/>
      <c r="Y136" s="39"/>
      <c r="Z136" s="39"/>
      <c r="AA136" s="39"/>
      <c r="AB136" s="39"/>
      <c r="AC136" s="39"/>
      <c r="AD136" s="39"/>
      <c r="AE136" s="39"/>
      <c r="AT136" s="18" t="s">
        <v>254</v>
      </c>
      <c r="AU136" s="18" t="s">
        <v>86</v>
      </c>
    </row>
    <row r="137" s="2" customFormat="1">
      <c r="A137" s="39"/>
      <c r="B137" s="40"/>
      <c r="C137" s="41"/>
      <c r="D137" s="234" t="s">
        <v>256</v>
      </c>
      <c r="E137" s="41"/>
      <c r="F137" s="239" t="s">
        <v>785</v>
      </c>
      <c r="G137" s="41"/>
      <c r="H137" s="41"/>
      <c r="I137" s="236"/>
      <c r="J137" s="41"/>
      <c r="K137" s="41"/>
      <c r="L137" s="45"/>
      <c r="M137" s="237"/>
      <c r="N137" s="238"/>
      <c r="O137" s="92"/>
      <c r="P137" s="92"/>
      <c r="Q137" s="92"/>
      <c r="R137" s="92"/>
      <c r="S137" s="92"/>
      <c r="T137" s="93"/>
      <c r="U137" s="39"/>
      <c r="V137" s="39"/>
      <c r="W137" s="39"/>
      <c r="X137" s="39"/>
      <c r="Y137" s="39"/>
      <c r="Z137" s="39"/>
      <c r="AA137" s="39"/>
      <c r="AB137" s="39"/>
      <c r="AC137" s="39"/>
      <c r="AD137" s="39"/>
      <c r="AE137" s="39"/>
      <c r="AT137" s="18" t="s">
        <v>256</v>
      </c>
      <c r="AU137" s="18" t="s">
        <v>86</v>
      </c>
    </row>
    <row r="138" s="11" customFormat="1" ht="22.8" customHeight="1">
      <c r="A138" s="11"/>
      <c r="B138" s="207"/>
      <c r="C138" s="208"/>
      <c r="D138" s="209" t="s">
        <v>76</v>
      </c>
      <c r="E138" s="285" t="s">
        <v>1006</v>
      </c>
      <c r="F138" s="285" t="s">
        <v>1007</v>
      </c>
      <c r="G138" s="208"/>
      <c r="H138" s="208"/>
      <c r="I138" s="211"/>
      <c r="J138" s="286">
        <f>BK138</f>
        <v>0</v>
      </c>
      <c r="K138" s="208"/>
      <c r="L138" s="213"/>
      <c r="M138" s="214"/>
      <c r="N138" s="215"/>
      <c r="O138" s="215"/>
      <c r="P138" s="216">
        <f>SUM(P139:P141)</f>
        <v>0</v>
      </c>
      <c r="Q138" s="215"/>
      <c r="R138" s="216">
        <f>SUM(R139:R141)</f>
        <v>0</v>
      </c>
      <c r="S138" s="215"/>
      <c r="T138" s="217">
        <f>SUM(T139:T141)</f>
        <v>0</v>
      </c>
      <c r="U138" s="11"/>
      <c r="V138" s="11"/>
      <c r="W138" s="11"/>
      <c r="X138" s="11"/>
      <c r="Y138" s="11"/>
      <c r="Z138" s="11"/>
      <c r="AA138" s="11"/>
      <c r="AB138" s="11"/>
      <c r="AC138" s="11"/>
      <c r="AD138" s="11"/>
      <c r="AE138" s="11"/>
      <c r="AR138" s="218" t="s">
        <v>282</v>
      </c>
      <c r="AT138" s="219" t="s">
        <v>76</v>
      </c>
      <c r="AU138" s="219" t="s">
        <v>84</v>
      </c>
      <c r="AY138" s="218" t="s">
        <v>246</v>
      </c>
      <c r="BK138" s="220">
        <f>SUM(BK139:BK141)</f>
        <v>0</v>
      </c>
    </row>
    <row r="139" s="2" customFormat="1" ht="16.5" customHeight="1">
      <c r="A139" s="39"/>
      <c r="B139" s="40"/>
      <c r="C139" s="221" t="s">
        <v>113</v>
      </c>
      <c r="D139" s="221" t="s">
        <v>247</v>
      </c>
      <c r="E139" s="222" t="s">
        <v>1008</v>
      </c>
      <c r="F139" s="223" t="s">
        <v>1007</v>
      </c>
      <c r="G139" s="224" t="s">
        <v>784</v>
      </c>
      <c r="H139" s="225">
        <v>1</v>
      </c>
      <c r="I139" s="226"/>
      <c r="J139" s="227">
        <f>ROUND(I139*H139,2)</f>
        <v>0</v>
      </c>
      <c r="K139" s="223" t="s">
        <v>725</v>
      </c>
      <c r="L139" s="45"/>
      <c r="M139" s="228" t="s">
        <v>1</v>
      </c>
      <c r="N139" s="229" t="s">
        <v>42</v>
      </c>
      <c r="O139" s="92"/>
      <c r="P139" s="230">
        <f>O139*H139</f>
        <v>0</v>
      </c>
      <c r="Q139" s="230">
        <v>0</v>
      </c>
      <c r="R139" s="230">
        <f>Q139*H139</f>
        <v>0</v>
      </c>
      <c r="S139" s="230">
        <v>0</v>
      </c>
      <c r="T139" s="231">
        <f>S139*H139</f>
        <v>0</v>
      </c>
      <c r="U139" s="39"/>
      <c r="V139" s="39"/>
      <c r="W139" s="39"/>
      <c r="X139" s="39"/>
      <c r="Y139" s="39"/>
      <c r="Z139" s="39"/>
      <c r="AA139" s="39"/>
      <c r="AB139" s="39"/>
      <c r="AC139" s="39"/>
      <c r="AD139" s="39"/>
      <c r="AE139" s="39"/>
      <c r="AR139" s="232" t="s">
        <v>262</v>
      </c>
      <c r="AT139" s="232" t="s">
        <v>247</v>
      </c>
      <c r="AU139" s="232" t="s">
        <v>86</v>
      </c>
      <c r="AY139" s="18" t="s">
        <v>246</v>
      </c>
      <c r="BE139" s="233">
        <f>IF(N139="základní",J139,0)</f>
        <v>0</v>
      </c>
      <c r="BF139" s="233">
        <f>IF(N139="snížená",J139,0)</f>
        <v>0</v>
      </c>
      <c r="BG139" s="233">
        <f>IF(N139="zákl. přenesená",J139,0)</f>
        <v>0</v>
      </c>
      <c r="BH139" s="233">
        <f>IF(N139="sníž. přenesená",J139,0)</f>
        <v>0</v>
      </c>
      <c r="BI139" s="233">
        <f>IF(N139="nulová",J139,0)</f>
        <v>0</v>
      </c>
      <c r="BJ139" s="18" t="s">
        <v>84</v>
      </c>
      <c r="BK139" s="233">
        <f>ROUND(I139*H139,2)</f>
        <v>0</v>
      </c>
      <c r="BL139" s="18" t="s">
        <v>262</v>
      </c>
      <c r="BM139" s="232" t="s">
        <v>290</v>
      </c>
    </row>
    <row r="140" s="2" customFormat="1">
      <c r="A140" s="39"/>
      <c r="B140" s="40"/>
      <c r="C140" s="41"/>
      <c r="D140" s="234" t="s">
        <v>254</v>
      </c>
      <c r="E140" s="41"/>
      <c r="F140" s="235" t="s">
        <v>1007</v>
      </c>
      <c r="G140" s="41"/>
      <c r="H140" s="41"/>
      <c r="I140" s="236"/>
      <c r="J140" s="41"/>
      <c r="K140" s="41"/>
      <c r="L140" s="45"/>
      <c r="M140" s="237"/>
      <c r="N140" s="238"/>
      <c r="O140" s="92"/>
      <c r="P140" s="92"/>
      <c r="Q140" s="92"/>
      <c r="R140" s="92"/>
      <c r="S140" s="92"/>
      <c r="T140" s="93"/>
      <c r="U140" s="39"/>
      <c r="V140" s="39"/>
      <c r="W140" s="39"/>
      <c r="X140" s="39"/>
      <c r="Y140" s="39"/>
      <c r="Z140" s="39"/>
      <c r="AA140" s="39"/>
      <c r="AB140" s="39"/>
      <c r="AC140" s="39"/>
      <c r="AD140" s="39"/>
      <c r="AE140" s="39"/>
      <c r="AT140" s="18" t="s">
        <v>254</v>
      </c>
      <c r="AU140" s="18" t="s">
        <v>86</v>
      </c>
    </row>
    <row r="141" s="2" customFormat="1">
      <c r="A141" s="39"/>
      <c r="B141" s="40"/>
      <c r="C141" s="41"/>
      <c r="D141" s="234" t="s">
        <v>256</v>
      </c>
      <c r="E141" s="41"/>
      <c r="F141" s="239" t="s">
        <v>1052</v>
      </c>
      <c r="G141" s="41"/>
      <c r="H141" s="41"/>
      <c r="I141" s="236"/>
      <c r="J141" s="41"/>
      <c r="K141" s="41"/>
      <c r="L141" s="45"/>
      <c r="M141" s="272"/>
      <c r="N141" s="273"/>
      <c r="O141" s="274"/>
      <c r="P141" s="274"/>
      <c r="Q141" s="274"/>
      <c r="R141" s="274"/>
      <c r="S141" s="274"/>
      <c r="T141" s="275"/>
      <c r="U141" s="39"/>
      <c r="V141" s="39"/>
      <c r="W141" s="39"/>
      <c r="X141" s="39"/>
      <c r="Y141" s="39"/>
      <c r="Z141" s="39"/>
      <c r="AA141" s="39"/>
      <c r="AB141" s="39"/>
      <c r="AC141" s="39"/>
      <c r="AD141" s="39"/>
      <c r="AE141" s="39"/>
      <c r="AT141" s="18" t="s">
        <v>256</v>
      </c>
      <c r="AU141" s="18" t="s">
        <v>86</v>
      </c>
    </row>
    <row r="142" s="2" customFormat="1" ht="6.96" customHeight="1">
      <c r="A142" s="39"/>
      <c r="B142" s="67"/>
      <c r="C142" s="68"/>
      <c r="D142" s="68"/>
      <c r="E142" s="68"/>
      <c r="F142" s="68"/>
      <c r="G142" s="68"/>
      <c r="H142" s="68"/>
      <c r="I142" s="68"/>
      <c r="J142" s="68"/>
      <c r="K142" s="68"/>
      <c r="L142" s="45"/>
      <c r="M142" s="39"/>
      <c r="O142" s="39"/>
      <c r="P142" s="39"/>
      <c r="Q142" s="39"/>
      <c r="R142" s="39"/>
      <c r="S142" s="39"/>
      <c r="T142" s="39"/>
      <c r="U142" s="39"/>
      <c r="V142" s="39"/>
      <c r="W142" s="39"/>
      <c r="X142" s="39"/>
      <c r="Y142" s="39"/>
      <c r="Z142" s="39"/>
      <c r="AA142" s="39"/>
      <c r="AB142" s="39"/>
      <c r="AC142" s="39"/>
      <c r="AD142" s="39"/>
      <c r="AE142" s="39"/>
    </row>
  </sheetData>
  <sheetProtection sheet="1" autoFilter="0" formatColumns="0" formatRows="0" objects="1" scenarios="1" spinCount="100000" saltValue="5Q/vFEgWDfLeLSbysuVNjXWy9638Ckmdj9ghtYv+bw8kT2D5X5KpSU47wcD5JGCwlx6CwzULcCVPiHWrOQyf2w==" hashValue="jVUntZ5Nfg+lsstnDV1cxO1o1pLxBheTLSRKmly1CLz8wiw4zPkdcjjXndXTjeKZwbODEkA+LbP85NPkfyHmYA==" algorithmName="SHA-512" password="CC35"/>
  <autoFilter ref="C127:K141"/>
  <mergeCells count="15">
    <mergeCell ref="E7:H7"/>
    <mergeCell ref="E11:H11"/>
    <mergeCell ref="E9:H9"/>
    <mergeCell ref="E13:H13"/>
    <mergeCell ref="E22:H22"/>
    <mergeCell ref="E31:H31"/>
    <mergeCell ref="E85:H85"/>
    <mergeCell ref="E89:H89"/>
    <mergeCell ref="E87:H87"/>
    <mergeCell ref="E91:H91"/>
    <mergeCell ref="E114:H114"/>
    <mergeCell ref="E118:H118"/>
    <mergeCell ref="E116:H116"/>
    <mergeCell ref="E120:H120"/>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21.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8" t="s">
        <v>153</v>
      </c>
    </row>
    <row r="3" s="1" customFormat="1" ht="6.96" customHeight="1">
      <c r="B3" s="148"/>
      <c r="C3" s="149"/>
      <c r="D3" s="149"/>
      <c r="E3" s="149"/>
      <c r="F3" s="149"/>
      <c r="G3" s="149"/>
      <c r="H3" s="149"/>
      <c r="I3" s="149"/>
      <c r="J3" s="149"/>
      <c r="K3" s="149"/>
      <c r="L3" s="21"/>
      <c r="AT3" s="18" t="s">
        <v>86</v>
      </c>
    </row>
    <row r="4" s="1" customFormat="1" ht="24.96" customHeight="1">
      <c r="B4" s="21"/>
      <c r="D4" s="150" t="s">
        <v>220</v>
      </c>
      <c r="L4" s="21"/>
      <c r="M4" s="151" t="s">
        <v>10</v>
      </c>
      <c r="AT4" s="18" t="s">
        <v>4</v>
      </c>
    </row>
    <row r="5" s="1" customFormat="1" ht="6.96" customHeight="1">
      <c r="B5" s="21"/>
      <c r="L5" s="21"/>
    </row>
    <row r="6" s="1" customFormat="1" ht="12" customHeight="1">
      <c r="B6" s="21"/>
      <c r="D6" s="152" t="s">
        <v>16</v>
      </c>
      <c r="L6" s="21"/>
    </row>
    <row r="7" s="1" customFormat="1" ht="16.5" customHeight="1">
      <c r="B7" s="21"/>
      <c r="E7" s="153" t="str">
        <f>'Rekapitulace zakázky'!K6</f>
        <v>Oprava trati v úseku Františkovy Lázně - Hazlov</v>
      </c>
      <c r="F7" s="152"/>
      <c r="G7" s="152"/>
      <c r="H7" s="152"/>
      <c r="L7" s="21"/>
    </row>
    <row r="8" s="1" customFormat="1" ht="12" customHeight="1">
      <c r="B8" s="21"/>
      <c r="D8" s="152" t="s">
        <v>221</v>
      </c>
      <c r="L8" s="21"/>
    </row>
    <row r="9" s="2" customFormat="1" ht="16.5" customHeight="1">
      <c r="A9" s="39"/>
      <c r="B9" s="45"/>
      <c r="C9" s="39"/>
      <c r="D9" s="39"/>
      <c r="E9" s="153" t="s">
        <v>714</v>
      </c>
      <c r="F9" s="39"/>
      <c r="G9" s="39"/>
      <c r="H9" s="39"/>
      <c r="I9" s="39"/>
      <c r="J9" s="39"/>
      <c r="K9" s="39"/>
      <c r="L9" s="64"/>
      <c r="S9" s="39"/>
      <c r="T9" s="39"/>
      <c r="U9" s="39"/>
      <c r="V9" s="39"/>
      <c r="W9" s="39"/>
      <c r="X9" s="39"/>
      <c r="Y9" s="39"/>
      <c r="Z9" s="39"/>
      <c r="AA9" s="39"/>
      <c r="AB9" s="39"/>
      <c r="AC9" s="39"/>
      <c r="AD9" s="39"/>
      <c r="AE9" s="39"/>
    </row>
    <row r="10" s="2" customFormat="1" ht="12" customHeight="1">
      <c r="A10" s="39"/>
      <c r="B10" s="45"/>
      <c r="C10" s="39"/>
      <c r="D10" s="152" t="s">
        <v>223</v>
      </c>
      <c r="E10" s="39"/>
      <c r="F10" s="39"/>
      <c r="G10" s="39"/>
      <c r="H10" s="39"/>
      <c r="I10" s="39"/>
      <c r="J10" s="39"/>
      <c r="K10" s="39"/>
      <c r="L10" s="64"/>
      <c r="S10" s="39"/>
      <c r="T10" s="39"/>
      <c r="U10" s="39"/>
      <c r="V10" s="39"/>
      <c r="W10" s="39"/>
      <c r="X10" s="39"/>
      <c r="Y10" s="39"/>
      <c r="Z10" s="39"/>
      <c r="AA10" s="39"/>
      <c r="AB10" s="39"/>
      <c r="AC10" s="39"/>
      <c r="AD10" s="39"/>
      <c r="AE10" s="39"/>
    </row>
    <row r="11" s="2" customFormat="1" ht="16.5" customHeight="1">
      <c r="A11" s="39"/>
      <c r="B11" s="45"/>
      <c r="C11" s="39"/>
      <c r="D11" s="39"/>
      <c r="E11" s="154" t="s">
        <v>1429</v>
      </c>
      <c r="F11" s="39"/>
      <c r="G11" s="39"/>
      <c r="H11" s="39"/>
      <c r="I11" s="39"/>
      <c r="J11" s="39"/>
      <c r="K11" s="39"/>
      <c r="L11" s="64"/>
      <c r="S11" s="39"/>
      <c r="T11" s="39"/>
      <c r="U11" s="39"/>
      <c r="V11" s="39"/>
      <c r="W11" s="39"/>
      <c r="X11" s="39"/>
      <c r="Y11" s="39"/>
      <c r="Z11" s="39"/>
      <c r="AA11" s="39"/>
      <c r="AB11" s="39"/>
      <c r="AC11" s="39"/>
      <c r="AD11" s="39"/>
      <c r="AE11" s="39"/>
    </row>
    <row r="12" s="2" customFormat="1">
      <c r="A12" s="39"/>
      <c r="B12" s="45"/>
      <c r="C12" s="39"/>
      <c r="D12" s="39"/>
      <c r="E12" s="39"/>
      <c r="F12" s="39"/>
      <c r="G12" s="39"/>
      <c r="H12" s="39"/>
      <c r="I12" s="39"/>
      <c r="J12" s="39"/>
      <c r="K12" s="39"/>
      <c r="L12" s="64"/>
      <c r="S12" s="39"/>
      <c r="T12" s="39"/>
      <c r="U12" s="39"/>
      <c r="V12" s="39"/>
      <c r="W12" s="39"/>
      <c r="X12" s="39"/>
      <c r="Y12" s="39"/>
      <c r="Z12" s="39"/>
      <c r="AA12" s="39"/>
      <c r="AB12" s="39"/>
      <c r="AC12" s="39"/>
      <c r="AD12" s="39"/>
      <c r="AE12" s="39"/>
    </row>
    <row r="13" s="2" customFormat="1" ht="12" customHeight="1">
      <c r="A13" s="39"/>
      <c r="B13" s="45"/>
      <c r="C13" s="39"/>
      <c r="D13" s="152" t="s">
        <v>18</v>
      </c>
      <c r="E13" s="39"/>
      <c r="F13" s="142" t="s">
        <v>1</v>
      </c>
      <c r="G13" s="39"/>
      <c r="H13" s="39"/>
      <c r="I13" s="152" t="s">
        <v>19</v>
      </c>
      <c r="J13" s="142" t="s">
        <v>1</v>
      </c>
      <c r="K13" s="39"/>
      <c r="L13" s="64"/>
      <c r="S13" s="39"/>
      <c r="T13" s="39"/>
      <c r="U13" s="39"/>
      <c r="V13" s="39"/>
      <c r="W13" s="39"/>
      <c r="X13" s="39"/>
      <c r="Y13" s="39"/>
      <c r="Z13" s="39"/>
      <c r="AA13" s="39"/>
      <c r="AB13" s="39"/>
      <c r="AC13" s="39"/>
      <c r="AD13" s="39"/>
      <c r="AE13" s="39"/>
    </row>
    <row r="14" s="2" customFormat="1" ht="12" customHeight="1">
      <c r="A14" s="39"/>
      <c r="B14" s="45"/>
      <c r="C14" s="39"/>
      <c r="D14" s="152" t="s">
        <v>20</v>
      </c>
      <c r="E14" s="39"/>
      <c r="F14" s="142" t="s">
        <v>21</v>
      </c>
      <c r="G14" s="39"/>
      <c r="H14" s="39"/>
      <c r="I14" s="152" t="s">
        <v>22</v>
      </c>
      <c r="J14" s="155" t="str">
        <f>'Rekapitulace zakázky'!AN8</f>
        <v>7. 1. 2021</v>
      </c>
      <c r="K14" s="39"/>
      <c r="L14" s="64"/>
      <c r="S14" s="39"/>
      <c r="T14" s="39"/>
      <c r="U14" s="39"/>
      <c r="V14" s="39"/>
      <c r="W14" s="39"/>
      <c r="X14" s="39"/>
      <c r="Y14" s="39"/>
      <c r="Z14" s="39"/>
      <c r="AA14" s="39"/>
      <c r="AB14" s="39"/>
      <c r="AC14" s="39"/>
      <c r="AD14" s="39"/>
      <c r="AE14" s="39"/>
    </row>
    <row r="15" s="2" customFormat="1" ht="10.8" customHeight="1">
      <c r="A15" s="39"/>
      <c r="B15" s="45"/>
      <c r="C15" s="39"/>
      <c r="D15" s="39"/>
      <c r="E15" s="39"/>
      <c r="F15" s="39"/>
      <c r="G15" s="39"/>
      <c r="H15" s="39"/>
      <c r="I15" s="39"/>
      <c r="J15" s="39"/>
      <c r="K15" s="39"/>
      <c r="L15" s="64"/>
      <c r="S15" s="39"/>
      <c r="T15" s="39"/>
      <c r="U15" s="39"/>
      <c r="V15" s="39"/>
      <c r="W15" s="39"/>
      <c r="X15" s="39"/>
      <c r="Y15" s="39"/>
      <c r="Z15" s="39"/>
      <c r="AA15" s="39"/>
      <c r="AB15" s="39"/>
      <c r="AC15" s="39"/>
      <c r="AD15" s="39"/>
      <c r="AE15" s="39"/>
    </row>
    <row r="16" s="2" customFormat="1" ht="12" customHeight="1">
      <c r="A16" s="39"/>
      <c r="B16" s="45"/>
      <c r="C16" s="39"/>
      <c r="D16" s="152" t="s">
        <v>24</v>
      </c>
      <c r="E16" s="39"/>
      <c r="F16" s="39"/>
      <c r="G16" s="39"/>
      <c r="H16" s="39"/>
      <c r="I16" s="152" t="s">
        <v>25</v>
      </c>
      <c r="J16" s="142" t="str">
        <f>IF('Rekapitulace zakázky'!AN10="","",'Rekapitulace zakázky'!AN10)</f>
        <v>70994234</v>
      </c>
      <c r="K16" s="39"/>
      <c r="L16" s="64"/>
      <c r="S16" s="39"/>
      <c r="T16" s="39"/>
      <c r="U16" s="39"/>
      <c r="V16" s="39"/>
      <c r="W16" s="39"/>
      <c r="X16" s="39"/>
      <c r="Y16" s="39"/>
      <c r="Z16" s="39"/>
      <c r="AA16" s="39"/>
      <c r="AB16" s="39"/>
      <c r="AC16" s="39"/>
      <c r="AD16" s="39"/>
      <c r="AE16" s="39"/>
    </row>
    <row r="17" s="2" customFormat="1" ht="18" customHeight="1">
      <c r="A17" s="39"/>
      <c r="B17" s="45"/>
      <c r="C17" s="39"/>
      <c r="D17" s="39"/>
      <c r="E17" s="142" t="str">
        <f>IF('Rekapitulace zakázky'!E11="","",'Rekapitulace zakázky'!E11)</f>
        <v>Správa železnic,s.o.;OŘ ÚNL - ST K.Vary</v>
      </c>
      <c r="F17" s="39"/>
      <c r="G17" s="39"/>
      <c r="H17" s="39"/>
      <c r="I17" s="152" t="s">
        <v>28</v>
      </c>
      <c r="J17" s="142" t="str">
        <f>IF('Rekapitulace zakázky'!AN11="","",'Rekapitulace zakázky'!AN11)</f>
        <v>CZ70994234</v>
      </c>
      <c r="K17" s="39"/>
      <c r="L17" s="64"/>
      <c r="S17" s="39"/>
      <c r="T17" s="39"/>
      <c r="U17" s="39"/>
      <c r="V17" s="39"/>
      <c r="W17" s="39"/>
      <c r="X17" s="39"/>
      <c r="Y17" s="39"/>
      <c r="Z17" s="39"/>
      <c r="AA17" s="39"/>
      <c r="AB17" s="39"/>
      <c r="AC17" s="39"/>
      <c r="AD17" s="39"/>
      <c r="AE17" s="39"/>
    </row>
    <row r="18" s="2" customFormat="1" ht="6.96" customHeight="1">
      <c r="A18" s="39"/>
      <c r="B18" s="45"/>
      <c r="C18" s="39"/>
      <c r="D18" s="39"/>
      <c r="E18" s="39"/>
      <c r="F18" s="39"/>
      <c r="G18" s="39"/>
      <c r="H18" s="39"/>
      <c r="I18" s="39"/>
      <c r="J18" s="39"/>
      <c r="K18" s="39"/>
      <c r="L18" s="64"/>
      <c r="S18" s="39"/>
      <c r="T18" s="39"/>
      <c r="U18" s="39"/>
      <c r="V18" s="39"/>
      <c r="W18" s="39"/>
      <c r="X18" s="39"/>
      <c r="Y18" s="39"/>
      <c r="Z18" s="39"/>
      <c r="AA18" s="39"/>
      <c r="AB18" s="39"/>
      <c r="AC18" s="39"/>
      <c r="AD18" s="39"/>
      <c r="AE18" s="39"/>
    </row>
    <row r="19" s="2" customFormat="1" ht="12" customHeight="1">
      <c r="A19" s="39"/>
      <c r="B19" s="45"/>
      <c r="C19" s="39"/>
      <c r="D19" s="152" t="s">
        <v>30</v>
      </c>
      <c r="E19" s="39"/>
      <c r="F19" s="39"/>
      <c r="G19" s="39"/>
      <c r="H19" s="39"/>
      <c r="I19" s="152" t="s">
        <v>25</v>
      </c>
      <c r="J19" s="34" t="str">
        <f>'Rekapitulace zakázky'!AN13</f>
        <v>Vyplň údaj</v>
      </c>
      <c r="K19" s="39"/>
      <c r="L19" s="64"/>
      <c r="S19" s="39"/>
      <c r="T19" s="39"/>
      <c r="U19" s="39"/>
      <c r="V19" s="39"/>
      <c r="W19" s="39"/>
      <c r="X19" s="39"/>
      <c r="Y19" s="39"/>
      <c r="Z19" s="39"/>
      <c r="AA19" s="39"/>
      <c r="AB19" s="39"/>
      <c r="AC19" s="39"/>
      <c r="AD19" s="39"/>
      <c r="AE19" s="39"/>
    </row>
    <row r="20" s="2" customFormat="1" ht="18" customHeight="1">
      <c r="A20" s="39"/>
      <c r="B20" s="45"/>
      <c r="C20" s="39"/>
      <c r="D20" s="39"/>
      <c r="E20" s="34" t="str">
        <f>'Rekapitulace zakázky'!E14</f>
        <v>Vyplň údaj</v>
      </c>
      <c r="F20" s="142"/>
      <c r="G20" s="142"/>
      <c r="H20" s="142"/>
      <c r="I20" s="152" t="s">
        <v>28</v>
      </c>
      <c r="J20" s="34" t="str">
        <f>'Rekapitulace zakázky'!AN14</f>
        <v>Vyplň údaj</v>
      </c>
      <c r="K20" s="39"/>
      <c r="L20" s="64"/>
      <c r="S20" s="39"/>
      <c r="T20" s="39"/>
      <c r="U20" s="39"/>
      <c r="V20" s="39"/>
      <c r="W20" s="39"/>
      <c r="X20" s="39"/>
      <c r="Y20" s="39"/>
      <c r="Z20" s="39"/>
      <c r="AA20" s="39"/>
      <c r="AB20" s="39"/>
      <c r="AC20" s="39"/>
      <c r="AD20" s="39"/>
      <c r="AE20" s="39"/>
    </row>
    <row r="21" s="2" customFormat="1" ht="6.96" customHeight="1">
      <c r="A21" s="39"/>
      <c r="B21" s="45"/>
      <c r="C21" s="39"/>
      <c r="D21" s="39"/>
      <c r="E21" s="39"/>
      <c r="F21" s="39"/>
      <c r="G21" s="39"/>
      <c r="H21" s="39"/>
      <c r="I21" s="39"/>
      <c r="J21" s="39"/>
      <c r="K21" s="39"/>
      <c r="L21" s="64"/>
      <c r="S21" s="39"/>
      <c r="T21" s="39"/>
      <c r="U21" s="39"/>
      <c r="V21" s="39"/>
      <c r="W21" s="39"/>
      <c r="X21" s="39"/>
      <c r="Y21" s="39"/>
      <c r="Z21" s="39"/>
      <c r="AA21" s="39"/>
      <c r="AB21" s="39"/>
      <c r="AC21" s="39"/>
      <c r="AD21" s="39"/>
      <c r="AE21" s="39"/>
    </row>
    <row r="22" s="2" customFormat="1" ht="12" customHeight="1">
      <c r="A22" s="39"/>
      <c r="B22" s="45"/>
      <c r="C22" s="39"/>
      <c r="D22" s="152" t="s">
        <v>32</v>
      </c>
      <c r="E22" s="39"/>
      <c r="F22" s="39"/>
      <c r="G22" s="39"/>
      <c r="H22" s="39"/>
      <c r="I22" s="152" t="s">
        <v>25</v>
      </c>
      <c r="J22" s="142" t="str">
        <f>IF('Rekapitulace zakázky'!AN16="","",'Rekapitulace zakázky'!AN16)</f>
        <v/>
      </c>
      <c r="K22" s="39"/>
      <c r="L22" s="64"/>
      <c r="S22" s="39"/>
      <c r="T22" s="39"/>
      <c r="U22" s="39"/>
      <c r="V22" s="39"/>
      <c r="W22" s="39"/>
      <c r="X22" s="39"/>
      <c r="Y22" s="39"/>
      <c r="Z22" s="39"/>
      <c r="AA22" s="39"/>
      <c r="AB22" s="39"/>
      <c r="AC22" s="39"/>
      <c r="AD22" s="39"/>
      <c r="AE22" s="39"/>
    </row>
    <row r="23" s="2" customFormat="1" ht="18" customHeight="1">
      <c r="A23" s="39"/>
      <c r="B23" s="45"/>
      <c r="C23" s="39"/>
      <c r="D23" s="39"/>
      <c r="E23" s="142" t="str">
        <f>IF('Rekapitulace zakázky'!E17="","",'Rekapitulace zakázky'!E17)</f>
        <v xml:space="preserve"> </v>
      </c>
      <c r="F23" s="39"/>
      <c r="G23" s="39"/>
      <c r="H23" s="39"/>
      <c r="I23" s="152" t="s">
        <v>28</v>
      </c>
      <c r="J23" s="142" t="str">
        <f>IF('Rekapitulace zakázky'!AN17="","",'Rekapitulace zakázky'!AN17)</f>
        <v/>
      </c>
      <c r="K23" s="39"/>
      <c r="L23" s="64"/>
      <c r="S23" s="39"/>
      <c r="T23" s="39"/>
      <c r="U23" s="39"/>
      <c r="V23" s="39"/>
      <c r="W23" s="39"/>
      <c r="X23" s="39"/>
      <c r="Y23" s="39"/>
      <c r="Z23" s="39"/>
      <c r="AA23" s="39"/>
      <c r="AB23" s="39"/>
      <c r="AC23" s="39"/>
      <c r="AD23" s="39"/>
      <c r="AE23" s="39"/>
    </row>
    <row r="24" s="2" customFormat="1" ht="6.96" customHeight="1">
      <c r="A24" s="39"/>
      <c r="B24" s="45"/>
      <c r="C24" s="39"/>
      <c r="D24" s="39"/>
      <c r="E24" s="39"/>
      <c r="F24" s="39"/>
      <c r="G24" s="39"/>
      <c r="H24" s="39"/>
      <c r="I24" s="39"/>
      <c r="J24" s="39"/>
      <c r="K24" s="39"/>
      <c r="L24" s="64"/>
      <c r="S24" s="39"/>
      <c r="T24" s="39"/>
      <c r="U24" s="39"/>
      <c r="V24" s="39"/>
      <c r="W24" s="39"/>
      <c r="X24" s="39"/>
      <c r="Y24" s="39"/>
      <c r="Z24" s="39"/>
      <c r="AA24" s="39"/>
      <c r="AB24" s="39"/>
      <c r="AC24" s="39"/>
      <c r="AD24" s="39"/>
      <c r="AE24" s="39"/>
    </row>
    <row r="25" s="2" customFormat="1" ht="12" customHeight="1">
      <c r="A25" s="39"/>
      <c r="B25" s="45"/>
      <c r="C25" s="39"/>
      <c r="D25" s="152" t="s">
        <v>34</v>
      </c>
      <c r="E25" s="39"/>
      <c r="F25" s="39"/>
      <c r="G25" s="39"/>
      <c r="H25" s="39"/>
      <c r="I25" s="152" t="s">
        <v>25</v>
      </c>
      <c r="J25" s="142" t="str">
        <f>IF('Rekapitulace zakázky'!AN19="","",'Rekapitulace zakázky'!AN19)</f>
        <v/>
      </c>
      <c r="K25" s="39"/>
      <c r="L25" s="64"/>
      <c r="S25" s="39"/>
      <c r="T25" s="39"/>
      <c r="U25" s="39"/>
      <c r="V25" s="39"/>
      <c r="W25" s="39"/>
      <c r="X25" s="39"/>
      <c r="Y25" s="39"/>
      <c r="Z25" s="39"/>
      <c r="AA25" s="39"/>
      <c r="AB25" s="39"/>
      <c r="AC25" s="39"/>
      <c r="AD25" s="39"/>
      <c r="AE25" s="39"/>
    </row>
    <row r="26" s="2" customFormat="1" ht="18" customHeight="1">
      <c r="A26" s="39"/>
      <c r="B26" s="45"/>
      <c r="C26" s="39"/>
      <c r="D26" s="39"/>
      <c r="E26" s="142" t="str">
        <f>IF('Rekapitulace zakázky'!E20="","",'Rekapitulace zakázky'!E20)</f>
        <v>Liprtová Pavlína</v>
      </c>
      <c r="F26" s="39"/>
      <c r="G26" s="39"/>
      <c r="H26" s="39"/>
      <c r="I26" s="152" t="s">
        <v>28</v>
      </c>
      <c r="J26" s="142" t="str">
        <f>IF('Rekapitulace zakázky'!AN20="","",'Rekapitulace zakázky'!AN20)</f>
        <v/>
      </c>
      <c r="K26" s="39"/>
      <c r="L26" s="64"/>
      <c r="S26" s="39"/>
      <c r="T26" s="39"/>
      <c r="U26" s="39"/>
      <c r="V26" s="39"/>
      <c r="W26" s="39"/>
      <c r="X26" s="39"/>
      <c r="Y26" s="39"/>
      <c r="Z26" s="39"/>
      <c r="AA26" s="39"/>
      <c r="AB26" s="39"/>
      <c r="AC26" s="39"/>
      <c r="AD26" s="39"/>
      <c r="AE26" s="39"/>
    </row>
    <row r="27" s="2" customFormat="1" ht="6.96" customHeight="1">
      <c r="A27" s="39"/>
      <c r="B27" s="45"/>
      <c r="C27" s="39"/>
      <c r="D27" s="39"/>
      <c r="E27" s="39"/>
      <c r="F27" s="39"/>
      <c r="G27" s="39"/>
      <c r="H27" s="39"/>
      <c r="I27" s="39"/>
      <c r="J27" s="39"/>
      <c r="K27" s="39"/>
      <c r="L27" s="64"/>
      <c r="S27" s="39"/>
      <c r="T27" s="39"/>
      <c r="U27" s="39"/>
      <c r="V27" s="39"/>
      <c r="W27" s="39"/>
      <c r="X27" s="39"/>
      <c r="Y27" s="39"/>
      <c r="Z27" s="39"/>
      <c r="AA27" s="39"/>
      <c r="AB27" s="39"/>
      <c r="AC27" s="39"/>
      <c r="AD27" s="39"/>
      <c r="AE27" s="39"/>
    </row>
    <row r="28" s="2" customFormat="1" ht="12" customHeight="1">
      <c r="A28" s="39"/>
      <c r="B28" s="45"/>
      <c r="C28" s="39"/>
      <c r="D28" s="152" t="s">
        <v>36</v>
      </c>
      <c r="E28" s="39"/>
      <c r="F28" s="39"/>
      <c r="G28" s="39"/>
      <c r="H28" s="39"/>
      <c r="I28" s="39"/>
      <c r="J28" s="39"/>
      <c r="K28" s="39"/>
      <c r="L28" s="64"/>
      <c r="S28" s="39"/>
      <c r="T28" s="39"/>
      <c r="U28" s="39"/>
      <c r="V28" s="39"/>
      <c r="W28" s="39"/>
      <c r="X28" s="39"/>
      <c r="Y28" s="39"/>
      <c r="Z28" s="39"/>
      <c r="AA28" s="39"/>
      <c r="AB28" s="39"/>
      <c r="AC28" s="39"/>
      <c r="AD28" s="39"/>
      <c r="AE28" s="39"/>
    </row>
    <row r="29" s="8" customFormat="1" ht="16.5" customHeight="1">
      <c r="A29" s="156"/>
      <c r="B29" s="157"/>
      <c r="C29" s="156"/>
      <c r="D29" s="156"/>
      <c r="E29" s="158" t="s">
        <v>1</v>
      </c>
      <c r="F29" s="158"/>
      <c r="G29" s="158"/>
      <c r="H29" s="158"/>
      <c r="I29" s="156"/>
      <c r="J29" s="156"/>
      <c r="K29" s="156"/>
      <c r="L29" s="159"/>
      <c r="S29" s="156"/>
      <c r="T29" s="156"/>
      <c r="U29" s="156"/>
      <c r="V29" s="156"/>
      <c r="W29" s="156"/>
      <c r="X29" s="156"/>
      <c r="Y29" s="156"/>
      <c r="Z29" s="156"/>
      <c r="AA29" s="156"/>
      <c r="AB29" s="156"/>
      <c r="AC29" s="156"/>
      <c r="AD29" s="156"/>
      <c r="AE29" s="156"/>
    </row>
    <row r="30" s="2" customFormat="1" ht="6.96" customHeight="1">
      <c r="A30" s="39"/>
      <c r="B30" s="45"/>
      <c r="C30" s="39"/>
      <c r="D30" s="39"/>
      <c r="E30" s="39"/>
      <c r="F30" s="39"/>
      <c r="G30" s="39"/>
      <c r="H30" s="39"/>
      <c r="I30" s="39"/>
      <c r="J30" s="39"/>
      <c r="K30" s="39"/>
      <c r="L30" s="64"/>
      <c r="S30" s="39"/>
      <c r="T30" s="39"/>
      <c r="U30" s="39"/>
      <c r="V30" s="39"/>
      <c r="W30" s="39"/>
      <c r="X30" s="39"/>
      <c r="Y30" s="39"/>
      <c r="Z30" s="39"/>
      <c r="AA30" s="39"/>
      <c r="AB30" s="39"/>
      <c r="AC30" s="39"/>
      <c r="AD30" s="39"/>
      <c r="AE30" s="39"/>
    </row>
    <row r="31" s="2" customFormat="1" ht="6.96" customHeight="1">
      <c r="A31" s="39"/>
      <c r="B31" s="45"/>
      <c r="C31" s="39"/>
      <c r="D31" s="160"/>
      <c r="E31" s="160"/>
      <c r="F31" s="160"/>
      <c r="G31" s="160"/>
      <c r="H31" s="160"/>
      <c r="I31" s="160"/>
      <c r="J31" s="160"/>
      <c r="K31" s="160"/>
      <c r="L31" s="64"/>
      <c r="S31" s="39"/>
      <c r="T31" s="39"/>
      <c r="U31" s="39"/>
      <c r="V31" s="39"/>
      <c r="W31" s="39"/>
      <c r="X31" s="39"/>
      <c r="Y31" s="39"/>
      <c r="Z31" s="39"/>
      <c r="AA31" s="39"/>
      <c r="AB31" s="39"/>
      <c r="AC31" s="39"/>
      <c r="AD31" s="39"/>
      <c r="AE31" s="39"/>
    </row>
    <row r="32" s="2" customFormat="1" ht="25.44" customHeight="1">
      <c r="A32" s="39"/>
      <c r="B32" s="45"/>
      <c r="C32" s="39"/>
      <c r="D32" s="161" t="s">
        <v>37</v>
      </c>
      <c r="E32" s="39"/>
      <c r="F32" s="39"/>
      <c r="G32" s="39"/>
      <c r="H32" s="39"/>
      <c r="I32" s="39"/>
      <c r="J32" s="162">
        <f>ROUND(J129, 2)</f>
        <v>0</v>
      </c>
      <c r="K32" s="39"/>
      <c r="L32" s="64"/>
      <c r="S32" s="39"/>
      <c r="T32" s="39"/>
      <c r="U32" s="39"/>
      <c r="V32" s="39"/>
      <c r="W32" s="39"/>
      <c r="X32" s="39"/>
      <c r="Y32" s="39"/>
      <c r="Z32" s="39"/>
      <c r="AA32" s="39"/>
      <c r="AB32" s="39"/>
      <c r="AC32" s="39"/>
      <c r="AD32" s="39"/>
      <c r="AE32" s="39"/>
    </row>
    <row r="33" s="2" customFormat="1" ht="6.96" customHeight="1">
      <c r="A33" s="39"/>
      <c r="B33" s="45"/>
      <c r="C33" s="39"/>
      <c r="D33" s="160"/>
      <c r="E33" s="160"/>
      <c r="F33" s="160"/>
      <c r="G33" s="160"/>
      <c r="H33" s="160"/>
      <c r="I33" s="160"/>
      <c r="J33" s="160"/>
      <c r="K33" s="160"/>
      <c r="L33" s="64"/>
      <c r="S33" s="39"/>
      <c r="T33" s="39"/>
      <c r="U33" s="39"/>
      <c r="V33" s="39"/>
      <c r="W33" s="39"/>
      <c r="X33" s="39"/>
      <c r="Y33" s="39"/>
      <c r="Z33" s="39"/>
      <c r="AA33" s="39"/>
      <c r="AB33" s="39"/>
      <c r="AC33" s="39"/>
      <c r="AD33" s="39"/>
      <c r="AE33" s="39"/>
    </row>
    <row r="34" s="2" customFormat="1" ht="14.4" customHeight="1">
      <c r="A34" s="39"/>
      <c r="B34" s="45"/>
      <c r="C34" s="39"/>
      <c r="D34" s="39"/>
      <c r="E34" s="39"/>
      <c r="F34" s="163" t="s">
        <v>39</v>
      </c>
      <c r="G34" s="39"/>
      <c r="H34" s="39"/>
      <c r="I34" s="163" t="s">
        <v>38</v>
      </c>
      <c r="J34" s="163" t="s">
        <v>40</v>
      </c>
      <c r="K34" s="39"/>
      <c r="L34" s="64"/>
      <c r="S34" s="39"/>
      <c r="T34" s="39"/>
      <c r="U34" s="39"/>
      <c r="V34" s="39"/>
      <c r="W34" s="39"/>
      <c r="X34" s="39"/>
      <c r="Y34" s="39"/>
      <c r="Z34" s="39"/>
      <c r="AA34" s="39"/>
      <c r="AB34" s="39"/>
      <c r="AC34" s="39"/>
      <c r="AD34" s="39"/>
      <c r="AE34" s="39"/>
    </row>
    <row r="35" s="2" customFormat="1" ht="14.4" customHeight="1">
      <c r="A35" s="39"/>
      <c r="B35" s="45"/>
      <c r="C35" s="39"/>
      <c r="D35" s="164" t="s">
        <v>41</v>
      </c>
      <c r="E35" s="152" t="s">
        <v>42</v>
      </c>
      <c r="F35" s="165">
        <f>ROUND((SUM(BE129:BE312)),  2)</f>
        <v>0</v>
      </c>
      <c r="G35" s="39"/>
      <c r="H35" s="39"/>
      <c r="I35" s="166">
        <v>0.20999999999999999</v>
      </c>
      <c r="J35" s="165">
        <f>ROUND(((SUM(BE129:BE312))*I35),  2)</f>
        <v>0</v>
      </c>
      <c r="K35" s="39"/>
      <c r="L35" s="64"/>
      <c r="S35" s="39"/>
      <c r="T35" s="39"/>
      <c r="U35" s="39"/>
      <c r="V35" s="39"/>
      <c r="W35" s="39"/>
      <c r="X35" s="39"/>
      <c r="Y35" s="39"/>
      <c r="Z35" s="39"/>
      <c r="AA35" s="39"/>
      <c r="AB35" s="39"/>
      <c r="AC35" s="39"/>
      <c r="AD35" s="39"/>
      <c r="AE35" s="39"/>
    </row>
    <row r="36" s="2" customFormat="1" ht="14.4" customHeight="1">
      <c r="A36" s="39"/>
      <c r="B36" s="45"/>
      <c r="C36" s="39"/>
      <c r="D36" s="39"/>
      <c r="E36" s="152" t="s">
        <v>43</v>
      </c>
      <c r="F36" s="165">
        <f>ROUND((SUM(BF129:BF312)),  2)</f>
        <v>0</v>
      </c>
      <c r="G36" s="39"/>
      <c r="H36" s="39"/>
      <c r="I36" s="166">
        <v>0.14999999999999999</v>
      </c>
      <c r="J36" s="165">
        <f>ROUND(((SUM(BF129:BF312))*I36),  2)</f>
        <v>0</v>
      </c>
      <c r="K36" s="39"/>
      <c r="L36" s="64"/>
      <c r="S36" s="39"/>
      <c r="T36" s="39"/>
      <c r="U36" s="39"/>
      <c r="V36" s="39"/>
      <c r="W36" s="39"/>
      <c r="X36" s="39"/>
      <c r="Y36" s="39"/>
      <c r="Z36" s="39"/>
      <c r="AA36" s="39"/>
      <c r="AB36" s="39"/>
      <c r="AC36" s="39"/>
      <c r="AD36" s="39"/>
      <c r="AE36" s="39"/>
    </row>
    <row r="37" hidden="1" s="2" customFormat="1" ht="14.4" customHeight="1">
      <c r="A37" s="39"/>
      <c r="B37" s="45"/>
      <c r="C37" s="39"/>
      <c r="D37" s="39"/>
      <c r="E37" s="152" t="s">
        <v>44</v>
      </c>
      <c r="F37" s="165">
        <f>ROUND((SUM(BG129:BG312)),  2)</f>
        <v>0</v>
      </c>
      <c r="G37" s="39"/>
      <c r="H37" s="39"/>
      <c r="I37" s="166">
        <v>0.20999999999999999</v>
      </c>
      <c r="J37" s="165">
        <f>0</f>
        <v>0</v>
      </c>
      <c r="K37" s="39"/>
      <c r="L37" s="64"/>
      <c r="S37" s="39"/>
      <c r="T37" s="39"/>
      <c r="U37" s="39"/>
      <c r="V37" s="39"/>
      <c r="W37" s="39"/>
      <c r="X37" s="39"/>
      <c r="Y37" s="39"/>
      <c r="Z37" s="39"/>
      <c r="AA37" s="39"/>
      <c r="AB37" s="39"/>
      <c r="AC37" s="39"/>
      <c r="AD37" s="39"/>
      <c r="AE37" s="39"/>
    </row>
    <row r="38" hidden="1" s="2" customFormat="1" ht="14.4" customHeight="1">
      <c r="A38" s="39"/>
      <c r="B38" s="45"/>
      <c r="C38" s="39"/>
      <c r="D38" s="39"/>
      <c r="E38" s="152" t="s">
        <v>45</v>
      </c>
      <c r="F38" s="165">
        <f>ROUND((SUM(BH129:BH312)),  2)</f>
        <v>0</v>
      </c>
      <c r="G38" s="39"/>
      <c r="H38" s="39"/>
      <c r="I38" s="166">
        <v>0.14999999999999999</v>
      </c>
      <c r="J38" s="165">
        <f>0</f>
        <v>0</v>
      </c>
      <c r="K38" s="39"/>
      <c r="L38" s="64"/>
      <c r="S38" s="39"/>
      <c r="T38" s="39"/>
      <c r="U38" s="39"/>
      <c r="V38" s="39"/>
      <c r="W38" s="39"/>
      <c r="X38" s="39"/>
      <c r="Y38" s="39"/>
      <c r="Z38" s="39"/>
      <c r="AA38" s="39"/>
      <c r="AB38" s="39"/>
      <c r="AC38" s="39"/>
      <c r="AD38" s="39"/>
      <c r="AE38" s="39"/>
    </row>
    <row r="39" hidden="1" s="2" customFormat="1" ht="14.4" customHeight="1">
      <c r="A39" s="39"/>
      <c r="B39" s="45"/>
      <c r="C39" s="39"/>
      <c r="D39" s="39"/>
      <c r="E39" s="152" t="s">
        <v>46</v>
      </c>
      <c r="F39" s="165">
        <f>ROUND((SUM(BI129:BI312)),  2)</f>
        <v>0</v>
      </c>
      <c r="G39" s="39"/>
      <c r="H39" s="39"/>
      <c r="I39" s="166">
        <v>0</v>
      </c>
      <c r="J39" s="165">
        <f>0</f>
        <v>0</v>
      </c>
      <c r="K39" s="39"/>
      <c r="L39" s="64"/>
      <c r="S39" s="39"/>
      <c r="T39" s="39"/>
      <c r="U39" s="39"/>
      <c r="V39" s="39"/>
      <c r="W39" s="39"/>
      <c r="X39" s="39"/>
      <c r="Y39" s="39"/>
      <c r="Z39" s="39"/>
      <c r="AA39" s="39"/>
      <c r="AB39" s="39"/>
      <c r="AC39" s="39"/>
      <c r="AD39" s="39"/>
      <c r="AE39" s="39"/>
    </row>
    <row r="40" s="2" customFormat="1" ht="6.96" customHeight="1">
      <c r="A40" s="39"/>
      <c r="B40" s="45"/>
      <c r="C40" s="39"/>
      <c r="D40" s="39"/>
      <c r="E40" s="39"/>
      <c r="F40" s="39"/>
      <c r="G40" s="39"/>
      <c r="H40" s="39"/>
      <c r="I40" s="39"/>
      <c r="J40" s="39"/>
      <c r="K40" s="39"/>
      <c r="L40" s="64"/>
      <c r="S40" s="39"/>
      <c r="T40" s="39"/>
      <c r="U40" s="39"/>
      <c r="V40" s="39"/>
      <c r="W40" s="39"/>
      <c r="X40" s="39"/>
      <c r="Y40" s="39"/>
      <c r="Z40" s="39"/>
      <c r="AA40" s="39"/>
      <c r="AB40" s="39"/>
      <c r="AC40" s="39"/>
      <c r="AD40" s="39"/>
      <c r="AE40" s="39"/>
    </row>
    <row r="41" s="2" customFormat="1" ht="25.44" customHeight="1">
      <c r="A41" s="39"/>
      <c r="B41" s="45"/>
      <c r="C41" s="167"/>
      <c r="D41" s="168" t="s">
        <v>47</v>
      </c>
      <c r="E41" s="169"/>
      <c r="F41" s="169"/>
      <c r="G41" s="170" t="s">
        <v>48</v>
      </c>
      <c r="H41" s="171" t="s">
        <v>49</v>
      </c>
      <c r="I41" s="169"/>
      <c r="J41" s="172">
        <f>SUM(J32:J39)</f>
        <v>0</v>
      </c>
      <c r="K41" s="173"/>
      <c r="L41" s="64"/>
      <c r="S41" s="39"/>
      <c r="T41" s="39"/>
      <c r="U41" s="39"/>
      <c r="V41" s="39"/>
      <c r="W41" s="39"/>
      <c r="X41" s="39"/>
      <c r="Y41" s="39"/>
      <c r="Z41" s="39"/>
      <c r="AA41" s="39"/>
      <c r="AB41" s="39"/>
      <c r="AC41" s="39"/>
      <c r="AD41" s="39"/>
      <c r="AE41" s="39"/>
    </row>
    <row r="42" s="2" customFormat="1" ht="14.4" customHeight="1">
      <c r="A42" s="39"/>
      <c r="B42" s="45"/>
      <c r="C42" s="39"/>
      <c r="D42" s="39"/>
      <c r="E42" s="39"/>
      <c r="F42" s="39"/>
      <c r="G42" s="39"/>
      <c r="H42" s="39"/>
      <c r="I42" s="39"/>
      <c r="J42" s="39"/>
      <c r="K42" s="39"/>
      <c r="L42" s="64"/>
      <c r="S42" s="39"/>
      <c r="T42" s="39"/>
      <c r="U42" s="39"/>
      <c r="V42" s="39"/>
      <c r="W42" s="39"/>
      <c r="X42" s="39"/>
      <c r="Y42" s="39"/>
      <c r="Z42" s="39"/>
      <c r="AA42" s="39"/>
      <c r="AB42" s="39"/>
      <c r="AC42" s="39"/>
      <c r="AD42" s="39"/>
      <c r="AE42" s="39"/>
    </row>
    <row r="43" s="1" customFormat="1" ht="14.4" customHeight="1">
      <c r="B43" s="21"/>
      <c r="L43" s="21"/>
    </row>
    <row r="44" s="1" customFormat="1" ht="14.4" customHeight="1">
      <c r="B44" s="21"/>
      <c r="L44" s="21"/>
    </row>
    <row r="45" s="1" customFormat="1" ht="14.4" customHeight="1">
      <c r="B45" s="21"/>
      <c r="L45" s="21"/>
    </row>
    <row r="46" s="1" customFormat="1" ht="14.4" customHeight="1">
      <c r="B46" s="21"/>
      <c r="L46" s="21"/>
    </row>
    <row r="47" s="1" customFormat="1" ht="14.4" customHeight="1">
      <c r="B47" s="21"/>
      <c r="L47" s="21"/>
    </row>
    <row r="48" s="1" customFormat="1" ht="14.4" customHeight="1">
      <c r="B48" s="21"/>
      <c r="L48" s="21"/>
    </row>
    <row r="49" s="1" customFormat="1" ht="14.4" customHeight="1">
      <c r="B49" s="21"/>
      <c r="L49" s="21"/>
    </row>
    <row r="50" s="2" customFormat="1" ht="14.4" customHeight="1">
      <c r="B50" s="64"/>
      <c r="D50" s="174" t="s">
        <v>50</v>
      </c>
      <c r="E50" s="175"/>
      <c r="F50" s="175"/>
      <c r="G50" s="174" t="s">
        <v>51</v>
      </c>
      <c r="H50" s="175"/>
      <c r="I50" s="175"/>
      <c r="J50" s="175"/>
      <c r="K50" s="175"/>
      <c r="L50" s="64"/>
    </row>
    <row r="51">
      <c r="B51" s="21"/>
      <c r="L51" s="21"/>
    </row>
    <row r="52">
      <c r="B52" s="21"/>
      <c r="L52" s="21"/>
    </row>
    <row r="53">
      <c r="B53" s="21"/>
      <c r="L53" s="21"/>
    </row>
    <row r="54">
      <c r="B54" s="21"/>
      <c r="L54" s="21"/>
    </row>
    <row r="55">
      <c r="B55" s="21"/>
      <c r="L55" s="21"/>
    </row>
    <row r="56">
      <c r="B56" s="21"/>
      <c r="L56" s="21"/>
    </row>
    <row r="57">
      <c r="B57" s="21"/>
      <c r="L57" s="21"/>
    </row>
    <row r="58">
      <c r="B58" s="21"/>
      <c r="L58" s="21"/>
    </row>
    <row r="59">
      <c r="B59" s="21"/>
      <c r="L59" s="21"/>
    </row>
    <row r="60">
      <c r="B60" s="21"/>
      <c r="L60" s="21"/>
    </row>
    <row r="61" s="2" customFormat="1">
      <c r="A61" s="39"/>
      <c r="B61" s="45"/>
      <c r="C61" s="39"/>
      <c r="D61" s="176" t="s">
        <v>52</v>
      </c>
      <c r="E61" s="177"/>
      <c r="F61" s="178" t="s">
        <v>53</v>
      </c>
      <c r="G61" s="176" t="s">
        <v>52</v>
      </c>
      <c r="H61" s="177"/>
      <c r="I61" s="177"/>
      <c r="J61" s="179" t="s">
        <v>53</v>
      </c>
      <c r="K61" s="177"/>
      <c r="L61" s="64"/>
      <c r="S61" s="39"/>
      <c r="T61" s="39"/>
      <c r="U61" s="39"/>
      <c r="V61" s="39"/>
      <c r="W61" s="39"/>
      <c r="X61" s="39"/>
      <c r="Y61" s="39"/>
      <c r="Z61" s="39"/>
      <c r="AA61" s="39"/>
      <c r="AB61" s="39"/>
      <c r="AC61" s="39"/>
      <c r="AD61" s="39"/>
      <c r="AE61" s="39"/>
    </row>
    <row r="62">
      <c r="B62" s="21"/>
      <c r="L62" s="21"/>
    </row>
    <row r="63">
      <c r="B63" s="21"/>
      <c r="L63" s="21"/>
    </row>
    <row r="64">
      <c r="B64" s="21"/>
      <c r="L64" s="21"/>
    </row>
    <row r="65" s="2" customFormat="1">
      <c r="A65" s="39"/>
      <c r="B65" s="45"/>
      <c r="C65" s="39"/>
      <c r="D65" s="174" t="s">
        <v>54</v>
      </c>
      <c r="E65" s="180"/>
      <c r="F65" s="180"/>
      <c r="G65" s="174" t="s">
        <v>55</v>
      </c>
      <c r="H65" s="180"/>
      <c r="I65" s="180"/>
      <c r="J65" s="180"/>
      <c r="K65" s="180"/>
      <c r="L65" s="64"/>
      <c r="S65" s="39"/>
      <c r="T65" s="39"/>
      <c r="U65" s="39"/>
      <c r="V65" s="39"/>
      <c r="W65" s="39"/>
      <c r="X65" s="39"/>
      <c r="Y65" s="39"/>
      <c r="Z65" s="39"/>
      <c r="AA65" s="39"/>
      <c r="AB65" s="39"/>
      <c r="AC65" s="39"/>
      <c r="AD65" s="39"/>
      <c r="AE65" s="39"/>
    </row>
    <row r="66">
      <c r="B66" s="21"/>
      <c r="L66" s="21"/>
    </row>
    <row r="67">
      <c r="B67" s="21"/>
      <c r="L67" s="21"/>
    </row>
    <row r="68">
      <c r="B68" s="21"/>
      <c r="L68" s="21"/>
    </row>
    <row r="69">
      <c r="B69" s="21"/>
      <c r="L69" s="21"/>
    </row>
    <row r="70">
      <c r="B70" s="21"/>
      <c r="L70" s="21"/>
    </row>
    <row r="71">
      <c r="B71" s="21"/>
      <c r="L71" s="21"/>
    </row>
    <row r="72">
      <c r="B72" s="21"/>
      <c r="L72" s="21"/>
    </row>
    <row r="73">
      <c r="B73" s="21"/>
      <c r="L73" s="21"/>
    </row>
    <row r="74">
      <c r="B74" s="21"/>
      <c r="L74" s="21"/>
    </row>
    <row r="75">
      <c r="B75" s="21"/>
      <c r="L75" s="21"/>
    </row>
    <row r="76" s="2" customFormat="1">
      <c r="A76" s="39"/>
      <c r="B76" s="45"/>
      <c r="C76" s="39"/>
      <c r="D76" s="176" t="s">
        <v>52</v>
      </c>
      <c r="E76" s="177"/>
      <c r="F76" s="178" t="s">
        <v>53</v>
      </c>
      <c r="G76" s="176" t="s">
        <v>52</v>
      </c>
      <c r="H76" s="177"/>
      <c r="I76" s="177"/>
      <c r="J76" s="179" t="s">
        <v>53</v>
      </c>
      <c r="K76" s="177"/>
      <c r="L76" s="64"/>
      <c r="S76" s="39"/>
      <c r="T76" s="39"/>
      <c r="U76" s="39"/>
      <c r="V76" s="39"/>
      <c r="W76" s="39"/>
      <c r="X76" s="39"/>
      <c r="Y76" s="39"/>
      <c r="Z76" s="39"/>
      <c r="AA76" s="39"/>
      <c r="AB76" s="39"/>
      <c r="AC76" s="39"/>
      <c r="AD76" s="39"/>
      <c r="AE76" s="39"/>
    </row>
    <row r="77" s="2" customFormat="1" ht="14.4" customHeight="1">
      <c r="A77" s="39"/>
      <c r="B77" s="181"/>
      <c r="C77" s="182"/>
      <c r="D77" s="182"/>
      <c r="E77" s="182"/>
      <c r="F77" s="182"/>
      <c r="G77" s="182"/>
      <c r="H77" s="182"/>
      <c r="I77" s="182"/>
      <c r="J77" s="182"/>
      <c r="K77" s="182"/>
      <c r="L77" s="64"/>
      <c r="S77" s="39"/>
      <c r="T77" s="39"/>
      <c r="U77" s="39"/>
      <c r="V77" s="39"/>
      <c r="W77" s="39"/>
      <c r="X77" s="39"/>
      <c r="Y77" s="39"/>
      <c r="Z77" s="39"/>
      <c r="AA77" s="39"/>
      <c r="AB77" s="39"/>
      <c r="AC77" s="39"/>
      <c r="AD77" s="39"/>
      <c r="AE77" s="39"/>
    </row>
    <row r="81" s="2" customFormat="1" ht="6.96" customHeight="1">
      <c r="A81" s="39"/>
      <c r="B81" s="183"/>
      <c r="C81" s="184"/>
      <c r="D81" s="184"/>
      <c r="E81" s="184"/>
      <c r="F81" s="184"/>
      <c r="G81" s="184"/>
      <c r="H81" s="184"/>
      <c r="I81" s="184"/>
      <c r="J81" s="184"/>
      <c r="K81" s="184"/>
      <c r="L81" s="64"/>
      <c r="S81" s="39"/>
      <c r="T81" s="39"/>
      <c r="U81" s="39"/>
      <c r="V81" s="39"/>
      <c r="W81" s="39"/>
      <c r="X81" s="39"/>
      <c r="Y81" s="39"/>
      <c r="Z81" s="39"/>
      <c r="AA81" s="39"/>
      <c r="AB81" s="39"/>
      <c r="AC81" s="39"/>
      <c r="AD81" s="39"/>
      <c r="AE81" s="39"/>
    </row>
    <row r="82" s="2" customFormat="1" ht="24.96" customHeight="1">
      <c r="A82" s="39"/>
      <c r="B82" s="40"/>
      <c r="C82" s="24" t="s">
        <v>225</v>
      </c>
      <c r="D82" s="41"/>
      <c r="E82" s="41"/>
      <c r="F82" s="41"/>
      <c r="G82" s="41"/>
      <c r="H82" s="41"/>
      <c r="I82" s="41"/>
      <c r="J82" s="41"/>
      <c r="K82" s="41"/>
      <c r="L82" s="64"/>
      <c r="S82" s="39"/>
      <c r="T82" s="39"/>
      <c r="U82" s="39"/>
      <c r="V82" s="39"/>
      <c r="W82" s="39"/>
      <c r="X82" s="39"/>
      <c r="Y82" s="39"/>
      <c r="Z82" s="39"/>
      <c r="AA82" s="39"/>
      <c r="AB82" s="39"/>
      <c r="AC82" s="39"/>
      <c r="AD82" s="39"/>
      <c r="AE82" s="39"/>
    </row>
    <row r="83" s="2" customFormat="1" ht="6.96" customHeight="1">
      <c r="A83" s="39"/>
      <c r="B83" s="40"/>
      <c r="C83" s="41"/>
      <c r="D83" s="41"/>
      <c r="E83" s="41"/>
      <c r="F83" s="41"/>
      <c r="G83" s="41"/>
      <c r="H83" s="41"/>
      <c r="I83" s="41"/>
      <c r="J83" s="41"/>
      <c r="K83" s="41"/>
      <c r="L83" s="64"/>
      <c r="S83" s="39"/>
      <c r="T83" s="39"/>
      <c r="U83" s="39"/>
      <c r="V83" s="39"/>
      <c r="W83" s="39"/>
      <c r="X83" s="39"/>
      <c r="Y83" s="39"/>
      <c r="Z83" s="39"/>
      <c r="AA83" s="39"/>
      <c r="AB83" s="39"/>
      <c r="AC83" s="39"/>
      <c r="AD83" s="39"/>
      <c r="AE83" s="39"/>
    </row>
    <row r="84" s="2" customFormat="1" ht="12" customHeight="1">
      <c r="A84" s="39"/>
      <c r="B84" s="40"/>
      <c r="C84" s="33" t="s">
        <v>16</v>
      </c>
      <c r="D84" s="41"/>
      <c r="E84" s="41"/>
      <c r="F84" s="41"/>
      <c r="G84" s="41"/>
      <c r="H84" s="41"/>
      <c r="I84" s="41"/>
      <c r="J84" s="41"/>
      <c r="K84" s="41"/>
      <c r="L84" s="64"/>
      <c r="S84" s="39"/>
      <c r="T84" s="39"/>
      <c r="U84" s="39"/>
      <c r="V84" s="39"/>
      <c r="W84" s="39"/>
      <c r="X84" s="39"/>
      <c r="Y84" s="39"/>
      <c r="Z84" s="39"/>
      <c r="AA84" s="39"/>
      <c r="AB84" s="39"/>
      <c r="AC84" s="39"/>
      <c r="AD84" s="39"/>
      <c r="AE84" s="39"/>
    </row>
    <row r="85" s="2" customFormat="1" ht="16.5" customHeight="1">
      <c r="A85" s="39"/>
      <c r="B85" s="40"/>
      <c r="C85" s="41"/>
      <c r="D85" s="41"/>
      <c r="E85" s="185" t="str">
        <f>E7</f>
        <v>Oprava trati v úseku Františkovy Lázně - Hazlov</v>
      </c>
      <c r="F85" s="33"/>
      <c r="G85" s="33"/>
      <c r="H85" s="33"/>
      <c r="I85" s="41"/>
      <c r="J85" s="41"/>
      <c r="K85" s="41"/>
      <c r="L85" s="64"/>
      <c r="S85" s="39"/>
      <c r="T85" s="39"/>
      <c r="U85" s="39"/>
      <c r="V85" s="39"/>
      <c r="W85" s="39"/>
      <c r="X85" s="39"/>
      <c r="Y85" s="39"/>
      <c r="Z85" s="39"/>
      <c r="AA85" s="39"/>
      <c r="AB85" s="39"/>
      <c r="AC85" s="39"/>
      <c r="AD85" s="39"/>
      <c r="AE85" s="39"/>
    </row>
    <row r="86" s="1" customFormat="1" ht="12" customHeight="1">
      <c r="B86" s="22"/>
      <c r="C86" s="33" t="s">
        <v>221</v>
      </c>
      <c r="D86" s="23"/>
      <c r="E86" s="23"/>
      <c r="F86" s="23"/>
      <c r="G86" s="23"/>
      <c r="H86" s="23"/>
      <c r="I86" s="23"/>
      <c r="J86" s="23"/>
      <c r="K86" s="23"/>
      <c r="L86" s="21"/>
    </row>
    <row r="87" s="2" customFormat="1" ht="16.5" customHeight="1">
      <c r="A87" s="39"/>
      <c r="B87" s="40"/>
      <c r="C87" s="41"/>
      <c r="D87" s="41"/>
      <c r="E87" s="185" t="s">
        <v>714</v>
      </c>
      <c r="F87" s="41"/>
      <c r="G87" s="41"/>
      <c r="H87" s="41"/>
      <c r="I87" s="41"/>
      <c r="J87" s="41"/>
      <c r="K87" s="41"/>
      <c r="L87" s="64"/>
      <c r="S87" s="39"/>
      <c r="T87" s="39"/>
      <c r="U87" s="39"/>
      <c r="V87" s="39"/>
      <c r="W87" s="39"/>
      <c r="X87" s="39"/>
      <c r="Y87" s="39"/>
      <c r="Z87" s="39"/>
      <c r="AA87" s="39"/>
      <c r="AB87" s="39"/>
      <c r="AC87" s="39"/>
      <c r="AD87" s="39"/>
      <c r="AE87" s="39"/>
    </row>
    <row r="88" s="2" customFormat="1" ht="12" customHeight="1">
      <c r="A88" s="39"/>
      <c r="B88" s="40"/>
      <c r="C88" s="33" t="s">
        <v>223</v>
      </c>
      <c r="D88" s="41"/>
      <c r="E88" s="41"/>
      <c r="F88" s="41"/>
      <c r="G88" s="41"/>
      <c r="H88" s="41"/>
      <c r="I88" s="41"/>
      <c r="J88" s="41"/>
      <c r="K88" s="41"/>
      <c r="L88" s="64"/>
      <c r="S88" s="39"/>
      <c r="T88" s="39"/>
      <c r="U88" s="39"/>
      <c r="V88" s="39"/>
      <c r="W88" s="39"/>
      <c r="X88" s="39"/>
      <c r="Y88" s="39"/>
      <c r="Z88" s="39"/>
      <c r="AA88" s="39"/>
      <c r="AB88" s="39"/>
      <c r="AC88" s="39"/>
      <c r="AD88" s="39"/>
      <c r="AE88" s="39"/>
    </row>
    <row r="89" s="2" customFormat="1" ht="16.5" customHeight="1">
      <c r="A89" s="39"/>
      <c r="B89" s="40"/>
      <c r="C89" s="41"/>
      <c r="D89" s="41"/>
      <c r="E89" s="77" t="str">
        <f>E11</f>
        <v xml:space="preserve">A.3.7 - Oprava propustku v km 7,040 </v>
      </c>
      <c r="F89" s="41"/>
      <c r="G89" s="41"/>
      <c r="H89" s="41"/>
      <c r="I89" s="41"/>
      <c r="J89" s="41"/>
      <c r="K89" s="41"/>
      <c r="L89" s="64"/>
      <c r="S89" s="39"/>
      <c r="T89" s="39"/>
      <c r="U89" s="39"/>
      <c r="V89" s="39"/>
      <c r="W89" s="39"/>
      <c r="X89" s="39"/>
      <c r="Y89" s="39"/>
      <c r="Z89" s="39"/>
      <c r="AA89" s="39"/>
      <c r="AB89" s="39"/>
      <c r="AC89" s="39"/>
      <c r="AD89" s="39"/>
      <c r="AE89" s="39"/>
    </row>
    <row r="90" s="2" customFormat="1" ht="6.96" customHeight="1">
      <c r="A90" s="39"/>
      <c r="B90" s="40"/>
      <c r="C90" s="41"/>
      <c r="D90" s="41"/>
      <c r="E90" s="41"/>
      <c r="F90" s="41"/>
      <c r="G90" s="41"/>
      <c r="H90" s="41"/>
      <c r="I90" s="41"/>
      <c r="J90" s="41"/>
      <c r="K90" s="41"/>
      <c r="L90" s="64"/>
      <c r="S90" s="39"/>
      <c r="T90" s="39"/>
      <c r="U90" s="39"/>
      <c r="V90" s="39"/>
      <c r="W90" s="39"/>
      <c r="X90" s="39"/>
      <c r="Y90" s="39"/>
      <c r="Z90" s="39"/>
      <c r="AA90" s="39"/>
      <c r="AB90" s="39"/>
      <c r="AC90" s="39"/>
      <c r="AD90" s="39"/>
      <c r="AE90" s="39"/>
    </row>
    <row r="91" s="2" customFormat="1" ht="12" customHeight="1">
      <c r="A91" s="39"/>
      <c r="B91" s="40"/>
      <c r="C91" s="33" t="s">
        <v>20</v>
      </c>
      <c r="D91" s="41"/>
      <c r="E91" s="41"/>
      <c r="F91" s="28" t="str">
        <f>F14</f>
        <v xml:space="preserve"> </v>
      </c>
      <c r="G91" s="41"/>
      <c r="H91" s="41"/>
      <c r="I91" s="33" t="s">
        <v>22</v>
      </c>
      <c r="J91" s="80" t="str">
        <f>IF(J14="","",J14)</f>
        <v>7. 1. 2021</v>
      </c>
      <c r="K91" s="41"/>
      <c r="L91" s="64"/>
      <c r="S91" s="39"/>
      <c r="T91" s="39"/>
      <c r="U91" s="39"/>
      <c r="V91" s="39"/>
      <c r="W91" s="39"/>
      <c r="X91" s="39"/>
      <c r="Y91" s="39"/>
      <c r="Z91" s="39"/>
      <c r="AA91" s="39"/>
      <c r="AB91" s="39"/>
      <c r="AC91" s="39"/>
      <c r="AD91" s="39"/>
      <c r="AE91" s="39"/>
    </row>
    <row r="92" s="2" customFormat="1" ht="6.96" customHeight="1">
      <c r="A92" s="39"/>
      <c r="B92" s="40"/>
      <c r="C92" s="41"/>
      <c r="D92" s="41"/>
      <c r="E92" s="41"/>
      <c r="F92" s="41"/>
      <c r="G92" s="41"/>
      <c r="H92" s="41"/>
      <c r="I92" s="41"/>
      <c r="J92" s="41"/>
      <c r="K92" s="41"/>
      <c r="L92" s="64"/>
      <c r="S92" s="39"/>
      <c r="T92" s="39"/>
      <c r="U92" s="39"/>
      <c r="V92" s="39"/>
      <c r="W92" s="39"/>
      <c r="X92" s="39"/>
      <c r="Y92" s="39"/>
      <c r="Z92" s="39"/>
      <c r="AA92" s="39"/>
      <c r="AB92" s="39"/>
      <c r="AC92" s="39"/>
      <c r="AD92" s="39"/>
      <c r="AE92" s="39"/>
    </row>
    <row r="93" s="2" customFormat="1" ht="15.15" customHeight="1">
      <c r="A93" s="39"/>
      <c r="B93" s="40"/>
      <c r="C93" s="33" t="s">
        <v>24</v>
      </c>
      <c r="D93" s="41"/>
      <c r="E93" s="41"/>
      <c r="F93" s="28" t="str">
        <f>E17</f>
        <v>Správa železnic,s.o.;OŘ ÚNL - ST K.Vary</v>
      </c>
      <c r="G93" s="41"/>
      <c r="H93" s="41"/>
      <c r="I93" s="33" t="s">
        <v>32</v>
      </c>
      <c r="J93" s="37" t="str">
        <f>E23</f>
        <v xml:space="preserve"> </v>
      </c>
      <c r="K93" s="41"/>
      <c r="L93" s="64"/>
      <c r="S93" s="39"/>
      <c r="T93" s="39"/>
      <c r="U93" s="39"/>
      <c r="V93" s="39"/>
      <c r="W93" s="39"/>
      <c r="X93" s="39"/>
      <c r="Y93" s="39"/>
      <c r="Z93" s="39"/>
      <c r="AA93" s="39"/>
      <c r="AB93" s="39"/>
      <c r="AC93" s="39"/>
      <c r="AD93" s="39"/>
      <c r="AE93" s="39"/>
    </row>
    <row r="94" s="2" customFormat="1" ht="15.15" customHeight="1">
      <c r="A94" s="39"/>
      <c r="B94" s="40"/>
      <c r="C94" s="33" t="s">
        <v>30</v>
      </c>
      <c r="D94" s="41"/>
      <c r="E94" s="41"/>
      <c r="F94" s="28" t="str">
        <f>IF(E20="","",E20)</f>
        <v>Vyplň údaj</v>
      </c>
      <c r="G94" s="41"/>
      <c r="H94" s="41"/>
      <c r="I94" s="33" t="s">
        <v>34</v>
      </c>
      <c r="J94" s="37" t="str">
        <f>E26</f>
        <v>Liprtová Pavlína</v>
      </c>
      <c r="K94" s="41"/>
      <c r="L94" s="64"/>
      <c r="S94" s="39"/>
      <c r="T94" s="39"/>
      <c r="U94" s="39"/>
      <c r="V94" s="39"/>
      <c r="W94" s="39"/>
      <c r="X94" s="39"/>
      <c r="Y94" s="39"/>
      <c r="Z94" s="39"/>
      <c r="AA94" s="39"/>
      <c r="AB94" s="39"/>
      <c r="AC94" s="39"/>
      <c r="AD94" s="39"/>
      <c r="AE94" s="39"/>
    </row>
    <row r="95" s="2" customFormat="1" ht="10.32" customHeight="1">
      <c r="A95" s="39"/>
      <c r="B95" s="40"/>
      <c r="C95" s="41"/>
      <c r="D95" s="41"/>
      <c r="E95" s="41"/>
      <c r="F95" s="41"/>
      <c r="G95" s="41"/>
      <c r="H95" s="41"/>
      <c r="I95" s="41"/>
      <c r="J95" s="41"/>
      <c r="K95" s="41"/>
      <c r="L95" s="64"/>
      <c r="S95" s="39"/>
      <c r="T95" s="39"/>
      <c r="U95" s="39"/>
      <c r="V95" s="39"/>
      <c r="W95" s="39"/>
      <c r="X95" s="39"/>
      <c r="Y95" s="39"/>
      <c r="Z95" s="39"/>
      <c r="AA95" s="39"/>
      <c r="AB95" s="39"/>
      <c r="AC95" s="39"/>
      <c r="AD95" s="39"/>
      <c r="AE95" s="39"/>
    </row>
    <row r="96" s="2" customFormat="1" ht="29.28" customHeight="1">
      <c r="A96" s="39"/>
      <c r="B96" s="40"/>
      <c r="C96" s="186" t="s">
        <v>226</v>
      </c>
      <c r="D96" s="187"/>
      <c r="E96" s="187"/>
      <c r="F96" s="187"/>
      <c r="G96" s="187"/>
      <c r="H96" s="187"/>
      <c r="I96" s="187"/>
      <c r="J96" s="188" t="s">
        <v>227</v>
      </c>
      <c r="K96" s="187"/>
      <c r="L96" s="64"/>
      <c r="S96" s="39"/>
      <c r="T96" s="39"/>
      <c r="U96" s="39"/>
      <c r="V96" s="39"/>
      <c r="W96" s="39"/>
      <c r="X96" s="39"/>
      <c r="Y96" s="39"/>
      <c r="Z96" s="39"/>
      <c r="AA96" s="39"/>
      <c r="AB96" s="39"/>
      <c r="AC96" s="39"/>
      <c r="AD96" s="39"/>
      <c r="AE96" s="39"/>
    </row>
    <row r="97" s="2" customFormat="1" ht="10.32" customHeight="1">
      <c r="A97" s="39"/>
      <c r="B97" s="40"/>
      <c r="C97" s="41"/>
      <c r="D97" s="41"/>
      <c r="E97" s="41"/>
      <c r="F97" s="41"/>
      <c r="G97" s="41"/>
      <c r="H97" s="41"/>
      <c r="I97" s="41"/>
      <c r="J97" s="41"/>
      <c r="K97" s="41"/>
      <c r="L97" s="64"/>
      <c r="S97" s="39"/>
      <c r="T97" s="39"/>
      <c r="U97" s="39"/>
      <c r="V97" s="39"/>
      <c r="W97" s="39"/>
      <c r="X97" s="39"/>
      <c r="Y97" s="39"/>
      <c r="Z97" s="39"/>
      <c r="AA97" s="39"/>
      <c r="AB97" s="39"/>
      <c r="AC97" s="39"/>
      <c r="AD97" s="39"/>
      <c r="AE97" s="39"/>
    </row>
    <row r="98" s="2" customFormat="1" ht="22.8" customHeight="1">
      <c r="A98" s="39"/>
      <c r="B98" s="40"/>
      <c r="C98" s="189" t="s">
        <v>228</v>
      </c>
      <c r="D98" s="41"/>
      <c r="E98" s="41"/>
      <c r="F98" s="41"/>
      <c r="G98" s="41"/>
      <c r="H98" s="41"/>
      <c r="I98" s="41"/>
      <c r="J98" s="111">
        <f>J129</f>
        <v>0</v>
      </c>
      <c r="K98" s="41"/>
      <c r="L98" s="64"/>
      <c r="S98" s="39"/>
      <c r="T98" s="39"/>
      <c r="U98" s="39"/>
      <c r="V98" s="39"/>
      <c r="W98" s="39"/>
      <c r="X98" s="39"/>
      <c r="Y98" s="39"/>
      <c r="Z98" s="39"/>
      <c r="AA98" s="39"/>
      <c r="AB98" s="39"/>
      <c r="AC98" s="39"/>
      <c r="AD98" s="39"/>
      <c r="AE98" s="39"/>
      <c r="AU98" s="18" t="s">
        <v>229</v>
      </c>
    </row>
    <row r="99" s="9" customFormat="1" ht="24.96" customHeight="1">
      <c r="A99" s="9"/>
      <c r="B99" s="190"/>
      <c r="C99" s="191"/>
      <c r="D99" s="192" t="s">
        <v>230</v>
      </c>
      <c r="E99" s="193"/>
      <c r="F99" s="193"/>
      <c r="G99" s="193"/>
      <c r="H99" s="193"/>
      <c r="I99" s="193"/>
      <c r="J99" s="194">
        <f>J130</f>
        <v>0</v>
      </c>
      <c r="K99" s="191"/>
      <c r="L99" s="195"/>
      <c r="S99" s="9"/>
      <c r="T99" s="9"/>
      <c r="U99" s="9"/>
      <c r="V99" s="9"/>
      <c r="W99" s="9"/>
      <c r="X99" s="9"/>
      <c r="Y99" s="9"/>
      <c r="Z99" s="9"/>
      <c r="AA99" s="9"/>
      <c r="AB99" s="9"/>
      <c r="AC99" s="9"/>
      <c r="AD99" s="9"/>
      <c r="AE99" s="9"/>
    </row>
    <row r="100" s="14" customFormat="1" ht="19.92" customHeight="1">
      <c r="A100" s="14"/>
      <c r="B100" s="280"/>
      <c r="C100" s="134"/>
      <c r="D100" s="281" t="s">
        <v>716</v>
      </c>
      <c r="E100" s="282"/>
      <c r="F100" s="282"/>
      <c r="G100" s="282"/>
      <c r="H100" s="282"/>
      <c r="I100" s="282"/>
      <c r="J100" s="283">
        <f>J131</f>
        <v>0</v>
      </c>
      <c r="K100" s="134"/>
      <c r="L100" s="284"/>
      <c r="S100" s="14"/>
      <c r="T100" s="14"/>
      <c r="U100" s="14"/>
      <c r="V100" s="14"/>
      <c r="W100" s="14"/>
      <c r="X100" s="14"/>
      <c r="Y100" s="14"/>
      <c r="Z100" s="14"/>
      <c r="AA100" s="14"/>
      <c r="AB100" s="14"/>
      <c r="AC100" s="14"/>
      <c r="AD100" s="14"/>
      <c r="AE100" s="14"/>
    </row>
    <row r="101" s="14" customFormat="1" ht="19.92" customHeight="1">
      <c r="A101" s="14"/>
      <c r="B101" s="280"/>
      <c r="C101" s="134"/>
      <c r="D101" s="281" t="s">
        <v>1083</v>
      </c>
      <c r="E101" s="282"/>
      <c r="F101" s="282"/>
      <c r="G101" s="282"/>
      <c r="H101" s="282"/>
      <c r="I101" s="282"/>
      <c r="J101" s="283">
        <f>J222</f>
        <v>0</v>
      </c>
      <c r="K101" s="134"/>
      <c r="L101" s="284"/>
      <c r="S101" s="14"/>
      <c r="T101" s="14"/>
      <c r="U101" s="14"/>
      <c r="V101" s="14"/>
      <c r="W101" s="14"/>
      <c r="X101" s="14"/>
      <c r="Y101" s="14"/>
      <c r="Z101" s="14"/>
      <c r="AA101" s="14"/>
      <c r="AB101" s="14"/>
      <c r="AC101" s="14"/>
      <c r="AD101" s="14"/>
      <c r="AE101" s="14"/>
    </row>
    <row r="102" s="14" customFormat="1" ht="19.92" customHeight="1">
      <c r="A102" s="14"/>
      <c r="B102" s="280"/>
      <c r="C102" s="134"/>
      <c r="D102" s="281" t="s">
        <v>717</v>
      </c>
      <c r="E102" s="282"/>
      <c r="F102" s="282"/>
      <c r="G102" s="282"/>
      <c r="H102" s="282"/>
      <c r="I102" s="282"/>
      <c r="J102" s="283">
        <f>J238</f>
        <v>0</v>
      </c>
      <c r="K102" s="134"/>
      <c r="L102" s="284"/>
      <c r="S102" s="14"/>
      <c r="T102" s="14"/>
      <c r="U102" s="14"/>
      <c r="V102" s="14"/>
      <c r="W102" s="14"/>
      <c r="X102" s="14"/>
      <c r="Y102" s="14"/>
      <c r="Z102" s="14"/>
      <c r="AA102" s="14"/>
      <c r="AB102" s="14"/>
      <c r="AC102" s="14"/>
      <c r="AD102" s="14"/>
      <c r="AE102" s="14"/>
    </row>
    <row r="103" s="14" customFormat="1" ht="19.92" customHeight="1">
      <c r="A103" s="14"/>
      <c r="B103" s="280"/>
      <c r="C103" s="134"/>
      <c r="D103" s="281" t="s">
        <v>787</v>
      </c>
      <c r="E103" s="282"/>
      <c r="F103" s="282"/>
      <c r="G103" s="282"/>
      <c r="H103" s="282"/>
      <c r="I103" s="282"/>
      <c r="J103" s="283">
        <f>J244</f>
        <v>0</v>
      </c>
      <c r="K103" s="134"/>
      <c r="L103" s="284"/>
      <c r="S103" s="14"/>
      <c r="T103" s="14"/>
      <c r="U103" s="14"/>
      <c r="V103" s="14"/>
      <c r="W103" s="14"/>
      <c r="X103" s="14"/>
      <c r="Y103" s="14"/>
      <c r="Z103" s="14"/>
      <c r="AA103" s="14"/>
      <c r="AB103" s="14"/>
      <c r="AC103" s="14"/>
      <c r="AD103" s="14"/>
      <c r="AE103" s="14"/>
    </row>
    <row r="104" s="14" customFormat="1" ht="19.92" customHeight="1">
      <c r="A104" s="14"/>
      <c r="B104" s="280"/>
      <c r="C104" s="134"/>
      <c r="D104" s="281" t="s">
        <v>718</v>
      </c>
      <c r="E104" s="282"/>
      <c r="F104" s="282"/>
      <c r="G104" s="282"/>
      <c r="H104" s="282"/>
      <c r="I104" s="282"/>
      <c r="J104" s="283">
        <f>J257</f>
        <v>0</v>
      </c>
      <c r="K104" s="134"/>
      <c r="L104" s="284"/>
      <c r="S104" s="14"/>
      <c r="T104" s="14"/>
      <c r="U104" s="14"/>
      <c r="V104" s="14"/>
      <c r="W104" s="14"/>
      <c r="X104" s="14"/>
      <c r="Y104" s="14"/>
      <c r="Z104" s="14"/>
      <c r="AA104" s="14"/>
      <c r="AB104" s="14"/>
      <c r="AC104" s="14"/>
      <c r="AD104" s="14"/>
      <c r="AE104" s="14"/>
    </row>
    <row r="105" s="14" customFormat="1" ht="19.92" customHeight="1">
      <c r="A105" s="14"/>
      <c r="B105" s="280"/>
      <c r="C105" s="134"/>
      <c r="D105" s="281" t="s">
        <v>1430</v>
      </c>
      <c r="E105" s="282"/>
      <c r="F105" s="282"/>
      <c r="G105" s="282"/>
      <c r="H105" s="282"/>
      <c r="I105" s="282"/>
      <c r="J105" s="283">
        <f>J264</f>
        <v>0</v>
      </c>
      <c r="K105" s="134"/>
      <c r="L105" s="284"/>
      <c r="S105" s="14"/>
      <c r="T105" s="14"/>
      <c r="U105" s="14"/>
      <c r="V105" s="14"/>
      <c r="W105" s="14"/>
      <c r="X105" s="14"/>
      <c r="Y105" s="14"/>
      <c r="Z105" s="14"/>
      <c r="AA105" s="14"/>
      <c r="AB105" s="14"/>
      <c r="AC105" s="14"/>
      <c r="AD105" s="14"/>
      <c r="AE105" s="14"/>
    </row>
    <row r="106" s="14" customFormat="1" ht="19.92" customHeight="1">
      <c r="A106" s="14"/>
      <c r="B106" s="280"/>
      <c r="C106" s="134"/>
      <c r="D106" s="281" t="s">
        <v>720</v>
      </c>
      <c r="E106" s="282"/>
      <c r="F106" s="282"/>
      <c r="G106" s="282"/>
      <c r="H106" s="282"/>
      <c r="I106" s="282"/>
      <c r="J106" s="283">
        <f>J292</f>
        <v>0</v>
      </c>
      <c r="K106" s="134"/>
      <c r="L106" s="284"/>
      <c r="S106" s="14"/>
      <c r="T106" s="14"/>
      <c r="U106" s="14"/>
      <c r="V106" s="14"/>
      <c r="W106" s="14"/>
      <c r="X106" s="14"/>
      <c r="Y106" s="14"/>
      <c r="Z106" s="14"/>
      <c r="AA106" s="14"/>
      <c r="AB106" s="14"/>
      <c r="AC106" s="14"/>
      <c r="AD106" s="14"/>
      <c r="AE106" s="14"/>
    </row>
    <row r="107" s="14" customFormat="1" ht="19.92" customHeight="1">
      <c r="A107" s="14"/>
      <c r="B107" s="280"/>
      <c r="C107" s="134"/>
      <c r="D107" s="281" t="s">
        <v>721</v>
      </c>
      <c r="E107" s="282"/>
      <c r="F107" s="282"/>
      <c r="G107" s="282"/>
      <c r="H107" s="282"/>
      <c r="I107" s="282"/>
      <c r="J107" s="283">
        <f>J307</f>
        <v>0</v>
      </c>
      <c r="K107" s="134"/>
      <c r="L107" s="284"/>
      <c r="S107" s="14"/>
      <c r="T107" s="14"/>
      <c r="U107" s="14"/>
      <c r="V107" s="14"/>
      <c r="W107" s="14"/>
      <c r="X107" s="14"/>
      <c r="Y107" s="14"/>
      <c r="Z107" s="14"/>
      <c r="AA107" s="14"/>
      <c r="AB107" s="14"/>
      <c r="AC107" s="14"/>
      <c r="AD107" s="14"/>
      <c r="AE107" s="14"/>
    </row>
    <row r="108" s="2" customFormat="1" ht="21.84" customHeight="1">
      <c r="A108" s="39"/>
      <c r="B108" s="40"/>
      <c r="C108" s="41"/>
      <c r="D108" s="41"/>
      <c r="E108" s="41"/>
      <c r="F108" s="41"/>
      <c r="G108" s="41"/>
      <c r="H108" s="41"/>
      <c r="I108" s="41"/>
      <c r="J108" s="41"/>
      <c r="K108" s="41"/>
      <c r="L108" s="64"/>
      <c r="S108" s="39"/>
      <c r="T108" s="39"/>
      <c r="U108" s="39"/>
      <c r="V108" s="39"/>
      <c r="W108" s="39"/>
      <c r="X108" s="39"/>
      <c r="Y108" s="39"/>
      <c r="Z108" s="39"/>
      <c r="AA108" s="39"/>
      <c r="AB108" s="39"/>
      <c r="AC108" s="39"/>
      <c r="AD108" s="39"/>
      <c r="AE108" s="39"/>
    </row>
    <row r="109" s="2" customFormat="1" ht="6.96" customHeight="1">
      <c r="A109" s="39"/>
      <c r="B109" s="67"/>
      <c r="C109" s="68"/>
      <c r="D109" s="68"/>
      <c r="E109" s="68"/>
      <c r="F109" s="68"/>
      <c r="G109" s="68"/>
      <c r="H109" s="68"/>
      <c r="I109" s="68"/>
      <c r="J109" s="68"/>
      <c r="K109" s="68"/>
      <c r="L109" s="64"/>
      <c r="S109" s="39"/>
      <c r="T109" s="39"/>
      <c r="U109" s="39"/>
      <c r="V109" s="39"/>
      <c r="W109" s="39"/>
      <c r="X109" s="39"/>
      <c r="Y109" s="39"/>
      <c r="Z109" s="39"/>
      <c r="AA109" s="39"/>
      <c r="AB109" s="39"/>
      <c r="AC109" s="39"/>
      <c r="AD109" s="39"/>
      <c r="AE109" s="39"/>
    </row>
    <row r="113" s="2" customFormat="1" ht="6.96" customHeight="1">
      <c r="A113" s="39"/>
      <c r="B113" s="69"/>
      <c r="C113" s="70"/>
      <c r="D113" s="70"/>
      <c r="E113" s="70"/>
      <c r="F113" s="70"/>
      <c r="G113" s="70"/>
      <c r="H113" s="70"/>
      <c r="I113" s="70"/>
      <c r="J113" s="70"/>
      <c r="K113" s="70"/>
      <c r="L113" s="64"/>
      <c r="S113" s="39"/>
      <c r="T113" s="39"/>
      <c r="U113" s="39"/>
      <c r="V113" s="39"/>
      <c r="W113" s="39"/>
      <c r="X113" s="39"/>
      <c r="Y113" s="39"/>
      <c r="Z113" s="39"/>
      <c r="AA113" s="39"/>
      <c r="AB113" s="39"/>
      <c r="AC113" s="39"/>
      <c r="AD113" s="39"/>
      <c r="AE113" s="39"/>
    </row>
    <row r="114" s="2" customFormat="1" ht="24.96" customHeight="1">
      <c r="A114" s="39"/>
      <c r="B114" s="40"/>
      <c r="C114" s="24" t="s">
        <v>231</v>
      </c>
      <c r="D114" s="41"/>
      <c r="E114" s="41"/>
      <c r="F114" s="41"/>
      <c r="G114" s="41"/>
      <c r="H114" s="41"/>
      <c r="I114" s="41"/>
      <c r="J114" s="41"/>
      <c r="K114" s="41"/>
      <c r="L114" s="64"/>
      <c r="S114" s="39"/>
      <c r="T114" s="39"/>
      <c r="U114" s="39"/>
      <c r="V114" s="39"/>
      <c r="W114" s="39"/>
      <c r="X114" s="39"/>
      <c r="Y114" s="39"/>
      <c r="Z114" s="39"/>
      <c r="AA114" s="39"/>
      <c r="AB114" s="39"/>
      <c r="AC114" s="39"/>
      <c r="AD114" s="39"/>
      <c r="AE114" s="39"/>
    </row>
    <row r="115" s="2" customFormat="1" ht="6.96" customHeight="1">
      <c r="A115" s="39"/>
      <c r="B115" s="40"/>
      <c r="C115" s="41"/>
      <c r="D115" s="41"/>
      <c r="E115" s="41"/>
      <c r="F115" s="41"/>
      <c r="G115" s="41"/>
      <c r="H115" s="41"/>
      <c r="I115" s="41"/>
      <c r="J115" s="41"/>
      <c r="K115" s="41"/>
      <c r="L115" s="64"/>
      <c r="S115" s="39"/>
      <c r="T115" s="39"/>
      <c r="U115" s="39"/>
      <c r="V115" s="39"/>
      <c r="W115" s="39"/>
      <c r="X115" s="39"/>
      <c r="Y115" s="39"/>
      <c r="Z115" s="39"/>
      <c r="AA115" s="39"/>
      <c r="AB115" s="39"/>
      <c r="AC115" s="39"/>
      <c r="AD115" s="39"/>
      <c r="AE115" s="39"/>
    </row>
    <row r="116" s="2" customFormat="1" ht="12" customHeight="1">
      <c r="A116" s="39"/>
      <c r="B116" s="40"/>
      <c r="C116" s="33" t="s">
        <v>16</v>
      </c>
      <c r="D116" s="41"/>
      <c r="E116" s="41"/>
      <c r="F116" s="41"/>
      <c r="G116" s="41"/>
      <c r="H116" s="41"/>
      <c r="I116" s="41"/>
      <c r="J116" s="41"/>
      <c r="K116" s="41"/>
      <c r="L116" s="64"/>
      <c r="S116" s="39"/>
      <c r="T116" s="39"/>
      <c r="U116" s="39"/>
      <c r="V116" s="39"/>
      <c r="W116" s="39"/>
      <c r="X116" s="39"/>
      <c r="Y116" s="39"/>
      <c r="Z116" s="39"/>
      <c r="AA116" s="39"/>
      <c r="AB116" s="39"/>
      <c r="AC116" s="39"/>
      <c r="AD116" s="39"/>
      <c r="AE116" s="39"/>
    </row>
    <row r="117" s="2" customFormat="1" ht="16.5" customHeight="1">
      <c r="A117" s="39"/>
      <c r="B117" s="40"/>
      <c r="C117" s="41"/>
      <c r="D117" s="41"/>
      <c r="E117" s="185" t="str">
        <f>E7</f>
        <v>Oprava trati v úseku Františkovy Lázně - Hazlov</v>
      </c>
      <c r="F117" s="33"/>
      <c r="G117" s="33"/>
      <c r="H117" s="33"/>
      <c r="I117" s="41"/>
      <c r="J117" s="41"/>
      <c r="K117" s="41"/>
      <c r="L117" s="64"/>
      <c r="S117" s="39"/>
      <c r="T117" s="39"/>
      <c r="U117" s="39"/>
      <c r="V117" s="39"/>
      <c r="W117" s="39"/>
      <c r="X117" s="39"/>
      <c r="Y117" s="39"/>
      <c r="Z117" s="39"/>
      <c r="AA117" s="39"/>
      <c r="AB117" s="39"/>
      <c r="AC117" s="39"/>
      <c r="AD117" s="39"/>
      <c r="AE117" s="39"/>
    </row>
    <row r="118" s="1" customFormat="1" ht="12" customHeight="1">
      <c r="B118" s="22"/>
      <c r="C118" s="33" t="s">
        <v>221</v>
      </c>
      <c r="D118" s="23"/>
      <c r="E118" s="23"/>
      <c r="F118" s="23"/>
      <c r="G118" s="23"/>
      <c r="H118" s="23"/>
      <c r="I118" s="23"/>
      <c r="J118" s="23"/>
      <c r="K118" s="23"/>
      <c r="L118" s="21"/>
    </row>
    <row r="119" s="2" customFormat="1" ht="16.5" customHeight="1">
      <c r="A119" s="39"/>
      <c r="B119" s="40"/>
      <c r="C119" s="41"/>
      <c r="D119" s="41"/>
      <c r="E119" s="185" t="s">
        <v>714</v>
      </c>
      <c r="F119" s="41"/>
      <c r="G119" s="41"/>
      <c r="H119" s="41"/>
      <c r="I119" s="41"/>
      <c r="J119" s="41"/>
      <c r="K119" s="41"/>
      <c r="L119" s="64"/>
      <c r="S119" s="39"/>
      <c r="T119" s="39"/>
      <c r="U119" s="39"/>
      <c r="V119" s="39"/>
      <c r="W119" s="39"/>
      <c r="X119" s="39"/>
      <c r="Y119" s="39"/>
      <c r="Z119" s="39"/>
      <c r="AA119" s="39"/>
      <c r="AB119" s="39"/>
      <c r="AC119" s="39"/>
      <c r="AD119" s="39"/>
      <c r="AE119" s="39"/>
    </row>
    <row r="120" s="2" customFormat="1" ht="12" customHeight="1">
      <c r="A120" s="39"/>
      <c r="B120" s="40"/>
      <c r="C120" s="33" t="s">
        <v>223</v>
      </c>
      <c r="D120" s="41"/>
      <c r="E120" s="41"/>
      <c r="F120" s="41"/>
      <c r="G120" s="41"/>
      <c r="H120" s="41"/>
      <c r="I120" s="41"/>
      <c r="J120" s="41"/>
      <c r="K120" s="41"/>
      <c r="L120" s="64"/>
      <c r="S120" s="39"/>
      <c r="T120" s="39"/>
      <c r="U120" s="39"/>
      <c r="V120" s="39"/>
      <c r="W120" s="39"/>
      <c r="X120" s="39"/>
      <c r="Y120" s="39"/>
      <c r="Z120" s="39"/>
      <c r="AA120" s="39"/>
      <c r="AB120" s="39"/>
      <c r="AC120" s="39"/>
      <c r="AD120" s="39"/>
      <c r="AE120" s="39"/>
    </row>
    <row r="121" s="2" customFormat="1" ht="16.5" customHeight="1">
      <c r="A121" s="39"/>
      <c r="B121" s="40"/>
      <c r="C121" s="41"/>
      <c r="D121" s="41"/>
      <c r="E121" s="77" t="str">
        <f>E11</f>
        <v xml:space="preserve">A.3.7 - Oprava propustku v km 7,040 </v>
      </c>
      <c r="F121" s="41"/>
      <c r="G121" s="41"/>
      <c r="H121" s="41"/>
      <c r="I121" s="41"/>
      <c r="J121" s="41"/>
      <c r="K121" s="41"/>
      <c r="L121" s="64"/>
      <c r="S121" s="39"/>
      <c r="T121" s="39"/>
      <c r="U121" s="39"/>
      <c r="V121" s="39"/>
      <c r="W121" s="39"/>
      <c r="X121" s="39"/>
      <c r="Y121" s="39"/>
      <c r="Z121" s="39"/>
      <c r="AA121" s="39"/>
      <c r="AB121" s="39"/>
      <c r="AC121" s="39"/>
      <c r="AD121" s="39"/>
      <c r="AE121" s="39"/>
    </row>
    <row r="122" s="2" customFormat="1" ht="6.96" customHeight="1">
      <c r="A122" s="39"/>
      <c r="B122" s="40"/>
      <c r="C122" s="41"/>
      <c r="D122" s="41"/>
      <c r="E122" s="41"/>
      <c r="F122" s="41"/>
      <c r="G122" s="41"/>
      <c r="H122" s="41"/>
      <c r="I122" s="41"/>
      <c r="J122" s="41"/>
      <c r="K122" s="41"/>
      <c r="L122" s="64"/>
      <c r="S122" s="39"/>
      <c r="T122" s="39"/>
      <c r="U122" s="39"/>
      <c r="V122" s="39"/>
      <c r="W122" s="39"/>
      <c r="X122" s="39"/>
      <c r="Y122" s="39"/>
      <c r="Z122" s="39"/>
      <c r="AA122" s="39"/>
      <c r="AB122" s="39"/>
      <c r="AC122" s="39"/>
      <c r="AD122" s="39"/>
      <c r="AE122" s="39"/>
    </row>
    <row r="123" s="2" customFormat="1" ht="12" customHeight="1">
      <c r="A123" s="39"/>
      <c r="B123" s="40"/>
      <c r="C123" s="33" t="s">
        <v>20</v>
      </c>
      <c r="D123" s="41"/>
      <c r="E123" s="41"/>
      <c r="F123" s="28" t="str">
        <f>F14</f>
        <v xml:space="preserve"> </v>
      </c>
      <c r="G123" s="41"/>
      <c r="H123" s="41"/>
      <c r="I123" s="33" t="s">
        <v>22</v>
      </c>
      <c r="J123" s="80" t="str">
        <f>IF(J14="","",J14)</f>
        <v>7. 1. 2021</v>
      </c>
      <c r="K123" s="41"/>
      <c r="L123" s="64"/>
      <c r="S123" s="39"/>
      <c r="T123" s="39"/>
      <c r="U123" s="39"/>
      <c r="V123" s="39"/>
      <c r="W123" s="39"/>
      <c r="X123" s="39"/>
      <c r="Y123" s="39"/>
      <c r="Z123" s="39"/>
      <c r="AA123" s="39"/>
      <c r="AB123" s="39"/>
      <c r="AC123" s="39"/>
      <c r="AD123" s="39"/>
      <c r="AE123" s="39"/>
    </row>
    <row r="124" s="2" customFormat="1" ht="6.96" customHeight="1">
      <c r="A124" s="39"/>
      <c r="B124" s="40"/>
      <c r="C124" s="41"/>
      <c r="D124" s="41"/>
      <c r="E124" s="41"/>
      <c r="F124" s="41"/>
      <c r="G124" s="41"/>
      <c r="H124" s="41"/>
      <c r="I124" s="41"/>
      <c r="J124" s="41"/>
      <c r="K124" s="41"/>
      <c r="L124" s="64"/>
      <c r="S124" s="39"/>
      <c r="T124" s="39"/>
      <c r="U124" s="39"/>
      <c r="V124" s="39"/>
      <c r="W124" s="39"/>
      <c r="X124" s="39"/>
      <c r="Y124" s="39"/>
      <c r="Z124" s="39"/>
      <c r="AA124" s="39"/>
      <c r="AB124" s="39"/>
      <c r="AC124" s="39"/>
      <c r="AD124" s="39"/>
      <c r="AE124" s="39"/>
    </row>
    <row r="125" s="2" customFormat="1" ht="15.15" customHeight="1">
      <c r="A125" s="39"/>
      <c r="B125" s="40"/>
      <c r="C125" s="33" t="s">
        <v>24</v>
      </c>
      <c r="D125" s="41"/>
      <c r="E125" s="41"/>
      <c r="F125" s="28" t="str">
        <f>E17</f>
        <v>Správa železnic,s.o.;OŘ ÚNL - ST K.Vary</v>
      </c>
      <c r="G125" s="41"/>
      <c r="H125" s="41"/>
      <c r="I125" s="33" t="s">
        <v>32</v>
      </c>
      <c r="J125" s="37" t="str">
        <f>E23</f>
        <v xml:space="preserve"> </v>
      </c>
      <c r="K125" s="41"/>
      <c r="L125" s="64"/>
      <c r="S125" s="39"/>
      <c r="T125" s="39"/>
      <c r="U125" s="39"/>
      <c r="V125" s="39"/>
      <c r="W125" s="39"/>
      <c r="X125" s="39"/>
      <c r="Y125" s="39"/>
      <c r="Z125" s="39"/>
      <c r="AA125" s="39"/>
      <c r="AB125" s="39"/>
      <c r="AC125" s="39"/>
      <c r="AD125" s="39"/>
      <c r="AE125" s="39"/>
    </row>
    <row r="126" s="2" customFormat="1" ht="15.15" customHeight="1">
      <c r="A126" s="39"/>
      <c r="B126" s="40"/>
      <c r="C126" s="33" t="s">
        <v>30</v>
      </c>
      <c r="D126" s="41"/>
      <c r="E126" s="41"/>
      <c r="F126" s="28" t="str">
        <f>IF(E20="","",E20)</f>
        <v>Vyplň údaj</v>
      </c>
      <c r="G126" s="41"/>
      <c r="H126" s="41"/>
      <c r="I126" s="33" t="s">
        <v>34</v>
      </c>
      <c r="J126" s="37" t="str">
        <f>E26</f>
        <v>Liprtová Pavlína</v>
      </c>
      <c r="K126" s="41"/>
      <c r="L126" s="64"/>
      <c r="S126" s="39"/>
      <c r="T126" s="39"/>
      <c r="U126" s="39"/>
      <c r="V126" s="39"/>
      <c r="W126" s="39"/>
      <c r="X126" s="39"/>
      <c r="Y126" s="39"/>
      <c r="Z126" s="39"/>
      <c r="AA126" s="39"/>
      <c r="AB126" s="39"/>
      <c r="AC126" s="39"/>
      <c r="AD126" s="39"/>
      <c r="AE126" s="39"/>
    </row>
    <row r="127" s="2" customFormat="1" ht="10.32" customHeight="1">
      <c r="A127" s="39"/>
      <c r="B127" s="40"/>
      <c r="C127" s="41"/>
      <c r="D127" s="41"/>
      <c r="E127" s="41"/>
      <c r="F127" s="41"/>
      <c r="G127" s="41"/>
      <c r="H127" s="41"/>
      <c r="I127" s="41"/>
      <c r="J127" s="41"/>
      <c r="K127" s="41"/>
      <c r="L127" s="64"/>
      <c r="S127" s="39"/>
      <c r="T127" s="39"/>
      <c r="U127" s="39"/>
      <c r="V127" s="39"/>
      <c r="W127" s="39"/>
      <c r="X127" s="39"/>
      <c r="Y127" s="39"/>
      <c r="Z127" s="39"/>
      <c r="AA127" s="39"/>
      <c r="AB127" s="39"/>
      <c r="AC127" s="39"/>
      <c r="AD127" s="39"/>
      <c r="AE127" s="39"/>
    </row>
    <row r="128" s="10" customFormat="1" ht="29.28" customHeight="1">
      <c r="A128" s="196"/>
      <c r="B128" s="197"/>
      <c r="C128" s="198" t="s">
        <v>232</v>
      </c>
      <c r="D128" s="199" t="s">
        <v>62</v>
      </c>
      <c r="E128" s="199" t="s">
        <v>58</v>
      </c>
      <c r="F128" s="199" t="s">
        <v>59</v>
      </c>
      <c r="G128" s="199" t="s">
        <v>233</v>
      </c>
      <c r="H128" s="199" t="s">
        <v>234</v>
      </c>
      <c r="I128" s="199" t="s">
        <v>235</v>
      </c>
      <c r="J128" s="199" t="s">
        <v>227</v>
      </c>
      <c r="K128" s="200" t="s">
        <v>236</v>
      </c>
      <c r="L128" s="201"/>
      <c r="M128" s="101" t="s">
        <v>1</v>
      </c>
      <c r="N128" s="102" t="s">
        <v>41</v>
      </c>
      <c r="O128" s="102" t="s">
        <v>237</v>
      </c>
      <c r="P128" s="102" t="s">
        <v>238</v>
      </c>
      <c r="Q128" s="102" t="s">
        <v>239</v>
      </c>
      <c r="R128" s="102" t="s">
        <v>240</v>
      </c>
      <c r="S128" s="102" t="s">
        <v>241</v>
      </c>
      <c r="T128" s="103" t="s">
        <v>242</v>
      </c>
      <c r="U128" s="196"/>
      <c r="V128" s="196"/>
      <c r="W128" s="196"/>
      <c r="X128" s="196"/>
      <c r="Y128" s="196"/>
      <c r="Z128" s="196"/>
      <c r="AA128" s="196"/>
      <c r="AB128" s="196"/>
      <c r="AC128" s="196"/>
      <c r="AD128" s="196"/>
      <c r="AE128" s="196"/>
    </row>
    <row r="129" s="2" customFormat="1" ht="22.8" customHeight="1">
      <c r="A129" s="39"/>
      <c r="B129" s="40"/>
      <c r="C129" s="108" t="s">
        <v>243</v>
      </c>
      <c r="D129" s="41"/>
      <c r="E129" s="41"/>
      <c r="F129" s="41"/>
      <c r="G129" s="41"/>
      <c r="H129" s="41"/>
      <c r="I129" s="41"/>
      <c r="J129" s="202">
        <f>BK129</f>
        <v>0</v>
      </c>
      <c r="K129" s="41"/>
      <c r="L129" s="45"/>
      <c r="M129" s="104"/>
      <c r="N129" s="203"/>
      <c r="O129" s="105"/>
      <c r="P129" s="204">
        <f>P130</f>
        <v>0</v>
      </c>
      <c r="Q129" s="105"/>
      <c r="R129" s="204">
        <f>R130</f>
        <v>22.898727084999997</v>
      </c>
      <c r="S129" s="105"/>
      <c r="T129" s="205">
        <f>T130</f>
        <v>0.52806399999999998</v>
      </c>
      <c r="U129" s="39"/>
      <c r="V129" s="39"/>
      <c r="W129" s="39"/>
      <c r="X129" s="39"/>
      <c r="Y129" s="39"/>
      <c r="Z129" s="39"/>
      <c r="AA129" s="39"/>
      <c r="AB129" s="39"/>
      <c r="AC129" s="39"/>
      <c r="AD129" s="39"/>
      <c r="AE129" s="39"/>
      <c r="AT129" s="18" t="s">
        <v>76</v>
      </c>
      <c r="AU129" s="18" t="s">
        <v>229</v>
      </c>
      <c r="BK129" s="206">
        <f>BK130</f>
        <v>0</v>
      </c>
    </row>
    <row r="130" s="11" customFormat="1" ht="25.92" customHeight="1">
      <c r="A130" s="11"/>
      <c r="B130" s="207"/>
      <c r="C130" s="208"/>
      <c r="D130" s="209" t="s">
        <v>76</v>
      </c>
      <c r="E130" s="210" t="s">
        <v>244</v>
      </c>
      <c r="F130" s="210" t="s">
        <v>245</v>
      </c>
      <c r="G130" s="208"/>
      <c r="H130" s="208"/>
      <c r="I130" s="211"/>
      <c r="J130" s="212">
        <f>BK130</f>
        <v>0</v>
      </c>
      <c r="K130" s="208"/>
      <c r="L130" s="213"/>
      <c r="M130" s="214"/>
      <c r="N130" s="215"/>
      <c r="O130" s="215"/>
      <c r="P130" s="216">
        <f>P131+P222+P238+P244+P257+P264+P292+P307</f>
        <v>0</v>
      </c>
      <c r="Q130" s="215"/>
      <c r="R130" s="216">
        <f>R131+R222+R238+R244+R257+R264+R292+R307</f>
        <v>22.898727084999997</v>
      </c>
      <c r="S130" s="215"/>
      <c r="T130" s="217">
        <f>T131+T222+T238+T244+T257+T264+T292+T307</f>
        <v>0.52806399999999998</v>
      </c>
      <c r="U130" s="11"/>
      <c r="V130" s="11"/>
      <c r="W130" s="11"/>
      <c r="X130" s="11"/>
      <c r="Y130" s="11"/>
      <c r="Z130" s="11"/>
      <c r="AA130" s="11"/>
      <c r="AB130" s="11"/>
      <c r="AC130" s="11"/>
      <c r="AD130" s="11"/>
      <c r="AE130" s="11"/>
      <c r="AR130" s="218" t="s">
        <v>84</v>
      </c>
      <c r="AT130" s="219" t="s">
        <v>76</v>
      </c>
      <c r="AU130" s="219" t="s">
        <v>77</v>
      </c>
      <c r="AY130" s="218" t="s">
        <v>246</v>
      </c>
      <c r="BK130" s="220">
        <f>BK131+BK222+BK238+BK244+BK257+BK264+BK292+BK307</f>
        <v>0</v>
      </c>
    </row>
    <row r="131" s="11" customFormat="1" ht="22.8" customHeight="1">
      <c r="A131" s="11"/>
      <c r="B131" s="207"/>
      <c r="C131" s="208"/>
      <c r="D131" s="209" t="s">
        <v>76</v>
      </c>
      <c r="E131" s="285" t="s">
        <v>84</v>
      </c>
      <c r="F131" s="285" t="s">
        <v>722</v>
      </c>
      <c r="G131" s="208"/>
      <c r="H131" s="208"/>
      <c r="I131" s="211"/>
      <c r="J131" s="286">
        <f>BK131</f>
        <v>0</v>
      </c>
      <c r="K131" s="208"/>
      <c r="L131" s="213"/>
      <c r="M131" s="214"/>
      <c r="N131" s="215"/>
      <c r="O131" s="215"/>
      <c r="P131" s="216">
        <f>SUM(P132:P221)</f>
        <v>0</v>
      </c>
      <c r="Q131" s="215"/>
      <c r="R131" s="216">
        <f>SUM(R132:R221)</f>
        <v>0.0081138359999999993</v>
      </c>
      <c r="S131" s="215"/>
      <c r="T131" s="217">
        <f>SUM(T132:T221)</f>
        <v>0</v>
      </c>
      <c r="U131" s="11"/>
      <c r="V131" s="11"/>
      <c r="W131" s="11"/>
      <c r="X131" s="11"/>
      <c r="Y131" s="11"/>
      <c r="Z131" s="11"/>
      <c r="AA131" s="11"/>
      <c r="AB131" s="11"/>
      <c r="AC131" s="11"/>
      <c r="AD131" s="11"/>
      <c r="AE131" s="11"/>
      <c r="AR131" s="218" t="s">
        <v>84</v>
      </c>
      <c r="AT131" s="219" t="s">
        <v>76</v>
      </c>
      <c r="AU131" s="219" t="s">
        <v>84</v>
      </c>
      <c r="AY131" s="218" t="s">
        <v>246</v>
      </c>
      <c r="BK131" s="220">
        <f>SUM(BK132:BK221)</f>
        <v>0</v>
      </c>
    </row>
    <row r="132" s="2" customFormat="1">
      <c r="A132" s="39"/>
      <c r="B132" s="40"/>
      <c r="C132" s="221" t="s">
        <v>84</v>
      </c>
      <c r="D132" s="221" t="s">
        <v>247</v>
      </c>
      <c r="E132" s="222" t="s">
        <v>788</v>
      </c>
      <c r="F132" s="223" t="s">
        <v>789</v>
      </c>
      <c r="G132" s="224" t="s">
        <v>311</v>
      </c>
      <c r="H132" s="225">
        <v>36</v>
      </c>
      <c r="I132" s="226"/>
      <c r="J132" s="227">
        <f>ROUND(I132*H132,2)</f>
        <v>0</v>
      </c>
      <c r="K132" s="223" t="s">
        <v>725</v>
      </c>
      <c r="L132" s="45"/>
      <c r="M132" s="228" t="s">
        <v>1</v>
      </c>
      <c r="N132" s="229" t="s">
        <v>42</v>
      </c>
      <c r="O132" s="92"/>
      <c r="P132" s="230">
        <f>O132*H132</f>
        <v>0</v>
      </c>
      <c r="Q132" s="230">
        <v>0</v>
      </c>
      <c r="R132" s="230">
        <f>Q132*H132</f>
        <v>0</v>
      </c>
      <c r="S132" s="230">
        <v>0</v>
      </c>
      <c r="T132" s="231">
        <f>S132*H132</f>
        <v>0</v>
      </c>
      <c r="U132" s="39"/>
      <c r="V132" s="39"/>
      <c r="W132" s="39"/>
      <c r="X132" s="39"/>
      <c r="Y132" s="39"/>
      <c r="Z132" s="39"/>
      <c r="AA132" s="39"/>
      <c r="AB132" s="39"/>
      <c r="AC132" s="39"/>
      <c r="AD132" s="39"/>
      <c r="AE132" s="39"/>
      <c r="AR132" s="232" t="s">
        <v>262</v>
      </c>
      <c r="AT132" s="232" t="s">
        <v>247</v>
      </c>
      <c r="AU132" s="232" t="s">
        <v>86</v>
      </c>
      <c r="AY132" s="18" t="s">
        <v>246</v>
      </c>
      <c r="BE132" s="233">
        <f>IF(N132="základní",J132,0)</f>
        <v>0</v>
      </c>
      <c r="BF132" s="233">
        <f>IF(N132="snížená",J132,0)</f>
        <v>0</v>
      </c>
      <c r="BG132" s="233">
        <f>IF(N132="zákl. přenesená",J132,0)</f>
        <v>0</v>
      </c>
      <c r="BH132" s="233">
        <f>IF(N132="sníž. přenesená",J132,0)</f>
        <v>0</v>
      </c>
      <c r="BI132" s="233">
        <f>IF(N132="nulová",J132,0)</f>
        <v>0</v>
      </c>
      <c r="BJ132" s="18" t="s">
        <v>84</v>
      </c>
      <c r="BK132" s="233">
        <f>ROUND(I132*H132,2)</f>
        <v>0</v>
      </c>
      <c r="BL132" s="18" t="s">
        <v>262</v>
      </c>
      <c r="BM132" s="232" t="s">
        <v>86</v>
      </c>
    </row>
    <row r="133" s="2" customFormat="1">
      <c r="A133" s="39"/>
      <c r="B133" s="40"/>
      <c r="C133" s="41"/>
      <c r="D133" s="234" t="s">
        <v>254</v>
      </c>
      <c r="E133" s="41"/>
      <c r="F133" s="235" t="s">
        <v>790</v>
      </c>
      <c r="G133" s="41"/>
      <c r="H133" s="41"/>
      <c r="I133" s="236"/>
      <c r="J133" s="41"/>
      <c r="K133" s="41"/>
      <c r="L133" s="45"/>
      <c r="M133" s="237"/>
      <c r="N133" s="238"/>
      <c r="O133" s="92"/>
      <c r="P133" s="92"/>
      <c r="Q133" s="92"/>
      <c r="R133" s="92"/>
      <c r="S133" s="92"/>
      <c r="T133" s="93"/>
      <c r="U133" s="39"/>
      <c r="V133" s="39"/>
      <c r="W133" s="39"/>
      <c r="X133" s="39"/>
      <c r="Y133" s="39"/>
      <c r="Z133" s="39"/>
      <c r="AA133" s="39"/>
      <c r="AB133" s="39"/>
      <c r="AC133" s="39"/>
      <c r="AD133" s="39"/>
      <c r="AE133" s="39"/>
      <c r="AT133" s="18" t="s">
        <v>254</v>
      </c>
      <c r="AU133" s="18" t="s">
        <v>86</v>
      </c>
    </row>
    <row r="134" s="15" customFormat="1">
      <c r="A134" s="15"/>
      <c r="B134" s="287"/>
      <c r="C134" s="288"/>
      <c r="D134" s="234" t="s">
        <v>258</v>
      </c>
      <c r="E134" s="289" t="s">
        <v>1</v>
      </c>
      <c r="F134" s="290" t="s">
        <v>791</v>
      </c>
      <c r="G134" s="288"/>
      <c r="H134" s="289" t="s">
        <v>1</v>
      </c>
      <c r="I134" s="291"/>
      <c r="J134" s="288"/>
      <c r="K134" s="288"/>
      <c r="L134" s="292"/>
      <c r="M134" s="293"/>
      <c r="N134" s="294"/>
      <c r="O134" s="294"/>
      <c r="P134" s="294"/>
      <c r="Q134" s="294"/>
      <c r="R134" s="294"/>
      <c r="S134" s="294"/>
      <c r="T134" s="295"/>
      <c r="U134" s="15"/>
      <c r="V134" s="15"/>
      <c r="W134" s="15"/>
      <c r="X134" s="15"/>
      <c r="Y134" s="15"/>
      <c r="Z134" s="15"/>
      <c r="AA134" s="15"/>
      <c r="AB134" s="15"/>
      <c r="AC134" s="15"/>
      <c r="AD134" s="15"/>
      <c r="AE134" s="15"/>
      <c r="AT134" s="296" t="s">
        <v>258</v>
      </c>
      <c r="AU134" s="296" t="s">
        <v>86</v>
      </c>
      <c r="AV134" s="15" t="s">
        <v>84</v>
      </c>
      <c r="AW134" s="15" t="s">
        <v>33</v>
      </c>
      <c r="AX134" s="15" t="s">
        <v>77</v>
      </c>
      <c r="AY134" s="296" t="s">
        <v>246</v>
      </c>
    </row>
    <row r="135" s="12" customFormat="1">
      <c r="A135" s="12"/>
      <c r="B135" s="240"/>
      <c r="C135" s="241"/>
      <c r="D135" s="234" t="s">
        <v>258</v>
      </c>
      <c r="E135" s="242" t="s">
        <v>1</v>
      </c>
      <c r="F135" s="243" t="s">
        <v>1431</v>
      </c>
      <c r="G135" s="241"/>
      <c r="H135" s="244">
        <v>8</v>
      </c>
      <c r="I135" s="245"/>
      <c r="J135" s="241"/>
      <c r="K135" s="241"/>
      <c r="L135" s="246"/>
      <c r="M135" s="247"/>
      <c r="N135" s="248"/>
      <c r="O135" s="248"/>
      <c r="P135" s="248"/>
      <c r="Q135" s="248"/>
      <c r="R135" s="248"/>
      <c r="S135" s="248"/>
      <c r="T135" s="249"/>
      <c r="U135" s="12"/>
      <c r="V135" s="12"/>
      <c r="W135" s="12"/>
      <c r="X135" s="12"/>
      <c r="Y135" s="12"/>
      <c r="Z135" s="12"/>
      <c r="AA135" s="12"/>
      <c r="AB135" s="12"/>
      <c r="AC135" s="12"/>
      <c r="AD135" s="12"/>
      <c r="AE135" s="12"/>
      <c r="AT135" s="250" t="s">
        <v>258</v>
      </c>
      <c r="AU135" s="250" t="s">
        <v>86</v>
      </c>
      <c r="AV135" s="12" t="s">
        <v>86</v>
      </c>
      <c r="AW135" s="12" t="s">
        <v>33</v>
      </c>
      <c r="AX135" s="12" t="s">
        <v>77</v>
      </c>
      <c r="AY135" s="250" t="s">
        <v>246</v>
      </c>
    </row>
    <row r="136" s="15" customFormat="1">
      <c r="A136" s="15"/>
      <c r="B136" s="287"/>
      <c r="C136" s="288"/>
      <c r="D136" s="234" t="s">
        <v>258</v>
      </c>
      <c r="E136" s="289" t="s">
        <v>1</v>
      </c>
      <c r="F136" s="290" t="s">
        <v>793</v>
      </c>
      <c r="G136" s="288"/>
      <c r="H136" s="289" t="s">
        <v>1</v>
      </c>
      <c r="I136" s="291"/>
      <c r="J136" s="288"/>
      <c r="K136" s="288"/>
      <c r="L136" s="292"/>
      <c r="M136" s="293"/>
      <c r="N136" s="294"/>
      <c r="O136" s="294"/>
      <c r="P136" s="294"/>
      <c r="Q136" s="294"/>
      <c r="R136" s="294"/>
      <c r="S136" s="294"/>
      <c r="T136" s="295"/>
      <c r="U136" s="15"/>
      <c r="V136" s="15"/>
      <c r="W136" s="15"/>
      <c r="X136" s="15"/>
      <c r="Y136" s="15"/>
      <c r="Z136" s="15"/>
      <c r="AA136" s="15"/>
      <c r="AB136" s="15"/>
      <c r="AC136" s="15"/>
      <c r="AD136" s="15"/>
      <c r="AE136" s="15"/>
      <c r="AT136" s="296" t="s">
        <v>258</v>
      </c>
      <c r="AU136" s="296" t="s">
        <v>86</v>
      </c>
      <c r="AV136" s="15" t="s">
        <v>84</v>
      </c>
      <c r="AW136" s="15" t="s">
        <v>33</v>
      </c>
      <c r="AX136" s="15" t="s">
        <v>77</v>
      </c>
      <c r="AY136" s="296" t="s">
        <v>246</v>
      </c>
    </row>
    <row r="137" s="12" customFormat="1">
      <c r="A137" s="12"/>
      <c r="B137" s="240"/>
      <c r="C137" s="241"/>
      <c r="D137" s="234" t="s">
        <v>258</v>
      </c>
      <c r="E137" s="242" t="s">
        <v>1</v>
      </c>
      <c r="F137" s="243" t="s">
        <v>1431</v>
      </c>
      <c r="G137" s="241"/>
      <c r="H137" s="244">
        <v>8</v>
      </c>
      <c r="I137" s="245"/>
      <c r="J137" s="241"/>
      <c r="K137" s="241"/>
      <c r="L137" s="246"/>
      <c r="M137" s="247"/>
      <c r="N137" s="248"/>
      <c r="O137" s="248"/>
      <c r="P137" s="248"/>
      <c r="Q137" s="248"/>
      <c r="R137" s="248"/>
      <c r="S137" s="248"/>
      <c r="T137" s="249"/>
      <c r="U137" s="12"/>
      <c r="V137" s="12"/>
      <c r="W137" s="12"/>
      <c r="X137" s="12"/>
      <c r="Y137" s="12"/>
      <c r="Z137" s="12"/>
      <c r="AA137" s="12"/>
      <c r="AB137" s="12"/>
      <c r="AC137" s="12"/>
      <c r="AD137" s="12"/>
      <c r="AE137" s="12"/>
      <c r="AT137" s="250" t="s">
        <v>258</v>
      </c>
      <c r="AU137" s="250" t="s">
        <v>86</v>
      </c>
      <c r="AV137" s="12" t="s">
        <v>86</v>
      </c>
      <c r="AW137" s="12" t="s">
        <v>33</v>
      </c>
      <c r="AX137" s="12" t="s">
        <v>77</v>
      </c>
      <c r="AY137" s="250" t="s">
        <v>246</v>
      </c>
    </row>
    <row r="138" s="15" customFormat="1">
      <c r="A138" s="15"/>
      <c r="B138" s="287"/>
      <c r="C138" s="288"/>
      <c r="D138" s="234" t="s">
        <v>258</v>
      </c>
      <c r="E138" s="289" t="s">
        <v>1</v>
      </c>
      <c r="F138" s="290" t="s">
        <v>1353</v>
      </c>
      <c r="G138" s="288"/>
      <c r="H138" s="289" t="s">
        <v>1</v>
      </c>
      <c r="I138" s="291"/>
      <c r="J138" s="288"/>
      <c r="K138" s="288"/>
      <c r="L138" s="292"/>
      <c r="M138" s="293"/>
      <c r="N138" s="294"/>
      <c r="O138" s="294"/>
      <c r="P138" s="294"/>
      <c r="Q138" s="294"/>
      <c r="R138" s="294"/>
      <c r="S138" s="294"/>
      <c r="T138" s="295"/>
      <c r="U138" s="15"/>
      <c r="V138" s="15"/>
      <c r="W138" s="15"/>
      <c r="X138" s="15"/>
      <c r="Y138" s="15"/>
      <c r="Z138" s="15"/>
      <c r="AA138" s="15"/>
      <c r="AB138" s="15"/>
      <c r="AC138" s="15"/>
      <c r="AD138" s="15"/>
      <c r="AE138" s="15"/>
      <c r="AT138" s="296" t="s">
        <v>258</v>
      </c>
      <c r="AU138" s="296" t="s">
        <v>86</v>
      </c>
      <c r="AV138" s="15" t="s">
        <v>84</v>
      </c>
      <c r="AW138" s="15" t="s">
        <v>33</v>
      </c>
      <c r="AX138" s="15" t="s">
        <v>77</v>
      </c>
      <c r="AY138" s="296" t="s">
        <v>246</v>
      </c>
    </row>
    <row r="139" s="12" customFormat="1">
      <c r="A139" s="12"/>
      <c r="B139" s="240"/>
      <c r="C139" s="241"/>
      <c r="D139" s="234" t="s">
        <v>258</v>
      </c>
      <c r="E139" s="242" t="s">
        <v>1</v>
      </c>
      <c r="F139" s="243" t="s">
        <v>1013</v>
      </c>
      <c r="G139" s="241"/>
      <c r="H139" s="244">
        <v>20</v>
      </c>
      <c r="I139" s="245"/>
      <c r="J139" s="241"/>
      <c r="K139" s="241"/>
      <c r="L139" s="246"/>
      <c r="M139" s="247"/>
      <c r="N139" s="248"/>
      <c r="O139" s="248"/>
      <c r="P139" s="248"/>
      <c r="Q139" s="248"/>
      <c r="R139" s="248"/>
      <c r="S139" s="248"/>
      <c r="T139" s="249"/>
      <c r="U139" s="12"/>
      <c r="V139" s="12"/>
      <c r="W139" s="12"/>
      <c r="X139" s="12"/>
      <c r="Y139" s="12"/>
      <c r="Z139" s="12"/>
      <c r="AA139" s="12"/>
      <c r="AB139" s="12"/>
      <c r="AC139" s="12"/>
      <c r="AD139" s="12"/>
      <c r="AE139" s="12"/>
      <c r="AT139" s="250" t="s">
        <v>258</v>
      </c>
      <c r="AU139" s="250" t="s">
        <v>86</v>
      </c>
      <c r="AV139" s="12" t="s">
        <v>86</v>
      </c>
      <c r="AW139" s="12" t="s">
        <v>33</v>
      </c>
      <c r="AX139" s="12" t="s">
        <v>77</v>
      </c>
      <c r="AY139" s="250" t="s">
        <v>246</v>
      </c>
    </row>
    <row r="140" s="13" customFormat="1">
      <c r="A140" s="13"/>
      <c r="B140" s="251"/>
      <c r="C140" s="252"/>
      <c r="D140" s="234" t="s">
        <v>258</v>
      </c>
      <c r="E140" s="253" t="s">
        <v>1</v>
      </c>
      <c r="F140" s="254" t="s">
        <v>336</v>
      </c>
      <c r="G140" s="252"/>
      <c r="H140" s="255">
        <v>36</v>
      </c>
      <c r="I140" s="256"/>
      <c r="J140" s="252"/>
      <c r="K140" s="252"/>
      <c r="L140" s="257"/>
      <c r="M140" s="258"/>
      <c r="N140" s="259"/>
      <c r="O140" s="259"/>
      <c r="P140" s="259"/>
      <c r="Q140" s="259"/>
      <c r="R140" s="259"/>
      <c r="S140" s="259"/>
      <c r="T140" s="260"/>
      <c r="U140" s="13"/>
      <c r="V140" s="13"/>
      <c r="W140" s="13"/>
      <c r="X140" s="13"/>
      <c r="Y140" s="13"/>
      <c r="Z140" s="13"/>
      <c r="AA140" s="13"/>
      <c r="AB140" s="13"/>
      <c r="AC140" s="13"/>
      <c r="AD140" s="13"/>
      <c r="AE140" s="13"/>
      <c r="AT140" s="261" t="s">
        <v>258</v>
      </c>
      <c r="AU140" s="261" t="s">
        <v>86</v>
      </c>
      <c r="AV140" s="13" t="s">
        <v>262</v>
      </c>
      <c r="AW140" s="13" t="s">
        <v>33</v>
      </c>
      <c r="AX140" s="13" t="s">
        <v>84</v>
      </c>
      <c r="AY140" s="261" t="s">
        <v>246</v>
      </c>
    </row>
    <row r="141" s="2" customFormat="1" ht="21.75" customHeight="1">
      <c r="A141" s="39"/>
      <c r="B141" s="40"/>
      <c r="C141" s="221" t="s">
        <v>86</v>
      </c>
      <c r="D141" s="221" t="s">
        <v>247</v>
      </c>
      <c r="E141" s="222" t="s">
        <v>1014</v>
      </c>
      <c r="F141" s="223" t="s">
        <v>1015</v>
      </c>
      <c r="G141" s="224" t="s">
        <v>311</v>
      </c>
      <c r="H141" s="225">
        <v>36</v>
      </c>
      <c r="I141" s="226"/>
      <c r="J141" s="227">
        <f>ROUND(I141*H141,2)</f>
        <v>0</v>
      </c>
      <c r="K141" s="223" t="s">
        <v>725</v>
      </c>
      <c r="L141" s="45"/>
      <c r="M141" s="228" t="s">
        <v>1</v>
      </c>
      <c r="N141" s="229" t="s">
        <v>42</v>
      </c>
      <c r="O141" s="92"/>
      <c r="P141" s="230">
        <f>O141*H141</f>
        <v>0</v>
      </c>
      <c r="Q141" s="230">
        <v>0</v>
      </c>
      <c r="R141" s="230">
        <f>Q141*H141</f>
        <v>0</v>
      </c>
      <c r="S141" s="230">
        <v>0</v>
      </c>
      <c r="T141" s="231">
        <f>S141*H141</f>
        <v>0</v>
      </c>
      <c r="U141" s="39"/>
      <c r="V141" s="39"/>
      <c r="W141" s="39"/>
      <c r="X141" s="39"/>
      <c r="Y141" s="39"/>
      <c r="Z141" s="39"/>
      <c r="AA141" s="39"/>
      <c r="AB141" s="39"/>
      <c r="AC141" s="39"/>
      <c r="AD141" s="39"/>
      <c r="AE141" s="39"/>
      <c r="AR141" s="232" t="s">
        <v>262</v>
      </c>
      <c r="AT141" s="232" t="s">
        <v>247</v>
      </c>
      <c r="AU141" s="232" t="s">
        <v>86</v>
      </c>
      <c r="AY141" s="18" t="s">
        <v>246</v>
      </c>
      <c r="BE141" s="233">
        <f>IF(N141="základní",J141,0)</f>
        <v>0</v>
      </c>
      <c r="BF141" s="233">
        <f>IF(N141="snížená",J141,0)</f>
        <v>0</v>
      </c>
      <c r="BG141" s="233">
        <f>IF(N141="zákl. přenesená",J141,0)</f>
        <v>0</v>
      </c>
      <c r="BH141" s="233">
        <f>IF(N141="sníž. přenesená",J141,0)</f>
        <v>0</v>
      </c>
      <c r="BI141" s="233">
        <f>IF(N141="nulová",J141,0)</f>
        <v>0</v>
      </c>
      <c r="BJ141" s="18" t="s">
        <v>84</v>
      </c>
      <c r="BK141" s="233">
        <f>ROUND(I141*H141,2)</f>
        <v>0</v>
      </c>
      <c r="BL141" s="18" t="s">
        <v>262</v>
      </c>
      <c r="BM141" s="232" t="s">
        <v>262</v>
      </c>
    </row>
    <row r="142" s="2" customFormat="1">
      <c r="A142" s="39"/>
      <c r="B142" s="40"/>
      <c r="C142" s="41"/>
      <c r="D142" s="234" t="s">
        <v>254</v>
      </c>
      <c r="E142" s="41"/>
      <c r="F142" s="235" t="s">
        <v>1016</v>
      </c>
      <c r="G142" s="41"/>
      <c r="H142" s="41"/>
      <c r="I142" s="236"/>
      <c r="J142" s="41"/>
      <c r="K142" s="41"/>
      <c r="L142" s="45"/>
      <c r="M142" s="237"/>
      <c r="N142" s="238"/>
      <c r="O142" s="92"/>
      <c r="P142" s="92"/>
      <c r="Q142" s="92"/>
      <c r="R142" s="92"/>
      <c r="S142" s="92"/>
      <c r="T142" s="93"/>
      <c r="U142" s="39"/>
      <c r="V142" s="39"/>
      <c r="W142" s="39"/>
      <c r="X142" s="39"/>
      <c r="Y142" s="39"/>
      <c r="Z142" s="39"/>
      <c r="AA142" s="39"/>
      <c r="AB142" s="39"/>
      <c r="AC142" s="39"/>
      <c r="AD142" s="39"/>
      <c r="AE142" s="39"/>
      <c r="AT142" s="18" t="s">
        <v>254</v>
      </c>
      <c r="AU142" s="18" t="s">
        <v>86</v>
      </c>
    </row>
    <row r="143" s="15" customFormat="1">
      <c r="A143" s="15"/>
      <c r="B143" s="287"/>
      <c r="C143" s="288"/>
      <c r="D143" s="234" t="s">
        <v>258</v>
      </c>
      <c r="E143" s="289" t="s">
        <v>1</v>
      </c>
      <c r="F143" s="290" t="s">
        <v>1432</v>
      </c>
      <c r="G143" s="288"/>
      <c r="H143" s="289" t="s">
        <v>1</v>
      </c>
      <c r="I143" s="291"/>
      <c r="J143" s="288"/>
      <c r="K143" s="288"/>
      <c r="L143" s="292"/>
      <c r="M143" s="293"/>
      <c r="N143" s="294"/>
      <c r="O143" s="294"/>
      <c r="P143" s="294"/>
      <c r="Q143" s="294"/>
      <c r="R143" s="294"/>
      <c r="S143" s="294"/>
      <c r="T143" s="295"/>
      <c r="U143" s="15"/>
      <c r="V143" s="15"/>
      <c r="W143" s="15"/>
      <c r="X143" s="15"/>
      <c r="Y143" s="15"/>
      <c r="Z143" s="15"/>
      <c r="AA143" s="15"/>
      <c r="AB143" s="15"/>
      <c r="AC143" s="15"/>
      <c r="AD143" s="15"/>
      <c r="AE143" s="15"/>
      <c r="AT143" s="296" t="s">
        <v>258</v>
      </c>
      <c r="AU143" s="296" t="s">
        <v>86</v>
      </c>
      <c r="AV143" s="15" t="s">
        <v>84</v>
      </c>
      <c r="AW143" s="15" t="s">
        <v>33</v>
      </c>
      <c r="AX143" s="15" t="s">
        <v>77</v>
      </c>
      <c r="AY143" s="296" t="s">
        <v>246</v>
      </c>
    </row>
    <row r="144" s="15" customFormat="1">
      <c r="A144" s="15"/>
      <c r="B144" s="287"/>
      <c r="C144" s="288"/>
      <c r="D144" s="234" t="s">
        <v>258</v>
      </c>
      <c r="E144" s="289" t="s">
        <v>1</v>
      </c>
      <c r="F144" s="290" t="s">
        <v>791</v>
      </c>
      <c r="G144" s="288"/>
      <c r="H144" s="289" t="s">
        <v>1</v>
      </c>
      <c r="I144" s="291"/>
      <c r="J144" s="288"/>
      <c r="K144" s="288"/>
      <c r="L144" s="292"/>
      <c r="M144" s="293"/>
      <c r="N144" s="294"/>
      <c r="O144" s="294"/>
      <c r="P144" s="294"/>
      <c r="Q144" s="294"/>
      <c r="R144" s="294"/>
      <c r="S144" s="294"/>
      <c r="T144" s="295"/>
      <c r="U144" s="15"/>
      <c r="V144" s="15"/>
      <c r="W144" s="15"/>
      <c r="X144" s="15"/>
      <c r="Y144" s="15"/>
      <c r="Z144" s="15"/>
      <c r="AA144" s="15"/>
      <c r="AB144" s="15"/>
      <c r="AC144" s="15"/>
      <c r="AD144" s="15"/>
      <c r="AE144" s="15"/>
      <c r="AT144" s="296" t="s">
        <v>258</v>
      </c>
      <c r="AU144" s="296" t="s">
        <v>86</v>
      </c>
      <c r="AV144" s="15" t="s">
        <v>84</v>
      </c>
      <c r="AW144" s="15" t="s">
        <v>33</v>
      </c>
      <c r="AX144" s="15" t="s">
        <v>77</v>
      </c>
      <c r="AY144" s="296" t="s">
        <v>246</v>
      </c>
    </row>
    <row r="145" s="12" customFormat="1">
      <c r="A145" s="12"/>
      <c r="B145" s="240"/>
      <c r="C145" s="241"/>
      <c r="D145" s="234" t="s">
        <v>258</v>
      </c>
      <c r="E145" s="242" t="s">
        <v>1</v>
      </c>
      <c r="F145" s="243" t="s">
        <v>1431</v>
      </c>
      <c r="G145" s="241"/>
      <c r="H145" s="244">
        <v>8</v>
      </c>
      <c r="I145" s="245"/>
      <c r="J145" s="241"/>
      <c r="K145" s="241"/>
      <c r="L145" s="246"/>
      <c r="M145" s="247"/>
      <c r="N145" s="248"/>
      <c r="O145" s="248"/>
      <c r="P145" s="248"/>
      <c r="Q145" s="248"/>
      <c r="R145" s="248"/>
      <c r="S145" s="248"/>
      <c r="T145" s="249"/>
      <c r="U145" s="12"/>
      <c r="V145" s="12"/>
      <c r="W145" s="12"/>
      <c r="X145" s="12"/>
      <c r="Y145" s="12"/>
      <c r="Z145" s="12"/>
      <c r="AA145" s="12"/>
      <c r="AB145" s="12"/>
      <c r="AC145" s="12"/>
      <c r="AD145" s="12"/>
      <c r="AE145" s="12"/>
      <c r="AT145" s="250" t="s">
        <v>258</v>
      </c>
      <c r="AU145" s="250" t="s">
        <v>86</v>
      </c>
      <c r="AV145" s="12" t="s">
        <v>86</v>
      </c>
      <c r="AW145" s="12" t="s">
        <v>33</v>
      </c>
      <c r="AX145" s="12" t="s">
        <v>77</v>
      </c>
      <c r="AY145" s="250" t="s">
        <v>246</v>
      </c>
    </row>
    <row r="146" s="15" customFormat="1">
      <c r="A146" s="15"/>
      <c r="B146" s="287"/>
      <c r="C146" s="288"/>
      <c r="D146" s="234" t="s">
        <v>258</v>
      </c>
      <c r="E146" s="289" t="s">
        <v>1</v>
      </c>
      <c r="F146" s="290" t="s">
        <v>793</v>
      </c>
      <c r="G146" s="288"/>
      <c r="H146" s="289" t="s">
        <v>1</v>
      </c>
      <c r="I146" s="291"/>
      <c r="J146" s="288"/>
      <c r="K146" s="288"/>
      <c r="L146" s="292"/>
      <c r="M146" s="293"/>
      <c r="N146" s="294"/>
      <c r="O146" s="294"/>
      <c r="P146" s="294"/>
      <c r="Q146" s="294"/>
      <c r="R146" s="294"/>
      <c r="S146" s="294"/>
      <c r="T146" s="295"/>
      <c r="U146" s="15"/>
      <c r="V146" s="15"/>
      <c r="W146" s="15"/>
      <c r="X146" s="15"/>
      <c r="Y146" s="15"/>
      <c r="Z146" s="15"/>
      <c r="AA146" s="15"/>
      <c r="AB146" s="15"/>
      <c r="AC146" s="15"/>
      <c r="AD146" s="15"/>
      <c r="AE146" s="15"/>
      <c r="AT146" s="296" t="s">
        <v>258</v>
      </c>
      <c r="AU146" s="296" t="s">
        <v>86</v>
      </c>
      <c r="AV146" s="15" t="s">
        <v>84</v>
      </c>
      <c r="AW146" s="15" t="s">
        <v>33</v>
      </c>
      <c r="AX146" s="15" t="s">
        <v>77</v>
      </c>
      <c r="AY146" s="296" t="s">
        <v>246</v>
      </c>
    </row>
    <row r="147" s="12" customFormat="1">
      <c r="A147" s="12"/>
      <c r="B147" s="240"/>
      <c r="C147" s="241"/>
      <c r="D147" s="234" t="s">
        <v>258</v>
      </c>
      <c r="E147" s="242" t="s">
        <v>1</v>
      </c>
      <c r="F147" s="243" t="s">
        <v>1431</v>
      </c>
      <c r="G147" s="241"/>
      <c r="H147" s="244">
        <v>8</v>
      </c>
      <c r="I147" s="245"/>
      <c r="J147" s="241"/>
      <c r="K147" s="241"/>
      <c r="L147" s="246"/>
      <c r="M147" s="247"/>
      <c r="N147" s="248"/>
      <c r="O147" s="248"/>
      <c r="P147" s="248"/>
      <c r="Q147" s="248"/>
      <c r="R147" s="248"/>
      <c r="S147" s="248"/>
      <c r="T147" s="249"/>
      <c r="U147" s="12"/>
      <c r="V147" s="12"/>
      <c r="W147" s="12"/>
      <c r="X147" s="12"/>
      <c r="Y147" s="12"/>
      <c r="Z147" s="12"/>
      <c r="AA147" s="12"/>
      <c r="AB147" s="12"/>
      <c r="AC147" s="12"/>
      <c r="AD147" s="12"/>
      <c r="AE147" s="12"/>
      <c r="AT147" s="250" t="s">
        <v>258</v>
      </c>
      <c r="AU147" s="250" t="s">
        <v>86</v>
      </c>
      <c r="AV147" s="12" t="s">
        <v>86</v>
      </c>
      <c r="AW147" s="12" t="s">
        <v>33</v>
      </c>
      <c r="AX147" s="12" t="s">
        <v>77</v>
      </c>
      <c r="AY147" s="250" t="s">
        <v>246</v>
      </c>
    </row>
    <row r="148" s="15" customFormat="1">
      <c r="A148" s="15"/>
      <c r="B148" s="287"/>
      <c r="C148" s="288"/>
      <c r="D148" s="234" t="s">
        <v>258</v>
      </c>
      <c r="E148" s="289" t="s">
        <v>1</v>
      </c>
      <c r="F148" s="290" t="s">
        <v>1353</v>
      </c>
      <c r="G148" s="288"/>
      <c r="H148" s="289" t="s">
        <v>1</v>
      </c>
      <c r="I148" s="291"/>
      <c r="J148" s="288"/>
      <c r="K148" s="288"/>
      <c r="L148" s="292"/>
      <c r="M148" s="293"/>
      <c r="N148" s="294"/>
      <c r="O148" s="294"/>
      <c r="P148" s="294"/>
      <c r="Q148" s="294"/>
      <c r="R148" s="294"/>
      <c r="S148" s="294"/>
      <c r="T148" s="295"/>
      <c r="U148" s="15"/>
      <c r="V148" s="15"/>
      <c r="W148" s="15"/>
      <c r="X148" s="15"/>
      <c r="Y148" s="15"/>
      <c r="Z148" s="15"/>
      <c r="AA148" s="15"/>
      <c r="AB148" s="15"/>
      <c r="AC148" s="15"/>
      <c r="AD148" s="15"/>
      <c r="AE148" s="15"/>
      <c r="AT148" s="296" t="s">
        <v>258</v>
      </c>
      <c r="AU148" s="296" t="s">
        <v>86</v>
      </c>
      <c r="AV148" s="15" t="s">
        <v>84</v>
      </c>
      <c r="AW148" s="15" t="s">
        <v>33</v>
      </c>
      <c r="AX148" s="15" t="s">
        <v>77</v>
      </c>
      <c r="AY148" s="296" t="s">
        <v>246</v>
      </c>
    </row>
    <row r="149" s="12" customFormat="1">
      <c r="A149" s="12"/>
      <c r="B149" s="240"/>
      <c r="C149" s="241"/>
      <c r="D149" s="234" t="s">
        <v>258</v>
      </c>
      <c r="E149" s="242" t="s">
        <v>1</v>
      </c>
      <c r="F149" s="243" t="s">
        <v>1013</v>
      </c>
      <c r="G149" s="241"/>
      <c r="H149" s="244">
        <v>20</v>
      </c>
      <c r="I149" s="245"/>
      <c r="J149" s="241"/>
      <c r="K149" s="241"/>
      <c r="L149" s="246"/>
      <c r="M149" s="247"/>
      <c r="N149" s="248"/>
      <c r="O149" s="248"/>
      <c r="P149" s="248"/>
      <c r="Q149" s="248"/>
      <c r="R149" s="248"/>
      <c r="S149" s="248"/>
      <c r="T149" s="249"/>
      <c r="U149" s="12"/>
      <c r="V149" s="12"/>
      <c r="W149" s="12"/>
      <c r="X149" s="12"/>
      <c r="Y149" s="12"/>
      <c r="Z149" s="12"/>
      <c r="AA149" s="12"/>
      <c r="AB149" s="12"/>
      <c r="AC149" s="12"/>
      <c r="AD149" s="12"/>
      <c r="AE149" s="12"/>
      <c r="AT149" s="250" t="s">
        <v>258</v>
      </c>
      <c r="AU149" s="250" t="s">
        <v>86</v>
      </c>
      <c r="AV149" s="12" t="s">
        <v>86</v>
      </c>
      <c r="AW149" s="12" t="s">
        <v>33</v>
      </c>
      <c r="AX149" s="12" t="s">
        <v>77</v>
      </c>
      <c r="AY149" s="250" t="s">
        <v>246</v>
      </c>
    </row>
    <row r="150" s="13" customFormat="1">
      <c r="A150" s="13"/>
      <c r="B150" s="251"/>
      <c r="C150" s="252"/>
      <c r="D150" s="234" t="s">
        <v>258</v>
      </c>
      <c r="E150" s="253" t="s">
        <v>1</v>
      </c>
      <c r="F150" s="254" t="s">
        <v>336</v>
      </c>
      <c r="G150" s="252"/>
      <c r="H150" s="255">
        <v>36</v>
      </c>
      <c r="I150" s="256"/>
      <c r="J150" s="252"/>
      <c r="K150" s="252"/>
      <c r="L150" s="257"/>
      <c r="M150" s="258"/>
      <c r="N150" s="259"/>
      <c r="O150" s="259"/>
      <c r="P150" s="259"/>
      <c r="Q150" s="259"/>
      <c r="R150" s="259"/>
      <c r="S150" s="259"/>
      <c r="T150" s="260"/>
      <c r="U150" s="13"/>
      <c r="V150" s="13"/>
      <c r="W150" s="13"/>
      <c r="X150" s="13"/>
      <c r="Y150" s="13"/>
      <c r="Z150" s="13"/>
      <c r="AA150" s="13"/>
      <c r="AB150" s="13"/>
      <c r="AC150" s="13"/>
      <c r="AD150" s="13"/>
      <c r="AE150" s="13"/>
      <c r="AT150" s="261" t="s">
        <v>258</v>
      </c>
      <c r="AU150" s="261" t="s">
        <v>86</v>
      </c>
      <c r="AV150" s="13" t="s">
        <v>262</v>
      </c>
      <c r="AW150" s="13" t="s">
        <v>33</v>
      </c>
      <c r="AX150" s="13" t="s">
        <v>84</v>
      </c>
      <c r="AY150" s="261" t="s">
        <v>246</v>
      </c>
    </row>
    <row r="151" s="2" customFormat="1">
      <c r="A151" s="39"/>
      <c r="B151" s="40"/>
      <c r="C151" s="221" t="s">
        <v>113</v>
      </c>
      <c r="D151" s="221" t="s">
        <v>247</v>
      </c>
      <c r="E151" s="222" t="s">
        <v>799</v>
      </c>
      <c r="F151" s="223" t="s">
        <v>800</v>
      </c>
      <c r="G151" s="224" t="s">
        <v>311</v>
      </c>
      <c r="H151" s="225">
        <v>31</v>
      </c>
      <c r="I151" s="226"/>
      <c r="J151" s="227">
        <f>ROUND(I151*H151,2)</f>
        <v>0</v>
      </c>
      <c r="K151" s="223" t="s">
        <v>725</v>
      </c>
      <c r="L151" s="45"/>
      <c r="M151" s="228" t="s">
        <v>1</v>
      </c>
      <c r="N151" s="229" t="s">
        <v>42</v>
      </c>
      <c r="O151" s="92"/>
      <c r="P151" s="230">
        <f>O151*H151</f>
        <v>0</v>
      </c>
      <c r="Q151" s="230">
        <v>0</v>
      </c>
      <c r="R151" s="230">
        <f>Q151*H151</f>
        <v>0</v>
      </c>
      <c r="S151" s="230">
        <v>0</v>
      </c>
      <c r="T151" s="231">
        <f>S151*H151</f>
        <v>0</v>
      </c>
      <c r="U151" s="39"/>
      <c r="V151" s="39"/>
      <c r="W151" s="39"/>
      <c r="X151" s="39"/>
      <c r="Y151" s="39"/>
      <c r="Z151" s="39"/>
      <c r="AA151" s="39"/>
      <c r="AB151" s="39"/>
      <c r="AC151" s="39"/>
      <c r="AD151" s="39"/>
      <c r="AE151" s="39"/>
      <c r="AR151" s="232" t="s">
        <v>262</v>
      </c>
      <c r="AT151" s="232" t="s">
        <v>247</v>
      </c>
      <c r="AU151" s="232" t="s">
        <v>86</v>
      </c>
      <c r="AY151" s="18" t="s">
        <v>246</v>
      </c>
      <c r="BE151" s="233">
        <f>IF(N151="základní",J151,0)</f>
        <v>0</v>
      </c>
      <c r="BF151" s="233">
        <f>IF(N151="snížená",J151,0)</f>
        <v>0</v>
      </c>
      <c r="BG151" s="233">
        <f>IF(N151="zákl. přenesená",J151,0)</f>
        <v>0</v>
      </c>
      <c r="BH151" s="233">
        <f>IF(N151="sníž. přenesená",J151,0)</f>
        <v>0</v>
      </c>
      <c r="BI151" s="233">
        <f>IF(N151="nulová",J151,0)</f>
        <v>0</v>
      </c>
      <c r="BJ151" s="18" t="s">
        <v>84</v>
      </c>
      <c r="BK151" s="233">
        <f>ROUND(I151*H151,2)</f>
        <v>0</v>
      </c>
      <c r="BL151" s="18" t="s">
        <v>262</v>
      </c>
      <c r="BM151" s="232" t="s">
        <v>290</v>
      </c>
    </row>
    <row r="152" s="2" customFormat="1">
      <c r="A152" s="39"/>
      <c r="B152" s="40"/>
      <c r="C152" s="41"/>
      <c r="D152" s="234" t="s">
        <v>254</v>
      </c>
      <c r="E152" s="41"/>
      <c r="F152" s="235" t="s">
        <v>801</v>
      </c>
      <c r="G152" s="41"/>
      <c r="H152" s="41"/>
      <c r="I152" s="236"/>
      <c r="J152" s="41"/>
      <c r="K152" s="41"/>
      <c r="L152" s="45"/>
      <c r="M152" s="237"/>
      <c r="N152" s="238"/>
      <c r="O152" s="92"/>
      <c r="P152" s="92"/>
      <c r="Q152" s="92"/>
      <c r="R152" s="92"/>
      <c r="S152" s="92"/>
      <c r="T152" s="93"/>
      <c r="U152" s="39"/>
      <c r="V152" s="39"/>
      <c r="W152" s="39"/>
      <c r="X152" s="39"/>
      <c r="Y152" s="39"/>
      <c r="Z152" s="39"/>
      <c r="AA152" s="39"/>
      <c r="AB152" s="39"/>
      <c r="AC152" s="39"/>
      <c r="AD152" s="39"/>
      <c r="AE152" s="39"/>
      <c r="AT152" s="18" t="s">
        <v>254</v>
      </c>
      <c r="AU152" s="18" t="s">
        <v>86</v>
      </c>
    </row>
    <row r="153" s="15" customFormat="1">
      <c r="A153" s="15"/>
      <c r="B153" s="287"/>
      <c r="C153" s="288"/>
      <c r="D153" s="234" t="s">
        <v>258</v>
      </c>
      <c r="E153" s="289" t="s">
        <v>1</v>
      </c>
      <c r="F153" s="290" t="s">
        <v>791</v>
      </c>
      <c r="G153" s="288"/>
      <c r="H153" s="289" t="s">
        <v>1</v>
      </c>
      <c r="I153" s="291"/>
      <c r="J153" s="288"/>
      <c r="K153" s="288"/>
      <c r="L153" s="292"/>
      <c r="M153" s="293"/>
      <c r="N153" s="294"/>
      <c r="O153" s="294"/>
      <c r="P153" s="294"/>
      <c r="Q153" s="294"/>
      <c r="R153" s="294"/>
      <c r="S153" s="294"/>
      <c r="T153" s="295"/>
      <c r="U153" s="15"/>
      <c r="V153" s="15"/>
      <c r="W153" s="15"/>
      <c r="X153" s="15"/>
      <c r="Y153" s="15"/>
      <c r="Z153" s="15"/>
      <c r="AA153" s="15"/>
      <c r="AB153" s="15"/>
      <c r="AC153" s="15"/>
      <c r="AD153" s="15"/>
      <c r="AE153" s="15"/>
      <c r="AT153" s="296" t="s">
        <v>258</v>
      </c>
      <c r="AU153" s="296" t="s">
        <v>86</v>
      </c>
      <c r="AV153" s="15" t="s">
        <v>84</v>
      </c>
      <c r="AW153" s="15" t="s">
        <v>33</v>
      </c>
      <c r="AX153" s="15" t="s">
        <v>77</v>
      </c>
      <c r="AY153" s="296" t="s">
        <v>246</v>
      </c>
    </row>
    <row r="154" s="12" customFormat="1">
      <c r="A154" s="12"/>
      <c r="B154" s="240"/>
      <c r="C154" s="241"/>
      <c r="D154" s="234" t="s">
        <v>258</v>
      </c>
      <c r="E154" s="242" t="s">
        <v>1</v>
      </c>
      <c r="F154" s="243" t="s">
        <v>1433</v>
      </c>
      <c r="G154" s="241"/>
      <c r="H154" s="244">
        <v>5.5</v>
      </c>
      <c r="I154" s="245"/>
      <c r="J154" s="241"/>
      <c r="K154" s="241"/>
      <c r="L154" s="246"/>
      <c r="M154" s="247"/>
      <c r="N154" s="248"/>
      <c r="O154" s="248"/>
      <c r="P154" s="248"/>
      <c r="Q154" s="248"/>
      <c r="R154" s="248"/>
      <c r="S154" s="248"/>
      <c r="T154" s="249"/>
      <c r="U154" s="12"/>
      <c r="V154" s="12"/>
      <c r="W154" s="12"/>
      <c r="X154" s="12"/>
      <c r="Y154" s="12"/>
      <c r="Z154" s="12"/>
      <c r="AA154" s="12"/>
      <c r="AB154" s="12"/>
      <c r="AC154" s="12"/>
      <c r="AD154" s="12"/>
      <c r="AE154" s="12"/>
      <c r="AT154" s="250" t="s">
        <v>258</v>
      </c>
      <c r="AU154" s="250" t="s">
        <v>86</v>
      </c>
      <c r="AV154" s="12" t="s">
        <v>86</v>
      </c>
      <c r="AW154" s="12" t="s">
        <v>33</v>
      </c>
      <c r="AX154" s="12" t="s">
        <v>77</v>
      </c>
      <c r="AY154" s="250" t="s">
        <v>246</v>
      </c>
    </row>
    <row r="155" s="15" customFormat="1">
      <c r="A155" s="15"/>
      <c r="B155" s="287"/>
      <c r="C155" s="288"/>
      <c r="D155" s="234" t="s">
        <v>258</v>
      </c>
      <c r="E155" s="289" t="s">
        <v>1</v>
      </c>
      <c r="F155" s="290" t="s">
        <v>793</v>
      </c>
      <c r="G155" s="288"/>
      <c r="H155" s="289" t="s">
        <v>1</v>
      </c>
      <c r="I155" s="291"/>
      <c r="J155" s="288"/>
      <c r="K155" s="288"/>
      <c r="L155" s="292"/>
      <c r="M155" s="293"/>
      <c r="N155" s="294"/>
      <c r="O155" s="294"/>
      <c r="P155" s="294"/>
      <c r="Q155" s="294"/>
      <c r="R155" s="294"/>
      <c r="S155" s="294"/>
      <c r="T155" s="295"/>
      <c r="U155" s="15"/>
      <c r="V155" s="15"/>
      <c r="W155" s="15"/>
      <c r="X155" s="15"/>
      <c r="Y155" s="15"/>
      <c r="Z155" s="15"/>
      <c r="AA155" s="15"/>
      <c r="AB155" s="15"/>
      <c r="AC155" s="15"/>
      <c r="AD155" s="15"/>
      <c r="AE155" s="15"/>
      <c r="AT155" s="296" t="s">
        <v>258</v>
      </c>
      <c r="AU155" s="296" t="s">
        <v>86</v>
      </c>
      <c r="AV155" s="15" t="s">
        <v>84</v>
      </c>
      <c r="AW155" s="15" t="s">
        <v>33</v>
      </c>
      <c r="AX155" s="15" t="s">
        <v>77</v>
      </c>
      <c r="AY155" s="296" t="s">
        <v>246</v>
      </c>
    </row>
    <row r="156" s="12" customFormat="1">
      <c r="A156" s="12"/>
      <c r="B156" s="240"/>
      <c r="C156" s="241"/>
      <c r="D156" s="234" t="s">
        <v>258</v>
      </c>
      <c r="E156" s="242" t="s">
        <v>1</v>
      </c>
      <c r="F156" s="243" t="s">
        <v>1433</v>
      </c>
      <c r="G156" s="241"/>
      <c r="H156" s="244">
        <v>5.5</v>
      </c>
      <c r="I156" s="245"/>
      <c r="J156" s="241"/>
      <c r="K156" s="241"/>
      <c r="L156" s="246"/>
      <c r="M156" s="247"/>
      <c r="N156" s="248"/>
      <c r="O156" s="248"/>
      <c r="P156" s="248"/>
      <c r="Q156" s="248"/>
      <c r="R156" s="248"/>
      <c r="S156" s="248"/>
      <c r="T156" s="249"/>
      <c r="U156" s="12"/>
      <c r="V156" s="12"/>
      <c r="W156" s="12"/>
      <c r="X156" s="12"/>
      <c r="Y156" s="12"/>
      <c r="Z156" s="12"/>
      <c r="AA156" s="12"/>
      <c r="AB156" s="12"/>
      <c r="AC156" s="12"/>
      <c r="AD156" s="12"/>
      <c r="AE156" s="12"/>
      <c r="AT156" s="250" t="s">
        <v>258</v>
      </c>
      <c r="AU156" s="250" t="s">
        <v>86</v>
      </c>
      <c r="AV156" s="12" t="s">
        <v>86</v>
      </c>
      <c r="AW156" s="12" t="s">
        <v>33</v>
      </c>
      <c r="AX156" s="12" t="s">
        <v>77</v>
      </c>
      <c r="AY156" s="250" t="s">
        <v>246</v>
      </c>
    </row>
    <row r="157" s="15" customFormat="1">
      <c r="A157" s="15"/>
      <c r="B157" s="287"/>
      <c r="C157" s="288"/>
      <c r="D157" s="234" t="s">
        <v>258</v>
      </c>
      <c r="E157" s="289" t="s">
        <v>1</v>
      </c>
      <c r="F157" s="290" t="s">
        <v>1353</v>
      </c>
      <c r="G157" s="288"/>
      <c r="H157" s="289" t="s">
        <v>1</v>
      </c>
      <c r="I157" s="291"/>
      <c r="J157" s="288"/>
      <c r="K157" s="288"/>
      <c r="L157" s="292"/>
      <c r="M157" s="293"/>
      <c r="N157" s="294"/>
      <c r="O157" s="294"/>
      <c r="P157" s="294"/>
      <c r="Q157" s="294"/>
      <c r="R157" s="294"/>
      <c r="S157" s="294"/>
      <c r="T157" s="295"/>
      <c r="U157" s="15"/>
      <c r="V157" s="15"/>
      <c r="W157" s="15"/>
      <c r="X157" s="15"/>
      <c r="Y157" s="15"/>
      <c r="Z157" s="15"/>
      <c r="AA157" s="15"/>
      <c r="AB157" s="15"/>
      <c r="AC157" s="15"/>
      <c r="AD157" s="15"/>
      <c r="AE157" s="15"/>
      <c r="AT157" s="296" t="s">
        <v>258</v>
      </c>
      <c r="AU157" s="296" t="s">
        <v>86</v>
      </c>
      <c r="AV157" s="15" t="s">
        <v>84</v>
      </c>
      <c r="AW157" s="15" t="s">
        <v>33</v>
      </c>
      <c r="AX157" s="15" t="s">
        <v>77</v>
      </c>
      <c r="AY157" s="296" t="s">
        <v>246</v>
      </c>
    </row>
    <row r="158" s="12" customFormat="1">
      <c r="A158" s="12"/>
      <c r="B158" s="240"/>
      <c r="C158" s="241"/>
      <c r="D158" s="234" t="s">
        <v>258</v>
      </c>
      <c r="E158" s="242" t="s">
        <v>1</v>
      </c>
      <c r="F158" s="243" t="s">
        <v>1013</v>
      </c>
      <c r="G158" s="241"/>
      <c r="H158" s="244">
        <v>20</v>
      </c>
      <c r="I158" s="245"/>
      <c r="J158" s="241"/>
      <c r="K158" s="241"/>
      <c r="L158" s="246"/>
      <c r="M158" s="247"/>
      <c r="N158" s="248"/>
      <c r="O158" s="248"/>
      <c r="P158" s="248"/>
      <c r="Q158" s="248"/>
      <c r="R158" s="248"/>
      <c r="S158" s="248"/>
      <c r="T158" s="249"/>
      <c r="U158" s="12"/>
      <c r="V158" s="12"/>
      <c r="W158" s="12"/>
      <c r="X158" s="12"/>
      <c r="Y158" s="12"/>
      <c r="Z158" s="12"/>
      <c r="AA158" s="12"/>
      <c r="AB158" s="12"/>
      <c r="AC158" s="12"/>
      <c r="AD158" s="12"/>
      <c r="AE158" s="12"/>
      <c r="AT158" s="250" t="s">
        <v>258</v>
      </c>
      <c r="AU158" s="250" t="s">
        <v>86</v>
      </c>
      <c r="AV158" s="12" t="s">
        <v>86</v>
      </c>
      <c r="AW158" s="12" t="s">
        <v>33</v>
      </c>
      <c r="AX158" s="12" t="s">
        <v>77</v>
      </c>
      <c r="AY158" s="250" t="s">
        <v>246</v>
      </c>
    </row>
    <row r="159" s="13" customFormat="1">
      <c r="A159" s="13"/>
      <c r="B159" s="251"/>
      <c r="C159" s="252"/>
      <c r="D159" s="234" t="s">
        <v>258</v>
      </c>
      <c r="E159" s="253" t="s">
        <v>1</v>
      </c>
      <c r="F159" s="254" t="s">
        <v>336</v>
      </c>
      <c r="G159" s="252"/>
      <c r="H159" s="255">
        <v>31</v>
      </c>
      <c r="I159" s="256"/>
      <c r="J159" s="252"/>
      <c r="K159" s="252"/>
      <c r="L159" s="257"/>
      <c r="M159" s="258"/>
      <c r="N159" s="259"/>
      <c r="O159" s="259"/>
      <c r="P159" s="259"/>
      <c r="Q159" s="259"/>
      <c r="R159" s="259"/>
      <c r="S159" s="259"/>
      <c r="T159" s="260"/>
      <c r="U159" s="13"/>
      <c r="V159" s="13"/>
      <c r="W159" s="13"/>
      <c r="X159" s="13"/>
      <c r="Y159" s="13"/>
      <c r="Z159" s="13"/>
      <c r="AA159" s="13"/>
      <c r="AB159" s="13"/>
      <c r="AC159" s="13"/>
      <c r="AD159" s="13"/>
      <c r="AE159" s="13"/>
      <c r="AT159" s="261" t="s">
        <v>258</v>
      </c>
      <c r="AU159" s="261" t="s">
        <v>86</v>
      </c>
      <c r="AV159" s="13" t="s">
        <v>262</v>
      </c>
      <c r="AW159" s="13" t="s">
        <v>33</v>
      </c>
      <c r="AX159" s="13" t="s">
        <v>84</v>
      </c>
      <c r="AY159" s="261" t="s">
        <v>246</v>
      </c>
    </row>
    <row r="160" s="2" customFormat="1">
      <c r="A160" s="39"/>
      <c r="B160" s="40"/>
      <c r="C160" s="221" t="s">
        <v>262</v>
      </c>
      <c r="D160" s="221" t="s">
        <v>247</v>
      </c>
      <c r="E160" s="222" t="s">
        <v>1055</v>
      </c>
      <c r="F160" s="223" t="s">
        <v>1056</v>
      </c>
      <c r="G160" s="224" t="s">
        <v>340</v>
      </c>
      <c r="H160" s="225">
        <v>38.649999999999999</v>
      </c>
      <c r="I160" s="226"/>
      <c r="J160" s="227">
        <f>ROUND(I160*H160,2)</f>
        <v>0</v>
      </c>
      <c r="K160" s="223" t="s">
        <v>725</v>
      </c>
      <c r="L160" s="45"/>
      <c r="M160" s="228" t="s">
        <v>1</v>
      </c>
      <c r="N160" s="229" t="s">
        <v>42</v>
      </c>
      <c r="O160" s="92"/>
      <c r="P160" s="230">
        <f>O160*H160</f>
        <v>0</v>
      </c>
      <c r="Q160" s="230">
        <v>0</v>
      </c>
      <c r="R160" s="230">
        <f>Q160*H160</f>
        <v>0</v>
      </c>
      <c r="S160" s="230">
        <v>0</v>
      </c>
      <c r="T160" s="231">
        <f>S160*H160</f>
        <v>0</v>
      </c>
      <c r="U160" s="39"/>
      <c r="V160" s="39"/>
      <c r="W160" s="39"/>
      <c r="X160" s="39"/>
      <c r="Y160" s="39"/>
      <c r="Z160" s="39"/>
      <c r="AA160" s="39"/>
      <c r="AB160" s="39"/>
      <c r="AC160" s="39"/>
      <c r="AD160" s="39"/>
      <c r="AE160" s="39"/>
      <c r="AR160" s="232" t="s">
        <v>262</v>
      </c>
      <c r="AT160" s="232" t="s">
        <v>247</v>
      </c>
      <c r="AU160" s="232" t="s">
        <v>86</v>
      </c>
      <c r="AY160" s="18" t="s">
        <v>246</v>
      </c>
      <c r="BE160" s="233">
        <f>IF(N160="základní",J160,0)</f>
        <v>0</v>
      </c>
      <c r="BF160" s="233">
        <f>IF(N160="snížená",J160,0)</f>
        <v>0</v>
      </c>
      <c r="BG160" s="233">
        <f>IF(N160="zákl. přenesená",J160,0)</f>
        <v>0</v>
      </c>
      <c r="BH160" s="233">
        <f>IF(N160="sníž. přenesená",J160,0)</f>
        <v>0</v>
      </c>
      <c r="BI160" s="233">
        <f>IF(N160="nulová",J160,0)</f>
        <v>0</v>
      </c>
      <c r="BJ160" s="18" t="s">
        <v>84</v>
      </c>
      <c r="BK160" s="233">
        <f>ROUND(I160*H160,2)</f>
        <v>0</v>
      </c>
      <c r="BL160" s="18" t="s">
        <v>262</v>
      </c>
      <c r="BM160" s="232" t="s">
        <v>302</v>
      </c>
    </row>
    <row r="161" s="2" customFormat="1">
      <c r="A161" s="39"/>
      <c r="B161" s="40"/>
      <c r="C161" s="41"/>
      <c r="D161" s="234" t="s">
        <v>254</v>
      </c>
      <c r="E161" s="41"/>
      <c r="F161" s="235" t="s">
        <v>1057</v>
      </c>
      <c r="G161" s="41"/>
      <c r="H161" s="41"/>
      <c r="I161" s="236"/>
      <c r="J161" s="41"/>
      <c r="K161" s="41"/>
      <c r="L161" s="45"/>
      <c r="M161" s="237"/>
      <c r="N161" s="238"/>
      <c r="O161" s="92"/>
      <c r="P161" s="92"/>
      <c r="Q161" s="92"/>
      <c r="R161" s="92"/>
      <c r="S161" s="92"/>
      <c r="T161" s="93"/>
      <c r="U161" s="39"/>
      <c r="V161" s="39"/>
      <c r="W161" s="39"/>
      <c r="X161" s="39"/>
      <c r="Y161" s="39"/>
      <c r="Z161" s="39"/>
      <c r="AA161" s="39"/>
      <c r="AB161" s="39"/>
      <c r="AC161" s="39"/>
      <c r="AD161" s="39"/>
      <c r="AE161" s="39"/>
      <c r="AT161" s="18" t="s">
        <v>254</v>
      </c>
      <c r="AU161" s="18" t="s">
        <v>86</v>
      </c>
    </row>
    <row r="162" s="15" customFormat="1">
      <c r="A162" s="15"/>
      <c r="B162" s="287"/>
      <c r="C162" s="288"/>
      <c r="D162" s="234" t="s">
        <v>258</v>
      </c>
      <c r="E162" s="289" t="s">
        <v>1</v>
      </c>
      <c r="F162" s="290" t="s">
        <v>791</v>
      </c>
      <c r="G162" s="288"/>
      <c r="H162" s="289" t="s">
        <v>1</v>
      </c>
      <c r="I162" s="291"/>
      <c r="J162" s="288"/>
      <c r="K162" s="288"/>
      <c r="L162" s="292"/>
      <c r="M162" s="293"/>
      <c r="N162" s="294"/>
      <c r="O162" s="294"/>
      <c r="P162" s="294"/>
      <c r="Q162" s="294"/>
      <c r="R162" s="294"/>
      <c r="S162" s="294"/>
      <c r="T162" s="295"/>
      <c r="U162" s="15"/>
      <c r="V162" s="15"/>
      <c r="W162" s="15"/>
      <c r="X162" s="15"/>
      <c r="Y162" s="15"/>
      <c r="Z162" s="15"/>
      <c r="AA162" s="15"/>
      <c r="AB162" s="15"/>
      <c r="AC162" s="15"/>
      <c r="AD162" s="15"/>
      <c r="AE162" s="15"/>
      <c r="AT162" s="296" t="s">
        <v>258</v>
      </c>
      <c r="AU162" s="296" t="s">
        <v>86</v>
      </c>
      <c r="AV162" s="15" t="s">
        <v>84</v>
      </c>
      <c r="AW162" s="15" t="s">
        <v>33</v>
      </c>
      <c r="AX162" s="15" t="s">
        <v>77</v>
      </c>
      <c r="AY162" s="296" t="s">
        <v>246</v>
      </c>
    </row>
    <row r="163" s="12" customFormat="1">
      <c r="A163" s="12"/>
      <c r="B163" s="240"/>
      <c r="C163" s="241"/>
      <c r="D163" s="234" t="s">
        <v>258</v>
      </c>
      <c r="E163" s="242" t="s">
        <v>1</v>
      </c>
      <c r="F163" s="243" t="s">
        <v>1434</v>
      </c>
      <c r="G163" s="241"/>
      <c r="H163" s="244">
        <v>1.925</v>
      </c>
      <c r="I163" s="245"/>
      <c r="J163" s="241"/>
      <c r="K163" s="241"/>
      <c r="L163" s="246"/>
      <c r="M163" s="247"/>
      <c r="N163" s="248"/>
      <c r="O163" s="248"/>
      <c r="P163" s="248"/>
      <c r="Q163" s="248"/>
      <c r="R163" s="248"/>
      <c r="S163" s="248"/>
      <c r="T163" s="249"/>
      <c r="U163" s="12"/>
      <c r="V163" s="12"/>
      <c r="W163" s="12"/>
      <c r="X163" s="12"/>
      <c r="Y163" s="12"/>
      <c r="Z163" s="12"/>
      <c r="AA163" s="12"/>
      <c r="AB163" s="12"/>
      <c r="AC163" s="12"/>
      <c r="AD163" s="12"/>
      <c r="AE163" s="12"/>
      <c r="AT163" s="250" t="s">
        <v>258</v>
      </c>
      <c r="AU163" s="250" t="s">
        <v>86</v>
      </c>
      <c r="AV163" s="12" t="s">
        <v>86</v>
      </c>
      <c r="AW163" s="12" t="s">
        <v>33</v>
      </c>
      <c r="AX163" s="12" t="s">
        <v>77</v>
      </c>
      <c r="AY163" s="250" t="s">
        <v>246</v>
      </c>
    </row>
    <row r="164" s="15" customFormat="1">
      <c r="A164" s="15"/>
      <c r="B164" s="287"/>
      <c r="C164" s="288"/>
      <c r="D164" s="234" t="s">
        <v>258</v>
      </c>
      <c r="E164" s="289" t="s">
        <v>1</v>
      </c>
      <c r="F164" s="290" t="s">
        <v>1435</v>
      </c>
      <c r="G164" s="288"/>
      <c r="H164" s="289" t="s">
        <v>1</v>
      </c>
      <c r="I164" s="291"/>
      <c r="J164" s="288"/>
      <c r="K164" s="288"/>
      <c r="L164" s="292"/>
      <c r="M164" s="293"/>
      <c r="N164" s="294"/>
      <c r="O164" s="294"/>
      <c r="P164" s="294"/>
      <c r="Q164" s="294"/>
      <c r="R164" s="294"/>
      <c r="S164" s="294"/>
      <c r="T164" s="295"/>
      <c r="U164" s="15"/>
      <c r="V164" s="15"/>
      <c r="W164" s="15"/>
      <c r="X164" s="15"/>
      <c r="Y164" s="15"/>
      <c r="Z164" s="15"/>
      <c r="AA164" s="15"/>
      <c r="AB164" s="15"/>
      <c r="AC164" s="15"/>
      <c r="AD164" s="15"/>
      <c r="AE164" s="15"/>
      <c r="AT164" s="296" t="s">
        <v>258</v>
      </c>
      <c r="AU164" s="296" t="s">
        <v>86</v>
      </c>
      <c r="AV164" s="15" t="s">
        <v>84</v>
      </c>
      <c r="AW164" s="15" t="s">
        <v>33</v>
      </c>
      <c r="AX164" s="15" t="s">
        <v>77</v>
      </c>
      <c r="AY164" s="296" t="s">
        <v>246</v>
      </c>
    </row>
    <row r="165" s="12" customFormat="1">
      <c r="A165" s="12"/>
      <c r="B165" s="240"/>
      <c r="C165" s="241"/>
      <c r="D165" s="234" t="s">
        <v>258</v>
      </c>
      <c r="E165" s="242" t="s">
        <v>1</v>
      </c>
      <c r="F165" s="243" t="s">
        <v>1436</v>
      </c>
      <c r="G165" s="241"/>
      <c r="H165" s="244">
        <v>2.3999999999999999</v>
      </c>
      <c r="I165" s="245"/>
      <c r="J165" s="241"/>
      <c r="K165" s="241"/>
      <c r="L165" s="246"/>
      <c r="M165" s="247"/>
      <c r="N165" s="248"/>
      <c r="O165" s="248"/>
      <c r="P165" s="248"/>
      <c r="Q165" s="248"/>
      <c r="R165" s="248"/>
      <c r="S165" s="248"/>
      <c r="T165" s="249"/>
      <c r="U165" s="12"/>
      <c r="V165" s="12"/>
      <c r="W165" s="12"/>
      <c r="X165" s="12"/>
      <c r="Y165" s="12"/>
      <c r="Z165" s="12"/>
      <c r="AA165" s="12"/>
      <c r="AB165" s="12"/>
      <c r="AC165" s="12"/>
      <c r="AD165" s="12"/>
      <c r="AE165" s="12"/>
      <c r="AT165" s="250" t="s">
        <v>258</v>
      </c>
      <c r="AU165" s="250" t="s">
        <v>86</v>
      </c>
      <c r="AV165" s="12" t="s">
        <v>86</v>
      </c>
      <c r="AW165" s="12" t="s">
        <v>33</v>
      </c>
      <c r="AX165" s="12" t="s">
        <v>77</v>
      </c>
      <c r="AY165" s="250" t="s">
        <v>246</v>
      </c>
    </row>
    <row r="166" s="15" customFormat="1">
      <c r="A166" s="15"/>
      <c r="B166" s="287"/>
      <c r="C166" s="288"/>
      <c r="D166" s="234" t="s">
        <v>258</v>
      </c>
      <c r="E166" s="289" t="s">
        <v>1</v>
      </c>
      <c r="F166" s="290" t="s">
        <v>793</v>
      </c>
      <c r="G166" s="288"/>
      <c r="H166" s="289" t="s">
        <v>1</v>
      </c>
      <c r="I166" s="291"/>
      <c r="J166" s="288"/>
      <c r="K166" s="288"/>
      <c r="L166" s="292"/>
      <c r="M166" s="293"/>
      <c r="N166" s="294"/>
      <c r="O166" s="294"/>
      <c r="P166" s="294"/>
      <c r="Q166" s="294"/>
      <c r="R166" s="294"/>
      <c r="S166" s="294"/>
      <c r="T166" s="295"/>
      <c r="U166" s="15"/>
      <c r="V166" s="15"/>
      <c r="W166" s="15"/>
      <c r="X166" s="15"/>
      <c r="Y166" s="15"/>
      <c r="Z166" s="15"/>
      <c r="AA166" s="15"/>
      <c r="AB166" s="15"/>
      <c r="AC166" s="15"/>
      <c r="AD166" s="15"/>
      <c r="AE166" s="15"/>
      <c r="AT166" s="296" t="s">
        <v>258</v>
      </c>
      <c r="AU166" s="296" t="s">
        <v>86</v>
      </c>
      <c r="AV166" s="15" t="s">
        <v>84</v>
      </c>
      <c r="AW166" s="15" t="s">
        <v>33</v>
      </c>
      <c r="AX166" s="15" t="s">
        <v>77</v>
      </c>
      <c r="AY166" s="296" t="s">
        <v>246</v>
      </c>
    </row>
    <row r="167" s="12" customFormat="1">
      <c r="A167" s="12"/>
      <c r="B167" s="240"/>
      <c r="C167" s="241"/>
      <c r="D167" s="234" t="s">
        <v>258</v>
      </c>
      <c r="E167" s="242" t="s">
        <v>1</v>
      </c>
      <c r="F167" s="243" t="s">
        <v>1434</v>
      </c>
      <c r="G167" s="241"/>
      <c r="H167" s="244">
        <v>1.925</v>
      </c>
      <c r="I167" s="245"/>
      <c r="J167" s="241"/>
      <c r="K167" s="241"/>
      <c r="L167" s="246"/>
      <c r="M167" s="247"/>
      <c r="N167" s="248"/>
      <c r="O167" s="248"/>
      <c r="P167" s="248"/>
      <c r="Q167" s="248"/>
      <c r="R167" s="248"/>
      <c r="S167" s="248"/>
      <c r="T167" s="249"/>
      <c r="U167" s="12"/>
      <c r="V167" s="12"/>
      <c r="W167" s="12"/>
      <c r="X167" s="12"/>
      <c r="Y167" s="12"/>
      <c r="Z167" s="12"/>
      <c r="AA167" s="12"/>
      <c r="AB167" s="12"/>
      <c r="AC167" s="12"/>
      <c r="AD167" s="12"/>
      <c r="AE167" s="12"/>
      <c r="AT167" s="250" t="s">
        <v>258</v>
      </c>
      <c r="AU167" s="250" t="s">
        <v>86</v>
      </c>
      <c r="AV167" s="12" t="s">
        <v>86</v>
      </c>
      <c r="AW167" s="12" t="s">
        <v>33</v>
      </c>
      <c r="AX167" s="12" t="s">
        <v>77</v>
      </c>
      <c r="AY167" s="250" t="s">
        <v>246</v>
      </c>
    </row>
    <row r="168" s="15" customFormat="1">
      <c r="A168" s="15"/>
      <c r="B168" s="287"/>
      <c r="C168" s="288"/>
      <c r="D168" s="234" t="s">
        <v>258</v>
      </c>
      <c r="E168" s="289" t="s">
        <v>1</v>
      </c>
      <c r="F168" s="290" t="s">
        <v>1435</v>
      </c>
      <c r="G168" s="288"/>
      <c r="H168" s="289" t="s">
        <v>1</v>
      </c>
      <c r="I168" s="291"/>
      <c r="J168" s="288"/>
      <c r="K168" s="288"/>
      <c r="L168" s="292"/>
      <c r="M168" s="293"/>
      <c r="N168" s="294"/>
      <c r="O168" s="294"/>
      <c r="P168" s="294"/>
      <c r="Q168" s="294"/>
      <c r="R168" s="294"/>
      <c r="S168" s="294"/>
      <c r="T168" s="295"/>
      <c r="U168" s="15"/>
      <c r="V168" s="15"/>
      <c r="W168" s="15"/>
      <c r="X168" s="15"/>
      <c r="Y168" s="15"/>
      <c r="Z168" s="15"/>
      <c r="AA168" s="15"/>
      <c r="AB168" s="15"/>
      <c r="AC168" s="15"/>
      <c r="AD168" s="15"/>
      <c r="AE168" s="15"/>
      <c r="AT168" s="296" t="s">
        <v>258</v>
      </c>
      <c r="AU168" s="296" t="s">
        <v>86</v>
      </c>
      <c r="AV168" s="15" t="s">
        <v>84</v>
      </c>
      <c r="AW168" s="15" t="s">
        <v>33</v>
      </c>
      <c r="AX168" s="15" t="s">
        <v>77</v>
      </c>
      <c r="AY168" s="296" t="s">
        <v>246</v>
      </c>
    </row>
    <row r="169" s="12" customFormat="1">
      <c r="A169" s="12"/>
      <c r="B169" s="240"/>
      <c r="C169" s="241"/>
      <c r="D169" s="234" t="s">
        <v>258</v>
      </c>
      <c r="E169" s="242" t="s">
        <v>1</v>
      </c>
      <c r="F169" s="243" t="s">
        <v>1436</v>
      </c>
      <c r="G169" s="241"/>
      <c r="H169" s="244">
        <v>2.3999999999999999</v>
      </c>
      <c r="I169" s="245"/>
      <c r="J169" s="241"/>
      <c r="K169" s="241"/>
      <c r="L169" s="246"/>
      <c r="M169" s="247"/>
      <c r="N169" s="248"/>
      <c r="O169" s="248"/>
      <c r="P169" s="248"/>
      <c r="Q169" s="248"/>
      <c r="R169" s="248"/>
      <c r="S169" s="248"/>
      <c r="T169" s="249"/>
      <c r="U169" s="12"/>
      <c r="V169" s="12"/>
      <c r="W169" s="12"/>
      <c r="X169" s="12"/>
      <c r="Y169" s="12"/>
      <c r="Z169" s="12"/>
      <c r="AA169" s="12"/>
      <c r="AB169" s="12"/>
      <c r="AC169" s="12"/>
      <c r="AD169" s="12"/>
      <c r="AE169" s="12"/>
      <c r="AT169" s="250" t="s">
        <v>258</v>
      </c>
      <c r="AU169" s="250" t="s">
        <v>86</v>
      </c>
      <c r="AV169" s="12" t="s">
        <v>86</v>
      </c>
      <c r="AW169" s="12" t="s">
        <v>33</v>
      </c>
      <c r="AX169" s="12" t="s">
        <v>77</v>
      </c>
      <c r="AY169" s="250" t="s">
        <v>246</v>
      </c>
    </row>
    <row r="170" s="15" customFormat="1">
      <c r="A170" s="15"/>
      <c r="B170" s="287"/>
      <c r="C170" s="288"/>
      <c r="D170" s="234" t="s">
        <v>258</v>
      </c>
      <c r="E170" s="289" t="s">
        <v>1</v>
      </c>
      <c r="F170" s="290" t="s">
        <v>1353</v>
      </c>
      <c r="G170" s="288"/>
      <c r="H170" s="289" t="s">
        <v>1</v>
      </c>
      <c r="I170" s="291"/>
      <c r="J170" s="288"/>
      <c r="K170" s="288"/>
      <c r="L170" s="292"/>
      <c r="M170" s="293"/>
      <c r="N170" s="294"/>
      <c r="O170" s="294"/>
      <c r="P170" s="294"/>
      <c r="Q170" s="294"/>
      <c r="R170" s="294"/>
      <c r="S170" s="294"/>
      <c r="T170" s="295"/>
      <c r="U170" s="15"/>
      <c r="V170" s="15"/>
      <c r="W170" s="15"/>
      <c r="X170" s="15"/>
      <c r="Y170" s="15"/>
      <c r="Z170" s="15"/>
      <c r="AA170" s="15"/>
      <c r="AB170" s="15"/>
      <c r="AC170" s="15"/>
      <c r="AD170" s="15"/>
      <c r="AE170" s="15"/>
      <c r="AT170" s="296" t="s">
        <v>258</v>
      </c>
      <c r="AU170" s="296" t="s">
        <v>86</v>
      </c>
      <c r="AV170" s="15" t="s">
        <v>84</v>
      </c>
      <c r="AW170" s="15" t="s">
        <v>33</v>
      </c>
      <c r="AX170" s="15" t="s">
        <v>77</v>
      </c>
      <c r="AY170" s="296" t="s">
        <v>246</v>
      </c>
    </row>
    <row r="171" s="12" customFormat="1">
      <c r="A171" s="12"/>
      <c r="B171" s="240"/>
      <c r="C171" s="241"/>
      <c r="D171" s="234" t="s">
        <v>258</v>
      </c>
      <c r="E171" s="242" t="s">
        <v>1</v>
      </c>
      <c r="F171" s="243" t="s">
        <v>1437</v>
      </c>
      <c r="G171" s="241"/>
      <c r="H171" s="244">
        <v>30</v>
      </c>
      <c r="I171" s="245"/>
      <c r="J171" s="241"/>
      <c r="K171" s="241"/>
      <c r="L171" s="246"/>
      <c r="M171" s="247"/>
      <c r="N171" s="248"/>
      <c r="O171" s="248"/>
      <c r="P171" s="248"/>
      <c r="Q171" s="248"/>
      <c r="R171" s="248"/>
      <c r="S171" s="248"/>
      <c r="T171" s="249"/>
      <c r="U171" s="12"/>
      <c r="V171" s="12"/>
      <c r="W171" s="12"/>
      <c r="X171" s="12"/>
      <c r="Y171" s="12"/>
      <c r="Z171" s="12"/>
      <c r="AA171" s="12"/>
      <c r="AB171" s="12"/>
      <c r="AC171" s="12"/>
      <c r="AD171" s="12"/>
      <c r="AE171" s="12"/>
      <c r="AT171" s="250" t="s">
        <v>258</v>
      </c>
      <c r="AU171" s="250" t="s">
        <v>86</v>
      </c>
      <c r="AV171" s="12" t="s">
        <v>86</v>
      </c>
      <c r="AW171" s="12" t="s">
        <v>33</v>
      </c>
      <c r="AX171" s="12" t="s">
        <v>77</v>
      </c>
      <c r="AY171" s="250" t="s">
        <v>246</v>
      </c>
    </row>
    <row r="172" s="13" customFormat="1">
      <c r="A172" s="13"/>
      <c r="B172" s="251"/>
      <c r="C172" s="252"/>
      <c r="D172" s="234" t="s">
        <v>258</v>
      </c>
      <c r="E172" s="253" t="s">
        <v>1</v>
      </c>
      <c r="F172" s="254" t="s">
        <v>336</v>
      </c>
      <c r="G172" s="252"/>
      <c r="H172" s="255">
        <v>38.649999999999999</v>
      </c>
      <c r="I172" s="256"/>
      <c r="J172" s="252"/>
      <c r="K172" s="252"/>
      <c r="L172" s="257"/>
      <c r="M172" s="258"/>
      <c r="N172" s="259"/>
      <c r="O172" s="259"/>
      <c r="P172" s="259"/>
      <c r="Q172" s="259"/>
      <c r="R172" s="259"/>
      <c r="S172" s="259"/>
      <c r="T172" s="260"/>
      <c r="U172" s="13"/>
      <c r="V172" s="13"/>
      <c r="W172" s="13"/>
      <c r="X172" s="13"/>
      <c r="Y172" s="13"/>
      <c r="Z172" s="13"/>
      <c r="AA172" s="13"/>
      <c r="AB172" s="13"/>
      <c r="AC172" s="13"/>
      <c r="AD172" s="13"/>
      <c r="AE172" s="13"/>
      <c r="AT172" s="261" t="s">
        <v>258</v>
      </c>
      <c r="AU172" s="261" t="s">
        <v>86</v>
      </c>
      <c r="AV172" s="13" t="s">
        <v>262</v>
      </c>
      <c r="AW172" s="13" t="s">
        <v>33</v>
      </c>
      <c r="AX172" s="13" t="s">
        <v>84</v>
      </c>
      <c r="AY172" s="261" t="s">
        <v>246</v>
      </c>
    </row>
    <row r="173" s="2" customFormat="1">
      <c r="A173" s="39"/>
      <c r="B173" s="40"/>
      <c r="C173" s="221" t="s">
        <v>282</v>
      </c>
      <c r="D173" s="221" t="s">
        <v>247</v>
      </c>
      <c r="E173" s="222" t="s">
        <v>815</v>
      </c>
      <c r="F173" s="223" t="s">
        <v>816</v>
      </c>
      <c r="G173" s="224" t="s">
        <v>311</v>
      </c>
      <c r="H173" s="225">
        <v>3.6000000000000001</v>
      </c>
      <c r="I173" s="226"/>
      <c r="J173" s="227">
        <f>ROUND(I173*H173,2)</f>
        <v>0</v>
      </c>
      <c r="K173" s="223" t="s">
        <v>725</v>
      </c>
      <c r="L173" s="45"/>
      <c r="M173" s="228" t="s">
        <v>1</v>
      </c>
      <c r="N173" s="229" t="s">
        <v>42</v>
      </c>
      <c r="O173" s="92"/>
      <c r="P173" s="230">
        <f>O173*H173</f>
        <v>0</v>
      </c>
      <c r="Q173" s="230">
        <v>0.0019955099999999998</v>
      </c>
      <c r="R173" s="230">
        <f>Q173*H173</f>
        <v>0.0071838359999999999</v>
      </c>
      <c r="S173" s="230">
        <v>0</v>
      </c>
      <c r="T173" s="231">
        <f>S173*H173</f>
        <v>0</v>
      </c>
      <c r="U173" s="39"/>
      <c r="V173" s="39"/>
      <c r="W173" s="39"/>
      <c r="X173" s="39"/>
      <c r="Y173" s="39"/>
      <c r="Z173" s="39"/>
      <c r="AA173" s="39"/>
      <c r="AB173" s="39"/>
      <c r="AC173" s="39"/>
      <c r="AD173" s="39"/>
      <c r="AE173" s="39"/>
      <c r="AR173" s="232" t="s">
        <v>262</v>
      </c>
      <c r="AT173" s="232" t="s">
        <v>247</v>
      </c>
      <c r="AU173" s="232" t="s">
        <v>86</v>
      </c>
      <c r="AY173" s="18" t="s">
        <v>246</v>
      </c>
      <c r="BE173" s="233">
        <f>IF(N173="základní",J173,0)</f>
        <v>0</v>
      </c>
      <c r="BF173" s="233">
        <f>IF(N173="snížená",J173,0)</f>
        <v>0</v>
      </c>
      <c r="BG173" s="233">
        <f>IF(N173="zákl. přenesená",J173,0)</f>
        <v>0</v>
      </c>
      <c r="BH173" s="233">
        <f>IF(N173="sníž. přenesená",J173,0)</f>
        <v>0</v>
      </c>
      <c r="BI173" s="233">
        <f>IF(N173="nulová",J173,0)</f>
        <v>0</v>
      </c>
      <c r="BJ173" s="18" t="s">
        <v>84</v>
      </c>
      <c r="BK173" s="233">
        <f>ROUND(I173*H173,2)</f>
        <v>0</v>
      </c>
      <c r="BL173" s="18" t="s">
        <v>262</v>
      </c>
      <c r="BM173" s="232" t="s">
        <v>316</v>
      </c>
    </row>
    <row r="174" s="2" customFormat="1">
      <c r="A174" s="39"/>
      <c r="B174" s="40"/>
      <c r="C174" s="41"/>
      <c r="D174" s="234" t="s">
        <v>254</v>
      </c>
      <c r="E174" s="41"/>
      <c r="F174" s="235" t="s">
        <v>817</v>
      </c>
      <c r="G174" s="41"/>
      <c r="H174" s="41"/>
      <c r="I174" s="236"/>
      <c r="J174" s="41"/>
      <c r="K174" s="41"/>
      <c r="L174" s="45"/>
      <c r="M174" s="237"/>
      <c r="N174" s="238"/>
      <c r="O174" s="92"/>
      <c r="P174" s="92"/>
      <c r="Q174" s="92"/>
      <c r="R174" s="92"/>
      <c r="S174" s="92"/>
      <c r="T174" s="93"/>
      <c r="U174" s="39"/>
      <c r="V174" s="39"/>
      <c r="W174" s="39"/>
      <c r="X174" s="39"/>
      <c r="Y174" s="39"/>
      <c r="Z174" s="39"/>
      <c r="AA174" s="39"/>
      <c r="AB174" s="39"/>
      <c r="AC174" s="39"/>
      <c r="AD174" s="39"/>
      <c r="AE174" s="39"/>
      <c r="AT174" s="18" t="s">
        <v>254</v>
      </c>
      <c r="AU174" s="18" t="s">
        <v>86</v>
      </c>
    </row>
    <row r="175" s="15" customFormat="1">
      <c r="A175" s="15"/>
      <c r="B175" s="287"/>
      <c r="C175" s="288"/>
      <c r="D175" s="234" t="s">
        <v>258</v>
      </c>
      <c r="E175" s="289" t="s">
        <v>1</v>
      </c>
      <c r="F175" s="290" t="s">
        <v>1438</v>
      </c>
      <c r="G175" s="288"/>
      <c r="H175" s="289" t="s">
        <v>1</v>
      </c>
      <c r="I175" s="291"/>
      <c r="J175" s="288"/>
      <c r="K175" s="288"/>
      <c r="L175" s="292"/>
      <c r="M175" s="293"/>
      <c r="N175" s="294"/>
      <c r="O175" s="294"/>
      <c r="P175" s="294"/>
      <c r="Q175" s="294"/>
      <c r="R175" s="294"/>
      <c r="S175" s="294"/>
      <c r="T175" s="295"/>
      <c r="U175" s="15"/>
      <c r="V175" s="15"/>
      <c r="W175" s="15"/>
      <c r="X175" s="15"/>
      <c r="Y175" s="15"/>
      <c r="Z175" s="15"/>
      <c r="AA175" s="15"/>
      <c r="AB175" s="15"/>
      <c r="AC175" s="15"/>
      <c r="AD175" s="15"/>
      <c r="AE175" s="15"/>
      <c r="AT175" s="296" t="s">
        <v>258</v>
      </c>
      <c r="AU175" s="296" t="s">
        <v>86</v>
      </c>
      <c r="AV175" s="15" t="s">
        <v>84</v>
      </c>
      <c r="AW175" s="15" t="s">
        <v>33</v>
      </c>
      <c r="AX175" s="15" t="s">
        <v>77</v>
      </c>
      <c r="AY175" s="296" t="s">
        <v>246</v>
      </c>
    </row>
    <row r="176" s="12" customFormat="1">
      <c r="A176" s="12"/>
      <c r="B176" s="240"/>
      <c r="C176" s="241"/>
      <c r="D176" s="234" t="s">
        <v>258</v>
      </c>
      <c r="E176" s="242" t="s">
        <v>1</v>
      </c>
      <c r="F176" s="243" t="s">
        <v>1439</v>
      </c>
      <c r="G176" s="241"/>
      <c r="H176" s="244">
        <v>3.6000000000000001</v>
      </c>
      <c r="I176" s="245"/>
      <c r="J176" s="241"/>
      <c r="K176" s="241"/>
      <c r="L176" s="246"/>
      <c r="M176" s="247"/>
      <c r="N176" s="248"/>
      <c r="O176" s="248"/>
      <c r="P176" s="248"/>
      <c r="Q176" s="248"/>
      <c r="R176" s="248"/>
      <c r="S176" s="248"/>
      <c r="T176" s="249"/>
      <c r="U176" s="12"/>
      <c r="V176" s="12"/>
      <c r="W176" s="12"/>
      <c r="X176" s="12"/>
      <c r="Y176" s="12"/>
      <c r="Z176" s="12"/>
      <c r="AA176" s="12"/>
      <c r="AB176" s="12"/>
      <c r="AC176" s="12"/>
      <c r="AD176" s="12"/>
      <c r="AE176" s="12"/>
      <c r="AT176" s="250" t="s">
        <v>258</v>
      </c>
      <c r="AU176" s="250" t="s">
        <v>86</v>
      </c>
      <c r="AV176" s="12" t="s">
        <v>86</v>
      </c>
      <c r="AW176" s="12" t="s">
        <v>33</v>
      </c>
      <c r="AX176" s="12" t="s">
        <v>77</v>
      </c>
      <c r="AY176" s="250" t="s">
        <v>246</v>
      </c>
    </row>
    <row r="177" s="13" customFormat="1">
      <c r="A177" s="13"/>
      <c r="B177" s="251"/>
      <c r="C177" s="252"/>
      <c r="D177" s="234" t="s">
        <v>258</v>
      </c>
      <c r="E177" s="253" t="s">
        <v>1</v>
      </c>
      <c r="F177" s="254" t="s">
        <v>336</v>
      </c>
      <c r="G177" s="252"/>
      <c r="H177" s="255">
        <v>3.6000000000000001</v>
      </c>
      <c r="I177" s="256"/>
      <c r="J177" s="252"/>
      <c r="K177" s="252"/>
      <c r="L177" s="257"/>
      <c r="M177" s="258"/>
      <c r="N177" s="259"/>
      <c r="O177" s="259"/>
      <c r="P177" s="259"/>
      <c r="Q177" s="259"/>
      <c r="R177" s="259"/>
      <c r="S177" s="259"/>
      <c r="T177" s="260"/>
      <c r="U177" s="13"/>
      <c r="V177" s="13"/>
      <c r="W177" s="13"/>
      <c r="X177" s="13"/>
      <c r="Y177" s="13"/>
      <c r="Z177" s="13"/>
      <c r="AA177" s="13"/>
      <c r="AB177" s="13"/>
      <c r="AC177" s="13"/>
      <c r="AD177" s="13"/>
      <c r="AE177" s="13"/>
      <c r="AT177" s="261" t="s">
        <v>258</v>
      </c>
      <c r="AU177" s="261" t="s">
        <v>86</v>
      </c>
      <c r="AV177" s="13" t="s">
        <v>262</v>
      </c>
      <c r="AW177" s="13" t="s">
        <v>33</v>
      </c>
      <c r="AX177" s="13" t="s">
        <v>84</v>
      </c>
      <c r="AY177" s="261" t="s">
        <v>246</v>
      </c>
    </row>
    <row r="178" s="2" customFormat="1">
      <c r="A178" s="39"/>
      <c r="B178" s="40"/>
      <c r="C178" s="221" t="s">
        <v>290</v>
      </c>
      <c r="D178" s="221" t="s">
        <v>247</v>
      </c>
      <c r="E178" s="222" t="s">
        <v>819</v>
      </c>
      <c r="F178" s="223" t="s">
        <v>820</v>
      </c>
      <c r="G178" s="224" t="s">
        <v>311</v>
      </c>
      <c r="H178" s="225">
        <v>3.6000000000000001</v>
      </c>
      <c r="I178" s="226"/>
      <c r="J178" s="227">
        <f>ROUND(I178*H178,2)</f>
        <v>0</v>
      </c>
      <c r="K178" s="223" t="s">
        <v>725</v>
      </c>
      <c r="L178" s="45"/>
      <c r="M178" s="228" t="s">
        <v>1</v>
      </c>
      <c r="N178" s="229" t="s">
        <v>42</v>
      </c>
      <c r="O178" s="92"/>
      <c r="P178" s="230">
        <f>O178*H178</f>
        <v>0</v>
      </c>
      <c r="Q178" s="230">
        <v>0</v>
      </c>
      <c r="R178" s="230">
        <f>Q178*H178</f>
        <v>0</v>
      </c>
      <c r="S178" s="230">
        <v>0</v>
      </c>
      <c r="T178" s="231">
        <f>S178*H178</f>
        <v>0</v>
      </c>
      <c r="U178" s="39"/>
      <c r="V178" s="39"/>
      <c r="W178" s="39"/>
      <c r="X178" s="39"/>
      <c r="Y178" s="39"/>
      <c r="Z178" s="39"/>
      <c r="AA178" s="39"/>
      <c r="AB178" s="39"/>
      <c r="AC178" s="39"/>
      <c r="AD178" s="39"/>
      <c r="AE178" s="39"/>
      <c r="AR178" s="232" t="s">
        <v>262</v>
      </c>
      <c r="AT178" s="232" t="s">
        <v>247</v>
      </c>
      <c r="AU178" s="232" t="s">
        <v>86</v>
      </c>
      <c r="AY178" s="18" t="s">
        <v>246</v>
      </c>
      <c r="BE178" s="233">
        <f>IF(N178="základní",J178,0)</f>
        <v>0</v>
      </c>
      <c r="BF178" s="233">
        <f>IF(N178="snížená",J178,0)</f>
        <v>0</v>
      </c>
      <c r="BG178" s="233">
        <f>IF(N178="zákl. přenesená",J178,0)</f>
        <v>0</v>
      </c>
      <c r="BH178" s="233">
        <f>IF(N178="sníž. přenesená",J178,0)</f>
        <v>0</v>
      </c>
      <c r="BI178" s="233">
        <f>IF(N178="nulová",J178,0)</f>
        <v>0</v>
      </c>
      <c r="BJ178" s="18" t="s">
        <v>84</v>
      </c>
      <c r="BK178" s="233">
        <f>ROUND(I178*H178,2)</f>
        <v>0</v>
      </c>
      <c r="BL178" s="18" t="s">
        <v>262</v>
      </c>
      <c r="BM178" s="232" t="s">
        <v>329</v>
      </c>
    </row>
    <row r="179" s="2" customFormat="1">
      <c r="A179" s="39"/>
      <c r="B179" s="40"/>
      <c r="C179" s="41"/>
      <c r="D179" s="234" t="s">
        <v>254</v>
      </c>
      <c r="E179" s="41"/>
      <c r="F179" s="235" t="s">
        <v>821</v>
      </c>
      <c r="G179" s="41"/>
      <c r="H179" s="41"/>
      <c r="I179" s="236"/>
      <c r="J179" s="41"/>
      <c r="K179" s="41"/>
      <c r="L179" s="45"/>
      <c r="M179" s="237"/>
      <c r="N179" s="238"/>
      <c r="O179" s="92"/>
      <c r="P179" s="92"/>
      <c r="Q179" s="92"/>
      <c r="R179" s="92"/>
      <c r="S179" s="92"/>
      <c r="T179" s="93"/>
      <c r="U179" s="39"/>
      <c r="V179" s="39"/>
      <c r="W179" s="39"/>
      <c r="X179" s="39"/>
      <c r="Y179" s="39"/>
      <c r="Z179" s="39"/>
      <c r="AA179" s="39"/>
      <c r="AB179" s="39"/>
      <c r="AC179" s="39"/>
      <c r="AD179" s="39"/>
      <c r="AE179" s="39"/>
      <c r="AT179" s="18" t="s">
        <v>254</v>
      </c>
      <c r="AU179" s="18" t="s">
        <v>86</v>
      </c>
    </row>
    <row r="180" s="2" customFormat="1">
      <c r="A180" s="39"/>
      <c r="B180" s="40"/>
      <c r="C180" s="221" t="s">
        <v>296</v>
      </c>
      <c r="D180" s="221" t="s">
        <v>247</v>
      </c>
      <c r="E180" s="222" t="s">
        <v>822</v>
      </c>
      <c r="F180" s="223" t="s">
        <v>823</v>
      </c>
      <c r="G180" s="224" t="s">
        <v>250</v>
      </c>
      <c r="H180" s="225">
        <v>85.069000000000003</v>
      </c>
      <c r="I180" s="226"/>
      <c r="J180" s="227">
        <f>ROUND(I180*H180,2)</f>
        <v>0</v>
      </c>
      <c r="K180" s="223" t="s">
        <v>725</v>
      </c>
      <c r="L180" s="45"/>
      <c r="M180" s="228" t="s">
        <v>1</v>
      </c>
      <c r="N180" s="229" t="s">
        <v>42</v>
      </c>
      <c r="O180" s="92"/>
      <c r="P180" s="230">
        <f>O180*H180</f>
        <v>0</v>
      </c>
      <c r="Q180" s="230">
        <v>0</v>
      </c>
      <c r="R180" s="230">
        <f>Q180*H180</f>
        <v>0</v>
      </c>
      <c r="S180" s="230">
        <v>0</v>
      </c>
      <c r="T180" s="231">
        <f>S180*H180</f>
        <v>0</v>
      </c>
      <c r="U180" s="39"/>
      <c r="V180" s="39"/>
      <c r="W180" s="39"/>
      <c r="X180" s="39"/>
      <c r="Y180" s="39"/>
      <c r="Z180" s="39"/>
      <c r="AA180" s="39"/>
      <c r="AB180" s="39"/>
      <c r="AC180" s="39"/>
      <c r="AD180" s="39"/>
      <c r="AE180" s="39"/>
      <c r="AR180" s="232" t="s">
        <v>262</v>
      </c>
      <c r="AT180" s="232" t="s">
        <v>247</v>
      </c>
      <c r="AU180" s="232" t="s">
        <v>86</v>
      </c>
      <c r="AY180" s="18" t="s">
        <v>246</v>
      </c>
      <c r="BE180" s="233">
        <f>IF(N180="základní",J180,0)</f>
        <v>0</v>
      </c>
      <c r="BF180" s="233">
        <f>IF(N180="snížená",J180,0)</f>
        <v>0</v>
      </c>
      <c r="BG180" s="233">
        <f>IF(N180="zákl. přenesená",J180,0)</f>
        <v>0</v>
      </c>
      <c r="BH180" s="233">
        <f>IF(N180="sníž. přenesená",J180,0)</f>
        <v>0</v>
      </c>
      <c r="BI180" s="233">
        <f>IF(N180="nulová",J180,0)</f>
        <v>0</v>
      </c>
      <c r="BJ180" s="18" t="s">
        <v>84</v>
      </c>
      <c r="BK180" s="233">
        <f>ROUND(I180*H180,2)</f>
        <v>0</v>
      </c>
      <c r="BL180" s="18" t="s">
        <v>262</v>
      </c>
      <c r="BM180" s="232" t="s">
        <v>347</v>
      </c>
    </row>
    <row r="181" s="2" customFormat="1">
      <c r="A181" s="39"/>
      <c r="B181" s="40"/>
      <c r="C181" s="41"/>
      <c r="D181" s="234" t="s">
        <v>254</v>
      </c>
      <c r="E181" s="41"/>
      <c r="F181" s="235" t="s">
        <v>824</v>
      </c>
      <c r="G181" s="41"/>
      <c r="H181" s="41"/>
      <c r="I181" s="236"/>
      <c r="J181" s="41"/>
      <c r="K181" s="41"/>
      <c r="L181" s="45"/>
      <c r="M181" s="237"/>
      <c r="N181" s="238"/>
      <c r="O181" s="92"/>
      <c r="P181" s="92"/>
      <c r="Q181" s="92"/>
      <c r="R181" s="92"/>
      <c r="S181" s="92"/>
      <c r="T181" s="93"/>
      <c r="U181" s="39"/>
      <c r="V181" s="39"/>
      <c r="W181" s="39"/>
      <c r="X181" s="39"/>
      <c r="Y181" s="39"/>
      <c r="Z181" s="39"/>
      <c r="AA181" s="39"/>
      <c r="AB181" s="39"/>
      <c r="AC181" s="39"/>
      <c r="AD181" s="39"/>
      <c r="AE181" s="39"/>
      <c r="AT181" s="18" t="s">
        <v>254</v>
      </c>
      <c r="AU181" s="18" t="s">
        <v>86</v>
      </c>
    </row>
    <row r="182" s="2" customFormat="1">
      <c r="A182" s="39"/>
      <c r="B182" s="40"/>
      <c r="C182" s="41"/>
      <c r="D182" s="234" t="s">
        <v>256</v>
      </c>
      <c r="E182" s="41"/>
      <c r="F182" s="239" t="s">
        <v>1357</v>
      </c>
      <c r="G182" s="41"/>
      <c r="H182" s="41"/>
      <c r="I182" s="236"/>
      <c r="J182" s="41"/>
      <c r="K182" s="41"/>
      <c r="L182" s="45"/>
      <c r="M182" s="237"/>
      <c r="N182" s="238"/>
      <c r="O182" s="92"/>
      <c r="P182" s="92"/>
      <c r="Q182" s="92"/>
      <c r="R182" s="92"/>
      <c r="S182" s="92"/>
      <c r="T182" s="93"/>
      <c r="U182" s="39"/>
      <c r="V182" s="39"/>
      <c r="W182" s="39"/>
      <c r="X182" s="39"/>
      <c r="Y182" s="39"/>
      <c r="Z182" s="39"/>
      <c r="AA182" s="39"/>
      <c r="AB182" s="39"/>
      <c r="AC182" s="39"/>
      <c r="AD182" s="39"/>
      <c r="AE182" s="39"/>
      <c r="AT182" s="18" t="s">
        <v>256</v>
      </c>
      <c r="AU182" s="18" t="s">
        <v>86</v>
      </c>
    </row>
    <row r="183" s="15" customFormat="1">
      <c r="A183" s="15"/>
      <c r="B183" s="287"/>
      <c r="C183" s="288"/>
      <c r="D183" s="234" t="s">
        <v>258</v>
      </c>
      <c r="E183" s="289" t="s">
        <v>1</v>
      </c>
      <c r="F183" s="290" t="s">
        <v>826</v>
      </c>
      <c r="G183" s="288"/>
      <c r="H183" s="289" t="s">
        <v>1</v>
      </c>
      <c r="I183" s="291"/>
      <c r="J183" s="288"/>
      <c r="K183" s="288"/>
      <c r="L183" s="292"/>
      <c r="M183" s="293"/>
      <c r="N183" s="294"/>
      <c r="O183" s="294"/>
      <c r="P183" s="294"/>
      <c r="Q183" s="294"/>
      <c r="R183" s="294"/>
      <c r="S183" s="294"/>
      <c r="T183" s="295"/>
      <c r="U183" s="15"/>
      <c r="V183" s="15"/>
      <c r="W183" s="15"/>
      <c r="X183" s="15"/>
      <c r="Y183" s="15"/>
      <c r="Z183" s="15"/>
      <c r="AA183" s="15"/>
      <c r="AB183" s="15"/>
      <c r="AC183" s="15"/>
      <c r="AD183" s="15"/>
      <c r="AE183" s="15"/>
      <c r="AT183" s="296" t="s">
        <v>258</v>
      </c>
      <c r="AU183" s="296" t="s">
        <v>86</v>
      </c>
      <c r="AV183" s="15" t="s">
        <v>84</v>
      </c>
      <c r="AW183" s="15" t="s">
        <v>33</v>
      </c>
      <c r="AX183" s="15" t="s">
        <v>77</v>
      </c>
      <c r="AY183" s="296" t="s">
        <v>246</v>
      </c>
    </row>
    <row r="184" s="12" customFormat="1">
      <c r="A184" s="12"/>
      <c r="B184" s="240"/>
      <c r="C184" s="241"/>
      <c r="D184" s="234" t="s">
        <v>258</v>
      </c>
      <c r="E184" s="242" t="s">
        <v>1</v>
      </c>
      <c r="F184" s="243" t="s">
        <v>1440</v>
      </c>
      <c r="G184" s="241"/>
      <c r="H184" s="244">
        <v>74.900000000000006</v>
      </c>
      <c r="I184" s="245"/>
      <c r="J184" s="241"/>
      <c r="K184" s="241"/>
      <c r="L184" s="246"/>
      <c r="M184" s="247"/>
      <c r="N184" s="248"/>
      <c r="O184" s="248"/>
      <c r="P184" s="248"/>
      <c r="Q184" s="248"/>
      <c r="R184" s="248"/>
      <c r="S184" s="248"/>
      <c r="T184" s="249"/>
      <c r="U184" s="12"/>
      <c r="V184" s="12"/>
      <c r="W184" s="12"/>
      <c r="X184" s="12"/>
      <c r="Y184" s="12"/>
      <c r="Z184" s="12"/>
      <c r="AA184" s="12"/>
      <c r="AB184" s="12"/>
      <c r="AC184" s="12"/>
      <c r="AD184" s="12"/>
      <c r="AE184" s="12"/>
      <c r="AT184" s="250" t="s">
        <v>258</v>
      </c>
      <c r="AU184" s="250" t="s">
        <v>86</v>
      </c>
      <c r="AV184" s="12" t="s">
        <v>86</v>
      </c>
      <c r="AW184" s="12" t="s">
        <v>33</v>
      </c>
      <c r="AX184" s="12" t="s">
        <v>77</v>
      </c>
      <c r="AY184" s="250" t="s">
        <v>246</v>
      </c>
    </row>
    <row r="185" s="15" customFormat="1">
      <c r="A185" s="15"/>
      <c r="B185" s="287"/>
      <c r="C185" s="288"/>
      <c r="D185" s="234" t="s">
        <v>258</v>
      </c>
      <c r="E185" s="289" t="s">
        <v>1</v>
      </c>
      <c r="F185" s="290" t="s">
        <v>828</v>
      </c>
      <c r="G185" s="288"/>
      <c r="H185" s="289" t="s">
        <v>1</v>
      </c>
      <c r="I185" s="291"/>
      <c r="J185" s="288"/>
      <c r="K185" s="288"/>
      <c r="L185" s="292"/>
      <c r="M185" s="293"/>
      <c r="N185" s="294"/>
      <c r="O185" s="294"/>
      <c r="P185" s="294"/>
      <c r="Q185" s="294"/>
      <c r="R185" s="294"/>
      <c r="S185" s="294"/>
      <c r="T185" s="295"/>
      <c r="U185" s="15"/>
      <c r="V185" s="15"/>
      <c r="W185" s="15"/>
      <c r="X185" s="15"/>
      <c r="Y185" s="15"/>
      <c r="Z185" s="15"/>
      <c r="AA185" s="15"/>
      <c r="AB185" s="15"/>
      <c r="AC185" s="15"/>
      <c r="AD185" s="15"/>
      <c r="AE185" s="15"/>
      <c r="AT185" s="296" t="s">
        <v>258</v>
      </c>
      <c r="AU185" s="296" t="s">
        <v>86</v>
      </c>
      <c r="AV185" s="15" t="s">
        <v>84</v>
      </c>
      <c r="AW185" s="15" t="s">
        <v>33</v>
      </c>
      <c r="AX185" s="15" t="s">
        <v>77</v>
      </c>
      <c r="AY185" s="296" t="s">
        <v>246</v>
      </c>
    </row>
    <row r="186" s="12" customFormat="1">
      <c r="A186" s="12"/>
      <c r="B186" s="240"/>
      <c r="C186" s="241"/>
      <c r="D186" s="234" t="s">
        <v>258</v>
      </c>
      <c r="E186" s="242" t="s">
        <v>1</v>
      </c>
      <c r="F186" s="243" t="s">
        <v>1441</v>
      </c>
      <c r="G186" s="241"/>
      <c r="H186" s="244">
        <v>10.169000000000001</v>
      </c>
      <c r="I186" s="245"/>
      <c r="J186" s="241"/>
      <c r="K186" s="241"/>
      <c r="L186" s="246"/>
      <c r="M186" s="247"/>
      <c r="N186" s="248"/>
      <c r="O186" s="248"/>
      <c r="P186" s="248"/>
      <c r="Q186" s="248"/>
      <c r="R186" s="248"/>
      <c r="S186" s="248"/>
      <c r="T186" s="249"/>
      <c r="U186" s="12"/>
      <c r="V186" s="12"/>
      <c r="W186" s="12"/>
      <c r="X186" s="12"/>
      <c r="Y186" s="12"/>
      <c r="Z186" s="12"/>
      <c r="AA186" s="12"/>
      <c r="AB186" s="12"/>
      <c r="AC186" s="12"/>
      <c r="AD186" s="12"/>
      <c r="AE186" s="12"/>
      <c r="AT186" s="250" t="s">
        <v>258</v>
      </c>
      <c r="AU186" s="250" t="s">
        <v>86</v>
      </c>
      <c r="AV186" s="12" t="s">
        <v>86</v>
      </c>
      <c r="AW186" s="12" t="s">
        <v>33</v>
      </c>
      <c r="AX186" s="12" t="s">
        <v>77</v>
      </c>
      <c r="AY186" s="250" t="s">
        <v>246</v>
      </c>
    </row>
    <row r="187" s="13" customFormat="1">
      <c r="A187" s="13"/>
      <c r="B187" s="251"/>
      <c r="C187" s="252"/>
      <c r="D187" s="234" t="s">
        <v>258</v>
      </c>
      <c r="E187" s="253" t="s">
        <v>1</v>
      </c>
      <c r="F187" s="254" t="s">
        <v>336</v>
      </c>
      <c r="G187" s="252"/>
      <c r="H187" s="255">
        <v>85.069000000000003</v>
      </c>
      <c r="I187" s="256"/>
      <c r="J187" s="252"/>
      <c r="K187" s="252"/>
      <c r="L187" s="257"/>
      <c r="M187" s="258"/>
      <c r="N187" s="259"/>
      <c r="O187" s="259"/>
      <c r="P187" s="259"/>
      <c r="Q187" s="259"/>
      <c r="R187" s="259"/>
      <c r="S187" s="259"/>
      <c r="T187" s="260"/>
      <c r="U187" s="13"/>
      <c r="V187" s="13"/>
      <c r="W187" s="13"/>
      <c r="X187" s="13"/>
      <c r="Y187" s="13"/>
      <c r="Z187" s="13"/>
      <c r="AA187" s="13"/>
      <c r="AB187" s="13"/>
      <c r="AC187" s="13"/>
      <c r="AD187" s="13"/>
      <c r="AE187" s="13"/>
      <c r="AT187" s="261" t="s">
        <v>258</v>
      </c>
      <c r="AU187" s="261" t="s">
        <v>86</v>
      </c>
      <c r="AV187" s="13" t="s">
        <v>262</v>
      </c>
      <c r="AW187" s="13" t="s">
        <v>33</v>
      </c>
      <c r="AX187" s="13" t="s">
        <v>84</v>
      </c>
      <c r="AY187" s="261" t="s">
        <v>246</v>
      </c>
    </row>
    <row r="188" s="2" customFormat="1" ht="33" customHeight="1">
      <c r="A188" s="39"/>
      <c r="B188" s="40"/>
      <c r="C188" s="221" t="s">
        <v>302</v>
      </c>
      <c r="D188" s="221" t="s">
        <v>247</v>
      </c>
      <c r="E188" s="222" t="s">
        <v>830</v>
      </c>
      <c r="F188" s="223" t="s">
        <v>831</v>
      </c>
      <c r="G188" s="224" t="s">
        <v>340</v>
      </c>
      <c r="H188" s="225">
        <v>39.514000000000003</v>
      </c>
      <c r="I188" s="226"/>
      <c r="J188" s="227">
        <f>ROUND(I188*H188,2)</f>
        <v>0</v>
      </c>
      <c r="K188" s="223" t="s">
        <v>725</v>
      </c>
      <c r="L188" s="45"/>
      <c r="M188" s="228" t="s">
        <v>1</v>
      </c>
      <c r="N188" s="229" t="s">
        <v>42</v>
      </c>
      <c r="O188" s="92"/>
      <c r="P188" s="230">
        <f>O188*H188</f>
        <v>0</v>
      </c>
      <c r="Q188" s="230">
        <v>0</v>
      </c>
      <c r="R188" s="230">
        <f>Q188*H188</f>
        <v>0</v>
      </c>
      <c r="S188" s="230">
        <v>0</v>
      </c>
      <c r="T188" s="231">
        <f>S188*H188</f>
        <v>0</v>
      </c>
      <c r="U188" s="39"/>
      <c r="V188" s="39"/>
      <c r="W188" s="39"/>
      <c r="X188" s="39"/>
      <c r="Y188" s="39"/>
      <c r="Z188" s="39"/>
      <c r="AA188" s="39"/>
      <c r="AB188" s="39"/>
      <c r="AC188" s="39"/>
      <c r="AD188" s="39"/>
      <c r="AE188" s="39"/>
      <c r="AR188" s="232" t="s">
        <v>262</v>
      </c>
      <c r="AT188" s="232" t="s">
        <v>247</v>
      </c>
      <c r="AU188" s="232" t="s">
        <v>86</v>
      </c>
      <c r="AY188" s="18" t="s">
        <v>246</v>
      </c>
      <c r="BE188" s="233">
        <f>IF(N188="základní",J188,0)</f>
        <v>0</v>
      </c>
      <c r="BF188" s="233">
        <f>IF(N188="snížená",J188,0)</f>
        <v>0</v>
      </c>
      <c r="BG188" s="233">
        <f>IF(N188="zákl. přenesená",J188,0)</f>
        <v>0</v>
      </c>
      <c r="BH188" s="233">
        <f>IF(N188="sníž. přenesená",J188,0)</f>
        <v>0</v>
      </c>
      <c r="BI188" s="233">
        <f>IF(N188="nulová",J188,0)</f>
        <v>0</v>
      </c>
      <c r="BJ188" s="18" t="s">
        <v>84</v>
      </c>
      <c r="BK188" s="233">
        <f>ROUND(I188*H188,2)</f>
        <v>0</v>
      </c>
      <c r="BL188" s="18" t="s">
        <v>262</v>
      </c>
      <c r="BM188" s="232" t="s">
        <v>359</v>
      </c>
    </row>
    <row r="189" s="2" customFormat="1">
      <c r="A189" s="39"/>
      <c r="B189" s="40"/>
      <c r="C189" s="41"/>
      <c r="D189" s="234" t="s">
        <v>254</v>
      </c>
      <c r="E189" s="41"/>
      <c r="F189" s="235" t="s">
        <v>832</v>
      </c>
      <c r="G189" s="41"/>
      <c r="H189" s="41"/>
      <c r="I189" s="236"/>
      <c r="J189" s="41"/>
      <c r="K189" s="41"/>
      <c r="L189" s="45"/>
      <c r="M189" s="237"/>
      <c r="N189" s="238"/>
      <c r="O189" s="92"/>
      <c r="P189" s="92"/>
      <c r="Q189" s="92"/>
      <c r="R189" s="92"/>
      <c r="S189" s="92"/>
      <c r="T189" s="93"/>
      <c r="U189" s="39"/>
      <c r="V189" s="39"/>
      <c r="W189" s="39"/>
      <c r="X189" s="39"/>
      <c r="Y189" s="39"/>
      <c r="Z189" s="39"/>
      <c r="AA189" s="39"/>
      <c r="AB189" s="39"/>
      <c r="AC189" s="39"/>
      <c r="AD189" s="39"/>
      <c r="AE189" s="39"/>
      <c r="AT189" s="18" t="s">
        <v>254</v>
      </c>
      <c r="AU189" s="18" t="s">
        <v>86</v>
      </c>
    </row>
    <row r="190" s="12" customFormat="1">
      <c r="A190" s="12"/>
      <c r="B190" s="240"/>
      <c r="C190" s="241"/>
      <c r="D190" s="234" t="s">
        <v>258</v>
      </c>
      <c r="E190" s="242" t="s">
        <v>1</v>
      </c>
      <c r="F190" s="243" t="s">
        <v>1442</v>
      </c>
      <c r="G190" s="241"/>
      <c r="H190" s="244">
        <v>39.514000000000003</v>
      </c>
      <c r="I190" s="245"/>
      <c r="J190" s="241"/>
      <c r="K190" s="241"/>
      <c r="L190" s="246"/>
      <c r="M190" s="247"/>
      <c r="N190" s="248"/>
      <c r="O190" s="248"/>
      <c r="P190" s="248"/>
      <c r="Q190" s="248"/>
      <c r="R190" s="248"/>
      <c r="S190" s="248"/>
      <c r="T190" s="249"/>
      <c r="U190" s="12"/>
      <c r="V190" s="12"/>
      <c r="W190" s="12"/>
      <c r="X190" s="12"/>
      <c r="Y190" s="12"/>
      <c r="Z190" s="12"/>
      <c r="AA190" s="12"/>
      <c r="AB190" s="12"/>
      <c r="AC190" s="12"/>
      <c r="AD190" s="12"/>
      <c r="AE190" s="12"/>
      <c r="AT190" s="250" t="s">
        <v>258</v>
      </c>
      <c r="AU190" s="250" t="s">
        <v>86</v>
      </c>
      <c r="AV190" s="12" t="s">
        <v>86</v>
      </c>
      <c r="AW190" s="12" t="s">
        <v>33</v>
      </c>
      <c r="AX190" s="12" t="s">
        <v>77</v>
      </c>
      <c r="AY190" s="250" t="s">
        <v>246</v>
      </c>
    </row>
    <row r="191" s="13" customFormat="1">
      <c r="A191" s="13"/>
      <c r="B191" s="251"/>
      <c r="C191" s="252"/>
      <c r="D191" s="234" t="s">
        <v>258</v>
      </c>
      <c r="E191" s="253" t="s">
        <v>1</v>
      </c>
      <c r="F191" s="254" t="s">
        <v>336</v>
      </c>
      <c r="G191" s="252"/>
      <c r="H191" s="255">
        <v>39.514000000000003</v>
      </c>
      <c r="I191" s="256"/>
      <c r="J191" s="252"/>
      <c r="K191" s="252"/>
      <c r="L191" s="257"/>
      <c r="M191" s="258"/>
      <c r="N191" s="259"/>
      <c r="O191" s="259"/>
      <c r="P191" s="259"/>
      <c r="Q191" s="259"/>
      <c r="R191" s="259"/>
      <c r="S191" s="259"/>
      <c r="T191" s="260"/>
      <c r="U191" s="13"/>
      <c r="V191" s="13"/>
      <c r="W191" s="13"/>
      <c r="X191" s="13"/>
      <c r="Y191" s="13"/>
      <c r="Z191" s="13"/>
      <c r="AA191" s="13"/>
      <c r="AB191" s="13"/>
      <c r="AC191" s="13"/>
      <c r="AD191" s="13"/>
      <c r="AE191" s="13"/>
      <c r="AT191" s="261" t="s">
        <v>258</v>
      </c>
      <c r="AU191" s="261" t="s">
        <v>86</v>
      </c>
      <c r="AV191" s="13" t="s">
        <v>262</v>
      </c>
      <c r="AW191" s="13" t="s">
        <v>33</v>
      </c>
      <c r="AX191" s="13" t="s">
        <v>84</v>
      </c>
      <c r="AY191" s="261" t="s">
        <v>246</v>
      </c>
    </row>
    <row r="192" s="2" customFormat="1">
      <c r="A192" s="39"/>
      <c r="B192" s="40"/>
      <c r="C192" s="221" t="s">
        <v>308</v>
      </c>
      <c r="D192" s="221" t="s">
        <v>247</v>
      </c>
      <c r="E192" s="222" t="s">
        <v>834</v>
      </c>
      <c r="F192" s="223" t="s">
        <v>835</v>
      </c>
      <c r="G192" s="224" t="s">
        <v>340</v>
      </c>
      <c r="H192" s="225">
        <v>790.27999999999997</v>
      </c>
      <c r="I192" s="226"/>
      <c r="J192" s="227">
        <f>ROUND(I192*H192,2)</f>
        <v>0</v>
      </c>
      <c r="K192" s="223" t="s">
        <v>725</v>
      </c>
      <c r="L192" s="45"/>
      <c r="M192" s="228" t="s">
        <v>1</v>
      </c>
      <c r="N192" s="229" t="s">
        <v>42</v>
      </c>
      <c r="O192" s="92"/>
      <c r="P192" s="230">
        <f>O192*H192</f>
        <v>0</v>
      </c>
      <c r="Q192" s="230">
        <v>0</v>
      </c>
      <c r="R192" s="230">
        <f>Q192*H192</f>
        <v>0</v>
      </c>
      <c r="S192" s="230">
        <v>0</v>
      </c>
      <c r="T192" s="231">
        <f>S192*H192</f>
        <v>0</v>
      </c>
      <c r="U192" s="39"/>
      <c r="V192" s="39"/>
      <c r="W192" s="39"/>
      <c r="X192" s="39"/>
      <c r="Y192" s="39"/>
      <c r="Z192" s="39"/>
      <c r="AA192" s="39"/>
      <c r="AB192" s="39"/>
      <c r="AC192" s="39"/>
      <c r="AD192" s="39"/>
      <c r="AE192" s="39"/>
      <c r="AR192" s="232" t="s">
        <v>262</v>
      </c>
      <c r="AT192" s="232" t="s">
        <v>247</v>
      </c>
      <c r="AU192" s="232" t="s">
        <v>86</v>
      </c>
      <c r="AY192" s="18" t="s">
        <v>246</v>
      </c>
      <c r="BE192" s="233">
        <f>IF(N192="základní",J192,0)</f>
        <v>0</v>
      </c>
      <c r="BF192" s="233">
        <f>IF(N192="snížená",J192,0)</f>
        <v>0</v>
      </c>
      <c r="BG192" s="233">
        <f>IF(N192="zákl. přenesená",J192,0)</f>
        <v>0</v>
      </c>
      <c r="BH192" s="233">
        <f>IF(N192="sníž. přenesená",J192,0)</f>
        <v>0</v>
      </c>
      <c r="BI192" s="233">
        <f>IF(N192="nulová",J192,0)</f>
        <v>0</v>
      </c>
      <c r="BJ192" s="18" t="s">
        <v>84</v>
      </c>
      <c r="BK192" s="233">
        <f>ROUND(I192*H192,2)</f>
        <v>0</v>
      </c>
      <c r="BL192" s="18" t="s">
        <v>262</v>
      </c>
      <c r="BM192" s="232" t="s">
        <v>371</v>
      </c>
    </row>
    <row r="193" s="2" customFormat="1">
      <c r="A193" s="39"/>
      <c r="B193" s="40"/>
      <c r="C193" s="41"/>
      <c r="D193" s="234" t="s">
        <v>254</v>
      </c>
      <c r="E193" s="41"/>
      <c r="F193" s="235" t="s">
        <v>836</v>
      </c>
      <c r="G193" s="41"/>
      <c r="H193" s="41"/>
      <c r="I193" s="236"/>
      <c r="J193" s="41"/>
      <c r="K193" s="41"/>
      <c r="L193" s="45"/>
      <c r="M193" s="237"/>
      <c r="N193" s="238"/>
      <c r="O193" s="92"/>
      <c r="P193" s="92"/>
      <c r="Q193" s="92"/>
      <c r="R193" s="92"/>
      <c r="S193" s="92"/>
      <c r="T193" s="93"/>
      <c r="U193" s="39"/>
      <c r="V193" s="39"/>
      <c r="W193" s="39"/>
      <c r="X193" s="39"/>
      <c r="Y193" s="39"/>
      <c r="Z193" s="39"/>
      <c r="AA193" s="39"/>
      <c r="AB193" s="39"/>
      <c r="AC193" s="39"/>
      <c r="AD193" s="39"/>
      <c r="AE193" s="39"/>
      <c r="AT193" s="18" t="s">
        <v>254</v>
      </c>
      <c r="AU193" s="18" t="s">
        <v>86</v>
      </c>
    </row>
    <row r="194" s="2" customFormat="1">
      <c r="A194" s="39"/>
      <c r="B194" s="40"/>
      <c r="C194" s="41"/>
      <c r="D194" s="234" t="s">
        <v>256</v>
      </c>
      <c r="E194" s="41"/>
      <c r="F194" s="239" t="s">
        <v>837</v>
      </c>
      <c r="G194" s="41"/>
      <c r="H194" s="41"/>
      <c r="I194" s="236"/>
      <c r="J194" s="41"/>
      <c r="K194" s="41"/>
      <c r="L194" s="45"/>
      <c r="M194" s="237"/>
      <c r="N194" s="238"/>
      <c r="O194" s="92"/>
      <c r="P194" s="92"/>
      <c r="Q194" s="92"/>
      <c r="R194" s="92"/>
      <c r="S194" s="92"/>
      <c r="T194" s="93"/>
      <c r="U194" s="39"/>
      <c r="V194" s="39"/>
      <c r="W194" s="39"/>
      <c r="X194" s="39"/>
      <c r="Y194" s="39"/>
      <c r="Z194" s="39"/>
      <c r="AA194" s="39"/>
      <c r="AB194" s="39"/>
      <c r="AC194" s="39"/>
      <c r="AD194" s="39"/>
      <c r="AE194" s="39"/>
      <c r="AT194" s="18" t="s">
        <v>256</v>
      </c>
      <c r="AU194" s="18" t="s">
        <v>86</v>
      </c>
    </row>
    <row r="195" s="12" customFormat="1">
      <c r="A195" s="12"/>
      <c r="B195" s="240"/>
      <c r="C195" s="241"/>
      <c r="D195" s="234" t="s">
        <v>258</v>
      </c>
      <c r="E195" s="242" t="s">
        <v>1</v>
      </c>
      <c r="F195" s="243" t="s">
        <v>1443</v>
      </c>
      <c r="G195" s="241"/>
      <c r="H195" s="244">
        <v>790.27999999999997</v>
      </c>
      <c r="I195" s="245"/>
      <c r="J195" s="241"/>
      <c r="K195" s="241"/>
      <c r="L195" s="246"/>
      <c r="M195" s="247"/>
      <c r="N195" s="248"/>
      <c r="O195" s="248"/>
      <c r="P195" s="248"/>
      <c r="Q195" s="248"/>
      <c r="R195" s="248"/>
      <c r="S195" s="248"/>
      <c r="T195" s="249"/>
      <c r="U195" s="12"/>
      <c r="V195" s="12"/>
      <c r="W195" s="12"/>
      <c r="X195" s="12"/>
      <c r="Y195" s="12"/>
      <c r="Z195" s="12"/>
      <c r="AA195" s="12"/>
      <c r="AB195" s="12"/>
      <c r="AC195" s="12"/>
      <c r="AD195" s="12"/>
      <c r="AE195" s="12"/>
      <c r="AT195" s="250" t="s">
        <v>258</v>
      </c>
      <c r="AU195" s="250" t="s">
        <v>86</v>
      </c>
      <c r="AV195" s="12" t="s">
        <v>86</v>
      </c>
      <c r="AW195" s="12" t="s">
        <v>33</v>
      </c>
      <c r="AX195" s="12" t="s">
        <v>77</v>
      </c>
      <c r="AY195" s="250" t="s">
        <v>246</v>
      </c>
    </row>
    <row r="196" s="13" customFormat="1">
      <c r="A196" s="13"/>
      <c r="B196" s="251"/>
      <c r="C196" s="252"/>
      <c r="D196" s="234" t="s">
        <v>258</v>
      </c>
      <c r="E196" s="253" t="s">
        <v>1</v>
      </c>
      <c r="F196" s="254" t="s">
        <v>336</v>
      </c>
      <c r="G196" s="252"/>
      <c r="H196" s="255">
        <v>790.27999999999997</v>
      </c>
      <c r="I196" s="256"/>
      <c r="J196" s="252"/>
      <c r="K196" s="252"/>
      <c r="L196" s="257"/>
      <c r="M196" s="258"/>
      <c r="N196" s="259"/>
      <c r="O196" s="259"/>
      <c r="P196" s="259"/>
      <c r="Q196" s="259"/>
      <c r="R196" s="259"/>
      <c r="S196" s="259"/>
      <c r="T196" s="260"/>
      <c r="U196" s="13"/>
      <c r="V196" s="13"/>
      <c r="W196" s="13"/>
      <c r="X196" s="13"/>
      <c r="Y196" s="13"/>
      <c r="Z196" s="13"/>
      <c r="AA196" s="13"/>
      <c r="AB196" s="13"/>
      <c r="AC196" s="13"/>
      <c r="AD196" s="13"/>
      <c r="AE196" s="13"/>
      <c r="AT196" s="261" t="s">
        <v>258</v>
      </c>
      <c r="AU196" s="261" t="s">
        <v>86</v>
      </c>
      <c r="AV196" s="13" t="s">
        <v>262</v>
      </c>
      <c r="AW196" s="13" t="s">
        <v>33</v>
      </c>
      <c r="AX196" s="13" t="s">
        <v>84</v>
      </c>
      <c r="AY196" s="261" t="s">
        <v>246</v>
      </c>
    </row>
    <row r="197" s="2" customFormat="1">
      <c r="A197" s="39"/>
      <c r="B197" s="40"/>
      <c r="C197" s="221" t="s">
        <v>316</v>
      </c>
      <c r="D197" s="221" t="s">
        <v>247</v>
      </c>
      <c r="E197" s="222" t="s">
        <v>839</v>
      </c>
      <c r="F197" s="223" t="s">
        <v>840</v>
      </c>
      <c r="G197" s="224" t="s">
        <v>340</v>
      </c>
      <c r="H197" s="225">
        <v>39.514000000000003</v>
      </c>
      <c r="I197" s="226"/>
      <c r="J197" s="227">
        <f>ROUND(I197*H197,2)</f>
        <v>0</v>
      </c>
      <c r="K197" s="223" t="s">
        <v>725</v>
      </c>
      <c r="L197" s="45"/>
      <c r="M197" s="228" t="s">
        <v>1</v>
      </c>
      <c r="N197" s="229" t="s">
        <v>42</v>
      </c>
      <c r="O197" s="92"/>
      <c r="P197" s="230">
        <f>O197*H197</f>
        <v>0</v>
      </c>
      <c r="Q197" s="230">
        <v>0</v>
      </c>
      <c r="R197" s="230">
        <f>Q197*H197</f>
        <v>0</v>
      </c>
      <c r="S197" s="230">
        <v>0</v>
      </c>
      <c r="T197" s="231">
        <f>S197*H197</f>
        <v>0</v>
      </c>
      <c r="U197" s="39"/>
      <c r="V197" s="39"/>
      <c r="W197" s="39"/>
      <c r="X197" s="39"/>
      <c r="Y197" s="39"/>
      <c r="Z197" s="39"/>
      <c r="AA197" s="39"/>
      <c r="AB197" s="39"/>
      <c r="AC197" s="39"/>
      <c r="AD197" s="39"/>
      <c r="AE197" s="39"/>
      <c r="AR197" s="232" t="s">
        <v>262</v>
      </c>
      <c r="AT197" s="232" t="s">
        <v>247</v>
      </c>
      <c r="AU197" s="232" t="s">
        <v>86</v>
      </c>
      <c r="AY197" s="18" t="s">
        <v>246</v>
      </c>
      <c r="BE197" s="233">
        <f>IF(N197="základní",J197,0)</f>
        <v>0</v>
      </c>
      <c r="BF197" s="233">
        <f>IF(N197="snížená",J197,0)</f>
        <v>0</v>
      </c>
      <c r="BG197" s="233">
        <f>IF(N197="zákl. přenesená",J197,0)</f>
        <v>0</v>
      </c>
      <c r="BH197" s="233">
        <f>IF(N197="sníž. přenesená",J197,0)</f>
        <v>0</v>
      </c>
      <c r="BI197" s="233">
        <f>IF(N197="nulová",J197,0)</f>
        <v>0</v>
      </c>
      <c r="BJ197" s="18" t="s">
        <v>84</v>
      </c>
      <c r="BK197" s="233">
        <f>ROUND(I197*H197,2)</f>
        <v>0</v>
      </c>
      <c r="BL197" s="18" t="s">
        <v>262</v>
      </c>
      <c r="BM197" s="232" t="s">
        <v>382</v>
      </c>
    </row>
    <row r="198" s="2" customFormat="1">
      <c r="A198" s="39"/>
      <c r="B198" s="40"/>
      <c r="C198" s="41"/>
      <c r="D198" s="234" t="s">
        <v>254</v>
      </c>
      <c r="E198" s="41"/>
      <c r="F198" s="235" t="s">
        <v>841</v>
      </c>
      <c r="G198" s="41"/>
      <c r="H198" s="41"/>
      <c r="I198" s="236"/>
      <c r="J198" s="41"/>
      <c r="K198" s="41"/>
      <c r="L198" s="45"/>
      <c r="M198" s="237"/>
      <c r="N198" s="238"/>
      <c r="O198" s="92"/>
      <c r="P198" s="92"/>
      <c r="Q198" s="92"/>
      <c r="R198" s="92"/>
      <c r="S198" s="92"/>
      <c r="T198" s="93"/>
      <c r="U198" s="39"/>
      <c r="V198" s="39"/>
      <c r="W198" s="39"/>
      <c r="X198" s="39"/>
      <c r="Y198" s="39"/>
      <c r="Z198" s="39"/>
      <c r="AA198" s="39"/>
      <c r="AB198" s="39"/>
      <c r="AC198" s="39"/>
      <c r="AD198" s="39"/>
      <c r="AE198" s="39"/>
      <c r="AT198" s="18" t="s">
        <v>254</v>
      </c>
      <c r="AU198" s="18" t="s">
        <v>86</v>
      </c>
    </row>
    <row r="199" s="15" customFormat="1">
      <c r="A199" s="15"/>
      <c r="B199" s="287"/>
      <c r="C199" s="288"/>
      <c r="D199" s="234" t="s">
        <v>258</v>
      </c>
      <c r="E199" s="289" t="s">
        <v>1</v>
      </c>
      <c r="F199" s="290" t="s">
        <v>842</v>
      </c>
      <c r="G199" s="288"/>
      <c r="H199" s="289" t="s">
        <v>1</v>
      </c>
      <c r="I199" s="291"/>
      <c r="J199" s="288"/>
      <c r="K199" s="288"/>
      <c r="L199" s="292"/>
      <c r="M199" s="293"/>
      <c r="N199" s="294"/>
      <c r="O199" s="294"/>
      <c r="P199" s="294"/>
      <c r="Q199" s="294"/>
      <c r="R199" s="294"/>
      <c r="S199" s="294"/>
      <c r="T199" s="295"/>
      <c r="U199" s="15"/>
      <c r="V199" s="15"/>
      <c r="W199" s="15"/>
      <c r="X199" s="15"/>
      <c r="Y199" s="15"/>
      <c r="Z199" s="15"/>
      <c r="AA199" s="15"/>
      <c r="AB199" s="15"/>
      <c r="AC199" s="15"/>
      <c r="AD199" s="15"/>
      <c r="AE199" s="15"/>
      <c r="AT199" s="296" t="s">
        <v>258</v>
      </c>
      <c r="AU199" s="296" t="s">
        <v>86</v>
      </c>
      <c r="AV199" s="15" t="s">
        <v>84</v>
      </c>
      <c r="AW199" s="15" t="s">
        <v>33</v>
      </c>
      <c r="AX199" s="15" t="s">
        <v>77</v>
      </c>
      <c r="AY199" s="296" t="s">
        <v>246</v>
      </c>
    </row>
    <row r="200" s="12" customFormat="1">
      <c r="A200" s="12"/>
      <c r="B200" s="240"/>
      <c r="C200" s="241"/>
      <c r="D200" s="234" t="s">
        <v>258</v>
      </c>
      <c r="E200" s="242" t="s">
        <v>1</v>
      </c>
      <c r="F200" s="243" t="s">
        <v>1444</v>
      </c>
      <c r="G200" s="241"/>
      <c r="H200" s="244">
        <v>39.514000000000003</v>
      </c>
      <c r="I200" s="245"/>
      <c r="J200" s="241"/>
      <c r="K200" s="241"/>
      <c r="L200" s="246"/>
      <c r="M200" s="247"/>
      <c r="N200" s="248"/>
      <c r="O200" s="248"/>
      <c r="P200" s="248"/>
      <c r="Q200" s="248"/>
      <c r="R200" s="248"/>
      <c r="S200" s="248"/>
      <c r="T200" s="249"/>
      <c r="U200" s="12"/>
      <c r="V200" s="12"/>
      <c r="W200" s="12"/>
      <c r="X200" s="12"/>
      <c r="Y200" s="12"/>
      <c r="Z200" s="12"/>
      <c r="AA200" s="12"/>
      <c r="AB200" s="12"/>
      <c r="AC200" s="12"/>
      <c r="AD200" s="12"/>
      <c r="AE200" s="12"/>
      <c r="AT200" s="250" t="s">
        <v>258</v>
      </c>
      <c r="AU200" s="250" t="s">
        <v>86</v>
      </c>
      <c r="AV200" s="12" t="s">
        <v>86</v>
      </c>
      <c r="AW200" s="12" t="s">
        <v>33</v>
      </c>
      <c r="AX200" s="12" t="s">
        <v>77</v>
      </c>
      <c r="AY200" s="250" t="s">
        <v>246</v>
      </c>
    </row>
    <row r="201" s="13" customFormat="1">
      <c r="A201" s="13"/>
      <c r="B201" s="251"/>
      <c r="C201" s="252"/>
      <c r="D201" s="234" t="s">
        <v>258</v>
      </c>
      <c r="E201" s="253" t="s">
        <v>1</v>
      </c>
      <c r="F201" s="254" t="s">
        <v>336</v>
      </c>
      <c r="G201" s="252"/>
      <c r="H201" s="255">
        <v>39.514000000000003</v>
      </c>
      <c r="I201" s="256"/>
      <c r="J201" s="252"/>
      <c r="K201" s="252"/>
      <c r="L201" s="257"/>
      <c r="M201" s="258"/>
      <c r="N201" s="259"/>
      <c r="O201" s="259"/>
      <c r="P201" s="259"/>
      <c r="Q201" s="259"/>
      <c r="R201" s="259"/>
      <c r="S201" s="259"/>
      <c r="T201" s="260"/>
      <c r="U201" s="13"/>
      <c r="V201" s="13"/>
      <c r="W201" s="13"/>
      <c r="X201" s="13"/>
      <c r="Y201" s="13"/>
      <c r="Z201" s="13"/>
      <c r="AA201" s="13"/>
      <c r="AB201" s="13"/>
      <c r="AC201" s="13"/>
      <c r="AD201" s="13"/>
      <c r="AE201" s="13"/>
      <c r="AT201" s="261" t="s">
        <v>258</v>
      </c>
      <c r="AU201" s="261" t="s">
        <v>86</v>
      </c>
      <c r="AV201" s="13" t="s">
        <v>262</v>
      </c>
      <c r="AW201" s="13" t="s">
        <v>33</v>
      </c>
      <c r="AX201" s="13" t="s">
        <v>84</v>
      </c>
      <c r="AY201" s="261" t="s">
        <v>246</v>
      </c>
    </row>
    <row r="202" s="2" customFormat="1" ht="33" customHeight="1">
      <c r="A202" s="39"/>
      <c r="B202" s="40"/>
      <c r="C202" s="221" t="s">
        <v>322</v>
      </c>
      <c r="D202" s="221" t="s">
        <v>247</v>
      </c>
      <c r="E202" s="222" t="s">
        <v>844</v>
      </c>
      <c r="F202" s="223" t="s">
        <v>845</v>
      </c>
      <c r="G202" s="224" t="s">
        <v>250</v>
      </c>
      <c r="H202" s="225">
        <v>79.028000000000006</v>
      </c>
      <c r="I202" s="226"/>
      <c r="J202" s="227">
        <f>ROUND(I202*H202,2)</f>
        <v>0</v>
      </c>
      <c r="K202" s="223" t="s">
        <v>725</v>
      </c>
      <c r="L202" s="45"/>
      <c r="M202" s="228" t="s">
        <v>1</v>
      </c>
      <c r="N202" s="229" t="s">
        <v>42</v>
      </c>
      <c r="O202" s="92"/>
      <c r="P202" s="230">
        <f>O202*H202</f>
        <v>0</v>
      </c>
      <c r="Q202" s="230">
        <v>0</v>
      </c>
      <c r="R202" s="230">
        <f>Q202*H202</f>
        <v>0</v>
      </c>
      <c r="S202" s="230">
        <v>0</v>
      </c>
      <c r="T202" s="231">
        <f>S202*H202</f>
        <v>0</v>
      </c>
      <c r="U202" s="39"/>
      <c r="V202" s="39"/>
      <c r="W202" s="39"/>
      <c r="X202" s="39"/>
      <c r="Y202" s="39"/>
      <c r="Z202" s="39"/>
      <c r="AA202" s="39"/>
      <c r="AB202" s="39"/>
      <c r="AC202" s="39"/>
      <c r="AD202" s="39"/>
      <c r="AE202" s="39"/>
      <c r="AR202" s="232" t="s">
        <v>262</v>
      </c>
      <c r="AT202" s="232" t="s">
        <v>247</v>
      </c>
      <c r="AU202" s="232" t="s">
        <v>86</v>
      </c>
      <c r="AY202" s="18" t="s">
        <v>246</v>
      </c>
      <c r="BE202" s="233">
        <f>IF(N202="základní",J202,0)</f>
        <v>0</v>
      </c>
      <c r="BF202" s="233">
        <f>IF(N202="snížená",J202,0)</f>
        <v>0</v>
      </c>
      <c r="BG202" s="233">
        <f>IF(N202="zákl. přenesená",J202,0)</f>
        <v>0</v>
      </c>
      <c r="BH202" s="233">
        <f>IF(N202="sníž. přenesená",J202,0)</f>
        <v>0</v>
      </c>
      <c r="BI202" s="233">
        <f>IF(N202="nulová",J202,0)</f>
        <v>0</v>
      </c>
      <c r="BJ202" s="18" t="s">
        <v>84</v>
      </c>
      <c r="BK202" s="233">
        <f>ROUND(I202*H202,2)</f>
        <v>0</v>
      </c>
      <c r="BL202" s="18" t="s">
        <v>262</v>
      </c>
      <c r="BM202" s="232" t="s">
        <v>393</v>
      </c>
    </row>
    <row r="203" s="2" customFormat="1">
      <c r="A203" s="39"/>
      <c r="B203" s="40"/>
      <c r="C203" s="41"/>
      <c r="D203" s="234" t="s">
        <v>254</v>
      </c>
      <c r="E203" s="41"/>
      <c r="F203" s="235" t="s">
        <v>846</v>
      </c>
      <c r="G203" s="41"/>
      <c r="H203" s="41"/>
      <c r="I203" s="236"/>
      <c r="J203" s="41"/>
      <c r="K203" s="41"/>
      <c r="L203" s="45"/>
      <c r="M203" s="237"/>
      <c r="N203" s="238"/>
      <c r="O203" s="92"/>
      <c r="P203" s="92"/>
      <c r="Q203" s="92"/>
      <c r="R203" s="92"/>
      <c r="S203" s="92"/>
      <c r="T203" s="93"/>
      <c r="U203" s="39"/>
      <c r="V203" s="39"/>
      <c r="W203" s="39"/>
      <c r="X203" s="39"/>
      <c r="Y203" s="39"/>
      <c r="Z203" s="39"/>
      <c r="AA203" s="39"/>
      <c r="AB203" s="39"/>
      <c r="AC203" s="39"/>
      <c r="AD203" s="39"/>
      <c r="AE203" s="39"/>
      <c r="AT203" s="18" t="s">
        <v>254</v>
      </c>
      <c r="AU203" s="18" t="s">
        <v>86</v>
      </c>
    </row>
    <row r="204" s="2" customFormat="1">
      <c r="A204" s="39"/>
      <c r="B204" s="40"/>
      <c r="C204" s="41"/>
      <c r="D204" s="234" t="s">
        <v>256</v>
      </c>
      <c r="E204" s="41"/>
      <c r="F204" s="239" t="s">
        <v>837</v>
      </c>
      <c r="G204" s="41"/>
      <c r="H204" s="41"/>
      <c r="I204" s="236"/>
      <c r="J204" s="41"/>
      <c r="K204" s="41"/>
      <c r="L204" s="45"/>
      <c r="M204" s="237"/>
      <c r="N204" s="238"/>
      <c r="O204" s="92"/>
      <c r="P204" s="92"/>
      <c r="Q204" s="92"/>
      <c r="R204" s="92"/>
      <c r="S204" s="92"/>
      <c r="T204" s="93"/>
      <c r="U204" s="39"/>
      <c r="V204" s="39"/>
      <c r="W204" s="39"/>
      <c r="X204" s="39"/>
      <c r="Y204" s="39"/>
      <c r="Z204" s="39"/>
      <c r="AA204" s="39"/>
      <c r="AB204" s="39"/>
      <c r="AC204" s="39"/>
      <c r="AD204" s="39"/>
      <c r="AE204" s="39"/>
      <c r="AT204" s="18" t="s">
        <v>256</v>
      </c>
      <c r="AU204" s="18" t="s">
        <v>86</v>
      </c>
    </row>
    <row r="205" s="12" customFormat="1">
      <c r="A205" s="12"/>
      <c r="B205" s="240"/>
      <c r="C205" s="241"/>
      <c r="D205" s="234" t="s">
        <v>258</v>
      </c>
      <c r="E205" s="242" t="s">
        <v>1</v>
      </c>
      <c r="F205" s="243" t="s">
        <v>1445</v>
      </c>
      <c r="G205" s="241"/>
      <c r="H205" s="244">
        <v>79.028000000000006</v>
      </c>
      <c r="I205" s="245"/>
      <c r="J205" s="241"/>
      <c r="K205" s="241"/>
      <c r="L205" s="246"/>
      <c r="M205" s="247"/>
      <c r="N205" s="248"/>
      <c r="O205" s="248"/>
      <c r="P205" s="248"/>
      <c r="Q205" s="248"/>
      <c r="R205" s="248"/>
      <c r="S205" s="248"/>
      <c r="T205" s="249"/>
      <c r="U205" s="12"/>
      <c r="V205" s="12"/>
      <c r="W205" s="12"/>
      <c r="X205" s="12"/>
      <c r="Y205" s="12"/>
      <c r="Z205" s="12"/>
      <c r="AA205" s="12"/>
      <c r="AB205" s="12"/>
      <c r="AC205" s="12"/>
      <c r="AD205" s="12"/>
      <c r="AE205" s="12"/>
      <c r="AT205" s="250" t="s">
        <v>258</v>
      </c>
      <c r="AU205" s="250" t="s">
        <v>86</v>
      </c>
      <c r="AV205" s="12" t="s">
        <v>86</v>
      </c>
      <c r="AW205" s="12" t="s">
        <v>33</v>
      </c>
      <c r="AX205" s="12" t="s">
        <v>77</v>
      </c>
      <c r="AY205" s="250" t="s">
        <v>246</v>
      </c>
    </row>
    <row r="206" s="13" customFormat="1">
      <c r="A206" s="13"/>
      <c r="B206" s="251"/>
      <c r="C206" s="252"/>
      <c r="D206" s="234" t="s">
        <v>258</v>
      </c>
      <c r="E206" s="253" t="s">
        <v>1</v>
      </c>
      <c r="F206" s="254" t="s">
        <v>336</v>
      </c>
      <c r="G206" s="252"/>
      <c r="H206" s="255">
        <v>79.028000000000006</v>
      </c>
      <c r="I206" s="256"/>
      <c r="J206" s="252"/>
      <c r="K206" s="252"/>
      <c r="L206" s="257"/>
      <c r="M206" s="258"/>
      <c r="N206" s="259"/>
      <c r="O206" s="259"/>
      <c r="P206" s="259"/>
      <c r="Q206" s="259"/>
      <c r="R206" s="259"/>
      <c r="S206" s="259"/>
      <c r="T206" s="260"/>
      <c r="U206" s="13"/>
      <c r="V206" s="13"/>
      <c r="W206" s="13"/>
      <c r="X206" s="13"/>
      <c r="Y206" s="13"/>
      <c r="Z206" s="13"/>
      <c r="AA206" s="13"/>
      <c r="AB206" s="13"/>
      <c r="AC206" s="13"/>
      <c r="AD206" s="13"/>
      <c r="AE206" s="13"/>
      <c r="AT206" s="261" t="s">
        <v>258</v>
      </c>
      <c r="AU206" s="261" t="s">
        <v>86</v>
      </c>
      <c r="AV206" s="13" t="s">
        <v>262</v>
      </c>
      <c r="AW206" s="13" t="s">
        <v>33</v>
      </c>
      <c r="AX206" s="13" t="s">
        <v>84</v>
      </c>
      <c r="AY206" s="261" t="s">
        <v>246</v>
      </c>
    </row>
    <row r="207" s="2" customFormat="1">
      <c r="A207" s="39"/>
      <c r="B207" s="40"/>
      <c r="C207" s="221" t="s">
        <v>329</v>
      </c>
      <c r="D207" s="221" t="s">
        <v>247</v>
      </c>
      <c r="E207" s="222" t="s">
        <v>1066</v>
      </c>
      <c r="F207" s="223" t="s">
        <v>1067</v>
      </c>
      <c r="G207" s="224" t="s">
        <v>311</v>
      </c>
      <c r="H207" s="225">
        <v>31</v>
      </c>
      <c r="I207" s="226"/>
      <c r="J207" s="227">
        <f>ROUND(I207*H207,2)</f>
        <v>0</v>
      </c>
      <c r="K207" s="223" t="s">
        <v>725</v>
      </c>
      <c r="L207" s="45"/>
      <c r="M207" s="228" t="s">
        <v>1</v>
      </c>
      <c r="N207" s="229" t="s">
        <v>42</v>
      </c>
      <c r="O207" s="92"/>
      <c r="P207" s="230">
        <f>O207*H207</f>
        <v>0</v>
      </c>
      <c r="Q207" s="230">
        <v>0</v>
      </c>
      <c r="R207" s="230">
        <f>Q207*H207</f>
        <v>0</v>
      </c>
      <c r="S207" s="230">
        <v>0</v>
      </c>
      <c r="T207" s="231">
        <f>S207*H207</f>
        <v>0</v>
      </c>
      <c r="U207" s="39"/>
      <c r="V207" s="39"/>
      <c r="W207" s="39"/>
      <c r="X207" s="39"/>
      <c r="Y207" s="39"/>
      <c r="Z207" s="39"/>
      <c r="AA207" s="39"/>
      <c r="AB207" s="39"/>
      <c r="AC207" s="39"/>
      <c r="AD207" s="39"/>
      <c r="AE207" s="39"/>
      <c r="AR207" s="232" t="s">
        <v>262</v>
      </c>
      <c r="AT207" s="232" t="s">
        <v>247</v>
      </c>
      <c r="AU207" s="232" t="s">
        <v>86</v>
      </c>
      <c r="AY207" s="18" t="s">
        <v>246</v>
      </c>
      <c r="BE207" s="233">
        <f>IF(N207="základní",J207,0)</f>
        <v>0</v>
      </c>
      <c r="BF207" s="233">
        <f>IF(N207="snížená",J207,0)</f>
        <v>0</v>
      </c>
      <c r="BG207" s="233">
        <f>IF(N207="zákl. přenesená",J207,0)</f>
        <v>0</v>
      </c>
      <c r="BH207" s="233">
        <f>IF(N207="sníž. přenesená",J207,0)</f>
        <v>0</v>
      </c>
      <c r="BI207" s="233">
        <f>IF(N207="nulová",J207,0)</f>
        <v>0</v>
      </c>
      <c r="BJ207" s="18" t="s">
        <v>84</v>
      </c>
      <c r="BK207" s="233">
        <f>ROUND(I207*H207,2)</f>
        <v>0</v>
      </c>
      <c r="BL207" s="18" t="s">
        <v>262</v>
      </c>
      <c r="BM207" s="232" t="s">
        <v>405</v>
      </c>
    </row>
    <row r="208" s="2" customFormat="1">
      <c r="A208" s="39"/>
      <c r="B208" s="40"/>
      <c r="C208" s="41"/>
      <c r="D208" s="234" t="s">
        <v>254</v>
      </c>
      <c r="E208" s="41"/>
      <c r="F208" s="235" t="s">
        <v>1068</v>
      </c>
      <c r="G208" s="41"/>
      <c r="H208" s="41"/>
      <c r="I208" s="236"/>
      <c r="J208" s="41"/>
      <c r="K208" s="41"/>
      <c r="L208" s="45"/>
      <c r="M208" s="237"/>
      <c r="N208" s="238"/>
      <c r="O208" s="92"/>
      <c r="P208" s="92"/>
      <c r="Q208" s="92"/>
      <c r="R208" s="92"/>
      <c r="S208" s="92"/>
      <c r="T208" s="93"/>
      <c r="U208" s="39"/>
      <c r="V208" s="39"/>
      <c r="W208" s="39"/>
      <c r="X208" s="39"/>
      <c r="Y208" s="39"/>
      <c r="Z208" s="39"/>
      <c r="AA208" s="39"/>
      <c r="AB208" s="39"/>
      <c r="AC208" s="39"/>
      <c r="AD208" s="39"/>
      <c r="AE208" s="39"/>
      <c r="AT208" s="18" t="s">
        <v>254</v>
      </c>
      <c r="AU208" s="18" t="s">
        <v>86</v>
      </c>
    </row>
    <row r="209" s="15" customFormat="1">
      <c r="A209" s="15"/>
      <c r="B209" s="287"/>
      <c r="C209" s="288"/>
      <c r="D209" s="234" t="s">
        <v>258</v>
      </c>
      <c r="E209" s="289" t="s">
        <v>1</v>
      </c>
      <c r="F209" s="290" t="s">
        <v>791</v>
      </c>
      <c r="G209" s="288"/>
      <c r="H209" s="289" t="s">
        <v>1</v>
      </c>
      <c r="I209" s="291"/>
      <c r="J209" s="288"/>
      <c r="K209" s="288"/>
      <c r="L209" s="292"/>
      <c r="M209" s="293"/>
      <c r="N209" s="294"/>
      <c r="O209" s="294"/>
      <c r="P209" s="294"/>
      <c r="Q209" s="294"/>
      <c r="R209" s="294"/>
      <c r="S209" s="294"/>
      <c r="T209" s="295"/>
      <c r="U209" s="15"/>
      <c r="V209" s="15"/>
      <c r="W209" s="15"/>
      <c r="X209" s="15"/>
      <c r="Y209" s="15"/>
      <c r="Z209" s="15"/>
      <c r="AA209" s="15"/>
      <c r="AB209" s="15"/>
      <c r="AC209" s="15"/>
      <c r="AD209" s="15"/>
      <c r="AE209" s="15"/>
      <c r="AT209" s="296" t="s">
        <v>258</v>
      </c>
      <c r="AU209" s="296" t="s">
        <v>86</v>
      </c>
      <c r="AV209" s="15" t="s">
        <v>84</v>
      </c>
      <c r="AW209" s="15" t="s">
        <v>33</v>
      </c>
      <c r="AX209" s="15" t="s">
        <v>77</v>
      </c>
      <c r="AY209" s="296" t="s">
        <v>246</v>
      </c>
    </row>
    <row r="210" s="12" customFormat="1">
      <c r="A210" s="12"/>
      <c r="B210" s="240"/>
      <c r="C210" s="241"/>
      <c r="D210" s="234" t="s">
        <v>258</v>
      </c>
      <c r="E210" s="242" t="s">
        <v>1</v>
      </c>
      <c r="F210" s="243" t="s">
        <v>1433</v>
      </c>
      <c r="G210" s="241"/>
      <c r="H210" s="244">
        <v>5.5</v>
      </c>
      <c r="I210" s="245"/>
      <c r="J210" s="241"/>
      <c r="K210" s="241"/>
      <c r="L210" s="246"/>
      <c r="M210" s="247"/>
      <c r="N210" s="248"/>
      <c r="O210" s="248"/>
      <c r="P210" s="248"/>
      <c r="Q210" s="248"/>
      <c r="R210" s="248"/>
      <c r="S210" s="248"/>
      <c r="T210" s="249"/>
      <c r="U210" s="12"/>
      <c r="V210" s="12"/>
      <c r="W210" s="12"/>
      <c r="X210" s="12"/>
      <c r="Y210" s="12"/>
      <c r="Z210" s="12"/>
      <c r="AA210" s="12"/>
      <c r="AB210" s="12"/>
      <c r="AC210" s="12"/>
      <c r="AD210" s="12"/>
      <c r="AE210" s="12"/>
      <c r="AT210" s="250" t="s">
        <v>258</v>
      </c>
      <c r="AU210" s="250" t="s">
        <v>86</v>
      </c>
      <c r="AV210" s="12" t="s">
        <v>86</v>
      </c>
      <c r="AW210" s="12" t="s">
        <v>33</v>
      </c>
      <c r="AX210" s="12" t="s">
        <v>77</v>
      </c>
      <c r="AY210" s="250" t="s">
        <v>246</v>
      </c>
    </row>
    <row r="211" s="15" customFormat="1">
      <c r="A211" s="15"/>
      <c r="B211" s="287"/>
      <c r="C211" s="288"/>
      <c r="D211" s="234" t="s">
        <v>258</v>
      </c>
      <c r="E211" s="289" t="s">
        <v>1</v>
      </c>
      <c r="F211" s="290" t="s">
        <v>793</v>
      </c>
      <c r="G211" s="288"/>
      <c r="H211" s="289" t="s">
        <v>1</v>
      </c>
      <c r="I211" s="291"/>
      <c r="J211" s="288"/>
      <c r="K211" s="288"/>
      <c r="L211" s="292"/>
      <c r="M211" s="293"/>
      <c r="N211" s="294"/>
      <c r="O211" s="294"/>
      <c r="P211" s="294"/>
      <c r="Q211" s="294"/>
      <c r="R211" s="294"/>
      <c r="S211" s="294"/>
      <c r="T211" s="295"/>
      <c r="U211" s="15"/>
      <c r="V211" s="15"/>
      <c r="W211" s="15"/>
      <c r="X211" s="15"/>
      <c r="Y211" s="15"/>
      <c r="Z211" s="15"/>
      <c r="AA211" s="15"/>
      <c r="AB211" s="15"/>
      <c r="AC211" s="15"/>
      <c r="AD211" s="15"/>
      <c r="AE211" s="15"/>
      <c r="AT211" s="296" t="s">
        <v>258</v>
      </c>
      <c r="AU211" s="296" t="s">
        <v>86</v>
      </c>
      <c r="AV211" s="15" t="s">
        <v>84</v>
      </c>
      <c r="AW211" s="15" t="s">
        <v>33</v>
      </c>
      <c r="AX211" s="15" t="s">
        <v>77</v>
      </c>
      <c r="AY211" s="296" t="s">
        <v>246</v>
      </c>
    </row>
    <row r="212" s="12" customFormat="1">
      <c r="A212" s="12"/>
      <c r="B212" s="240"/>
      <c r="C212" s="241"/>
      <c r="D212" s="234" t="s">
        <v>258</v>
      </c>
      <c r="E212" s="242" t="s">
        <v>1</v>
      </c>
      <c r="F212" s="243" t="s">
        <v>1433</v>
      </c>
      <c r="G212" s="241"/>
      <c r="H212" s="244">
        <v>5.5</v>
      </c>
      <c r="I212" s="245"/>
      <c r="J212" s="241"/>
      <c r="K212" s="241"/>
      <c r="L212" s="246"/>
      <c r="M212" s="247"/>
      <c r="N212" s="248"/>
      <c r="O212" s="248"/>
      <c r="P212" s="248"/>
      <c r="Q212" s="248"/>
      <c r="R212" s="248"/>
      <c r="S212" s="248"/>
      <c r="T212" s="249"/>
      <c r="U212" s="12"/>
      <c r="V212" s="12"/>
      <c r="W212" s="12"/>
      <c r="X212" s="12"/>
      <c r="Y212" s="12"/>
      <c r="Z212" s="12"/>
      <c r="AA212" s="12"/>
      <c r="AB212" s="12"/>
      <c r="AC212" s="12"/>
      <c r="AD212" s="12"/>
      <c r="AE212" s="12"/>
      <c r="AT212" s="250" t="s">
        <v>258</v>
      </c>
      <c r="AU212" s="250" t="s">
        <v>86</v>
      </c>
      <c r="AV212" s="12" t="s">
        <v>86</v>
      </c>
      <c r="AW212" s="12" t="s">
        <v>33</v>
      </c>
      <c r="AX212" s="12" t="s">
        <v>77</v>
      </c>
      <c r="AY212" s="250" t="s">
        <v>246</v>
      </c>
    </row>
    <row r="213" s="15" customFormat="1">
      <c r="A213" s="15"/>
      <c r="B213" s="287"/>
      <c r="C213" s="288"/>
      <c r="D213" s="234" t="s">
        <v>258</v>
      </c>
      <c r="E213" s="289" t="s">
        <v>1</v>
      </c>
      <c r="F213" s="290" t="s">
        <v>1353</v>
      </c>
      <c r="G213" s="288"/>
      <c r="H213" s="289" t="s">
        <v>1</v>
      </c>
      <c r="I213" s="291"/>
      <c r="J213" s="288"/>
      <c r="K213" s="288"/>
      <c r="L213" s="292"/>
      <c r="M213" s="293"/>
      <c r="N213" s="294"/>
      <c r="O213" s="294"/>
      <c r="P213" s="294"/>
      <c r="Q213" s="294"/>
      <c r="R213" s="294"/>
      <c r="S213" s="294"/>
      <c r="T213" s="295"/>
      <c r="U213" s="15"/>
      <c r="V213" s="15"/>
      <c r="W213" s="15"/>
      <c r="X213" s="15"/>
      <c r="Y213" s="15"/>
      <c r="Z213" s="15"/>
      <c r="AA213" s="15"/>
      <c r="AB213" s="15"/>
      <c r="AC213" s="15"/>
      <c r="AD213" s="15"/>
      <c r="AE213" s="15"/>
      <c r="AT213" s="296" t="s">
        <v>258</v>
      </c>
      <c r="AU213" s="296" t="s">
        <v>86</v>
      </c>
      <c r="AV213" s="15" t="s">
        <v>84</v>
      </c>
      <c r="AW213" s="15" t="s">
        <v>33</v>
      </c>
      <c r="AX213" s="15" t="s">
        <v>77</v>
      </c>
      <c r="AY213" s="296" t="s">
        <v>246</v>
      </c>
    </row>
    <row r="214" s="12" customFormat="1">
      <c r="A214" s="12"/>
      <c r="B214" s="240"/>
      <c r="C214" s="241"/>
      <c r="D214" s="234" t="s">
        <v>258</v>
      </c>
      <c r="E214" s="242" t="s">
        <v>1</v>
      </c>
      <c r="F214" s="243" t="s">
        <v>1013</v>
      </c>
      <c r="G214" s="241"/>
      <c r="H214" s="244">
        <v>20</v>
      </c>
      <c r="I214" s="245"/>
      <c r="J214" s="241"/>
      <c r="K214" s="241"/>
      <c r="L214" s="246"/>
      <c r="M214" s="247"/>
      <c r="N214" s="248"/>
      <c r="O214" s="248"/>
      <c r="P214" s="248"/>
      <c r="Q214" s="248"/>
      <c r="R214" s="248"/>
      <c r="S214" s="248"/>
      <c r="T214" s="249"/>
      <c r="U214" s="12"/>
      <c r="V214" s="12"/>
      <c r="W214" s="12"/>
      <c r="X214" s="12"/>
      <c r="Y214" s="12"/>
      <c r="Z214" s="12"/>
      <c r="AA214" s="12"/>
      <c r="AB214" s="12"/>
      <c r="AC214" s="12"/>
      <c r="AD214" s="12"/>
      <c r="AE214" s="12"/>
      <c r="AT214" s="250" t="s">
        <v>258</v>
      </c>
      <c r="AU214" s="250" t="s">
        <v>86</v>
      </c>
      <c r="AV214" s="12" t="s">
        <v>86</v>
      </c>
      <c r="AW214" s="12" t="s">
        <v>33</v>
      </c>
      <c r="AX214" s="12" t="s">
        <v>77</v>
      </c>
      <c r="AY214" s="250" t="s">
        <v>246</v>
      </c>
    </row>
    <row r="215" s="13" customFormat="1">
      <c r="A215" s="13"/>
      <c r="B215" s="251"/>
      <c r="C215" s="252"/>
      <c r="D215" s="234" t="s">
        <v>258</v>
      </c>
      <c r="E215" s="253" t="s">
        <v>1</v>
      </c>
      <c r="F215" s="254" t="s">
        <v>336</v>
      </c>
      <c r="G215" s="252"/>
      <c r="H215" s="255">
        <v>31</v>
      </c>
      <c r="I215" s="256"/>
      <c r="J215" s="252"/>
      <c r="K215" s="252"/>
      <c r="L215" s="257"/>
      <c r="M215" s="258"/>
      <c r="N215" s="259"/>
      <c r="O215" s="259"/>
      <c r="P215" s="259"/>
      <c r="Q215" s="259"/>
      <c r="R215" s="259"/>
      <c r="S215" s="259"/>
      <c r="T215" s="260"/>
      <c r="U215" s="13"/>
      <c r="V215" s="13"/>
      <c r="W215" s="13"/>
      <c r="X215" s="13"/>
      <c r="Y215" s="13"/>
      <c r="Z215" s="13"/>
      <c r="AA215" s="13"/>
      <c r="AB215" s="13"/>
      <c r="AC215" s="13"/>
      <c r="AD215" s="13"/>
      <c r="AE215" s="13"/>
      <c r="AT215" s="261" t="s">
        <v>258</v>
      </c>
      <c r="AU215" s="261" t="s">
        <v>86</v>
      </c>
      <c r="AV215" s="13" t="s">
        <v>262</v>
      </c>
      <c r="AW215" s="13" t="s">
        <v>33</v>
      </c>
      <c r="AX215" s="13" t="s">
        <v>84</v>
      </c>
      <c r="AY215" s="261" t="s">
        <v>246</v>
      </c>
    </row>
    <row r="216" s="2" customFormat="1">
      <c r="A216" s="39"/>
      <c r="B216" s="40"/>
      <c r="C216" s="221" t="s">
        <v>337</v>
      </c>
      <c r="D216" s="221" t="s">
        <v>247</v>
      </c>
      <c r="E216" s="222" t="s">
        <v>861</v>
      </c>
      <c r="F216" s="223" t="s">
        <v>862</v>
      </c>
      <c r="G216" s="224" t="s">
        <v>311</v>
      </c>
      <c r="H216" s="225">
        <v>31</v>
      </c>
      <c r="I216" s="226"/>
      <c r="J216" s="227">
        <f>ROUND(I216*H216,2)</f>
        <v>0</v>
      </c>
      <c r="K216" s="223" t="s">
        <v>725</v>
      </c>
      <c r="L216" s="45"/>
      <c r="M216" s="228" t="s">
        <v>1</v>
      </c>
      <c r="N216" s="229" t="s">
        <v>42</v>
      </c>
      <c r="O216" s="92"/>
      <c r="P216" s="230">
        <f>O216*H216</f>
        <v>0</v>
      </c>
      <c r="Q216" s="230">
        <v>0</v>
      </c>
      <c r="R216" s="230">
        <f>Q216*H216</f>
        <v>0</v>
      </c>
      <c r="S216" s="230">
        <v>0</v>
      </c>
      <c r="T216" s="231">
        <f>S216*H216</f>
        <v>0</v>
      </c>
      <c r="U216" s="39"/>
      <c r="V216" s="39"/>
      <c r="W216" s="39"/>
      <c r="X216" s="39"/>
      <c r="Y216" s="39"/>
      <c r="Z216" s="39"/>
      <c r="AA216" s="39"/>
      <c r="AB216" s="39"/>
      <c r="AC216" s="39"/>
      <c r="AD216" s="39"/>
      <c r="AE216" s="39"/>
      <c r="AR216" s="232" t="s">
        <v>262</v>
      </c>
      <c r="AT216" s="232" t="s">
        <v>247</v>
      </c>
      <c r="AU216" s="232" t="s">
        <v>86</v>
      </c>
      <c r="AY216" s="18" t="s">
        <v>246</v>
      </c>
      <c r="BE216" s="233">
        <f>IF(N216="základní",J216,0)</f>
        <v>0</v>
      </c>
      <c r="BF216" s="233">
        <f>IF(N216="snížená",J216,0)</f>
        <v>0</v>
      </c>
      <c r="BG216" s="233">
        <f>IF(N216="zákl. přenesená",J216,0)</f>
        <v>0</v>
      </c>
      <c r="BH216" s="233">
        <f>IF(N216="sníž. přenesená",J216,0)</f>
        <v>0</v>
      </c>
      <c r="BI216" s="233">
        <f>IF(N216="nulová",J216,0)</f>
        <v>0</v>
      </c>
      <c r="BJ216" s="18" t="s">
        <v>84</v>
      </c>
      <c r="BK216" s="233">
        <f>ROUND(I216*H216,2)</f>
        <v>0</v>
      </c>
      <c r="BL216" s="18" t="s">
        <v>262</v>
      </c>
      <c r="BM216" s="232" t="s">
        <v>417</v>
      </c>
    </row>
    <row r="217" s="2" customFormat="1">
      <c r="A217" s="39"/>
      <c r="B217" s="40"/>
      <c r="C217" s="41"/>
      <c r="D217" s="234" t="s">
        <v>254</v>
      </c>
      <c r="E217" s="41"/>
      <c r="F217" s="235" t="s">
        <v>863</v>
      </c>
      <c r="G217" s="41"/>
      <c r="H217" s="41"/>
      <c r="I217" s="236"/>
      <c r="J217" s="41"/>
      <c r="K217" s="41"/>
      <c r="L217" s="45"/>
      <c r="M217" s="237"/>
      <c r="N217" s="238"/>
      <c r="O217" s="92"/>
      <c r="P217" s="92"/>
      <c r="Q217" s="92"/>
      <c r="R217" s="92"/>
      <c r="S217" s="92"/>
      <c r="T217" s="93"/>
      <c r="U217" s="39"/>
      <c r="V217" s="39"/>
      <c r="W217" s="39"/>
      <c r="X217" s="39"/>
      <c r="Y217" s="39"/>
      <c r="Z217" s="39"/>
      <c r="AA217" s="39"/>
      <c r="AB217" s="39"/>
      <c r="AC217" s="39"/>
      <c r="AD217" s="39"/>
      <c r="AE217" s="39"/>
      <c r="AT217" s="18" t="s">
        <v>254</v>
      </c>
      <c r="AU217" s="18" t="s">
        <v>86</v>
      </c>
    </row>
    <row r="218" s="2" customFormat="1" ht="16.5" customHeight="1">
      <c r="A218" s="39"/>
      <c r="B218" s="40"/>
      <c r="C218" s="262" t="s">
        <v>347</v>
      </c>
      <c r="D218" s="262" t="s">
        <v>465</v>
      </c>
      <c r="E218" s="263" t="s">
        <v>864</v>
      </c>
      <c r="F218" s="264" t="s">
        <v>865</v>
      </c>
      <c r="G218" s="265" t="s">
        <v>866</v>
      </c>
      <c r="H218" s="266">
        <v>0.93000000000000005</v>
      </c>
      <c r="I218" s="267"/>
      <c r="J218" s="268">
        <f>ROUND(I218*H218,2)</f>
        <v>0</v>
      </c>
      <c r="K218" s="264" t="s">
        <v>725</v>
      </c>
      <c r="L218" s="269"/>
      <c r="M218" s="270" t="s">
        <v>1</v>
      </c>
      <c r="N218" s="271" t="s">
        <v>42</v>
      </c>
      <c r="O218" s="92"/>
      <c r="P218" s="230">
        <f>O218*H218</f>
        <v>0</v>
      </c>
      <c r="Q218" s="230">
        <v>0.001</v>
      </c>
      <c r="R218" s="230">
        <f>Q218*H218</f>
        <v>0.00093000000000000005</v>
      </c>
      <c r="S218" s="230">
        <v>0</v>
      </c>
      <c r="T218" s="231">
        <f>S218*H218</f>
        <v>0</v>
      </c>
      <c r="U218" s="39"/>
      <c r="V218" s="39"/>
      <c r="W218" s="39"/>
      <c r="X218" s="39"/>
      <c r="Y218" s="39"/>
      <c r="Z218" s="39"/>
      <c r="AA218" s="39"/>
      <c r="AB218" s="39"/>
      <c r="AC218" s="39"/>
      <c r="AD218" s="39"/>
      <c r="AE218" s="39"/>
      <c r="AR218" s="232" t="s">
        <v>302</v>
      </c>
      <c r="AT218" s="232" t="s">
        <v>465</v>
      </c>
      <c r="AU218" s="232" t="s">
        <v>86</v>
      </c>
      <c r="AY218" s="18" t="s">
        <v>246</v>
      </c>
      <c r="BE218" s="233">
        <f>IF(N218="základní",J218,0)</f>
        <v>0</v>
      </c>
      <c r="BF218" s="233">
        <f>IF(N218="snížená",J218,0)</f>
        <v>0</v>
      </c>
      <c r="BG218" s="233">
        <f>IF(N218="zákl. přenesená",J218,0)</f>
        <v>0</v>
      </c>
      <c r="BH218" s="233">
        <f>IF(N218="sníž. přenesená",J218,0)</f>
        <v>0</v>
      </c>
      <c r="BI218" s="233">
        <f>IF(N218="nulová",J218,0)</f>
        <v>0</v>
      </c>
      <c r="BJ218" s="18" t="s">
        <v>84</v>
      </c>
      <c r="BK218" s="233">
        <f>ROUND(I218*H218,2)</f>
        <v>0</v>
      </c>
      <c r="BL218" s="18" t="s">
        <v>262</v>
      </c>
      <c r="BM218" s="232" t="s">
        <v>430</v>
      </c>
    </row>
    <row r="219" s="2" customFormat="1">
      <c r="A219" s="39"/>
      <c r="B219" s="40"/>
      <c r="C219" s="41"/>
      <c r="D219" s="234" t="s">
        <v>254</v>
      </c>
      <c r="E219" s="41"/>
      <c r="F219" s="235" t="s">
        <v>865</v>
      </c>
      <c r="G219" s="41"/>
      <c r="H219" s="41"/>
      <c r="I219" s="236"/>
      <c r="J219" s="41"/>
      <c r="K219" s="41"/>
      <c r="L219" s="45"/>
      <c r="M219" s="237"/>
      <c r="N219" s="238"/>
      <c r="O219" s="92"/>
      <c r="P219" s="92"/>
      <c r="Q219" s="92"/>
      <c r="R219" s="92"/>
      <c r="S219" s="92"/>
      <c r="T219" s="93"/>
      <c r="U219" s="39"/>
      <c r="V219" s="39"/>
      <c r="W219" s="39"/>
      <c r="X219" s="39"/>
      <c r="Y219" s="39"/>
      <c r="Z219" s="39"/>
      <c r="AA219" s="39"/>
      <c r="AB219" s="39"/>
      <c r="AC219" s="39"/>
      <c r="AD219" s="39"/>
      <c r="AE219" s="39"/>
      <c r="AT219" s="18" t="s">
        <v>254</v>
      </c>
      <c r="AU219" s="18" t="s">
        <v>86</v>
      </c>
    </row>
    <row r="220" s="12" customFormat="1">
      <c r="A220" s="12"/>
      <c r="B220" s="240"/>
      <c r="C220" s="241"/>
      <c r="D220" s="234" t="s">
        <v>258</v>
      </c>
      <c r="E220" s="242" t="s">
        <v>1</v>
      </c>
      <c r="F220" s="243" t="s">
        <v>1446</v>
      </c>
      <c r="G220" s="241"/>
      <c r="H220" s="244">
        <v>0.93000000000000005</v>
      </c>
      <c r="I220" s="245"/>
      <c r="J220" s="241"/>
      <c r="K220" s="241"/>
      <c r="L220" s="246"/>
      <c r="M220" s="247"/>
      <c r="N220" s="248"/>
      <c r="O220" s="248"/>
      <c r="P220" s="248"/>
      <c r="Q220" s="248"/>
      <c r="R220" s="248"/>
      <c r="S220" s="248"/>
      <c r="T220" s="249"/>
      <c r="U220" s="12"/>
      <c r="V220" s="12"/>
      <c r="W220" s="12"/>
      <c r="X220" s="12"/>
      <c r="Y220" s="12"/>
      <c r="Z220" s="12"/>
      <c r="AA220" s="12"/>
      <c r="AB220" s="12"/>
      <c r="AC220" s="12"/>
      <c r="AD220" s="12"/>
      <c r="AE220" s="12"/>
      <c r="AT220" s="250" t="s">
        <v>258</v>
      </c>
      <c r="AU220" s="250" t="s">
        <v>86</v>
      </c>
      <c r="AV220" s="12" t="s">
        <v>86</v>
      </c>
      <c r="AW220" s="12" t="s">
        <v>33</v>
      </c>
      <c r="AX220" s="12" t="s">
        <v>77</v>
      </c>
      <c r="AY220" s="250" t="s">
        <v>246</v>
      </c>
    </row>
    <row r="221" s="13" customFormat="1">
      <c r="A221" s="13"/>
      <c r="B221" s="251"/>
      <c r="C221" s="252"/>
      <c r="D221" s="234" t="s">
        <v>258</v>
      </c>
      <c r="E221" s="253" t="s">
        <v>1</v>
      </c>
      <c r="F221" s="254" t="s">
        <v>336</v>
      </c>
      <c r="G221" s="252"/>
      <c r="H221" s="255">
        <v>0.93000000000000005</v>
      </c>
      <c r="I221" s="256"/>
      <c r="J221" s="252"/>
      <c r="K221" s="252"/>
      <c r="L221" s="257"/>
      <c r="M221" s="258"/>
      <c r="N221" s="259"/>
      <c r="O221" s="259"/>
      <c r="P221" s="259"/>
      <c r="Q221" s="259"/>
      <c r="R221" s="259"/>
      <c r="S221" s="259"/>
      <c r="T221" s="260"/>
      <c r="U221" s="13"/>
      <c r="V221" s="13"/>
      <c r="W221" s="13"/>
      <c r="X221" s="13"/>
      <c r="Y221" s="13"/>
      <c r="Z221" s="13"/>
      <c r="AA221" s="13"/>
      <c r="AB221" s="13"/>
      <c r="AC221" s="13"/>
      <c r="AD221" s="13"/>
      <c r="AE221" s="13"/>
      <c r="AT221" s="261" t="s">
        <v>258</v>
      </c>
      <c r="AU221" s="261" t="s">
        <v>86</v>
      </c>
      <c r="AV221" s="13" t="s">
        <v>262</v>
      </c>
      <c r="AW221" s="13" t="s">
        <v>33</v>
      </c>
      <c r="AX221" s="13" t="s">
        <v>84</v>
      </c>
      <c r="AY221" s="261" t="s">
        <v>246</v>
      </c>
    </row>
    <row r="222" s="11" customFormat="1" ht="22.8" customHeight="1">
      <c r="A222" s="11"/>
      <c r="B222" s="207"/>
      <c r="C222" s="208"/>
      <c r="D222" s="209" t="s">
        <v>76</v>
      </c>
      <c r="E222" s="285" t="s">
        <v>86</v>
      </c>
      <c r="F222" s="285" t="s">
        <v>1129</v>
      </c>
      <c r="G222" s="208"/>
      <c r="H222" s="208"/>
      <c r="I222" s="211"/>
      <c r="J222" s="286">
        <f>BK222</f>
        <v>0</v>
      </c>
      <c r="K222" s="208"/>
      <c r="L222" s="213"/>
      <c r="M222" s="214"/>
      <c r="N222" s="215"/>
      <c r="O222" s="215"/>
      <c r="P222" s="216">
        <f>SUM(P223:P237)</f>
        <v>0</v>
      </c>
      <c r="Q222" s="215"/>
      <c r="R222" s="216">
        <f>SUM(R223:R237)</f>
        <v>6.2164452399999996</v>
      </c>
      <c r="S222" s="215"/>
      <c r="T222" s="217">
        <f>SUM(T223:T237)</f>
        <v>0</v>
      </c>
      <c r="U222" s="11"/>
      <c r="V222" s="11"/>
      <c r="W222" s="11"/>
      <c r="X222" s="11"/>
      <c r="Y222" s="11"/>
      <c r="Z222" s="11"/>
      <c r="AA222" s="11"/>
      <c r="AB222" s="11"/>
      <c r="AC222" s="11"/>
      <c r="AD222" s="11"/>
      <c r="AE222" s="11"/>
      <c r="AR222" s="218" t="s">
        <v>84</v>
      </c>
      <c r="AT222" s="219" t="s">
        <v>76</v>
      </c>
      <c r="AU222" s="219" t="s">
        <v>84</v>
      </c>
      <c r="AY222" s="218" t="s">
        <v>246</v>
      </c>
      <c r="BK222" s="220">
        <f>SUM(BK223:BK237)</f>
        <v>0</v>
      </c>
    </row>
    <row r="223" s="2" customFormat="1">
      <c r="A223" s="39"/>
      <c r="B223" s="40"/>
      <c r="C223" s="221" t="s">
        <v>8</v>
      </c>
      <c r="D223" s="221" t="s">
        <v>247</v>
      </c>
      <c r="E223" s="222" t="s">
        <v>1130</v>
      </c>
      <c r="F223" s="223" t="s">
        <v>1131</v>
      </c>
      <c r="G223" s="224" t="s">
        <v>340</v>
      </c>
      <c r="H223" s="225">
        <v>2.3999999999999999</v>
      </c>
      <c r="I223" s="226"/>
      <c r="J223" s="227">
        <f>ROUND(I223*H223,2)</f>
        <v>0</v>
      </c>
      <c r="K223" s="223" t="s">
        <v>725</v>
      </c>
      <c r="L223" s="45"/>
      <c r="M223" s="228" t="s">
        <v>1</v>
      </c>
      <c r="N223" s="229" t="s">
        <v>42</v>
      </c>
      <c r="O223" s="92"/>
      <c r="P223" s="230">
        <f>O223*H223</f>
        <v>0</v>
      </c>
      <c r="Q223" s="230">
        <v>2.5359639999999999</v>
      </c>
      <c r="R223" s="230">
        <f>Q223*H223</f>
        <v>6.0863135999999995</v>
      </c>
      <c r="S223" s="230">
        <v>0</v>
      </c>
      <c r="T223" s="231">
        <f>S223*H223</f>
        <v>0</v>
      </c>
      <c r="U223" s="39"/>
      <c r="V223" s="39"/>
      <c r="W223" s="39"/>
      <c r="X223" s="39"/>
      <c r="Y223" s="39"/>
      <c r="Z223" s="39"/>
      <c r="AA223" s="39"/>
      <c r="AB223" s="39"/>
      <c r="AC223" s="39"/>
      <c r="AD223" s="39"/>
      <c r="AE223" s="39"/>
      <c r="AR223" s="232" t="s">
        <v>262</v>
      </c>
      <c r="AT223" s="232" t="s">
        <v>247</v>
      </c>
      <c r="AU223" s="232" t="s">
        <v>86</v>
      </c>
      <c r="AY223" s="18" t="s">
        <v>246</v>
      </c>
      <c r="BE223" s="233">
        <f>IF(N223="základní",J223,0)</f>
        <v>0</v>
      </c>
      <c r="BF223" s="233">
        <f>IF(N223="snížená",J223,0)</f>
        <v>0</v>
      </c>
      <c r="BG223" s="233">
        <f>IF(N223="zákl. přenesená",J223,0)</f>
        <v>0</v>
      </c>
      <c r="BH223" s="233">
        <f>IF(N223="sníž. přenesená",J223,0)</f>
        <v>0</v>
      </c>
      <c r="BI223" s="233">
        <f>IF(N223="nulová",J223,0)</f>
        <v>0</v>
      </c>
      <c r="BJ223" s="18" t="s">
        <v>84</v>
      </c>
      <c r="BK223" s="233">
        <f>ROUND(I223*H223,2)</f>
        <v>0</v>
      </c>
      <c r="BL223" s="18" t="s">
        <v>262</v>
      </c>
      <c r="BM223" s="232" t="s">
        <v>441</v>
      </c>
    </row>
    <row r="224" s="2" customFormat="1">
      <c r="A224" s="39"/>
      <c r="B224" s="40"/>
      <c r="C224" s="41"/>
      <c r="D224" s="234" t="s">
        <v>254</v>
      </c>
      <c r="E224" s="41"/>
      <c r="F224" s="235" t="s">
        <v>1132</v>
      </c>
      <c r="G224" s="41"/>
      <c r="H224" s="41"/>
      <c r="I224" s="236"/>
      <c r="J224" s="41"/>
      <c r="K224" s="41"/>
      <c r="L224" s="45"/>
      <c r="M224" s="237"/>
      <c r="N224" s="238"/>
      <c r="O224" s="92"/>
      <c r="P224" s="92"/>
      <c r="Q224" s="92"/>
      <c r="R224" s="92"/>
      <c r="S224" s="92"/>
      <c r="T224" s="93"/>
      <c r="U224" s="39"/>
      <c r="V224" s="39"/>
      <c r="W224" s="39"/>
      <c r="X224" s="39"/>
      <c r="Y224" s="39"/>
      <c r="Z224" s="39"/>
      <c r="AA224" s="39"/>
      <c r="AB224" s="39"/>
      <c r="AC224" s="39"/>
      <c r="AD224" s="39"/>
      <c r="AE224" s="39"/>
      <c r="AT224" s="18" t="s">
        <v>254</v>
      </c>
      <c r="AU224" s="18" t="s">
        <v>86</v>
      </c>
    </row>
    <row r="225" s="15" customFormat="1">
      <c r="A225" s="15"/>
      <c r="B225" s="287"/>
      <c r="C225" s="288"/>
      <c r="D225" s="234" t="s">
        <v>258</v>
      </c>
      <c r="E225" s="289" t="s">
        <v>1</v>
      </c>
      <c r="F225" s="290" t="s">
        <v>1447</v>
      </c>
      <c r="G225" s="288"/>
      <c r="H225" s="289" t="s">
        <v>1</v>
      </c>
      <c r="I225" s="291"/>
      <c r="J225" s="288"/>
      <c r="K225" s="288"/>
      <c r="L225" s="292"/>
      <c r="M225" s="293"/>
      <c r="N225" s="294"/>
      <c r="O225" s="294"/>
      <c r="P225" s="294"/>
      <c r="Q225" s="294"/>
      <c r="R225" s="294"/>
      <c r="S225" s="294"/>
      <c r="T225" s="295"/>
      <c r="U225" s="15"/>
      <c r="V225" s="15"/>
      <c r="W225" s="15"/>
      <c r="X225" s="15"/>
      <c r="Y225" s="15"/>
      <c r="Z225" s="15"/>
      <c r="AA225" s="15"/>
      <c r="AB225" s="15"/>
      <c r="AC225" s="15"/>
      <c r="AD225" s="15"/>
      <c r="AE225" s="15"/>
      <c r="AT225" s="296" t="s">
        <v>258</v>
      </c>
      <c r="AU225" s="296" t="s">
        <v>86</v>
      </c>
      <c r="AV225" s="15" t="s">
        <v>84</v>
      </c>
      <c r="AW225" s="15" t="s">
        <v>33</v>
      </c>
      <c r="AX225" s="15" t="s">
        <v>77</v>
      </c>
      <c r="AY225" s="296" t="s">
        <v>246</v>
      </c>
    </row>
    <row r="226" s="12" customFormat="1">
      <c r="A226" s="12"/>
      <c r="B226" s="240"/>
      <c r="C226" s="241"/>
      <c r="D226" s="234" t="s">
        <v>258</v>
      </c>
      <c r="E226" s="242" t="s">
        <v>1</v>
      </c>
      <c r="F226" s="243" t="s">
        <v>1448</v>
      </c>
      <c r="G226" s="241"/>
      <c r="H226" s="244">
        <v>2.3999999999999999</v>
      </c>
      <c r="I226" s="245"/>
      <c r="J226" s="241"/>
      <c r="K226" s="241"/>
      <c r="L226" s="246"/>
      <c r="M226" s="247"/>
      <c r="N226" s="248"/>
      <c r="O226" s="248"/>
      <c r="P226" s="248"/>
      <c r="Q226" s="248"/>
      <c r="R226" s="248"/>
      <c r="S226" s="248"/>
      <c r="T226" s="249"/>
      <c r="U226" s="12"/>
      <c r="V226" s="12"/>
      <c r="W226" s="12"/>
      <c r="X226" s="12"/>
      <c r="Y226" s="12"/>
      <c r="Z226" s="12"/>
      <c r="AA226" s="12"/>
      <c r="AB226" s="12"/>
      <c r="AC226" s="12"/>
      <c r="AD226" s="12"/>
      <c r="AE226" s="12"/>
      <c r="AT226" s="250" t="s">
        <v>258</v>
      </c>
      <c r="AU226" s="250" t="s">
        <v>86</v>
      </c>
      <c r="AV226" s="12" t="s">
        <v>86</v>
      </c>
      <c r="AW226" s="12" t="s">
        <v>33</v>
      </c>
      <c r="AX226" s="12" t="s">
        <v>77</v>
      </c>
      <c r="AY226" s="250" t="s">
        <v>246</v>
      </c>
    </row>
    <row r="227" s="13" customFormat="1">
      <c r="A227" s="13"/>
      <c r="B227" s="251"/>
      <c r="C227" s="252"/>
      <c r="D227" s="234" t="s">
        <v>258</v>
      </c>
      <c r="E227" s="253" t="s">
        <v>1</v>
      </c>
      <c r="F227" s="254" t="s">
        <v>336</v>
      </c>
      <c r="G227" s="252"/>
      <c r="H227" s="255">
        <v>2.3999999999999999</v>
      </c>
      <c r="I227" s="256"/>
      <c r="J227" s="252"/>
      <c r="K227" s="252"/>
      <c r="L227" s="257"/>
      <c r="M227" s="258"/>
      <c r="N227" s="259"/>
      <c r="O227" s="259"/>
      <c r="P227" s="259"/>
      <c r="Q227" s="259"/>
      <c r="R227" s="259"/>
      <c r="S227" s="259"/>
      <c r="T227" s="260"/>
      <c r="U227" s="13"/>
      <c r="V227" s="13"/>
      <c r="W227" s="13"/>
      <c r="X227" s="13"/>
      <c r="Y227" s="13"/>
      <c r="Z227" s="13"/>
      <c r="AA227" s="13"/>
      <c r="AB227" s="13"/>
      <c r="AC227" s="13"/>
      <c r="AD227" s="13"/>
      <c r="AE227" s="13"/>
      <c r="AT227" s="261" t="s">
        <v>258</v>
      </c>
      <c r="AU227" s="261" t="s">
        <v>86</v>
      </c>
      <c r="AV227" s="13" t="s">
        <v>262</v>
      </c>
      <c r="AW227" s="13" t="s">
        <v>33</v>
      </c>
      <c r="AX227" s="13" t="s">
        <v>84</v>
      </c>
      <c r="AY227" s="261" t="s">
        <v>246</v>
      </c>
    </row>
    <row r="228" s="2" customFormat="1">
      <c r="A228" s="39"/>
      <c r="B228" s="40"/>
      <c r="C228" s="221" t="s">
        <v>359</v>
      </c>
      <c r="D228" s="221" t="s">
        <v>247</v>
      </c>
      <c r="E228" s="222" t="s">
        <v>1137</v>
      </c>
      <c r="F228" s="223" t="s">
        <v>1138</v>
      </c>
      <c r="G228" s="224" t="s">
        <v>340</v>
      </c>
      <c r="H228" s="225">
        <v>2.3999999999999999</v>
      </c>
      <c r="I228" s="226"/>
      <c r="J228" s="227">
        <f>ROUND(I228*H228,2)</f>
        <v>0</v>
      </c>
      <c r="K228" s="223" t="s">
        <v>725</v>
      </c>
      <c r="L228" s="45"/>
      <c r="M228" s="228" t="s">
        <v>1</v>
      </c>
      <c r="N228" s="229" t="s">
        <v>42</v>
      </c>
      <c r="O228" s="92"/>
      <c r="P228" s="230">
        <f>O228*H228</f>
        <v>0</v>
      </c>
      <c r="Q228" s="230">
        <v>0.048579999999999998</v>
      </c>
      <c r="R228" s="230">
        <f>Q228*H228</f>
        <v>0.11659199999999999</v>
      </c>
      <c r="S228" s="230">
        <v>0</v>
      </c>
      <c r="T228" s="231">
        <f>S228*H228</f>
        <v>0</v>
      </c>
      <c r="U228" s="39"/>
      <c r="V228" s="39"/>
      <c r="W228" s="39"/>
      <c r="X228" s="39"/>
      <c r="Y228" s="39"/>
      <c r="Z228" s="39"/>
      <c r="AA228" s="39"/>
      <c r="AB228" s="39"/>
      <c r="AC228" s="39"/>
      <c r="AD228" s="39"/>
      <c r="AE228" s="39"/>
      <c r="AR228" s="232" t="s">
        <v>262</v>
      </c>
      <c r="AT228" s="232" t="s">
        <v>247</v>
      </c>
      <c r="AU228" s="232" t="s">
        <v>86</v>
      </c>
      <c r="AY228" s="18" t="s">
        <v>246</v>
      </c>
      <c r="BE228" s="233">
        <f>IF(N228="základní",J228,0)</f>
        <v>0</v>
      </c>
      <c r="BF228" s="233">
        <f>IF(N228="snížená",J228,0)</f>
        <v>0</v>
      </c>
      <c r="BG228" s="233">
        <f>IF(N228="zákl. přenesená",J228,0)</f>
        <v>0</v>
      </c>
      <c r="BH228" s="233">
        <f>IF(N228="sníž. přenesená",J228,0)</f>
        <v>0</v>
      </c>
      <c r="BI228" s="233">
        <f>IF(N228="nulová",J228,0)</f>
        <v>0</v>
      </c>
      <c r="BJ228" s="18" t="s">
        <v>84</v>
      </c>
      <c r="BK228" s="233">
        <f>ROUND(I228*H228,2)</f>
        <v>0</v>
      </c>
      <c r="BL228" s="18" t="s">
        <v>262</v>
      </c>
      <c r="BM228" s="232" t="s">
        <v>453</v>
      </c>
    </row>
    <row r="229" s="2" customFormat="1">
      <c r="A229" s="39"/>
      <c r="B229" s="40"/>
      <c r="C229" s="41"/>
      <c r="D229" s="234" t="s">
        <v>254</v>
      </c>
      <c r="E229" s="41"/>
      <c r="F229" s="235" t="s">
        <v>1139</v>
      </c>
      <c r="G229" s="41"/>
      <c r="H229" s="41"/>
      <c r="I229" s="236"/>
      <c r="J229" s="41"/>
      <c r="K229" s="41"/>
      <c r="L229" s="45"/>
      <c r="M229" s="237"/>
      <c r="N229" s="238"/>
      <c r="O229" s="92"/>
      <c r="P229" s="92"/>
      <c r="Q229" s="92"/>
      <c r="R229" s="92"/>
      <c r="S229" s="92"/>
      <c r="T229" s="93"/>
      <c r="U229" s="39"/>
      <c r="V229" s="39"/>
      <c r="W229" s="39"/>
      <c r="X229" s="39"/>
      <c r="Y229" s="39"/>
      <c r="Z229" s="39"/>
      <c r="AA229" s="39"/>
      <c r="AB229" s="39"/>
      <c r="AC229" s="39"/>
      <c r="AD229" s="39"/>
      <c r="AE229" s="39"/>
      <c r="AT229" s="18" t="s">
        <v>254</v>
      </c>
      <c r="AU229" s="18" t="s">
        <v>86</v>
      </c>
    </row>
    <row r="230" s="2" customFormat="1" ht="16.5" customHeight="1">
      <c r="A230" s="39"/>
      <c r="B230" s="40"/>
      <c r="C230" s="221" t="s">
        <v>364</v>
      </c>
      <c r="D230" s="221" t="s">
        <v>247</v>
      </c>
      <c r="E230" s="222" t="s">
        <v>1140</v>
      </c>
      <c r="F230" s="223" t="s">
        <v>1141</v>
      </c>
      <c r="G230" s="224" t="s">
        <v>311</v>
      </c>
      <c r="H230" s="225">
        <v>9.1999999999999993</v>
      </c>
      <c r="I230" s="226"/>
      <c r="J230" s="227">
        <f>ROUND(I230*H230,2)</f>
        <v>0</v>
      </c>
      <c r="K230" s="223" t="s">
        <v>725</v>
      </c>
      <c r="L230" s="45"/>
      <c r="M230" s="228" t="s">
        <v>1</v>
      </c>
      <c r="N230" s="229" t="s">
        <v>42</v>
      </c>
      <c r="O230" s="92"/>
      <c r="P230" s="230">
        <f>O230*H230</f>
        <v>0</v>
      </c>
      <c r="Q230" s="230">
        <v>0.0014357</v>
      </c>
      <c r="R230" s="230">
        <f>Q230*H230</f>
        <v>0.01320844</v>
      </c>
      <c r="S230" s="230">
        <v>0</v>
      </c>
      <c r="T230" s="231">
        <f>S230*H230</f>
        <v>0</v>
      </c>
      <c r="U230" s="39"/>
      <c r="V230" s="39"/>
      <c r="W230" s="39"/>
      <c r="X230" s="39"/>
      <c r="Y230" s="39"/>
      <c r="Z230" s="39"/>
      <c r="AA230" s="39"/>
      <c r="AB230" s="39"/>
      <c r="AC230" s="39"/>
      <c r="AD230" s="39"/>
      <c r="AE230" s="39"/>
      <c r="AR230" s="232" t="s">
        <v>262</v>
      </c>
      <c r="AT230" s="232" t="s">
        <v>247</v>
      </c>
      <c r="AU230" s="232" t="s">
        <v>86</v>
      </c>
      <c r="AY230" s="18" t="s">
        <v>246</v>
      </c>
      <c r="BE230" s="233">
        <f>IF(N230="základní",J230,0)</f>
        <v>0</v>
      </c>
      <c r="BF230" s="233">
        <f>IF(N230="snížená",J230,0)</f>
        <v>0</v>
      </c>
      <c r="BG230" s="233">
        <f>IF(N230="zákl. přenesená",J230,0)</f>
        <v>0</v>
      </c>
      <c r="BH230" s="233">
        <f>IF(N230="sníž. přenesená",J230,0)</f>
        <v>0</v>
      </c>
      <c r="BI230" s="233">
        <f>IF(N230="nulová",J230,0)</f>
        <v>0</v>
      </c>
      <c r="BJ230" s="18" t="s">
        <v>84</v>
      </c>
      <c r="BK230" s="233">
        <f>ROUND(I230*H230,2)</f>
        <v>0</v>
      </c>
      <c r="BL230" s="18" t="s">
        <v>262</v>
      </c>
      <c r="BM230" s="232" t="s">
        <v>464</v>
      </c>
    </row>
    <row r="231" s="2" customFormat="1">
      <c r="A231" s="39"/>
      <c r="B231" s="40"/>
      <c r="C231" s="41"/>
      <c r="D231" s="234" t="s">
        <v>254</v>
      </c>
      <c r="E231" s="41"/>
      <c r="F231" s="235" t="s">
        <v>1142</v>
      </c>
      <c r="G231" s="41"/>
      <c r="H231" s="41"/>
      <c r="I231" s="236"/>
      <c r="J231" s="41"/>
      <c r="K231" s="41"/>
      <c r="L231" s="45"/>
      <c r="M231" s="237"/>
      <c r="N231" s="238"/>
      <c r="O231" s="92"/>
      <c r="P231" s="92"/>
      <c r="Q231" s="92"/>
      <c r="R231" s="92"/>
      <c r="S231" s="92"/>
      <c r="T231" s="93"/>
      <c r="U231" s="39"/>
      <c r="V231" s="39"/>
      <c r="W231" s="39"/>
      <c r="X231" s="39"/>
      <c r="Y231" s="39"/>
      <c r="Z231" s="39"/>
      <c r="AA231" s="39"/>
      <c r="AB231" s="39"/>
      <c r="AC231" s="39"/>
      <c r="AD231" s="39"/>
      <c r="AE231" s="39"/>
      <c r="AT231" s="18" t="s">
        <v>254</v>
      </c>
      <c r="AU231" s="18" t="s">
        <v>86</v>
      </c>
    </row>
    <row r="232" s="15" customFormat="1">
      <c r="A232" s="15"/>
      <c r="B232" s="287"/>
      <c r="C232" s="288"/>
      <c r="D232" s="234" t="s">
        <v>258</v>
      </c>
      <c r="E232" s="289" t="s">
        <v>1</v>
      </c>
      <c r="F232" s="290" t="s">
        <v>1447</v>
      </c>
      <c r="G232" s="288"/>
      <c r="H232" s="289" t="s">
        <v>1</v>
      </c>
      <c r="I232" s="291"/>
      <c r="J232" s="288"/>
      <c r="K232" s="288"/>
      <c r="L232" s="292"/>
      <c r="M232" s="293"/>
      <c r="N232" s="294"/>
      <c r="O232" s="294"/>
      <c r="P232" s="294"/>
      <c r="Q232" s="294"/>
      <c r="R232" s="294"/>
      <c r="S232" s="294"/>
      <c r="T232" s="295"/>
      <c r="U232" s="15"/>
      <c r="V232" s="15"/>
      <c r="W232" s="15"/>
      <c r="X232" s="15"/>
      <c r="Y232" s="15"/>
      <c r="Z232" s="15"/>
      <c r="AA232" s="15"/>
      <c r="AB232" s="15"/>
      <c r="AC232" s="15"/>
      <c r="AD232" s="15"/>
      <c r="AE232" s="15"/>
      <c r="AT232" s="296" t="s">
        <v>258</v>
      </c>
      <c r="AU232" s="296" t="s">
        <v>86</v>
      </c>
      <c r="AV232" s="15" t="s">
        <v>84</v>
      </c>
      <c r="AW232" s="15" t="s">
        <v>33</v>
      </c>
      <c r="AX232" s="15" t="s">
        <v>77</v>
      </c>
      <c r="AY232" s="296" t="s">
        <v>246</v>
      </c>
    </row>
    <row r="233" s="12" customFormat="1">
      <c r="A233" s="12"/>
      <c r="B233" s="240"/>
      <c r="C233" s="241"/>
      <c r="D233" s="234" t="s">
        <v>258</v>
      </c>
      <c r="E233" s="242" t="s">
        <v>1</v>
      </c>
      <c r="F233" s="243" t="s">
        <v>1449</v>
      </c>
      <c r="G233" s="241"/>
      <c r="H233" s="244">
        <v>6</v>
      </c>
      <c r="I233" s="245"/>
      <c r="J233" s="241"/>
      <c r="K233" s="241"/>
      <c r="L233" s="246"/>
      <c r="M233" s="247"/>
      <c r="N233" s="248"/>
      <c r="O233" s="248"/>
      <c r="P233" s="248"/>
      <c r="Q233" s="248"/>
      <c r="R233" s="248"/>
      <c r="S233" s="248"/>
      <c r="T233" s="249"/>
      <c r="U233" s="12"/>
      <c r="V233" s="12"/>
      <c r="W233" s="12"/>
      <c r="X233" s="12"/>
      <c r="Y233" s="12"/>
      <c r="Z233" s="12"/>
      <c r="AA233" s="12"/>
      <c r="AB233" s="12"/>
      <c r="AC233" s="12"/>
      <c r="AD233" s="12"/>
      <c r="AE233" s="12"/>
      <c r="AT233" s="250" t="s">
        <v>258</v>
      </c>
      <c r="AU233" s="250" t="s">
        <v>86</v>
      </c>
      <c r="AV233" s="12" t="s">
        <v>86</v>
      </c>
      <c r="AW233" s="12" t="s">
        <v>33</v>
      </c>
      <c r="AX233" s="12" t="s">
        <v>77</v>
      </c>
      <c r="AY233" s="250" t="s">
        <v>246</v>
      </c>
    </row>
    <row r="234" s="12" customFormat="1">
      <c r="A234" s="12"/>
      <c r="B234" s="240"/>
      <c r="C234" s="241"/>
      <c r="D234" s="234" t="s">
        <v>258</v>
      </c>
      <c r="E234" s="242" t="s">
        <v>1</v>
      </c>
      <c r="F234" s="243" t="s">
        <v>1450</v>
      </c>
      <c r="G234" s="241"/>
      <c r="H234" s="244">
        <v>3.2000000000000002</v>
      </c>
      <c r="I234" s="245"/>
      <c r="J234" s="241"/>
      <c r="K234" s="241"/>
      <c r="L234" s="246"/>
      <c r="M234" s="247"/>
      <c r="N234" s="248"/>
      <c r="O234" s="248"/>
      <c r="P234" s="248"/>
      <c r="Q234" s="248"/>
      <c r="R234" s="248"/>
      <c r="S234" s="248"/>
      <c r="T234" s="249"/>
      <c r="U234" s="12"/>
      <c r="V234" s="12"/>
      <c r="W234" s="12"/>
      <c r="X234" s="12"/>
      <c r="Y234" s="12"/>
      <c r="Z234" s="12"/>
      <c r="AA234" s="12"/>
      <c r="AB234" s="12"/>
      <c r="AC234" s="12"/>
      <c r="AD234" s="12"/>
      <c r="AE234" s="12"/>
      <c r="AT234" s="250" t="s">
        <v>258</v>
      </c>
      <c r="AU234" s="250" t="s">
        <v>86</v>
      </c>
      <c r="AV234" s="12" t="s">
        <v>86</v>
      </c>
      <c r="AW234" s="12" t="s">
        <v>33</v>
      </c>
      <c r="AX234" s="12" t="s">
        <v>77</v>
      </c>
      <c r="AY234" s="250" t="s">
        <v>246</v>
      </c>
    </row>
    <row r="235" s="13" customFormat="1">
      <c r="A235" s="13"/>
      <c r="B235" s="251"/>
      <c r="C235" s="252"/>
      <c r="D235" s="234" t="s">
        <v>258</v>
      </c>
      <c r="E235" s="253" t="s">
        <v>1</v>
      </c>
      <c r="F235" s="254" t="s">
        <v>336</v>
      </c>
      <c r="G235" s="252"/>
      <c r="H235" s="255">
        <v>9.1999999999999993</v>
      </c>
      <c r="I235" s="256"/>
      <c r="J235" s="252"/>
      <c r="K235" s="252"/>
      <c r="L235" s="257"/>
      <c r="M235" s="258"/>
      <c r="N235" s="259"/>
      <c r="O235" s="259"/>
      <c r="P235" s="259"/>
      <c r="Q235" s="259"/>
      <c r="R235" s="259"/>
      <c r="S235" s="259"/>
      <c r="T235" s="260"/>
      <c r="U235" s="13"/>
      <c r="V235" s="13"/>
      <c r="W235" s="13"/>
      <c r="X235" s="13"/>
      <c r="Y235" s="13"/>
      <c r="Z235" s="13"/>
      <c r="AA235" s="13"/>
      <c r="AB235" s="13"/>
      <c r="AC235" s="13"/>
      <c r="AD235" s="13"/>
      <c r="AE235" s="13"/>
      <c r="AT235" s="261" t="s">
        <v>258</v>
      </c>
      <c r="AU235" s="261" t="s">
        <v>86</v>
      </c>
      <c r="AV235" s="13" t="s">
        <v>262</v>
      </c>
      <c r="AW235" s="13" t="s">
        <v>33</v>
      </c>
      <c r="AX235" s="13" t="s">
        <v>84</v>
      </c>
      <c r="AY235" s="261" t="s">
        <v>246</v>
      </c>
    </row>
    <row r="236" s="2" customFormat="1" ht="16.5" customHeight="1">
      <c r="A236" s="39"/>
      <c r="B236" s="40"/>
      <c r="C236" s="221" t="s">
        <v>371</v>
      </c>
      <c r="D236" s="221" t="s">
        <v>247</v>
      </c>
      <c r="E236" s="222" t="s">
        <v>1148</v>
      </c>
      <c r="F236" s="223" t="s">
        <v>1149</v>
      </c>
      <c r="G236" s="224" t="s">
        <v>311</v>
      </c>
      <c r="H236" s="225">
        <v>9.1999999999999993</v>
      </c>
      <c r="I236" s="226"/>
      <c r="J236" s="227">
        <f>ROUND(I236*H236,2)</f>
        <v>0</v>
      </c>
      <c r="K236" s="223" t="s">
        <v>725</v>
      </c>
      <c r="L236" s="45"/>
      <c r="M236" s="228" t="s">
        <v>1</v>
      </c>
      <c r="N236" s="229" t="s">
        <v>42</v>
      </c>
      <c r="O236" s="92"/>
      <c r="P236" s="230">
        <f>O236*H236</f>
        <v>0</v>
      </c>
      <c r="Q236" s="230">
        <v>3.6000000000000001E-05</v>
      </c>
      <c r="R236" s="230">
        <f>Q236*H236</f>
        <v>0.00033119999999999997</v>
      </c>
      <c r="S236" s="230">
        <v>0</v>
      </c>
      <c r="T236" s="231">
        <f>S236*H236</f>
        <v>0</v>
      </c>
      <c r="U236" s="39"/>
      <c r="V236" s="39"/>
      <c r="W236" s="39"/>
      <c r="X236" s="39"/>
      <c r="Y236" s="39"/>
      <c r="Z236" s="39"/>
      <c r="AA236" s="39"/>
      <c r="AB236" s="39"/>
      <c r="AC236" s="39"/>
      <c r="AD236" s="39"/>
      <c r="AE236" s="39"/>
      <c r="AR236" s="232" t="s">
        <v>262</v>
      </c>
      <c r="AT236" s="232" t="s">
        <v>247</v>
      </c>
      <c r="AU236" s="232" t="s">
        <v>86</v>
      </c>
      <c r="AY236" s="18" t="s">
        <v>246</v>
      </c>
      <c r="BE236" s="233">
        <f>IF(N236="základní",J236,0)</f>
        <v>0</v>
      </c>
      <c r="BF236" s="233">
        <f>IF(N236="snížená",J236,0)</f>
        <v>0</v>
      </c>
      <c r="BG236" s="233">
        <f>IF(N236="zákl. přenesená",J236,0)</f>
        <v>0</v>
      </c>
      <c r="BH236" s="233">
        <f>IF(N236="sníž. přenesená",J236,0)</f>
        <v>0</v>
      </c>
      <c r="BI236" s="233">
        <f>IF(N236="nulová",J236,0)</f>
        <v>0</v>
      </c>
      <c r="BJ236" s="18" t="s">
        <v>84</v>
      </c>
      <c r="BK236" s="233">
        <f>ROUND(I236*H236,2)</f>
        <v>0</v>
      </c>
      <c r="BL236" s="18" t="s">
        <v>262</v>
      </c>
      <c r="BM236" s="232" t="s">
        <v>473</v>
      </c>
    </row>
    <row r="237" s="2" customFormat="1">
      <c r="A237" s="39"/>
      <c r="B237" s="40"/>
      <c r="C237" s="41"/>
      <c r="D237" s="234" t="s">
        <v>254</v>
      </c>
      <c r="E237" s="41"/>
      <c r="F237" s="235" t="s">
        <v>1150</v>
      </c>
      <c r="G237" s="41"/>
      <c r="H237" s="41"/>
      <c r="I237" s="236"/>
      <c r="J237" s="41"/>
      <c r="K237" s="41"/>
      <c r="L237" s="45"/>
      <c r="M237" s="237"/>
      <c r="N237" s="238"/>
      <c r="O237" s="92"/>
      <c r="P237" s="92"/>
      <c r="Q237" s="92"/>
      <c r="R237" s="92"/>
      <c r="S237" s="92"/>
      <c r="T237" s="93"/>
      <c r="U237" s="39"/>
      <c r="V237" s="39"/>
      <c r="W237" s="39"/>
      <c r="X237" s="39"/>
      <c r="Y237" s="39"/>
      <c r="Z237" s="39"/>
      <c r="AA237" s="39"/>
      <c r="AB237" s="39"/>
      <c r="AC237" s="39"/>
      <c r="AD237" s="39"/>
      <c r="AE237" s="39"/>
      <c r="AT237" s="18" t="s">
        <v>254</v>
      </c>
      <c r="AU237" s="18" t="s">
        <v>86</v>
      </c>
    </row>
    <row r="238" s="11" customFormat="1" ht="22.8" customHeight="1">
      <c r="A238" s="11"/>
      <c r="B238" s="207"/>
      <c r="C238" s="208"/>
      <c r="D238" s="209" t="s">
        <v>76</v>
      </c>
      <c r="E238" s="285" t="s">
        <v>113</v>
      </c>
      <c r="F238" s="285" t="s">
        <v>733</v>
      </c>
      <c r="G238" s="208"/>
      <c r="H238" s="208"/>
      <c r="I238" s="211"/>
      <c r="J238" s="286">
        <f>BK238</f>
        <v>0</v>
      </c>
      <c r="K238" s="208"/>
      <c r="L238" s="213"/>
      <c r="M238" s="214"/>
      <c r="N238" s="215"/>
      <c r="O238" s="215"/>
      <c r="P238" s="216">
        <f>SUM(P239:P243)</f>
        <v>0</v>
      </c>
      <c r="Q238" s="215"/>
      <c r="R238" s="216">
        <f>SUM(R239:R243)</f>
        <v>4.8318479999999999</v>
      </c>
      <c r="S238" s="215"/>
      <c r="T238" s="217">
        <f>SUM(T239:T243)</f>
        <v>0</v>
      </c>
      <c r="U238" s="11"/>
      <c r="V238" s="11"/>
      <c r="W238" s="11"/>
      <c r="X238" s="11"/>
      <c r="Y238" s="11"/>
      <c r="Z238" s="11"/>
      <c r="AA238" s="11"/>
      <c r="AB238" s="11"/>
      <c r="AC238" s="11"/>
      <c r="AD238" s="11"/>
      <c r="AE238" s="11"/>
      <c r="AR238" s="218" t="s">
        <v>84</v>
      </c>
      <c r="AT238" s="219" t="s">
        <v>76</v>
      </c>
      <c r="AU238" s="219" t="s">
        <v>84</v>
      </c>
      <c r="AY238" s="218" t="s">
        <v>246</v>
      </c>
      <c r="BK238" s="220">
        <f>SUM(BK239:BK243)</f>
        <v>0</v>
      </c>
    </row>
    <row r="239" s="2" customFormat="1">
      <c r="A239" s="39"/>
      <c r="B239" s="40"/>
      <c r="C239" s="221" t="s">
        <v>377</v>
      </c>
      <c r="D239" s="221" t="s">
        <v>247</v>
      </c>
      <c r="E239" s="222" t="s">
        <v>902</v>
      </c>
      <c r="F239" s="223" t="s">
        <v>903</v>
      </c>
      <c r="G239" s="224" t="s">
        <v>340</v>
      </c>
      <c r="H239" s="225">
        <v>1.8</v>
      </c>
      <c r="I239" s="226"/>
      <c r="J239" s="227">
        <f>ROUND(I239*H239,2)</f>
        <v>0</v>
      </c>
      <c r="K239" s="223" t="s">
        <v>725</v>
      </c>
      <c r="L239" s="45"/>
      <c r="M239" s="228" t="s">
        <v>1</v>
      </c>
      <c r="N239" s="229" t="s">
        <v>42</v>
      </c>
      <c r="O239" s="92"/>
      <c r="P239" s="230">
        <f>O239*H239</f>
        <v>0</v>
      </c>
      <c r="Q239" s="230">
        <v>2.6843599999999999</v>
      </c>
      <c r="R239" s="230">
        <f>Q239*H239</f>
        <v>4.8318479999999999</v>
      </c>
      <c r="S239" s="230">
        <v>0</v>
      </c>
      <c r="T239" s="231">
        <f>S239*H239</f>
        <v>0</v>
      </c>
      <c r="U239" s="39"/>
      <c r="V239" s="39"/>
      <c r="W239" s="39"/>
      <c r="X239" s="39"/>
      <c r="Y239" s="39"/>
      <c r="Z239" s="39"/>
      <c r="AA239" s="39"/>
      <c r="AB239" s="39"/>
      <c r="AC239" s="39"/>
      <c r="AD239" s="39"/>
      <c r="AE239" s="39"/>
      <c r="AR239" s="232" t="s">
        <v>262</v>
      </c>
      <c r="AT239" s="232" t="s">
        <v>247</v>
      </c>
      <c r="AU239" s="232" t="s">
        <v>86</v>
      </c>
      <c r="AY239" s="18" t="s">
        <v>246</v>
      </c>
      <c r="BE239" s="233">
        <f>IF(N239="základní",J239,0)</f>
        <v>0</v>
      </c>
      <c r="BF239" s="233">
        <f>IF(N239="snížená",J239,0)</f>
        <v>0</v>
      </c>
      <c r="BG239" s="233">
        <f>IF(N239="zákl. přenesená",J239,0)</f>
        <v>0</v>
      </c>
      <c r="BH239" s="233">
        <f>IF(N239="sníž. přenesená",J239,0)</f>
        <v>0</v>
      </c>
      <c r="BI239" s="233">
        <f>IF(N239="nulová",J239,0)</f>
        <v>0</v>
      </c>
      <c r="BJ239" s="18" t="s">
        <v>84</v>
      </c>
      <c r="BK239" s="233">
        <f>ROUND(I239*H239,2)</f>
        <v>0</v>
      </c>
      <c r="BL239" s="18" t="s">
        <v>262</v>
      </c>
      <c r="BM239" s="232" t="s">
        <v>481</v>
      </c>
    </row>
    <row r="240" s="2" customFormat="1">
      <c r="A240" s="39"/>
      <c r="B240" s="40"/>
      <c r="C240" s="41"/>
      <c r="D240" s="234" t="s">
        <v>254</v>
      </c>
      <c r="E240" s="41"/>
      <c r="F240" s="235" t="s">
        <v>905</v>
      </c>
      <c r="G240" s="41"/>
      <c r="H240" s="41"/>
      <c r="I240" s="236"/>
      <c r="J240" s="41"/>
      <c r="K240" s="41"/>
      <c r="L240" s="45"/>
      <c r="M240" s="237"/>
      <c r="N240" s="238"/>
      <c r="O240" s="92"/>
      <c r="P240" s="92"/>
      <c r="Q240" s="92"/>
      <c r="R240" s="92"/>
      <c r="S240" s="92"/>
      <c r="T240" s="93"/>
      <c r="U240" s="39"/>
      <c r="V240" s="39"/>
      <c r="W240" s="39"/>
      <c r="X240" s="39"/>
      <c r="Y240" s="39"/>
      <c r="Z240" s="39"/>
      <c r="AA240" s="39"/>
      <c r="AB240" s="39"/>
      <c r="AC240" s="39"/>
      <c r="AD240" s="39"/>
      <c r="AE240" s="39"/>
      <c r="AT240" s="18" t="s">
        <v>254</v>
      </c>
      <c r="AU240" s="18" t="s">
        <v>86</v>
      </c>
    </row>
    <row r="241" s="15" customFormat="1">
      <c r="A241" s="15"/>
      <c r="B241" s="287"/>
      <c r="C241" s="288"/>
      <c r="D241" s="234" t="s">
        <v>258</v>
      </c>
      <c r="E241" s="289" t="s">
        <v>1</v>
      </c>
      <c r="F241" s="290" t="s">
        <v>1451</v>
      </c>
      <c r="G241" s="288"/>
      <c r="H241" s="289" t="s">
        <v>1</v>
      </c>
      <c r="I241" s="291"/>
      <c r="J241" s="288"/>
      <c r="K241" s="288"/>
      <c r="L241" s="292"/>
      <c r="M241" s="293"/>
      <c r="N241" s="294"/>
      <c r="O241" s="294"/>
      <c r="P241" s="294"/>
      <c r="Q241" s="294"/>
      <c r="R241" s="294"/>
      <c r="S241" s="294"/>
      <c r="T241" s="295"/>
      <c r="U241" s="15"/>
      <c r="V241" s="15"/>
      <c r="W241" s="15"/>
      <c r="X241" s="15"/>
      <c r="Y241" s="15"/>
      <c r="Z241" s="15"/>
      <c r="AA241" s="15"/>
      <c r="AB241" s="15"/>
      <c r="AC241" s="15"/>
      <c r="AD241" s="15"/>
      <c r="AE241" s="15"/>
      <c r="AT241" s="296" t="s">
        <v>258</v>
      </c>
      <c r="AU241" s="296" t="s">
        <v>86</v>
      </c>
      <c r="AV241" s="15" t="s">
        <v>84</v>
      </c>
      <c r="AW241" s="15" t="s">
        <v>33</v>
      </c>
      <c r="AX241" s="15" t="s">
        <v>77</v>
      </c>
      <c r="AY241" s="296" t="s">
        <v>246</v>
      </c>
    </row>
    <row r="242" s="12" customFormat="1">
      <c r="A242" s="12"/>
      <c r="B242" s="240"/>
      <c r="C242" s="241"/>
      <c r="D242" s="234" t="s">
        <v>258</v>
      </c>
      <c r="E242" s="242" t="s">
        <v>1</v>
      </c>
      <c r="F242" s="243" t="s">
        <v>1452</v>
      </c>
      <c r="G242" s="241"/>
      <c r="H242" s="244">
        <v>1.8</v>
      </c>
      <c r="I242" s="245"/>
      <c r="J242" s="241"/>
      <c r="K242" s="241"/>
      <c r="L242" s="246"/>
      <c r="M242" s="247"/>
      <c r="N242" s="248"/>
      <c r="O242" s="248"/>
      <c r="P242" s="248"/>
      <c r="Q242" s="248"/>
      <c r="R242" s="248"/>
      <c r="S242" s="248"/>
      <c r="T242" s="249"/>
      <c r="U242" s="12"/>
      <c r="V242" s="12"/>
      <c r="W242" s="12"/>
      <c r="X242" s="12"/>
      <c r="Y242" s="12"/>
      <c r="Z242" s="12"/>
      <c r="AA242" s="12"/>
      <c r="AB242" s="12"/>
      <c r="AC242" s="12"/>
      <c r="AD242" s="12"/>
      <c r="AE242" s="12"/>
      <c r="AT242" s="250" t="s">
        <v>258</v>
      </c>
      <c r="AU242" s="250" t="s">
        <v>86</v>
      </c>
      <c r="AV242" s="12" t="s">
        <v>86</v>
      </c>
      <c r="AW242" s="12" t="s">
        <v>33</v>
      </c>
      <c r="AX242" s="12" t="s">
        <v>77</v>
      </c>
      <c r="AY242" s="250" t="s">
        <v>246</v>
      </c>
    </row>
    <row r="243" s="13" customFormat="1">
      <c r="A243" s="13"/>
      <c r="B243" s="251"/>
      <c r="C243" s="252"/>
      <c r="D243" s="234" t="s">
        <v>258</v>
      </c>
      <c r="E243" s="253" t="s">
        <v>1</v>
      </c>
      <c r="F243" s="254" t="s">
        <v>336</v>
      </c>
      <c r="G243" s="252"/>
      <c r="H243" s="255">
        <v>1.8</v>
      </c>
      <c r="I243" s="256"/>
      <c r="J243" s="252"/>
      <c r="K243" s="252"/>
      <c r="L243" s="257"/>
      <c r="M243" s="258"/>
      <c r="N243" s="259"/>
      <c r="O243" s="259"/>
      <c r="P243" s="259"/>
      <c r="Q243" s="259"/>
      <c r="R243" s="259"/>
      <c r="S243" s="259"/>
      <c r="T243" s="260"/>
      <c r="U243" s="13"/>
      <c r="V243" s="13"/>
      <c r="W243" s="13"/>
      <c r="X243" s="13"/>
      <c r="Y243" s="13"/>
      <c r="Z243" s="13"/>
      <c r="AA243" s="13"/>
      <c r="AB243" s="13"/>
      <c r="AC243" s="13"/>
      <c r="AD243" s="13"/>
      <c r="AE243" s="13"/>
      <c r="AT243" s="261" t="s">
        <v>258</v>
      </c>
      <c r="AU243" s="261" t="s">
        <v>86</v>
      </c>
      <c r="AV243" s="13" t="s">
        <v>262</v>
      </c>
      <c r="AW243" s="13" t="s">
        <v>33</v>
      </c>
      <c r="AX243" s="13" t="s">
        <v>84</v>
      </c>
      <c r="AY243" s="261" t="s">
        <v>246</v>
      </c>
    </row>
    <row r="244" s="11" customFormat="1" ht="22.8" customHeight="1">
      <c r="A244" s="11"/>
      <c r="B244" s="207"/>
      <c r="C244" s="208"/>
      <c r="D244" s="209" t="s">
        <v>76</v>
      </c>
      <c r="E244" s="285" t="s">
        <v>262</v>
      </c>
      <c r="F244" s="285" t="s">
        <v>908</v>
      </c>
      <c r="G244" s="208"/>
      <c r="H244" s="208"/>
      <c r="I244" s="211"/>
      <c r="J244" s="286">
        <f>BK244</f>
        <v>0</v>
      </c>
      <c r="K244" s="208"/>
      <c r="L244" s="213"/>
      <c r="M244" s="214"/>
      <c r="N244" s="215"/>
      <c r="O244" s="215"/>
      <c r="P244" s="216">
        <f>SUM(P245:P256)</f>
        <v>0</v>
      </c>
      <c r="Q244" s="215"/>
      <c r="R244" s="216">
        <f>SUM(R245:R256)</f>
        <v>11.388757733999999</v>
      </c>
      <c r="S244" s="215"/>
      <c r="T244" s="217">
        <f>SUM(T245:T256)</f>
        <v>0</v>
      </c>
      <c r="U244" s="11"/>
      <c r="V244" s="11"/>
      <c r="W244" s="11"/>
      <c r="X244" s="11"/>
      <c r="Y244" s="11"/>
      <c r="Z244" s="11"/>
      <c r="AA244" s="11"/>
      <c r="AB244" s="11"/>
      <c r="AC244" s="11"/>
      <c r="AD244" s="11"/>
      <c r="AE244" s="11"/>
      <c r="AR244" s="218" t="s">
        <v>84</v>
      </c>
      <c r="AT244" s="219" t="s">
        <v>76</v>
      </c>
      <c r="AU244" s="219" t="s">
        <v>84</v>
      </c>
      <c r="AY244" s="218" t="s">
        <v>246</v>
      </c>
      <c r="BK244" s="220">
        <f>SUM(BK245:BK256)</f>
        <v>0</v>
      </c>
    </row>
    <row r="245" s="2" customFormat="1" ht="33" customHeight="1">
      <c r="A245" s="39"/>
      <c r="B245" s="40"/>
      <c r="C245" s="221" t="s">
        <v>382</v>
      </c>
      <c r="D245" s="221" t="s">
        <v>247</v>
      </c>
      <c r="E245" s="222" t="s">
        <v>909</v>
      </c>
      <c r="F245" s="223" t="s">
        <v>910</v>
      </c>
      <c r="G245" s="224" t="s">
        <v>311</v>
      </c>
      <c r="H245" s="225">
        <v>11</v>
      </c>
      <c r="I245" s="226"/>
      <c r="J245" s="227">
        <f>ROUND(I245*H245,2)</f>
        <v>0</v>
      </c>
      <c r="K245" s="223" t="s">
        <v>725</v>
      </c>
      <c r="L245" s="45"/>
      <c r="M245" s="228" t="s">
        <v>1</v>
      </c>
      <c r="N245" s="229" t="s">
        <v>42</v>
      </c>
      <c r="O245" s="92"/>
      <c r="P245" s="230">
        <f>O245*H245</f>
        <v>0</v>
      </c>
      <c r="Q245" s="230">
        <v>1.031199</v>
      </c>
      <c r="R245" s="230">
        <f>Q245*H245</f>
        <v>11.343188999999999</v>
      </c>
      <c r="S245" s="230">
        <v>0</v>
      </c>
      <c r="T245" s="231">
        <f>S245*H245</f>
        <v>0</v>
      </c>
      <c r="U245" s="39"/>
      <c r="V245" s="39"/>
      <c r="W245" s="39"/>
      <c r="X245" s="39"/>
      <c r="Y245" s="39"/>
      <c r="Z245" s="39"/>
      <c r="AA245" s="39"/>
      <c r="AB245" s="39"/>
      <c r="AC245" s="39"/>
      <c r="AD245" s="39"/>
      <c r="AE245" s="39"/>
      <c r="AR245" s="232" t="s">
        <v>262</v>
      </c>
      <c r="AT245" s="232" t="s">
        <v>247</v>
      </c>
      <c r="AU245" s="232" t="s">
        <v>86</v>
      </c>
      <c r="AY245" s="18" t="s">
        <v>246</v>
      </c>
      <c r="BE245" s="233">
        <f>IF(N245="základní",J245,0)</f>
        <v>0</v>
      </c>
      <c r="BF245" s="233">
        <f>IF(N245="snížená",J245,0)</f>
        <v>0</v>
      </c>
      <c r="BG245" s="233">
        <f>IF(N245="zákl. přenesená",J245,0)</f>
        <v>0</v>
      </c>
      <c r="BH245" s="233">
        <f>IF(N245="sníž. přenesená",J245,0)</f>
        <v>0</v>
      </c>
      <c r="BI245" s="233">
        <f>IF(N245="nulová",J245,0)</f>
        <v>0</v>
      </c>
      <c r="BJ245" s="18" t="s">
        <v>84</v>
      </c>
      <c r="BK245" s="233">
        <f>ROUND(I245*H245,2)</f>
        <v>0</v>
      </c>
      <c r="BL245" s="18" t="s">
        <v>262</v>
      </c>
      <c r="BM245" s="232" t="s">
        <v>884</v>
      </c>
    </row>
    <row r="246" s="2" customFormat="1">
      <c r="A246" s="39"/>
      <c r="B246" s="40"/>
      <c r="C246" s="41"/>
      <c r="D246" s="234" t="s">
        <v>254</v>
      </c>
      <c r="E246" s="41"/>
      <c r="F246" s="235" t="s">
        <v>912</v>
      </c>
      <c r="G246" s="41"/>
      <c r="H246" s="41"/>
      <c r="I246" s="236"/>
      <c r="J246" s="41"/>
      <c r="K246" s="41"/>
      <c r="L246" s="45"/>
      <c r="M246" s="237"/>
      <c r="N246" s="238"/>
      <c r="O246" s="92"/>
      <c r="P246" s="92"/>
      <c r="Q246" s="92"/>
      <c r="R246" s="92"/>
      <c r="S246" s="92"/>
      <c r="T246" s="93"/>
      <c r="U246" s="39"/>
      <c r="V246" s="39"/>
      <c r="W246" s="39"/>
      <c r="X246" s="39"/>
      <c r="Y246" s="39"/>
      <c r="Z246" s="39"/>
      <c r="AA246" s="39"/>
      <c r="AB246" s="39"/>
      <c r="AC246" s="39"/>
      <c r="AD246" s="39"/>
      <c r="AE246" s="39"/>
      <c r="AT246" s="18" t="s">
        <v>254</v>
      </c>
      <c r="AU246" s="18" t="s">
        <v>86</v>
      </c>
    </row>
    <row r="247" s="15" customFormat="1">
      <c r="A247" s="15"/>
      <c r="B247" s="287"/>
      <c r="C247" s="288"/>
      <c r="D247" s="234" t="s">
        <v>258</v>
      </c>
      <c r="E247" s="289" t="s">
        <v>1</v>
      </c>
      <c r="F247" s="290" t="s">
        <v>871</v>
      </c>
      <c r="G247" s="288"/>
      <c r="H247" s="289" t="s">
        <v>1</v>
      </c>
      <c r="I247" s="291"/>
      <c r="J247" s="288"/>
      <c r="K247" s="288"/>
      <c r="L247" s="292"/>
      <c r="M247" s="293"/>
      <c r="N247" s="294"/>
      <c r="O247" s="294"/>
      <c r="P247" s="294"/>
      <c r="Q247" s="294"/>
      <c r="R247" s="294"/>
      <c r="S247" s="294"/>
      <c r="T247" s="295"/>
      <c r="U247" s="15"/>
      <c r="V247" s="15"/>
      <c r="W247" s="15"/>
      <c r="X247" s="15"/>
      <c r="Y247" s="15"/>
      <c r="Z247" s="15"/>
      <c r="AA247" s="15"/>
      <c r="AB247" s="15"/>
      <c r="AC247" s="15"/>
      <c r="AD247" s="15"/>
      <c r="AE247" s="15"/>
      <c r="AT247" s="296" t="s">
        <v>258</v>
      </c>
      <c r="AU247" s="296" t="s">
        <v>86</v>
      </c>
      <c r="AV247" s="15" t="s">
        <v>84</v>
      </c>
      <c r="AW247" s="15" t="s">
        <v>33</v>
      </c>
      <c r="AX247" s="15" t="s">
        <v>77</v>
      </c>
      <c r="AY247" s="296" t="s">
        <v>246</v>
      </c>
    </row>
    <row r="248" s="12" customFormat="1">
      <c r="A248" s="12"/>
      <c r="B248" s="240"/>
      <c r="C248" s="241"/>
      <c r="D248" s="234" t="s">
        <v>258</v>
      </c>
      <c r="E248" s="242" t="s">
        <v>1</v>
      </c>
      <c r="F248" s="243" t="s">
        <v>1453</v>
      </c>
      <c r="G248" s="241"/>
      <c r="H248" s="244">
        <v>5.5</v>
      </c>
      <c r="I248" s="245"/>
      <c r="J248" s="241"/>
      <c r="K248" s="241"/>
      <c r="L248" s="246"/>
      <c r="M248" s="247"/>
      <c r="N248" s="248"/>
      <c r="O248" s="248"/>
      <c r="P248" s="248"/>
      <c r="Q248" s="248"/>
      <c r="R248" s="248"/>
      <c r="S248" s="248"/>
      <c r="T248" s="249"/>
      <c r="U248" s="12"/>
      <c r="V248" s="12"/>
      <c r="W248" s="12"/>
      <c r="X248" s="12"/>
      <c r="Y248" s="12"/>
      <c r="Z248" s="12"/>
      <c r="AA248" s="12"/>
      <c r="AB248" s="12"/>
      <c r="AC248" s="12"/>
      <c r="AD248" s="12"/>
      <c r="AE248" s="12"/>
      <c r="AT248" s="250" t="s">
        <v>258</v>
      </c>
      <c r="AU248" s="250" t="s">
        <v>86</v>
      </c>
      <c r="AV248" s="12" t="s">
        <v>86</v>
      </c>
      <c r="AW248" s="12" t="s">
        <v>33</v>
      </c>
      <c r="AX248" s="12" t="s">
        <v>77</v>
      </c>
      <c r="AY248" s="250" t="s">
        <v>246</v>
      </c>
    </row>
    <row r="249" s="15" customFormat="1">
      <c r="A249" s="15"/>
      <c r="B249" s="287"/>
      <c r="C249" s="288"/>
      <c r="D249" s="234" t="s">
        <v>258</v>
      </c>
      <c r="E249" s="289" t="s">
        <v>1</v>
      </c>
      <c r="F249" s="290" t="s">
        <v>805</v>
      </c>
      <c r="G249" s="288"/>
      <c r="H249" s="289" t="s">
        <v>1</v>
      </c>
      <c r="I249" s="291"/>
      <c r="J249" s="288"/>
      <c r="K249" s="288"/>
      <c r="L249" s="292"/>
      <c r="M249" s="293"/>
      <c r="N249" s="294"/>
      <c r="O249" s="294"/>
      <c r="P249" s="294"/>
      <c r="Q249" s="294"/>
      <c r="R249" s="294"/>
      <c r="S249" s="294"/>
      <c r="T249" s="295"/>
      <c r="U249" s="15"/>
      <c r="V249" s="15"/>
      <c r="W249" s="15"/>
      <c r="X249" s="15"/>
      <c r="Y249" s="15"/>
      <c r="Z249" s="15"/>
      <c r="AA249" s="15"/>
      <c r="AB249" s="15"/>
      <c r="AC249" s="15"/>
      <c r="AD249" s="15"/>
      <c r="AE249" s="15"/>
      <c r="AT249" s="296" t="s">
        <v>258</v>
      </c>
      <c r="AU249" s="296" t="s">
        <v>86</v>
      </c>
      <c r="AV249" s="15" t="s">
        <v>84</v>
      </c>
      <c r="AW249" s="15" t="s">
        <v>33</v>
      </c>
      <c r="AX249" s="15" t="s">
        <v>77</v>
      </c>
      <c r="AY249" s="296" t="s">
        <v>246</v>
      </c>
    </row>
    <row r="250" s="12" customFormat="1">
      <c r="A250" s="12"/>
      <c r="B250" s="240"/>
      <c r="C250" s="241"/>
      <c r="D250" s="234" t="s">
        <v>258</v>
      </c>
      <c r="E250" s="242" t="s">
        <v>1</v>
      </c>
      <c r="F250" s="243" t="s">
        <v>1453</v>
      </c>
      <c r="G250" s="241"/>
      <c r="H250" s="244">
        <v>5.5</v>
      </c>
      <c r="I250" s="245"/>
      <c r="J250" s="241"/>
      <c r="K250" s="241"/>
      <c r="L250" s="246"/>
      <c r="M250" s="247"/>
      <c r="N250" s="248"/>
      <c r="O250" s="248"/>
      <c r="P250" s="248"/>
      <c r="Q250" s="248"/>
      <c r="R250" s="248"/>
      <c r="S250" s="248"/>
      <c r="T250" s="249"/>
      <c r="U250" s="12"/>
      <c r="V250" s="12"/>
      <c r="W250" s="12"/>
      <c r="X250" s="12"/>
      <c r="Y250" s="12"/>
      <c r="Z250" s="12"/>
      <c r="AA250" s="12"/>
      <c r="AB250" s="12"/>
      <c r="AC250" s="12"/>
      <c r="AD250" s="12"/>
      <c r="AE250" s="12"/>
      <c r="AT250" s="250" t="s">
        <v>258</v>
      </c>
      <c r="AU250" s="250" t="s">
        <v>86</v>
      </c>
      <c r="AV250" s="12" t="s">
        <v>86</v>
      </c>
      <c r="AW250" s="12" t="s">
        <v>33</v>
      </c>
      <c r="AX250" s="12" t="s">
        <v>77</v>
      </c>
      <c r="AY250" s="250" t="s">
        <v>246</v>
      </c>
    </row>
    <row r="251" s="13" customFormat="1">
      <c r="A251" s="13"/>
      <c r="B251" s="251"/>
      <c r="C251" s="252"/>
      <c r="D251" s="234" t="s">
        <v>258</v>
      </c>
      <c r="E251" s="253" t="s">
        <v>1</v>
      </c>
      <c r="F251" s="254" t="s">
        <v>336</v>
      </c>
      <c r="G251" s="252"/>
      <c r="H251" s="255">
        <v>11</v>
      </c>
      <c r="I251" s="256"/>
      <c r="J251" s="252"/>
      <c r="K251" s="252"/>
      <c r="L251" s="257"/>
      <c r="M251" s="258"/>
      <c r="N251" s="259"/>
      <c r="O251" s="259"/>
      <c r="P251" s="259"/>
      <c r="Q251" s="259"/>
      <c r="R251" s="259"/>
      <c r="S251" s="259"/>
      <c r="T251" s="260"/>
      <c r="U251" s="13"/>
      <c r="V251" s="13"/>
      <c r="W251" s="13"/>
      <c r="X251" s="13"/>
      <c r="Y251" s="13"/>
      <c r="Z251" s="13"/>
      <c r="AA251" s="13"/>
      <c r="AB251" s="13"/>
      <c r="AC251" s="13"/>
      <c r="AD251" s="13"/>
      <c r="AE251" s="13"/>
      <c r="AT251" s="261" t="s">
        <v>258</v>
      </c>
      <c r="AU251" s="261" t="s">
        <v>86</v>
      </c>
      <c r="AV251" s="13" t="s">
        <v>262</v>
      </c>
      <c r="AW251" s="13" t="s">
        <v>33</v>
      </c>
      <c r="AX251" s="13" t="s">
        <v>84</v>
      </c>
      <c r="AY251" s="261" t="s">
        <v>246</v>
      </c>
    </row>
    <row r="252" s="2" customFormat="1">
      <c r="A252" s="39"/>
      <c r="B252" s="40"/>
      <c r="C252" s="221" t="s">
        <v>7</v>
      </c>
      <c r="D252" s="221" t="s">
        <v>247</v>
      </c>
      <c r="E252" s="222" t="s">
        <v>917</v>
      </c>
      <c r="F252" s="223" t="s">
        <v>918</v>
      </c>
      <c r="G252" s="224" t="s">
        <v>250</v>
      </c>
      <c r="H252" s="225">
        <v>0.042999999999999997</v>
      </c>
      <c r="I252" s="226"/>
      <c r="J252" s="227">
        <f>ROUND(I252*H252,2)</f>
        <v>0</v>
      </c>
      <c r="K252" s="223" t="s">
        <v>725</v>
      </c>
      <c r="L252" s="45"/>
      <c r="M252" s="228" t="s">
        <v>1</v>
      </c>
      <c r="N252" s="229" t="s">
        <v>42</v>
      </c>
      <c r="O252" s="92"/>
      <c r="P252" s="230">
        <f>O252*H252</f>
        <v>0</v>
      </c>
      <c r="Q252" s="230">
        <v>1.0597380000000001</v>
      </c>
      <c r="R252" s="230">
        <f>Q252*H252</f>
        <v>0.045568734</v>
      </c>
      <c r="S252" s="230">
        <v>0</v>
      </c>
      <c r="T252" s="231">
        <f>S252*H252</f>
        <v>0</v>
      </c>
      <c r="U252" s="39"/>
      <c r="V252" s="39"/>
      <c r="W252" s="39"/>
      <c r="X252" s="39"/>
      <c r="Y252" s="39"/>
      <c r="Z252" s="39"/>
      <c r="AA252" s="39"/>
      <c r="AB252" s="39"/>
      <c r="AC252" s="39"/>
      <c r="AD252" s="39"/>
      <c r="AE252" s="39"/>
      <c r="AR252" s="232" t="s">
        <v>262</v>
      </c>
      <c r="AT252" s="232" t="s">
        <v>247</v>
      </c>
      <c r="AU252" s="232" t="s">
        <v>86</v>
      </c>
      <c r="AY252" s="18" t="s">
        <v>246</v>
      </c>
      <c r="BE252" s="233">
        <f>IF(N252="základní",J252,0)</f>
        <v>0</v>
      </c>
      <c r="BF252" s="233">
        <f>IF(N252="snížená",J252,0)</f>
        <v>0</v>
      </c>
      <c r="BG252" s="233">
        <f>IF(N252="zákl. přenesená",J252,0)</f>
        <v>0</v>
      </c>
      <c r="BH252" s="233">
        <f>IF(N252="sníž. přenesená",J252,0)</f>
        <v>0</v>
      </c>
      <c r="BI252" s="233">
        <f>IF(N252="nulová",J252,0)</f>
        <v>0</v>
      </c>
      <c r="BJ252" s="18" t="s">
        <v>84</v>
      </c>
      <c r="BK252" s="233">
        <f>ROUND(I252*H252,2)</f>
        <v>0</v>
      </c>
      <c r="BL252" s="18" t="s">
        <v>262</v>
      </c>
      <c r="BM252" s="232" t="s">
        <v>888</v>
      </c>
    </row>
    <row r="253" s="2" customFormat="1">
      <c r="A253" s="39"/>
      <c r="B253" s="40"/>
      <c r="C253" s="41"/>
      <c r="D253" s="234" t="s">
        <v>254</v>
      </c>
      <c r="E253" s="41"/>
      <c r="F253" s="235" t="s">
        <v>920</v>
      </c>
      <c r="G253" s="41"/>
      <c r="H253" s="41"/>
      <c r="I253" s="236"/>
      <c r="J253" s="41"/>
      <c r="K253" s="41"/>
      <c r="L253" s="45"/>
      <c r="M253" s="237"/>
      <c r="N253" s="238"/>
      <c r="O253" s="92"/>
      <c r="P253" s="92"/>
      <c r="Q253" s="92"/>
      <c r="R253" s="92"/>
      <c r="S253" s="92"/>
      <c r="T253" s="93"/>
      <c r="U253" s="39"/>
      <c r="V253" s="39"/>
      <c r="W253" s="39"/>
      <c r="X253" s="39"/>
      <c r="Y253" s="39"/>
      <c r="Z253" s="39"/>
      <c r="AA253" s="39"/>
      <c r="AB253" s="39"/>
      <c r="AC253" s="39"/>
      <c r="AD253" s="39"/>
      <c r="AE253" s="39"/>
      <c r="AT253" s="18" t="s">
        <v>254</v>
      </c>
      <c r="AU253" s="18" t="s">
        <v>86</v>
      </c>
    </row>
    <row r="254" s="15" customFormat="1">
      <c r="A254" s="15"/>
      <c r="B254" s="287"/>
      <c r="C254" s="288"/>
      <c r="D254" s="234" t="s">
        <v>258</v>
      </c>
      <c r="E254" s="289" t="s">
        <v>1</v>
      </c>
      <c r="F254" s="290" t="s">
        <v>921</v>
      </c>
      <c r="G254" s="288"/>
      <c r="H254" s="289" t="s">
        <v>1</v>
      </c>
      <c r="I254" s="291"/>
      <c r="J254" s="288"/>
      <c r="K254" s="288"/>
      <c r="L254" s="292"/>
      <c r="M254" s="293"/>
      <c r="N254" s="294"/>
      <c r="O254" s="294"/>
      <c r="P254" s="294"/>
      <c r="Q254" s="294"/>
      <c r="R254" s="294"/>
      <c r="S254" s="294"/>
      <c r="T254" s="295"/>
      <c r="U254" s="15"/>
      <c r="V254" s="15"/>
      <c r="W254" s="15"/>
      <c r="X254" s="15"/>
      <c r="Y254" s="15"/>
      <c r="Z254" s="15"/>
      <c r="AA254" s="15"/>
      <c r="AB254" s="15"/>
      <c r="AC254" s="15"/>
      <c r="AD254" s="15"/>
      <c r="AE254" s="15"/>
      <c r="AT254" s="296" t="s">
        <v>258</v>
      </c>
      <c r="AU254" s="296" t="s">
        <v>86</v>
      </c>
      <c r="AV254" s="15" t="s">
        <v>84</v>
      </c>
      <c r="AW254" s="15" t="s">
        <v>33</v>
      </c>
      <c r="AX254" s="15" t="s">
        <v>77</v>
      </c>
      <c r="AY254" s="296" t="s">
        <v>246</v>
      </c>
    </row>
    <row r="255" s="12" customFormat="1">
      <c r="A255" s="12"/>
      <c r="B255" s="240"/>
      <c r="C255" s="241"/>
      <c r="D255" s="234" t="s">
        <v>258</v>
      </c>
      <c r="E255" s="242" t="s">
        <v>1</v>
      </c>
      <c r="F255" s="243" t="s">
        <v>1454</v>
      </c>
      <c r="G255" s="241"/>
      <c r="H255" s="244">
        <v>0.042999999999999997</v>
      </c>
      <c r="I255" s="245"/>
      <c r="J255" s="241"/>
      <c r="K255" s="241"/>
      <c r="L255" s="246"/>
      <c r="M255" s="247"/>
      <c r="N255" s="248"/>
      <c r="O255" s="248"/>
      <c r="P255" s="248"/>
      <c r="Q255" s="248"/>
      <c r="R255" s="248"/>
      <c r="S255" s="248"/>
      <c r="T255" s="249"/>
      <c r="U255" s="12"/>
      <c r="V255" s="12"/>
      <c r="W255" s="12"/>
      <c r="X255" s="12"/>
      <c r="Y255" s="12"/>
      <c r="Z255" s="12"/>
      <c r="AA255" s="12"/>
      <c r="AB255" s="12"/>
      <c r="AC255" s="12"/>
      <c r="AD255" s="12"/>
      <c r="AE255" s="12"/>
      <c r="AT255" s="250" t="s">
        <v>258</v>
      </c>
      <c r="AU255" s="250" t="s">
        <v>86</v>
      </c>
      <c r="AV255" s="12" t="s">
        <v>86</v>
      </c>
      <c r="AW255" s="12" t="s">
        <v>33</v>
      </c>
      <c r="AX255" s="12" t="s">
        <v>77</v>
      </c>
      <c r="AY255" s="250" t="s">
        <v>246</v>
      </c>
    </row>
    <row r="256" s="13" customFormat="1">
      <c r="A256" s="13"/>
      <c r="B256" s="251"/>
      <c r="C256" s="252"/>
      <c r="D256" s="234" t="s">
        <v>258</v>
      </c>
      <c r="E256" s="253" t="s">
        <v>1</v>
      </c>
      <c r="F256" s="254" t="s">
        <v>336</v>
      </c>
      <c r="G256" s="252"/>
      <c r="H256" s="255">
        <v>0.042999999999999997</v>
      </c>
      <c r="I256" s="256"/>
      <c r="J256" s="252"/>
      <c r="K256" s="252"/>
      <c r="L256" s="257"/>
      <c r="M256" s="258"/>
      <c r="N256" s="259"/>
      <c r="O256" s="259"/>
      <c r="P256" s="259"/>
      <c r="Q256" s="259"/>
      <c r="R256" s="259"/>
      <c r="S256" s="259"/>
      <c r="T256" s="260"/>
      <c r="U256" s="13"/>
      <c r="V256" s="13"/>
      <c r="W256" s="13"/>
      <c r="X256" s="13"/>
      <c r="Y256" s="13"/>
      <c r="Z256" s="13"/>
      <c r="AA256" s="13"/>
      <c r="AB256" s="13"/>
      <c r="AC256" s="13"/>
      <c r="AD256" s="13"/>
      <c r="AE256" s="13"/>
      <c r="AT256" s="261" t="s">
        <v>258</v>
      </c>
      <c r="AU256" s="261" t="s">
        <v>86</v>
      </c>
      <c r="AV256" s="13" t="s">
        <v>262</v>
      </c>
      <c r="AW256" s="13" t="s">
        <v>33</v>
      </c>
      <c r="AX256" s="13" t="s">
        <v>84</v>
      </c>
      <c r="AY256" s="261" t="s">
        <v>246</v>
      </c>
    </row>
    <row r="257" s="11" customFormat="1" ht="22.8" customHeight="1">
      <c r="A257" s="11"/>
      <c r="B257" s="207"/>
      <c r="C257" s="208"/>
      <c r="D257" s="209" t="s">
        <v>76</v>
      </c>
      <c r="E257" s="285" t="s">
        <v>290</v>
      </c>
      <c r="F257" s="285" t="s">
        <v>744</v>
      </c>
      <c r="G257" s="208"/>
      <c r="H257" s="208"/>
      <c r="I257" s="211"/>
      <c r="J257" s="286">
        <f>BK257</f>
        <v>0</v>
      </c>
      <c r="K257" s="208"/>
      <c r="L257" s="213"/>
      <c r="M257" s="214"/>
      <c r="N257" s="215"/>
      <c r="O257" s="215"/>
      <c r="P257" s="216">
        <f>SUM(P258:P263)</f>
        <v>0</v>
      </c>
      <c r="Q257" s="215"/>
      <c r="R257" s="216">
        <f>SUM(R258:R263)</f>
        <v>0.13946639999999999</v>
      </c>
      <c r="S257" s="215"/>
      <c r="T257" s="217">
        <f>SUM(T258:T263)</f>
        <v>0</v>
      </c>
      <c r="U257" s="11"/>
      <c r="V257" s="11"/>
      <c r="W257" s="11"/>
      <c r="X257" s="11"/>
      <c r="Y257" s="11"/>
      <c r="Z257" s="11"/>
      <c r="AA257" s="11"/>
      <c r="AB257" s="11"/>
      <c r="AC257" s="11"/>
      <c r="AD257" s="11"/>
      <c r="AE257" s="11"/>
      <c r="AR257" s="218" t="s">
        <v>84</v>
      </c>
      <c r="AT257" s="219" t="s">
        <v>76</v>
      </c>
      <c r="AU257" s="219" t="s">
        <v>84</v>
      </c>
      <c r="AY257" s="218" t="s">
        <v>246</v>
      </c>
      <c r="BK257" s="220">
        <f>SUM(BK258:BK263)</f>
        <v>0</v>
      </c>
    </row>
    <row r="258" s="2" customFormat="1">
      <c r="A258" s="39"/>
      <c r="B258" s="40"/>
      <c r="C258" s="221" t="s">
        <v>393</v>
      </c>
      <c r="D258" s="221" t="s">
        <v>247</v>
      </c>
      <c r="E258" s="222" t="s">
        <v>745</v>
      </c>
      <c r="F258" s="223" t="s">
        <v>746</v>
      </c>
      <c r="G258" s="224" t="s">
        <v>311</v>
      </c>
      <c r="H258" s="225">
        <v>6</v>
      </c>
      <c r="I258" s="226"/>
      <c r="J258" s="227">
        <f>ROUND(I258*H258,2)</f>
        <v>0</v>
      </c>
      <c r="K258" s="223" t="s">
        <v>725</v>
      </c>
      <c r="L258" s="45"/>
      <c r="M258" s="228" t="s">
        <v>1</v>
      </c>
      <c r="N258" s="229" t="s">
        <v>42</v>
      </c>
      <c r="O258" s="92"/>
      <c r="P258" s="230">
        <f>O258*H258</f>
        <v>0</v>
      </c>
      <c r="Q258" s="230">
        <v>0.023244399999999998</v>
      </c>
      <c r="R258" s="230">
        <f>Q258*H258</f>
        <v>0.13946639999999999</v>
      </c>
      <c r="S258" s="230">
        <v>0</v>
      </c>
      <c r="T258" s="231">
        <f>S258*H258</f>
        <v>0</v>
      </c>
      <c r="U258" s="39"/>
      <c r="V258" s="39"/>
      <c r="W258" s="39"/>
      <c r="X258" s="39"/>
      <c r="Y258" s="39"/>
      <c r="Z258" s="39"/>
      <c r="AA258" s="39"/>
      <c r="AB258" s="39"/>
      <c r="AC258" s="39"/>
      <c r="AD258" s="39"/>
      <c r="AE258" s="39"/>
      <c r="AR258" s="232" t="s">
        <v>262</v>
      </c>
      <c r="AT258" s="232" t="s">
        <v>247</v>
      </c>
      <c r="AU258" s="232" t="s">
        <v>86</v>
      </c>
      <c r="AY258" s="18" t="s">
        <v>246</v>
      </c>
      <c r="BE258" s="233">
        <f>IF(N258="základní",J258,0)</f>
        <v>0</v>
      </c>
      <c r="BF258" s="233">
        <f>IF(N258="snížená",J258,0)</f>
        <v>0</v>
      </c>
      <c r="BG258" s="233">
        <f>IF(N258="zákl. přenesená",J258,0)</f>
        <v>0</v>
      </c>
      <c r="BH258" s="233">
        <f>IF(N258="sníž. přenesená",J258,0)</f>
        <v>0</v>
      </c>
      <c r="BI258" s="233">
        <f>IF(N258="nulová",J258,0)</f>
        <v>0</v>
      </c>
      <c r="BJ258" s="18" t="s">
        <v>84</v>
      </c>
      <c r="BK258" s="233">
        <f>ROUND(I258*H258,2)</f>
        <v>0</v>
      </c>
      <c r="BL258" s="18" t="s">
        <v>262</v>
      </c>
      <c r="BM258" s="232" t="s">
        <v>897</v>
      </c>
    </row>
    <row r="259" s="2" customFormat="1">
      <c r="A259" s="39"/>
      <c r="B259" s="40"/>
      <c r="C259" s="41"/>
      <c r="D259" s="234" t="s">
        <v>254</v>
      </c>
      <c r="E259" s="41"/>
      <c r="F259" s="235" t="s">
        <v>747</v>
      </c>
      <c r="G259" s="41"/>
      <c r="H259" s="41"/>
      <c r="I259" s="236"/>
      <c r="J259" s="41"/>
      <c r="K259" s="41"/>
      <c r="L259" s="45"/>
      <c r="M259" s="237"/>
      <c r="N259" s="238"/>
      <c r="O259" s="92"/>
      <c r="P259" s="92"/>
      <c r="Q259" s="92"/>
      <c r="R259" s="92"/>
      <c r="S259" s="92"/>
      <c r="T259" s="93"/>
      <c r="U259" s="39"/>
      <c r="V259" s="39"/>
      <c r="W259" s="39"/>
      <c r="X259" s="39"/>
      <c r="Y259" s="39"/>
      <c r="Z259" s="39"/>
      <c r="AA259" s="39"/>
      <c r="AB259" s="39"/>
      <c r="AC259" s="39"/>
      <c r="AD259" s="39"/>
      <c r="AE259" s="39"/>
      <c r="AT259" s="18" t="s">
        <v>254</v>
      </c>
      <c r="AU259" s="18" t="s">
        <v>86</v>
      </c>
    </row>
    <row r="260" s="2" customFormat="1">
      <c r="A260" s="39"/>
      <c r="B260" s="40"/>
      <c r="C260" s="41"/>
      <c r="D260" s="234" t="s">
        <v>256</v>
      </c>
      <c r="E260" s="41"/>
      <c r="F260" s="239" t="s">
        <v>924</v>
      </c>
      <c r="G260" s="41"/>
      <c r="H260" s="41"/>
      <c r="I260" s="236"/>
      <c r="J260" s="41"/>
      <c r="K260" s="41"/>
      <c r="L260" s="45"/>
      <c r="M260" s="237"/>
      <c r="N260" s="238"/>
      <c r="O260" s="92"/>
      <c r="P260" s="92"/>
      <c r="Q260" s="92"/>
      <c r="R260" s="92"/>
      <c r="S260" s="92"/>
      <c r="T260" s="93"/>
      <c r="U260" s="39"/>
      <c r="V260" s="39"/>
      <c r="W260" s="39"/>
      <c r="X260" s="39"/>
      <c r="Y260" s="39"/>
      <c r="Z260" s="39"/>
      <c r="AA260" s="39"/>
      <c r="AB260" s="39"/>
      <c r="AC260" s="39"/>
      <c r="AD260" s="39"/>
      <c r="AE260" s="39"/>
      <c r="AT260" s="18" t="s">
        <v>256</v>
      </c>
      <c r="AU260" s="18" t="s">
        <v>86</v>
      </c>
    </row>
    <row r="261" s="15" customFormat="1">
      <c r="A261" s="15"/>
      <c r="B261" s="287"/>
      <c r="C261" s="288"/>
      <c r="D261" s="234" t="s">
        <v>258</v>
      </c>
      <c r="E261" s="289" t="s">
        <v>1</v>
      </c>
      <c r="F261" s="290" t="s">
        <v>1451</v>
      </c>
      <c r="G261" s="288"/>
      <c r="H261" s="289" t="s">
        <v>1</v>
      </c>
      <c r="I261" s="291"/>
      <c r="J261" s="288"/>
      <c r="K261" s="288"/>
      <c r="L261" s="292"/>
      <c r="M261" s="293"/>
      <c r="N261" s="294"/>
      <c r="O261" s="294"/>
      <c r="P261" s="294"/>
      <c r="Q261" s="294"/>
      <c r="R261" s="294"/>
      <c r="S261" s="294"/>
      <c r="T261" s="295"/>
      <c r="U261" s="15"/>
      <c r="V261" s="15"/>
      <c r="W261" s="15"/>
      <c r="X261" s="15"/>
      <c r="Y261" s="15"/>
      <c r="Z261" s="15"/>
      <c r="AA261" s="15"/>
      <c r="AB261" s="15"/>
      <c r="AC261" s="15"/>
      <c r="AD261" s="15"/>
      <c r="AE261" s="15"/>
      <c r="AT261" s="296" t="s">
        <v>258</v>
      </c>
      <c r="AU261" s="296" t="s">
        <v>86</v>
      </c>
      <c r="AV261" s="15" t="s">
        <v>84</v>
      </c>
      <c r="AW261" s="15" t="s">
        <v>33</v>
      </c>
      <c r="AX261" s="15" t="s">
        <v>77</v>
      </c>
      <c r="AY261" s="296" t="s">
        <v>246</v>
      </c>
    </row>
    <row r="262" s="12" customFormat="1">
      <c r="A262" s="12"/>
      <c r="B262" s="240"/>
      <c r="C262" s="241"/>
      <c r="D262" s="234" t="s">
        <v>258</v>
      </c>
      <c r="E262" s="242" t="s">
        <v>1</v>
      </c>
      <c r="F262" s="243" t="s">
        <v>1449</v>
      </c>
      <c r="G262" s="241"/>
      <c r="H262" s="244">
        <v>6</v>
      </c>
      <c r="I262" s="245"/>
      <c r="J262" s="241"/>
      <c r="K262" s="241"/>
      <c r="L262" s="246"/>
      <c r="M262" s="247"/>
      <c r="N262" s="248"/>
      <c r="O262" s="248"/>
      <c r="P262" s="248"/>
      <c r="Q262" s="248"/>
      <c r="R262" s="248"/>
      <c r="S262" s="248"/>
      <c r="T262" s="249"/>
      <c r="U262" s="12"/>
      <c r="V262" s="12"/>
      <c r="W262" s="12"/>
      <c r="X262" s="12"/>
      <c r="Y262" s="12"/>
      <c r="Z262" s="12"/>
      <c r="AA262" s="12"/>
      <c r="AB262" s="12"/>
      <c r="AC262" s="12"/>
      <c r="AD262" s="12"/>
      <c r="AE262" s="12"/>
      <c r="AT262" s="250" t="s">
        <v>258</v>
      </c>
      <c r="AU262" s="250" t="s">
        <v>86</v>
      </c>
      <c r="AV262" s="12" t="s">
        <v>86</v>
      </c>
      <c r="AW262" s="12" t="s">
        <v>33</v>
      </c>
      <c r="AX262" s="12" t="s">
        <v>77</v>
      </c>
      <c r="AY262" s="250" t="s">
        <v>246</v>
      </c>
    </row>
    <row r="263" s="13" customFormat="1">
      <c r="A263" s="13"/>
      <c r="B263" s="251"/>
      <c r="C263" s="252"/>
      <c r="D263" s="234" t="s">
        <v>258</v>
      </c>
      <c r="E263" s="253" t="s">
        <v>1</v>
      </c>
      <c r="F263" s="254" t="s">
        <v>336</v>
      </c>
      <c r="G263" s="252"/>
      <c r="H263" s="255">
        <v>6</v>
      </c>
      <c r="I263" s="256"/>
      <c r="J263" s="252"/>
      <c r="K263" s="252"/>
      <c r="L263" s="257"/>
      <c r="M263" s="258"/>
      <c r="N263" s="259"/>
      <c r="O263" s="259"/>
      <c r="P263" s="259"/>
      <c r="Q263" s="259"/>
      <c r="R263" s="259"/>
      <c r="S263" s="259"/>
      <c r="T263" s="260"/>
      <c r="U263" s="13"/>
      <c r="V263" s="13"/>
      <c r="W263" s="13"/>
      <c r="X263" s="13"/>
      <c r="Y263" s="13"/>
      <c r="Z263" s="13"/>
      <c r="AA263" s="13"/>
      <c r="AB263" s="13"/>
      <c r="AC263" s="13"/>
      <c r="AD263" s="13"/>
      <c r="AE263" s="13"/>
      <c r="AT263" s="261" t="s">
        <v>258</v>
      </c>
      <c r="AU263" s="261" t="s">
        <v>86</v>
      </c>
      <c r="AV263" s="13" t="s">
        <v>262</v>
      </c>
      <c r="AW263" s="13" t="s">
        <v>33</v>
      </c>
      <c r="AX263" s="13" t="s">
        <v>84</v>
      </c>
      <c r="AY263" s="261" t="s">
        <v>246</v>
      </c>
    </row>
    <row r="264" s="11" customFormat="1" ht="22.8" customHeight="1">
      <c r="A264" s="11"/>
      <c r="B264" s="207"/>
      <c r="C264" s="208"/>
      <c r="D264" s="209" t="s">
        <v>76</v>
      </c>
      <c r="E264" s="285" t="s">
        <v>308</v>
      </c>
      <c r="F264" s="285" t="s">
        <v>1455</v>
      </c>
      <c r="G264" s="208"/>
      <c r="H264" s="208"/>
      <c r="I264" s="211"/>
      <c r="J264" s="286">
        <f>BK264</f>
        <v>0</v>
      </c>
      <c r="K264" s="208"/>
      <c r="L264" s="213"/>
      <c r="M264" s="214"/>
      <c r="N264" s="215"/>
      <c r="O264" s="215"/>
      <c r="P264" s="216">
        <f>SUM(P265:P291)</f>
        <v>0</v>
      </c>
      <c r="Q264" s="215"/>
      <c r="R264" s="216">
        <f>SUM(R265:R291)</f>
        <v>0.31409587499999997</v>
      </c>
      <c r="S264" s="215"/>
      <c r="T264" s="217">
        <f>SUM(T265:T291)</f>
        <v>0.52806399999999998</v>
      </c>
      <c r="U264" s="11"/>
      <c r="V264" s="11"/>
      <c r="W264" s="11"/>
      <c r="X264" s="11"/>
      <c r="Y264" s="11"/>
      <c r="Z264" s="11"/>
      <c r="AA264" s="11"/>
      <c r="AB264" s="11"/>
      <c r="AC264" s="11"/>
      <c r="AD264" s="11"/>
      <c r="AE264" s="11"/>
      <c r="AR264" s="218" t="s">
        <v>84</v>
      </c>
      <c r="AT264" s="219" t="s">
        <v>76</v>
      </c>
      <c r="AU264" s="219" t="s">
        <v>84</v>
      </c>
      <c r="AY264" s="218" t="s">
        <v>246</v>
      </c>
      <c r="BK264" s="220">
        <f>SUM(BK265:BK291)</f>
        <v>0</v>
      </c>
    </row>
    <row r="265" s="2" customFormat="1">
      <c r="A265" s="39"/>
      <c r="B265" s="40"/>
      <c r="C265" s="221" t="s">
        <v>400</v>
      </c>
      <c r="D265" s="221" t="s">
        <v>247</v>
      </c>
      <c r="E265" s="222" t="s">
        <v>932</v>
      </c>
      <c r="F265" s="223" t="s">
        <v>933</v>
      </c>
      <c r="G265" s="224" t="s">
        <v>340</v>
      </c>
      <c r="H265" s="225">
        <v>0.86399999999999999</v>
      </c>
      <c r="I265" s="226"/>
      <c r="J265" s="227">
        <f>ROUND(I265*H265,2)</f>
        <v>0</v>
      </c>
      <c r="K265" s="223" t="s">
        <v>725</v>
      </c>
      <c r="L265" s="45"/>
      <c r="M265" s="228" t="s">
        <v>1</v>
      </c>
      <c r="N265" s="229" t="s">
        <v>42</v>
      </c>
      <c r="O265" s="92"/>
      <c r="P265" s="230">
        <f>O265*H265</f>
        <v>0</v>
      </c>
      <c r="Q265" s="230">
        <v>0</v>
      </c>
      <c r="R265" s="230">
        <f>Q265*H265</f>
        <v>0</v>
      </c>
      <c r="S265" s="230">
        <v>0.001</v>
      </c>
      <c r="T265" s="231">
        <f>S265*H265</f>
        <v>0.00086399999999999997</v>
      </c>
      <c r="U265" s="39"/>
      <c r="V265" s="39"/>
      <c r="W265" s="39"/>
      <c r="X265" s="39"/>
      <c r="Y265" s="39"/>
      <c r="Z265" s="39"/>
      <c r="AA265" s="39"/>
      <c r="AB265" s="39"/>
      <c r="AC265" s="39"/>
      <c r="AD265" s="39"/>
      <c r="AE265" s="39"/>
      <c r="AR265" s="232" t="s">
        <v>262</v>
      </c>
      <c r="AT265" s="232" t="s">
        <v>247</v>
      </c>
      <c r="AU265" s="232" t="s">
        <v>86</v>
      </c>
      <c r="AY265" s="18" t="s">
        <v>246</v>
      </c>
      <c r="BE265" s="233">
        <f>IF(N265="základní",J265,0)</f>
        <v>0</v>
      </c>
      <c r="BF265" s="233">
        <f>IF(N265="snížená",J265,0)</f>
        <v>0</v>
      </c>
      <c r="BG265" s="233">
        <f>IF(N265="zákl. přenesená",J265,0)</f>
        <v>0</v>
      </c>
      <c r="BH265" s="233">
        <f>IF(N265="sníž. přenesená",J265,0)</f>
        <v>0</v>
      </c>
      <c r="BI265" s="233">
        <f>IF(N265="nulová",J265,0)</f>
        <v>0</v>
      </c>
      <c r="BJ265" s="18" t="s">
        <v>84</v>
      </c>
      <c r="BK265" s="233">
        <f>ROUND(I265*H265,2)</f>
        <v>0</v>
      </c>
      <c r="BL265" s="18" t="s">
        <v>262</v>
      </c>
      <c r="BM265" s="232" t="s">
        <v>904</v>
      </c>
    </row>
    <row r="266" s="2" customFormat="1">
      <c r="A266" s="39"/>
      <c r="B266" s="40"/>
      <c r="C266" s="41"/>
      <c r="D266" s="234" t="s">
        <v>254</v>
      </c>
      <c r="E266" s="41"/>
      <c r="F266" s="235" t="s">
        <v>935</v>
      </c>
      <c r="G266" s="41"/>
      <c r="H266" s="41"/>
      <c r="I266" s="236"/>
      <c r="J266" s="41"/>
      <c r="K266" s="41"/>
      <c r="L266" s="45"/>
      <c r="M266" s="237"/>
      <c r="N266" s="238"/>
      <c r="O266" s="92"/>
      <c r="P266" s="92"/>
      <c r="Q266" s="92"/>
      <c r="R266" s="92"/>
      <c r="S266" s="92"/>
      <c r="T266" s="93"/>
      <c r="U266" s="39"/>
      <c r="V266" s="39"/>
      <c r="W266" s="39"/>
      <c r="X266" s="39"/>
      <c r="Y266" s="39"/>
      <c r="Z266" s="39"/>
      <c r="AA266" s="39"/>
      <c r="AB266" s="39"/>
      <c r="AC266" s="39"/>
      <c r="AD266" s="39"/>
      <c r="AE266" s="39"/>
      <c r="AT266" s="18" t="s">
        <v>254</v>
      </c>
      <c r="AU266" s="18" t="s">
        <v>86</v>
      </c>
    </row>
    <row r="267" s="15" customFormat="1">
      <c r="A267" s="15"/>
      <c r="B267" s="287"/>
      <c r="C267" s="288"/>
      <c r="D267" s="234" t="s">
        <v>258</v>
      </c>
      <c r="E267" s="289" t="s">
        <v>1</v>
      </c>
      <c r="F267" s="290" t="s">
        <v>1456</v>
      </c>
      <c r="G267" s="288"/>
      <c r="H267" s="289" t="s">
        <v>1</v>
      </c>
      <c r="I267" s="291"/>
      <c r="J267" s="288"/>
      <c r="K267" s="288"/>
      <c r="L267" s="292"/>
      <c r="M267" s="293"/>
      <c r="N267" s="294"/>
      <c r="O267" s="294"/>
      <c r="P267" s="294"/>
      <c r="Q267" s="294"/>
      <c r="R267" s="294"/>
      <c r="S267" s="294"/>
      <c r="T267" s="295"/>
      <c r="U267" s="15"/>
      <c r="V267" s="15"/>
      <c r="W267" s="15"/>
      <c r="X267" s="15"/>
      <c r="Y267" s="15"/>
      <c r="Z267" s="15"/>
      <c r="AA267" s="15"/>
      <c r="AB267" s="15"/>
      <c r="AC267" s="15"/>
      <c r="AD267" s="15"/>
      <c r="AE267" s="15"/>
      <c r="AT267" s="296" t="s">
        <v>258</v>
      </c>
      <c r="AU267" s="296" t="s">
        <v>86</v>
      </c>
      <c r="AV267" s="15" t="s">
        <v>84</v>
      </c>
      <c r="AW267" s="15" t="s">
        <v>33</v>
      </c>
      <c r="AX267" s="15" t="s">
        <v>77</v>
      </c>
      <c r="AY267" s="296" t="s">
        <v>246</v>
      </c>
    </row>
    <row r="268" s="12" customFormat="1">
      <c r="A268" s="12"/>
      <c r="B268" s="240"/>
      <c r="C268" s="241"/>
      <c r="D268" s="234" t="s">
        <v>258</v>
      </c>
      <c r="E268" s="242" t="s">
        <v>1</v>
      </c>
      <c r="F268" s="243" t="s">
        <v>1457</v>
      </c>
      <c r="G268" s="241"/>
      <c r="H268" s="244">
        <v>0.86399999999999999</v>
      </c>
      <c r="I268" s="245"/>
      <c r="J268" s="241"/>
      <c r="K268" s="241"/>
      <c r="L268" s="246"/>
      <c r="M268" s="247"/>
      <c r="N268" s="248"/>
      <c r="O268" s="248"/>
      <c r="P268" s="248"/>
      <c r="Q268" s="248"/>
      <c r="R268" s="248"/>
      <c r="S268" s="248"/>
      <c r="T268" s="249"/>
      <c r="U268" s="12"/>
      <c r="V268" s="12"/>
      <c r="W268" s="12"/>
      <c r="X268" s="12"/>
      <c r="Y268" s="12"/>
      <c r="Z268" s="12"/>
      <c r="AA268" s="12"/>
      <c r="AB268" s="12"/>
      <c r="AC268" s="12"/>
      <c r="AD268" s="12"/>
      <c r="AE268" s="12"/>
      <c r="AT268" s="250" t="s">
        <v>258</v>
      </c>
      <c r="AU268" s="250" t="s">
        <v>86</v>
      </c>
      <c r="AV268" s="12" t="s">
        <v>86</v>
      </c>
      <c r="AW268" s="12" t="s">
        <v>33</v>
      </c>
      <c r="AX268" s="12" t="s">
        <v>77</v>
      </c>
      <c r="AY268" s="250" t="s">
        <v>246</v>
      </c>
    </row>
    <row r="269" s="13" customFormat="1">
      <c r="A269" s="13"/>
      <c r="B269" s="251"/>
      <c r="C269" s="252"/>
      <c r="D269" s="234" t="s">
        <v>258</v>
      </c>
      <c r="E269" s="253" t="s">
        <v>1</v>
      </c>
      <c r="F269" s="254" t="s">
        <v>336</v>
      </c>
      <c r="G269" s="252"/>
      <c r="H269" s="255">
        <v>0.86399999999999999</v>
      </c>
      <c r="I269" s="256"/>
      <c r="J269" s="252"/>
      <c r="K269" s="252"/>
      <c r="L269" s="257"/>
      <c r="M269" s="258"/>
      <c r="N269" s="259"/>
      <c r="O269" s="259"/>
      <c r="P269" s="259"/>
      <c r="Q269" s="259"/>
      <c r="R269" s="259"/>
      <c r="S269" s="259"/>
      <c r="T269" s="260"/>
      <c r="U269" s="13"/>
      <c r="V269" s="13"/>
      <c r="W269" s="13"/>
      <c r="X269" s="13"/>
      <c r="Y269" s="13"/>
      <c r="Z269" s="13"/>
      <c r="AA269" s="13"/>
      <c r="AB269" s="13"/>
      <c r="AC269" s="13"/>
      <c r="AD269" s="13"/>
      <c r="AE269" s="13"/>
      <c r="AT269" s="261" t="s">
        <v>258</v>
      </c>
      <c r="AU269" s="261" t="s">
        <v>86</v>
      </c>
      <c r="AV269" s="13" t="s">
        <v>262</v>
      </c>
      <c r="AW269" s="13" t="s">
        <v>33</v>
      </c>
      <c r="AX269" s="13" t="s">
        <v>84</v>
      </c>
      <c r="AY269" s="261" t="s">
        <v>246</v>
      </c>
    </row>
    <row r="270" s="2" customFormat="1" ht="21.75" customHeight="1">
      <c r="A270" s="39"/>
      <c r="B270" s="40"/>
      <c r="C270" s="221" t="s">
        <v>405</v>
      </c>
      <c r="D270" s="221" t="s">
        <v>247</v>
      </c>
      <c r="E270" s="222" t="s">
        <v>938</v>
      </c>
      <c r="F270" s="223" t="s">
        <v>939</v>
      </c>
      <c r="G270" s="224" t="s">
        <v>350</v>
      </c>
      <c r="H270" s="225">
        <v>4.4000000000000004</v>
      </c>
      <c r="I270" s="226"/>
      <c r="J270" s="227">
        <f>ROUND(I270*H270,2)</f>
        <v>0</v>
      </c>
      <c r="K270" s="223" t="s">
        <v>725</v>
      </c>
      <c r="L270" s="45"/>
      <c r="M270" s="228" t="s">
        <v>1</v>
      </c>
      <c r="N270" s="229" t="s">
        <v>42</v>
      </c>
      <c r="O270" s="92"/>
      <c r="P270" s="230">
        <f>O270*H270</f>
        <v>0</v>
      </c>
      <c r="Q270" s="230">
        <v>0</v>
      </c>
      <c r="R270" s="230">
        <f>Q270*H270</f>
        <v>0</v>
      </c>
      <c r="S270" s="230">
        <v>0.00050000000000000001</v>
      </c>
      <c r="T270" s="231">
        <f>S270*H270</f>
        <v>0.0022000000000000001</v>
      </c>
      <c r="U270" s="39"/>
      <c r="V270" s="39"/>
      <c r="W270" s="39"/>
      <c r="X270" s="39"/>
      <c r="Y270" s="39"/>
      <c r="Z270" s="39"/>
      <c r="AA270" s="39"/>
      <c r="AB270" s="39"/>
      <c r="AC270" s="39"/>
      <c r="AD270" s="39"/>
      <c r="AE270" s="39"/>
      <c r="AR270" s="232" t="s">
        <v>262</v>
      </c>
      <c r="AT270" s="232" t="s">
        <v>247</v>
      </c>
      <c r="AU270" s="232" t="s">
        <v>86</v>
      </c>
      <c r="AY270" s="18" t="s">
        <v>246</v>
      </c>
      <c r="BE270" s="233">
        <f>IF(N270="základní",J270,0)</f>
        <v>0</v>
      </c>
      <c r="BF270" s="233">
        <f>IF(N270="snížená",J270,0)</f>
        <v>0</v>
      </c>
      <c r="BG270" s="233">
        <f>IF(N270="zákl. přenesená",J270,0)</f>
        <v>0</v>
      </c>
      <c r="BH270" s="233">
        <f>IF(N270="sníž. přenesená",J270,0)</f>
        <v>0</v>
      </c>
      <c r="BI270" s="233">
        <f>IF(N270="nulová",J270,0)</f>
        <v>0</v>
      </c>
      <c r="BJ270" s="18" t="s">
        <v>84</v>
      </c>
      <c r="BK270" s="233">
        <f>ROUND(I270*H270,2)</f>
        <v>0</v>
      </c>
      <c r="BL270" s="18" t="s">
        <v>262</v>
      </c>
      <c r="BM270" s="232" t="s">
        <v>911</v>
      </c>
    </row>
    <row r="271" s="2" customFormat="1">
      <c r="A271" s="39"/>
      <c r="B271" s="40"/>
      <c r="C271" s="41"/>
      <c r="D271" s="234" t="s">
        <v>254</v>
      </c>
      <c r="E271" s="41"/>
      <c r="F271" s="235" t="s">
        <v>941</v>
      </c>
      <c r="G271" s="41"/>
      <c r="H271" s="41"/>
      <c r="I271" s="236"/>
      <c r="J271" s="41"/>
      <c r="K271" s="41"/>
      <c r="L271" s="45"/>
      <c r="M271" s="237"/>
      <c r="N271" s="238"/>
      <c r="O271" s="92"/>
      <c r="P271" s="92"/>
      <c r="Q271" s="92"/>
      <c r="R271" s="92"/>
      <c r="S271" s="92"/>
      <c r="T271" s="93"/>
      <c r="U271" s="39"/>
      <c r="V271" s="39"/>
      <c r="W271" s="39"/>
      <c r="X271" s="39"/>
      <c r="Y271" s="39"/>
      <c r="Z271" s="39"/>
      <c r="AA271" s="39"/>
      <c r="AB271" s="39"/>
      <c r="AC271" s="39"/>
      <c r="AD271" s="39"/>
      <c r="AE271" s="39"/>
      <c r="AT271" s="18" t="s">
        <v>254</v>
      </c>
      <c r="AU271" s="18" t="s">
        <v>86</v>
      </c>
    </row>
    <row r="272" s="12" customFormat="1">
      <c r="A272" s="12"/>
      <c r="B272" s="240"/>
      <c r="C272" s="241"/>
      <c r="D272" s="234" t="s">
        <v>258</v>
      </c>
      <c r="E272" s="242" t="s">
        <v>1</v>
      </c>
      <c r="F272" s="243" t="s">
        <v>1458</v>
      </c>
      <c r="G272" s="241"/>
      <c r="H272" s="244">
        <v>4.4000000000000004</v>
      </c>
      <c r="I272" s="245"/>
      <c r="J272" s="241"/>
      <c r="K272" s="241"/>
      <c r="L272" s="246"/>
      <c r="M272" s="247"/>
      <c r="N272" s="248"/>
      <c r="O272" s="248"/>
      <c r="P272" s="248"/>
      <c r="Q272" s="248"/>
      <c r="R272" s="248"/>
      <c r="S272" s="248"/>
      <c r="T272" s="249"/>
      <c r="U272" s="12"/>
      <c r="V272" s="12"/>
      <c r="W272" s="12"/>
      <c r="X272" s="12"/>
      <c r="Y272" s="12"/>
      <c r="Z272" s="12"/>
      <c r="AA272" s="12"/>
      <c r="AB272" s="12"/>
      <c r="AC272" s="12"/>
      <c r="AD272" s="12"/>
      <c r="AE272" s="12"/>
      <c r="AT272" s="250" t="s">
        <v>258</v>
      </c>
      <c r="AU272" s="250" t="s">
        <v>86</v>
      </c>
      <c r="AV272" s="12" t="s">
        <v>86</v>
      </c>
      <c r="AW272" s="12" t="s">
        <v>33</v>
      </c>
      <c r="AX272" s="12" t="s">
        <v>77</v>
      </c>
      <c r="AY272" s="250" t="s">
        <v>246</v>
      </c>
    </row>
    <row r="273" s="13" customFormat="1">
      <c r="A273" s="13"/>
      <c r="B273" s="251"/>
      <c r="C273" s="252"/>
      <c r="D273" s="234" t="s">
        <v>258</v>
      </c>
      <c r="E273" s="253" t="s">
        <v>1</v>
      </c>
      <c r="F273" s="254" t="s">
        <v>336</v>
      </c>
      <c r="G273" s="252"/>
      <c r="H273" s="255">
        <v>4.4000000000000004</v>
      </c>
      <c r="I273" s="256"/>
      <c r="J273" s="252"/>
      <c r="K273" s="252"/>
      <c r="L273" s="257"/>
      <c r="M273" s="258"/>
      <c r="N273" s="259"/>
      <c r="O273" s="259"/>
      <c r="P273" s="259"/>
      <c r="Q273" s="259"/>
      <c r="R273" s="259"/>
      <c r="S273" s="259"/>
      <c r="T273" s="260"/>
      <c r="U273" s="13"/>
      <c r="V273" s="13"/>
      <c r="W273" s="13"/>
      <c r="X273" s="13"/>
      <c r="Y273" s="13"/>
      <c r="Z273" s="13"/>
      <c r="AA273" s="13"/>
      <c r="AB273" s="13"/>
      <c r="AC273" s="13"/>
      <c r="AD273" s="13"/>
      <c r="AE273" s="13"/>
      <c r="AT273" s="261" t="s">
        <v>258</v>
      </c>
      <c r="AU273" s="261" t="s">
        <v>86</v>
      </c>
      <c r="AV273" s="13" t="s">
        <v>262</v>
      </c>
      <c r="AW273" s="13" t="s">
        <v>33</v>
      </c>
      <c r="AX273" s="13" t="s">
        <v>84</v>
      </c>
      <c r="AY273" s="261" t="s">
        <v>246</v>
      </c>
    </row>
    <row r="274" s="2" customFormat="1">
      <c r="A274" s="39"/>
      <c r="B274" s="40"/>
      <c r="C274" s="221" t="s">
        <v>410</v>
      </c>
      <c r="D274" s="221" t="s">
        <v>247</v>
      </c>
      <c r="E274" s="222" t="s">
        <v>1459</v>
      </c>
      <c r="F274" s="223" t="s">
        <v>1460</v>
      </c>
      <c r="G274" s="224" t="s">
        <v>311</v>
      </c>
      <c r="H274" s="225">
        <v>7.5</v>
      </c>
      <c r="I274" s="226"/>
      <c r="J274" s="227">
        <f>ROUND(I274*H274,2)</f>
        <v>0</v>
      </c>
      <c r="K274" s="223" t="s">
        <v>725</v>
      </c>
      <c r="L274" s="45"/>
      <c r="M274" s="228" t="s">
        <v>1</v>
      </c>
      <c r="N274" s="229" t="s">
        <v>42</v>
      </c>
      <c r="O274" s="92"/>
      <c r="P274" s="230">
        <f>O274*H274</f>
        <v>0</v>
      </c>
      <c r="Q274" s="230">
        <v>0</v>
      </c>
      <c r="R274" s="230">
        <f>Q274*H274</f>
        <v>0</v>
      </c>
      <c r="S274" s="230">
        <v>0.070000000000000007</v>
      </c>
      <c r="T274" s="231">
        <f>S274*H274</f>
        <v>0.52500000000000002</v>
      </c>
      <c r="U274" s="39"/>
      <c r="V274" s="39"/>
      <c r="W274" s="39"/>
      <c r="X274" s="39"/>
      <c r="Y274" s="39"/>
      <c r="Z274" s="39"/>
      <c r="AA274" s="39"/>
      <c r="AB274" s="39"/>
      <c r="AC274" s="39"/>
      <c r="AD274" s="39"/>
      <c r="AE274" s="39"/>
      <c r="AR274" s="232" t="s">
        <v>262</v>
      </c>
      <c r="AT274" s="232" t="s">
        <v>247</v>
      </c>
      <c r="AU274" s="232" t="s">
        <v>86</v>
      </c>
      <c r="AY274" s="18" t="s">
        <v>246</v>
      </c>
      <c r="BE274" s="233">
        <f>IF(N274="základní",J274,0)</f>
        <v>0</v>
      </c>
      <c r="BF274" s="233">
        <f>IF(N274="snížená",J274,0)</f>
        <v>0</v>
      </c>
      <c r="BG274" s="233">
        <f>IF(N274="zákl. přenesená",J274,0)</f>
        <v>0</v>
      </c>
      <c r="BH274" s="233">
        <f>IF(N274="sníž. přenesená",J274,0)</f>
        <v>0</v>
      </c>
      <c r="BI274" s="233">
        <f>IF(N274="nulová",J274,0)</f>
        <v>0</v>
      </c>
      <c r="BJ274" s="18" t="s">
        <v>84</v>
      </c>
      <c r="BK274" s="233">
        <f>ROUND(I274*H274,2)</f>
        <v>0</v>
      </c>
      <c r="BL274" s="18" t="s">
        <v>262</v>
      </c>
      <c r="BM274" s="232" t="s">
        <v>919</v>
      </c>
    </row>
    <row r="275" s="2" customFormat="1">
      <c r="A275" s="39"/>
      <c r="B275" s="40"/>
      <c r="C275" s="41"/>
      <c r="D275" s="234" t="s">
        <v>254</v>
      </c>
      <c r="E275" s="41"/>
      <c r="F275" s="235" t="s">
        <v>1461</v>
      </c>
      <c r="G275" s="41"/>
      <c r="H275" s="41"/>
      <c r="I275" s="236"/>
      <c r="J275" s="41"/>
      <c r="K275" s="41"/>
      <c r="L275" s="45"/>
      <c r="M275" s="237"/>
      <c r="N275" s="238"/>
      <c r="O275" s="92"/>
      <c r="P275" s="92"/>
      <c r="Q275" s="92"/>
      <c r="R275" s="92"/>
      <c r="S275" s="92"/>
      <c r="T275" s="93"/>
      <c r="U275" s="39"/>
      <c r="V275" s="39"/>
      <c r="W275" s="39"/>
      <c r="X275" s="39"/>
      <c r="Y275" s="39"/>
      <c r="Z275" s="39"/>
      <c r="AA275" s="39"/>
      <c r="AB275" s="39"/>
      <c r="AC275" s="39"/>
      <c r="AD275" s="39"/>
      <c r="AE275" s="39"/>
      <c r="AT275" s="18" t="s">
        <v>254</v>
      </c>
      <c r="AU275" s="18" t="s">
        <v>86</v>
      </c>
    </row>
    <row r="276" s="15" customFormat="1">
      <c r="A276" s="15"/>
      <c r="B276" s="287"/>
      <c r="C276" s="288"/>
      <c r="D276" s="234" t="s">
        <v>258</v>
      </c>
      <c r="E276" s="289" t="s">
        <v>1</v>
      </c>
      <c r="F276" s="290" t="s">
        <v>1462</v>
      </c>
      <c r="G276" s="288"/>
      <c r="H276" s="289" t="s">
        <v>1</v>
      </c>
      <c r="I276" s="291"/>
      <c r="J276" s="288"/>
      <c r="K276" s="288"/>
      <c r="L276" s="292"/>
      <c r="M276" s="293"/>
      <c r="N276" s="294"/>
      <c r="O276" s="294"/>
      <c r="P276" s="294"/>
      <c r="Q276" s="294"/>
      <c r="R276" s="294"/>
      <c r="S276" s="294"/>
      <c r="T276" s="295"/>
      <c r="U276" s="15"/>
      <c r="V276" s="15"/>
      <c r="W276" s="15"/>
      <c r="X276" s="15"/>
      <c r="Y276" s="15"/>
      <c r="Z276" s="15"/>
      <c r="AA276" s="15"/>
      <c r="AB276" s="15"/>
      <c r="AC276" s="15"/>
      <c r="AD276" s="15"/>
      <c r="AE276" s="15"/>
      <c r="AT276" s="296" t="s">
        <v>258</v>
      </c>
      <c r="AU276" s="296" t="s">
        <v>86</v>
      </c>
      <c r="AV276" s="15" t="s">
        <v>84</v>
      </c>
      <c r="AW276" s="15" t="s">
        <v>33</v>
      </c>
      <c r="AX276" s="15" t="s">
        <v>77</v>
      </c>
      <c r="AY276" s="296" t="s">
        <v>246</v>
      </c>
    </row>
    <row r="277" s="12" customFormat="1">
      <c r="A277" s="12"/>
      <c r="B277" s="240"/>
      <c r="C277" s="241"/>
      <c r="D277" s="234" t="s">
        <v>258</v>
      </c>
      <c r="E277" s="242" t="s">
        <v>1</v>
      </c>
      <c r="F277" s="243" t="s">
        <v>1463</v>
      </c>
      <c r="G277" s="241"/>
      <c r="H277" s="244">
        <v>2.5</v>
      </c>
      <c r="I277" s="245"/>
      <c r="J277" s="241"/>
      <c r="K277" s="241"/>
      <c r="L277" s="246"/>
      <c r="M277" s="247"/>
      <c r="N277" s="248"/>
      <c r="O277" s="248"/>
      <c r="P277" s="248"/>
      <c r="Q277" s="248"/>
      <c r="R277" s="248"/>
      <c r="S277" s="248"/>
      <c r="T277" s="249"/>
      <c r="U277" s="12"/>
      <c r="V277" s="12"/>
      <c r="W277" s="12"/>
      <c r="X277" s="12"/>
      <c r="Y277" s="12"/>
      <c r="Z277" s="12"/>
      <c r="AA277" s="12"/>
      <c r="AB277" s="12"/>
      <c r="AC277" s="12"/>
      <c r="AD277" s="12"/>
      <c r="AE277" s="12"/>
      <c r="AT277" s="250" t="s">
        <v>258</v>
      </c>
      <c r="AU277" s="250" t="s">
        <v>86</v>
      </c>
      <c r="AV277" s="12" t="s">
        <v>86</v>
      </c>
      <c r="AW277" s="12" t="s">
        <v>33</v>
      </c>
      <c r="AX277" s="12" t="s">
        <v>77</v>
      </c>
      <c r="AY277" s="250" t="s">
        <v>246</v>
      </c>
    </row>
    <row r="278" s="12" customFormat="1">
      <c r="A278" s="12"/>
      <c r="B278" s="240"/>
      <c r="C278" s="241"/>
      <c r="D278" s="234" t="s">
        <v>258</v>
      </c>
      <c r="E278" s="242" t="s">
        <v>1</v>
      </c>
      <c r="F278" s="243" t="s">
        <v>1464</v>
      </c>
      <c r="G278" s="241"/>
      <c r="H278" s="244">
        <v>5</v>
      </c>
      <c r="I278" s="245"/>
      <c r="J278" s="241"/>
      <c r="K278" s="241"/>
      <c r="L278" s="246"/>
      <c r="M278" s="247"/>
      <c r="N278" s="248"/>
      <c r="O278" s="248"/>
      <c r="P278" s="248"/>
      <c r="Q278" s="248"/>
      <c r="R278" s="248"/>
      <c r="S278" s="248"/>
      <c r="T278" s="249"/>
      <c r="U278" s="12"/>
      <c r="V278" s="12"/>
      <c r="W278" s="12"/>
      <c r="X278" s="12"/>
      <c r="Y278" s="12"/>
      <c r="Z278" s="12"/>
      <c r="AA278" s="12"/>
      <c r="AB278" s="12"/>
      <c r="AC278" s="12"/>
      <c r="AD278" s="12"/>
      <c r="AE278" s="12"/>
      <c r="AT278" s="250" t="s">
        <v>258</v>
      </c>
      <c r="AU278" s="250" t="s">
        <v>86</v>
      </c>
      <c r="AV278" s="12" t="s">
        <v>86</v>
      </c>
      <c r="AW278" s="12" t="s">
        <v>33</v>
      </c>
      <c r="AX278" s="12" t="s">
        <v>77</v>
      </c>
      <c r="AY278" s="250" t="s">
        <v>246</v>
      </c>
    </row>
    <row r="279" s="13" customFormat="1">
      <c r="A279" s="13"/>
      <c r="B279" s="251"/>
      <c r="C279" s="252"/>
      <c r="D279" s="234" t="s">
        <v>258</v>
      </c>
      <c r="E279" s="253" t="s">
        <v>1</v>
      </c>
      <c r="F279" s="254" t="s">
        <v>336</v>
      </c>
      <c r="G279" s="252"/>
      <c r="H279" s="255">
        <v>7.5</v>
      </c>
      <c r="I279" s="256"/>
      <c r="J279" s="252"/>
      <c r="K279" s="252"/>
      <c r="L279" s="257"/>
      <c r="M279" s="258"/>
      <c r="N279" s="259"/>
      <c r="O279" s="259"/>
      <c r="P279" s="259"/>
      <c r="Q279" s="259"/>
      <c r="R279" s="259"/>
      <c r="S279" s="259"/>
      <c r="T279" s="260"/>
      <c r="U279" s="13"/>
      <c r="V279" s="13"/>
      <c r="W279" s="13"/>
      <c r="X279" s="13"/>
      <c r="Y279" s="13"/>
      <c r="Z279" s="13"/>
      <c r="AA279" s="13"/>
      <c r="AB279" s="13"/>
      <c r="AC279" s="13"/>
      <c r="AD279" s="13"/>
      <c r="AE279" s="13"/>
      <c r="AT279" s="261" t="s">
        <v>258</v>
      </c>
      <c r="AU279" s="261" t="s">
        <v>86</v>
      </c>
      <c r="AV279" s="13" t="s">
        <v>262</v>
      </c>
      <c r="AW279" s="13" t="s">
        <v>33</v>
      </c>
      <c r="AX279" s="13" t="s">
        <v>84</v>
      </c>
      <c r="AY279" s="261" t="s">
        <v>246</v>
      </c>
    </row>
    <row r="280" s="2" customFormat="1">
      <c r="A280" s="39"/>
      <c r="B280" s="40"/>
      <c r="C280" s="221" t="s">
        <v>417</v>
      </c>
      <c r="D280" s="221" t="s">
        <v>247</v>
      </c>
      <c r="E280" s="222" t="s">
        <v>1465</v>
      </c>
      <c r="F280" s="223" t="s">
        <v>1466</v>
      </c>
      <c r="G280" s="224" t="s">
        <v>311</v>
      </c>
      <c r="H280" s="225">
        <v>7.5</v>
      </c>
      <c r="I280" s="226"/>
      <c r="J280" s="227">
        <f>ROUND(I280*H280,2)</f>
        <v>0</v>
      </c>
      <c r="K280" s="223" t="s">
        <v>725</v>
      </c>
      <c r="L280" s="45"/>
      <c r="M280" s="228" t="s">
        <v>1</v>
      </c>
      <c r="N280" s="229" t="s">
        <v>42</v>
      </c>
      <c r="O280" s="92"/>
      <c r="P280" s="230">
        <f>O280*H280</f>
        <v>0</v>
      </c>
      <c r="Q280" s="230">
        <v>0.038850000000000003</v>
      </c>
      <c r="R280" s="230">
        <f>Q280*H280</f>
        <v>0.291375</v>
      </c>
      <c r="S280" s="230">
        <v>0</v>
      </c>
      <c r="T280" s="231">
        <f>S280*H280</f>
        <v>0</v>
      </c>
      <c r="U280" s="39"/>
      <c r="V280" s="39"/>
      <c r="W280" s="39"/>
      <c r="X280" s="39"/>
      <c r="Y280" s="39"/>
      <c r="Z280" s="39"/>
      <c r="AA280" s="39"/>
      <c r="AB280" s="39"/>
      <c r="AC280" s="39"/>
      <c r="AD280" s="39"/>
      <c r="AE280" s="39"/>
      <c r="AR280" s="232" t="s">
        <v>262</v>
      </c>
      <c r="AT280" s="232" t="s">
        <v>247</v>
      </c>
      <c r="AU280" s="232" t="s">
        <v>86</v>
      </c>
      <c r="AY280" s="18" t="s">
        <v>246</v>
      </c>
      <c r="BE280" s="233">
        <f>IF(N280="základní",J280,0)</f>
        <v>0</v>
      </c>
      <c r="BF280" s="233">
        <f>IF(N280="snížená",J280,0)</f>
        <v>0</v>
      </c>
      <c r="BG280" s="233">
        <f>IF(N280="zákl. přenesená",J280,0)</f>
        <v>0</v>
      </c>
      <c r="BH280" s="233">
        <f>IF(N280="sníž. přenesená",J280,0)</f>
        <v>0</v>
      </c>
      <c r="BI280" s="233">
        <f>IF(N280="nulová",J280,0)</f>
        <v>0</v>
      </c>
      <c r="BJ280" s="18" t="s">
        <v>84</v>
      </c>
      <c r="BK280" s="233">
        <f>ROUND(I280*H280,2)</f>
        <v>0</v>
      </c>
      <c r="BL280" s="18" t="s">
        <v>262</v>
      </c>
      <c r="BM280" s="232" t="s">
        <v>923</v>
      </c>
    </row>
    <row r="281" s="2" customFormat="1">
      <c r="A281" s="39"/>
      <c r="B281" s="40"/>
      <c r="C281" s="41"/>
      <c r="D281" s="234" t="s">
        <v>254</v>
      </c>
      <c r="E281" s="41"/>
      <c r="F281" s="235" t="s">
        <v>1467</v>
      </c>
      <c r="G281" s="41"/>
      <c r="H281" s="41"/>
      <c r="I281" s="236"/>
      <c r="J281" s="41"/>
      <c r="K281" s="41"/>
      <c r="L281" s="45"/>
      <c r="M281" s="237"/>
      <c r="N281" s="238"/>
      <c r="O281" s="92"/>
      <c r="P281" s="92"/>
      <c r="Q281" s="92"/>
      <c r="R281" s="92"/>
      <c r="S281" s="92"/>
      <c r="T281" s="93"/>
      <c r="U281" s="39"/>
      <c r="V281" s="39"/>
      <c r="W281" s="39"/>
      <c r="X281" s="39"/>
      <c r="Y281" s="39"/>
      <c r="Z281" s="39"/>
      <c r="AA281" s="39"/>
      <c r="AB281" s="39"/>
      <c r="AC281" s="39"/>
      <c r="AD281" s="39"/>
      <c r="AE281" s="39"/>
      <c r="AT281" s="18" t="s">
        <v>254</v>
      </c>
      <c r="AU281" s="18" t="s">
        <v>86</v>
      </c>
    </row>
    <row r="282" s="15" customFormat="1">
      <c r="A282" s="15"/>
      <c r="B282" s="287"/>
      <c r="C282" s="288"/>
      <c r="D282" s="234" t="s">
        <v>258</v>
      </c>
      <c r="E282" s="289" t="s">
        <v>1</v>
      </c>
      <c r="F282" s="290" t="s">
        <v>1462</v>
      </c>
      <c r="G282" s="288"/>
      <c r="H282" s="289" t="s">
        <v>1</v>
      </c>
      <c r="I282" s="291"/>
      <c r="J282" s="288"/>
      <c r="K282" s="288"/>
      <c r="L282" s="292"/>
      <c r="M282" s="293"/>
      <c r="N282" s="294"/>
      <c r="O282" s="294"/>
      <c r="P282" s="294"/>
      <c r="Q282" s="294"/>
      <c r="R282" s="294"/>
      <c r="S282" s="294"/>
      <c r="T282" s="295"/>
      <c r="U282" s="15"/>
      <c r="V282" s="15"/>
      <c r="W282" s="15"/>
      <c r="X282" s="15"/>
      <c r="Y282" s="15"/>
      <c r="Z282" s="15"/>
      <c r="AA282" s="15"/>
      <c r="AB282" s="15"/>
      <c r="AC282" s="15"/>
      <c r="AD282" s="15"/>
      <c r="AE282" s="15"/>
      <c r="AT282" s="296" t="s">
        <v>258</v>
      </c>
      <c r="AU282" s="296" t="s">
        <v>86</v>
      </c>
      <c r="AV282" s="15" t="s">
        <v>84</v>
      </c>
      <c r="AW282" s="15" t="s">
        <v>33</v>
      </c>
      <c r="AX282" s="15" t="s">
        <v>77</v>
      </c>
      <c r="AY282" s="296" t="s">
        <v>246</v>
      </c>
    </row>
    <row r="283" s="12" customFormat="1">
      <c r="A283" s="12"/>
      <c r="B283" s="240"/>
      <c r="C283" s="241"/>
      <c r="D283" s="234" t="s">
        <v>258</v>
      </c>
      <c r="E283" s="242" t="s">
        <v>1</v>
      </c>
      <c r="F283" s="243" t="s">
        <v>1463</v>
      </c>
      <c r="G283" s="241"/>
      <c r="H283" s="244">
        <v>2.5</v>
      </c>
      <c r="I283" s="245"/>
      <c r="J283" s="241"/>
      <c r="K283" s="241"/>
      <c r="L283" s="246"/>
      <c r="M283" s="247"/>
      <c r="N283" s="248"/>
      <c r="O283" s="248"/>
      <c r="P283" s="248"/>
      <c r="Q283" s="248"/>
      <c r="R283" s="248"/>
      <c r="S283" s="248"/>
      <c r="T283" s="249"/>
      <c r="U283" s="12"/>
      <c r="V283" s="12"/>
      <c r="W283" s="12"/>
      <c r="X283" s="12"/>
      <c r="Y283" s="12"/>
      <c r="Z283" s="12"/>
      <c r="AA283" s="12"/>
      <c r="AB283" s="12"/>
      <c r="AC283" s="12"/>
      <c r="AD283" s="12"/>
      <c r="AE283" s="12"/>
      <c r="AT283" s="250" t="s">
        <v>258</v>
      </c>
      <c r="AU283" s="250" t="s">
        <v>86</v>
      </c>
      <c r="AV283" s="12" t="s">
        <v>86</v>
      </c>
      <c r="AW283" s="12" t="s">
        <v>33</v>
      </c>
      <c r="AX283" s="12" t="s">
        <v>77</v>
      </c>
      <c r="AY283" s="250" t="s">
        <v>246</v>
      </c>
    </row>
    <row r="284" s="12" customFormat="1">
      <c r="A284" s="12"/>
      <c r="B284" s="240"/>
      <c r="C284" s="241"/>
      <c r="D284" s="234" t="s">
        <v>258</v>
      </c>
      <c r="E284" s="242" t="s">
        <v>1</v>
      </c>
      <c r="F284" s="243" t="s">
        <v>1464</v>
      </c>
      <c r="G284" s="241"/>
      <c r="H284" s="244">
        <v>5</v>
      </c>
      <c r="I284" s="245"/>
      <c r="J284" s="241"/>
      <c r="K284" s="241"/>
      <c r="L284" s="246"/>
      <c r="M284" s="247"/>
      <c r="N284" s="248"/>
      <c r="O284" s="248"/>
      <c r="P284" s="248"/>
      <c r="Q284" s="248"/>
      <c r="R284" s="248"/>
      <c r="S284" s="248"/>
      <c r="T284" s="249"/>
      <c r="U284" s="12"/>
      <c r="V284" s="12"/>
      <c r="W284" s="12"/>
      <c r="X284" s="12"/>
      <c r="Y284" s="12"/>
      <c r="Z284" s="12"/>
      <c r="AA284" s="12"/>
      <c r="AB284" s="12"/>
      <c r="AC284" s="12"/>
      <c r="AD284" s="12"/>
      <c r="AE284" s="12"/>
      <c r="AT284" s="250" t="s">
        <v>258</v>
      </c>
      <c r="AU284" s="250" t="s">
        <v>86</v>
      </c>
      <c r="AV284" s="12" t="s">
        <v>86</v>
      </c>
      <c r="AW284" s="12" t="s">
        <v>33</v>
      </c>
      <c r="AX284" s="12" t="s">
        <v>77</v>
      </c>
      <c r="AY284" s="250" t="s">
        <v>246</v>
      </c>
    </row>
    <row r="285" s="13" customFormat="1">
      <c r="A285" s="13"/>
      <c r="B285" s="251"/>
      <c r="C285" s="252"/>
      <c r="D285" s="234" t="s">
        <v>258</v>
      </c>
      <c r="E285" s="253" t="s">
        <v>1</v>
      </c>
      <c r="F285" s="254" t="s">
        <v>336</v>
      </c>
      <c r="G285" s="252"/>
      <c r="H285" s="255">
        <v>7.5</v>
      </c>
      <c r="I285" s="256"/>
      <c r="J285" s="252"/>
      <c r="K285" s="252"/>
      <c r="L285" s="257"/>
      <c r="M285" s="258"/>
      <c r="N285" s="259"/>
      <c r="O285" s="259"/>
      <c r="P285" s="259"/>
      <c r="Q285" s="259"/>
      <c r="R285" s="259"/>
      <c r="S285" s="259"/>
      <c r="T285" s="260"/>
      <c r="U285" s="13"/>
      <c r="V285" s="13"/>
      <c r="W285" s="13"/>
      <c r="X285" s="13"/>
      <c r="Y285" s="13"/>
      <c r="Z285" s="13"/>
      <c r="AA285" s="13"/>
      <c r="AB285" s="13"/>
      <c r="AC285" s="13"/>
      <c r="AD285" s="13"/>
      <c r="AE285" s="13"/>
      <c r="AT285" s="261" t="s">
        <v>258</v>
      </c>
      <c r="AU285" s="261" t="s">
        <v>86</v>
      </c>
      <c r="AV285" s="13" t="s">
        <v>262</v>
      </c>
      <c r="AW285" s="13" t="s">
        <v>33</v>
      </c>
      <c r="AX285" s="13" t="s">
        <v>84</v>
      </c>
      <c r="AY285" s="261" t="s">
        <v>246</v>
      </c>
    </row>
    <row r="286" s="2" customFormat="1">
      <c r="A286" s="39"/>
      <c r="B286" s="40"/>
      <c r="C286" s="221" t="s">
        <v>424</v>
      </c>
      <c r="D286" s="221" t="s">
        <v>247</v>
      </c>
      <c r="E286" s="222" t="s">
        <v>1468</v>
      </c>
      <c r="F286" s="223" t="s">
        <v>1469</v>
      </c>
      <c r="G286" s="224" t="s">
        <v>311</v>
      </c>
      <c r="H286" s="225">
        <v>7.5</v>
      </c>
      <c r="I286" s="226"/>
      <c r="J286" s="227">
        <f>ROUND(I286*H286,2)</f>
        <v>0</v>
      </c>
      <c r="K286" s="223" t="s">
        <v>725</v>
      </c>
      <c r="L286" s="45"/>
      <c r="M286" s="228" t="s">
        <v>1</v>
      </c>
      <c r="N286" s="229" t="s">
        <v>42</v>
      </c>
      <c r="O286" s="92"/>
      <c r="P286" s="230">
        <f>O286*H286</f>
        <v>0</v>
      </c>
      <c r="Q286" s="230">
        <v>0.0030294499999999999</v>
      </c>
      <c r="R286" s="230">
        <f>Q286*H286</f>
        <v>0.022720874999999998</v>
      </c>
      <c r="S286" s="230">
        <v>0</v>
      </c>
      <c r="T286" s="231">
        <f>S286*H286</f>
        <v>0</v>
      </c>
      <c r="U286" s="39"/>
      <c r="V286" s="39"/>
      <c r="W286" s="39"/>
      <c r="X286" s="39"/>
      <c r="Y286" s="39"/>
      <c r="Z286" s="39"/>
      <c r="AA286" s="39"/>
      <c r="AB286" s="39"/>
      <c r="AC286" s="39"/>
      <c r="AD286" s="39"/>
      <c r="AE286" s="39"/>
      <c r="AR286" s="232" t="s">
        <v>262</v>
      </c>
      <c r="AT286" s="232" t="s">
        <v>247</v>
      </c>
      <c r="AU286" s="232" t="s">
        <v>86</v>
      </c>
      <c r="AY286" s="18" t="s">
        <v>246</v>
      </c>
      <c r="BE286" s="233">
        <f>IF(N286="základní",J286,0)</f>
        <v>0</v>
      </c>
      <c r="BF286" s="233">
        <f>IF(N286="snížená",J286,0)</f>
        <v>0</v>
      </c>
      <c r="BG286" s="233">
        <f>IF(N286="zákl. přenesená",J286,0)</f>
        <v>0</v>
      </c>
      <c r="BH286" s="233">
        <f>IF(N286="sníž. přenesená",J286,0)</f>
        <v>0</v>
      </c>
      <c r="BI286" s="233">
        <f>IF(N286="nulová",J286,0)</f>
        <v>0</v>
      </c>
      <c r="BJ286" s="18" t="s">
        <v>84</v>
      </c>
      <c r="BK286" s="233">
        <f>ROUND(I286*H286,2)</f>
        <v>0</v>
      </c>
      <c r="BL286" s="18" t="s">
        <v>262</v>
      </c>
      <c r="BM286" s="232" t="s">
        <v>929</v>
      </c>
    </row>
    <row r="287" s="2" customFormat="1">
      <c r="A287" s="39"/>
      <c r="B287" s="40"/>
      <c r="C287" s="41"/>
      <c r="D287" s="234" t="s">
        <v>254</v>
      </c>
      <c r="E287" s="41"/>
      <c r="F287" s="235" t="s">
        <v>1470</v>
      </c>
      <c r="G287" s="41"/>
      <c r="H287" s="41"/>
      <c r="I287" s="236"/>
      <c r="J287" s="41"/>
      <c r="K287" s="41"/>
      <c r="L287" s="45"/>
      <c r="M287" s="237"/>
      <c r="N287" s="238"/>
      <c r="O287" s="92"/>
      <c r="P287" s="92"/>
      <c r="Q287" s="92"/>
      <c r="R287" s="92"/>
      <c r="S287" s="92"/>
      <c r="T287" s="93"/>
      <c r="U287" s="39"/>
      <c r="V287" s="39"/>
      <c r="W287" s="39"/>
      <c r="X287" s="39"/>
      <c r="Y287" s="39"/>
      <c r="Z287" s="39"/>
      <c r="AA287" s="39"/>
      <c r="AB287" s="39"/>
      <c r="AC287" s="39"/>
      <c r="AD287" s="39"/>
      <c r="AE287" s="39"/>
      <c r="AT287" s="18" t="s">
        <v>254</v>
      </c>
      <c r="AU287" s="18" t="s">
        <v>86</v>
      </c>
    </row>
    <row r="288" s="15" customFormat="1">
      <c r="A288" s="15"/>
      <c r="B288" s="287"/>
      <c r="C288" s="288"/>
      <c r="D288" s="234" t="s">
        <v>258</v>
      </c>
      <c r="E288" s="289" t="s">
        <v>1</v>
      </c>
      <c r="F288" s="290" t="s">
        <v>1462</v>
      </c>
      <c r="G288" s="288"/>
      <c r="H288" s="289" t="s">
        <v>1</v>
      </c>
      <c r="I288" s="291"/>
      <c r="J288" s="288"/>
      <c r="K288" s="288"/>
      <c r="L288" s="292"/>
      <c r="M288" s="293"/>
      <c r="N288" s="294"/>
      <c r="O288" s="294"/>
      <c r="P288" s="294"/>
      <c r="Q288" s="294"/>
      <c r="R288" s="294"/>
      <c r="S288" s="294"/>
      <c r="T288" s="295"/>
      <c r="U288" s="15"/>
      <c r="V288" s="15"/>
      <c r="W288" s="15"/>
      <c r="X288" s="15"/>
      <c r="Y288" s="15"/>
      <c r="Z288" s="15"/>
      <c r="AA288" s="15"/>
      <c r="AB288" s="15"/>
      <c r="AC288" s="15"/>
      <c r="AD288" s="15"/>
      <c r="AE288" s="15"/>
      <c r="AT288" s="296" t="s">
        <v>258</v>
      </c>
      <c r="AU288" s="296" t="s">
        <v>86</v>
      </c>
      <c r="AV288" s="15" t="s">
        <v>84</v>
      </c>
      <c r="AW288" s="15" t="s">
        <v>33</v>
      </c>
      <c r="AX288" s="15" t="s">
        <v>77</v>
      </c>
      <c r="AY288" s="296" t="s">
        <v>246</v>
      </c>
    </row>
    <row r="289" s="12" customFormat="1">
      <c r="A289" s="12"/>
      <c r="B289" s="240"/>
      <c r="C289" s="241"/>
      <c r="D289" s="234" t="s">
        <v>258</v>
      </c>
      <c r="E289" s="242" t="s">
        <v>1</v>
      </c>
      <c r="F289" s="243" t="s">
        <v>1463</v>
      </c>
      <c r="G289" s="241"/>
      <c r="H289" s="244">
        <v>2.5</v>
      </c>
      <c r="I289" s="245"/>
      <c r="J289" s="241"/>
      <c r="K289" s="241"/>
      <c r="L289" s="246"/>
      <c r="M289" s="247"/>
      <c r="N289" s="248"/>
      <c r="O289" s="248"/>
      <c r="P289" s="248"/>
      <c r="Q289" s="248"/>
      <c r="R289" s="248"/>
      <c r="S289" s="248"/>
      <c r="T289" s="249"/>
      <c r="U289" s="12"/>
      <c r="V289" s="12"/>
      <c r="W289" s="12"/>
      <c r="X289" s="12"/>
      <c r="Y289" s="12"/>
      <c r="Z289" s="12"/>
      <c r="AA289" s="12"/>
      <c r="AB289" s="12"/>
      <c r="AC289" s="12"/>
      <c r="AD289" s="12"/>
      <c r="AE289" s="12"/>
      <c r="AT289" s="250" t="s">
        <v>258</v>
      </c>
      <c r="AU289" s="250" t="s">
        <v>86</v>
      </c>
      <c r="AV289" s="12" t="s">
        <v>86</v>
      </c>
      <c r="AW289" s="12" t="s">
        <v>33</v>
      </c>
      <c r="AX289" s="12" t="s">
        <v>77</v>
      </c>
      <c r="AY289" s="250" t="s">
        <v>246</v>
      </c>
    </row>
    <row r="290" s="12" customFormat="1">
      <c r="A290" s="12"/>
      <c r="B290" s="240"/>
      <c r="C290" s="241"/>
      <c r="D290" s="234" t="s">
        <v>258</v>
      </c>
      <c r="E290" s="242" t="s">
        <v>1</v>
      </c>
      <c r="F290" s="243" t="s">
        <v>1464</v>
      </c>
      <c r="G290" s="241"/>
      <c r="H290" s="244">
        <v>5</v>
      </c>
      <c r="I290" s="245"/>
      <c r="J290" s="241"/>
      <c r="K290" s="241"/>
      <c r="L290" s="246"/>
      <c r="M290" s="247"/>
      <c r="N290" s="248"/>
      <c r="O290" s="248"/>
      <c r="P290" s="248"/>
      <c r="Q290" s="248"/>
      <c r="R290" s="248"/>
      <c r="S290" s="248"/>
      <c r="T290" s="249"/>
      <c r="U290" s="12"/>
      <c r="V290" s="12"/>
      <c r="W290" s="12"/>
      <c r="X290" s="12"/>
      <c r="Y290" s="12"/>
      <c r="Z290" s="12"/>
      <c r="AA290" s="12"/>
      <c r="AB290" s="12"/>
      <c r="AC290" s="12"/>
      <c r="AD290" s="12"/>
      <c r="AE290" s="12"/>
      <c r="AT290" s="250" t="s">
        <v>258</v>
      </c>
      <c r="AU290" s="250" t="s">
        <v>86</v>
      </c>
      <c r="AV290" s="12" t="s">
        <v>86</v>
      </c>
      <c r="AW290" s="12" t="s">
        <v>33</v>
      </c>
      <c r="AX290" s="12" t="s">
        <v>77</v>
      </c>
      <c r="AY290" s="250" t="s">
        <v>246</v>
      </c>
    </row>
    <row r="291" s="13" customFormat="1">
      <c r="A291" s="13"/>
      <c r="B291" s="251"/>
      <c r="C291" s="252"/>
      <c r="D291" s="234" t="s">
        <v>258</v>
      </c>
      <c r="E291" s="253" t="s">
        <v>1</v>
      </c>
      <c r="F291" s="254" t="s">
        <v>336</v>
      </c>
      <c r="G291" s="252"/>
      <c r="H291" s="255">
        <v>7.5</v>
      </c>
      <c r="I291" s="256"/>
      <c r="J291" s="252"/>
      <c r="K291" s="252"/>
      <c r="L291" s="257"/>
      <c r="M291" s="258"/>
      <c r="N291" s="259"/>
      <c r="O291" s="259"/>
      <c r="P291" s="259"/>
      <c r="Q291" s="259"/>
      <c r="R291" s="259"/>
      <c r="S291" s="259"/>
      <c r="T291" s="260"/>
      <c r="U291" s="13"/>
      <c r="V291" s="13"/>
      <c r="W291" s="13"/>
      <c r="X291" s="13"/>
      <c r="Y291" s="13"/>
      <c r="Z291" s="13"/>
      <c r="AA291" s="13"/>
      <c r="AB291" s="13"/>
      <c r="AC291" s="13"/>
      <c r="AD291" s="13"/>
      <c r="AE291" s="13"/>
      <c r="AT291" s="261" t="s">
        <v>258</v>
      </c>
      <c r="AU291" s="261" t="s">
        <v>86</v>
      </c>
      <c r="AV291" s="13" t="s">
        <v>262</v>
      </c>
      <c r="AW291" s="13" t="s">
        <v>33</v>
      </c>
      <c r="AX291" s="13" t="s">
        <v>84</v>
      </c>
      <c r="AY291" s="261" t="s">
        <v>246</v>
      </c>
    </row>
    <row r="292" s="11" customFormat="1" ht="22.8" customHeight="1">
      <c r="A292" s="11"/>
      <c r="B292" s="207"/>
      <c r="C292" s="208"/>
      <c r="D292" s="209" t="s">
        <v>76</v>
      </c>
      <c r="E292" s="285" t="s">
        <v>757</v>
      </c>
      <c r="F292" s="285" t="s">
        <v>758</v>
      </c>
      <c r="G292" s="208"/>
      <c r="H292" s="208"/>
      <c r="I292" s="211"/>
      <c r="J292" s="286">
        <f>BK292</f>
        <v>0</v>
      </c>
      <c r="K292" s="208"/>
      <c r="L292" s="213"/>
      <c r="M292" s="214"/>
      <c r="N292" s="215"/>
      <c r="O292" s="215"/>
      <c r="P292" s="216">
        <f>SUM(P293:P306)</f>
        <v>0</v>
      </c>
      <c r="Q292" s="215"/>
      <c r="R292" s="216">
        <f>SUM(R293:R306)</f>
        <v>0</v>
      </c>
      <c r="S292" s="215"/>
      <c r="T292" s="217">
        <f>SUM(T293:T306)</f>
        <v>0</v>
      </c>
      <c r="U292" s="11"/>
      <c r="V292" s="11"/>
      <c r="W292" s="11"/>
      <c r="X292" s="11"/>
      <c r="Y292" s="11"/>
      <c r="Z292" s="11"/>
      <c r="AA292" s="11"/>
      <c r="AB292" s="11"/>
      <c r="AC292" s="11"/>
      <c r="AD292" s="11"/>
      <c r="AE292" s="11"/>
      <c r="AR292" s="218" t="s">
        <v>84</v>
      </c>
      <c r="AT292" s="219" t="s">
        <v>76</v>
      </c>
      <c r="AU292" s="219" t="s">
        <v>84</v>
      </c>
      <c r="AY292" s="218" t="s">
        <v>246</v>
      </c>
      <c r="BK292" s="220">
        <f>SUM(BK293:BK306)</f>
        <v>0</v>
      </c>
    </row>
    <row r="293" s="2" customFormat="1">
      <c r="A293" s="39"/>
      <c r="B293" s="40"/>
      <c r="C293" s="221" t="s">
        <v>430</v>
      </c>
      <c r="D293" s="221" t="s">
        <v>247</v>
      </c>
      <c r="E293" s="222" t="s">
        <v>976</v>
      </c>
      <c r="F293" s="223" t="s">
        <v>977</v>
      </c>
      <c r="G293" s="224" t="s">
        <v>250</v>
      </c>
      <c r="H293" s="225">
        <v>0.52800000000000002</v>
      </c>
      <c r="I293" s="226"/>
      <c r="J293" s="227">
        <f>ROUND(I293*H293,2)</f>
        <v>0</v>
      </c>
      <c r="K293" s="223" t="s">
        <v>725</v>
      </c>
      <c r="L293" s="45"/>
      <c r="M293" s="228" t="s">
        <v>1</v>
      </c>
      <c r="N293" s="229" t="s">
        <v>42</v>
      </c>
      <c r="O293" s="92"/>
      <c r="P293" s="230">
        <f>O293*H293</f>
        <v>0</v>
      </c>
      <c r="Q293" s="230">
        <v>0</v>
      </c>
      <c r="R293" s="230">
        <f>Q293*H293</f>
        <v>0</v>
      </c>
      <c r="S293" s="230">
        <v>0</v>
      </c>
      <c r="T293" s="231">
        <f>S293*H293</f>
        <v>0</v>
      </c>
      <c r="U293" s="39"/>
      <c r="V293" s="39"/>
      <c r="W293" s="39"/>
      <c r="X293" s="39"/>
      <c r="Y293" s="39"/>
      <c r="Z293" s="39"/>
      <c r="AA293" s="39"/>
      <c r="AB293" s="39"/>
      <c r="AC293" s="39"/>
      <c r="AD293" s="39"/>
      <c r="AE293" s="39"/>
      <c r="AR293" s="232" t="s">
        <v>262</v>
      </c>
      <c r="AT293" s="232" t="s">
        <v>247</v>
      </c>
      <c r="AU293" s="232" t="s">
        <v>86</v>
      </c>
      <c r="AY293" s="18" t="s">
        <v>246</v>
      </c>
      <c r="BE293" s="233">
        <f>IF(N293="základní",J293,0)</f>
        <v>0</v>
      </c>
      <c r="BF293" s="233">
        <f>IF(N293="snížená",J293,0)</f>
        <v>0</v>
      </c>
      <c r="BG293" s="233">
        <f>IF(N293="zákl. přenesená",J293,0)</f>
        <v>0</v>
      </c>
      <c r="BH293" s="233">
        <f>IF(N293="sníž. přenesená",J293,0)</f>
        <v>0</v>
      </c>
      <c r="BI293" s="233">
        <f>IF(N293="nulová",J293,0)</f>
        <v>0</v>
      </c>
      <c r="BJ293" s="18" t="s">
        <v>84</v>
      </c>
      <c r="BK293" s="233">
        <f>ROUND(I293*H293,2)</f>
        <v>0</v>
      </c>
      <c r="BL293" s="18" t="s">
        <v>262</v>
      </c>
      <c r="BM293" s="232" t="s">
        <v>934</v>
      </c>
    </row>
    <row r="294" s="2" customFormat="1">
      <c r="A294" s="39"/>
      <c r="B294" s="40"/>
      <c r="C294" s="41"/>
      <c r="D294" s="234" t="s">
        <v>254</v>
      </c>
      <c r="E294" s="41"/>
      <c r="F294" s="235" t="s">
        <v>979</v>
      </c>
      <c r="G294" s="41"/>
      <c r="H294" s="41"/>
      <c r="I294" s="236"/>
      <c r="J294" s="41"/>
      <c r="K294" s="41"/>
      <c r="L294" s="45"/>
      <c r="M294" s="237"/>
      <c r="N294" s="238"/>
      <c r="O294" s="92"/>
      <c r="P294" s="92"/>
      <c r="Q294" s="92"/>
      <c r="R294" s="92"/>
      <c r="S294" s="92"/>
      <c r="T294" s="93"/>
      <c r="U294" s="39"/>
      <c r="V294" s="39"/>
      <c r="W294" s="39"/>
      <c r="X294" s="39"/>
      <c r="Y294" s="39"/>
      <c r="Z294" s="39"/>
      <c r="AA294" s="39"/>
      <c r="AB294" s="39"/>
      <c r="AC294" s="39"/>
      <c r="AD294" s="39"/>
      <c r="AE294" s="39"/>
      <c r="AT294" s="18" t="s">
        <v>254</v>
      </c>
      <c r="AU294" s="18" t="s">
        <v>86</v>
      </c>
    </row>
    <row r="295" s="2" customFormat="1" ht="16.5" customHeight="1">
      <c r="A295" s="39"/>
      <c r="B295" s="40"/>
      <c r="C295" s="221" t="s">
        <v>435</v>
      </c>
      <c r="D295" s="221" t="s">
        <v>247</v>
      </c>
      <c r="E295" s="222" t="s">
        <v>980</v>
      </c>
      <c r="F295" s="223" t="s">
        <v>981</v>
      </c>
      <c r="G295" s="224" t="s">
        <v>250</v>
      </c>
      <c r="H295" s="225">
        <v>15.311999999999999</v>
      </c>
      <c r="I295" s="226"/>
      <c r="J295" s="227">
        <f>ROUND(I295*H295,2)</f>
        <v>0</v>
      </c>
      <c r="K295" s="223" t="s">
        <v>725</v>
      </c>
      <c r="L295" s="45"/>
      <c r="M295" s="228" t="s">
        <v>1</v>
      </c>
      <c r="N295" s="229" t="s">
        <v>42</v>
      </c>
      <c r="O295" s="92"/>
      <c r="P295" s="230">
        <f>O295*H295</f>
        <v>0</v>
      </c>
      <c r="Q295" s="230">
        <v>0</v>
      </c>
      <c r="R295" s="230">
        <f>Q295*H295</f>
        <v>0</v>
      </c>
      <c r="S295" s="230">
        <v>0</v>
      </c>
      <c r="T295" s="231">
        <f>S295*H295</f>
        <v>0</v>
      </c>
      <c r="U295" s="39"/>
      <c r="V295" s="39"/>
      <c r="W295" s="39"/>
      <c r="X295" s="39"/>
      <c r="Y295" s="39"/>
      <c r="Z295" s="39"/>
      <c r="AA295" s="39"/>
      <c r="AB295" s="39"/>
      <c r="AC295" s="39"/>
      <c r="AD295" s="39"/>
      <c r="AE295" s="39"/>
      <c r="AR295" s="232" t="s">
        <v>262</v>
      </c>
      <c r="AT295" s="232" t="s">
        <v>247</v>
      </c>
      <c r="AU295" s="232" t="s">
        <v>86</v>
      </c>
      <c r="AY295" s="18" t="s">
        <v>246</v>
      </c>
      <c r="BE295" s="233">
        <f>IF(N295="základní",J295,0)</f>
        <v>0</v>
      </c>
      <c r="BF295" s="233">
        <f>IF(N295="snížená",J295,0)</f>
        <v>0</v>
      </c>
      <c r="BG295" s="233">
        <f>IF(N295="zákl. přenesená",J295,0)</f>
        <v>0</v>
      </c>
      <c r="BH295" s="233">
        <f>IF(N295="sníž. přenesená",J295,0)</f>
        <v>0</v>
      </c>
      <c r="BI295" s="233">
        <f>IF(N295="nulová",J295,0)</f>
        <v>0</v>
      </c>
      <c r="BJ295" s="18" t="s">
        <v>84</v>
      </c>
      <c r="BK295" s="233">
        <f>ROUND(I295*H295,2)</f>
        <v>0</v>
      </c>
      <c r="BL295" s="18" t="s">
        <v>262</v>
      </c>
      <c r="BM295" s="232" t="s">
        <v>940</v>
      </c>
    </row>
    <row r="296" s="2" customFormat="1">
      <c r="A296" s="39"/>
      <c r="B296" s="40"/>
      <c r="C296" s="41"/>
      <c r="D296" s="234" t="s">
        <v>254</v>
      </c>
      <c r="E296" s="41"/>
      <c r="F296" s="235" t="s">
        <v>983</v>
      </c>
      <c r="G296" s="41"/>
      <c r="H296" s="41"/>
      <c r="I296" s="236"/>
      <c r="J296" s="41"/>
      <c r="K296" s="41"/>
      <c r="L296" s="45"/>
      <c r="M296" s="237"/>
      <c r="N296" s="238"/>
      <c r="O296" s="92"/>
      <c r="P296" s="92"/>
      <c r="Q296" s="92"/>
      <c r="R296" s="92"/>
      <c r="S296" s="92"/>
      <c r="T296" s="93"/>
      <c r="U296" s="39"/>
      <c r="V296" s="39"/>
      <c r="W296" s="39"/>
      <c r="X296" s="39"/>
      <c r="Y296" s="39"/>
      <c r="Z296" s="39"/>
      <c r="AA296" s="39"/>
      <c r="AB296" s="39"/>
      <c r="AC296" s="39"/>
      <c r="AD296" s="39"/>
      <c r="AE296" s="39"/>
      <c r="AT296" s="18" t="s">
        <v>254</v>
      </c>
      <c r="AU296" s="18" t="s">
        <v>86</v>
      </c>
    </row>
    <row r="297" s="2" customFormat="1">
      <c r="A297" s="39"/>
      <c r="B297" s="40"/>
      <c r="C297" s="41"/>
      <c r="D297" s="234" t="s">
        <v>256</v>
      </c>
      <c r="E297" s="41"/>
      <c r="F297" s="239" t="s">
        <v>1425</v>
      </c>
      <c r="G297" s="41"/>
      <c r="H297" s="41"/>
      <c r="I297" s="236"/>
      <c r="J297" s="41"/>
      <c r="K297" s="41"/>
      <c r="L297" s="45"/>
      <c r="M297" s="237"/>
      <c r="N297" s="238"/>
      <c r="O297" s="92"/>
      <c r="P297" s="92"/>
      <c r="Q297" s="92"/>
      <c r="R297" s="92"/>
      <c r="S297" s="92"/>
      <c r="T297" s="93"/>
      <c r="U297" s="39"/>
      <c r="V297" s="39"/>
      <c r="W297" s="39"/>
      <c r="X297" s="39"/>
      <c r="Y297" s="39"/>
      <c r="Z297" s="39"/>
      <c r="AA297" s="39"/>
      <c r="AB297" s="39"/>
      <c r="AC297" s="39"/>
      <c r="AD297" s="39"/>
      <c r="AE297" s="39"/>
      <c r="AT297" s="18" t="s">
        <v>256</v>
      </c>
      <c r="AU297" s="18" t="s">
        <v>86</v>
      </c>
    </row>
    <row r="298" s="12" customFormat="1">
      <c r="A298" s="12"/>
      <c r="B298" s="240"/>
      <c r="C298" s="241"/>
      <c r="D298" s="234" t="s">
        <v>258</v>
      </c>
      <c r="E298" s="242" t="s">
        <v>1</v>
      </c>
      <c r="F298" s="243" t="s">
        <v>1471</v>
      </c>
      <c r="G298" s="241"/>
      <c r="H298" s="244">
        <v>15.311999999999999</v>
      </c>
      <c r="I298" s="245"/>
      <c r="J298" s="241"/>
      <c r="K298" s="241"/>
      <c r="L298" s="246"/>
      <c r="M298" s="247"/>
      <c r="N298" s="248"/>
      <c r="O298" s="248"/>
      <c r="P298" s="248"/>
      <c r="Q298" s="248"/>
      <c r="R298" s="248"/>
      <c r="S298" s="248"/>
      <c r="T298" s="249"/>
      <c r="U298" s="12"/>
      <c r="V298" s="12"/>
      <c r="W298" s="12"/>
      <c r="X298" s="12"/>
      <c r="Y298" s="12"/>
      <c r="Z298" s="12"/>
      <c r="AA298" s="12"/>
      <c r="AB298" s="12"/>
      <c r="AC298" s="12"/>
      <c r="AD298" s="12"/>
      <c r="AE298" s="12"/>
      <c r="AT298" s="250" t="s">
        <v>258</v>
      </c>
      <c r="AU298" s="250" t="s">
        <v>86</v>
      </c>
      <c r="AV298" s="12" t="s">
        <v>86</v>
      </c>
      <c r="AW298" s="12" t="s">
        <v>33</v>
      </c>
      <c r="AX298" s="12" t="s">
        <v>77</v>
      </c>
      <c r="AY298" s="250" t="s">
        <v>246</v>
      </c>
    </row>
    <row r="299" s="13" customFormat="1">
      <c r="A299" s="13"/>
      <c r="B299" s="251"/>
      <c r="C299" s="252"/>
      <c r="D299" s="234" t="s">
        <v>258</v>
      </c>
      <c r="E299" s="253" t="s">
        <v>1</v>
      </c>
      <c r="F299" s="254" t="s">
        <v>336</v>
      </c>
      <c r="G299" s="252"/>
      <c r="H299" s="255">
        <v>15.311999999999999</v>
      </c>
      <c r="I299" s="256"/>
      <c r="J299" s="252"/>
      <c r="K299" s="252"/>
      <c r="L299" s="257"/>
      <c r="M299" s="258"/>
      <c r="N299" s="259"/>
      <c r="O299" s="259"/>
      <c r="P299" s="259"/>
      <c r="Q299" s="259"/>
      <c r="R299" s="259"/>
      <c r="S299" s="259"/>
      <c r="T299" s="260"/>
      <c r="U299" s="13"/>
      <c r="V299" s="13"/>
      <c r="W299" s="13"/>
      <c r="X299" s="13"/>
      <c r="Y299" s="13"/>
      <c r="Z299" s="13"/>
      <c r="AA299" s="13"/>
      <c r="AB299" s="13"/>
      <c r="AC299" s="13"/>
      <c r="AD299" s="13"/>
      <c r="AE299" s="13"/>
      <c r="AT299" s="261" t="s">
        <v>258</v>
      </c>
      <c r="AU299" s="261" t="s">
        <v>86</v>
      </c>
      <c r="AV299" s="13" t="s">
        <v>262</v>
      </c>
      <c r="AW299" s="13" t="s">
        <v>33</v>
      </c>
      <c r="AX299" s="13" t="s">
        <v>84</v>
      </c>
      <c r="AY299" s="261" t="s">
        <v>246</v>
      </c>
    </row>
    <row r="300" s="2" customFormat="1">
      <c r="A300" s="39"/>
      <c r="B300" s="40"/>
      <c r="C300" s="221" t="s">
        <v>441</v>
      </c>
      <c r="D300" s="221" t="s">
        <v>247</v>
      </c>
      <c r="E300" s="222" t="s">
        <v>985</v>
      </c>
      <c r="F300" s="223" t="s">
        <v>986</v>
      </c>
      <c r="G300" s="224" t="s">
        <v>250</v>
      </c>
      <c r="H300" s="225">
        <v>1.0560000000000001</v>
      </c>
      <c r="I300" s="226"/>
      <c r="J300" s="227">
        <f>ROUND(I300*H300,2)</f>
        <v>0</v>
      </c>
      <c r="K300" s="223" t="s">
        <v>725</v>
      </c>
      <c r="L300" s="45"/>
      <c r="M300" s="228" t="s">
        <v>1</v>
      </c>
      <c r="N300" s="229" t="s">
        <v>42</v>
      </c>
      <c r="O300" s="92"/>
      <c r="P300" s="230">
        <f>O300*H300</f>
        <v>0</v>
      </c>
      <c r="Q300" s="230">
        <v>0</v>
      </c>
      <c r="R300" s="230">
        <f>Q300*H300</f>
        <v>0</v>
      </c>
      <c r="S300" s="230">
        <v>0</v>
      </c>
      <c r="T300" s="231">
        <f>S300*H300</f>
        <v>0</v>
      </c>
      <c r="U300" s="39"/>
      <c r="V300" s="39"/>
      <c r="W300" s="39"/>
      <c r="X300" s="39"/>
      <c r="Y300" s="39"/>
      <c r="Z300" s="39"/>
      <c r="AA300" s="39"/>
      <c r="AB300" s="39"/>
      <c r="AC300" s="39"/>
      <c r="AD300" s="39"/>
      <c r="AE300" s="39"/>
      <c r="AR300" s="232" t="s">
        <v>262</v>
      </c>
      <c r="AT300" s="232" t="s">
        <v>247</v>
      </c>
      <c r="AU300" s="232" t="s">
        <v>86</v>
      </c>
      <c r="AY300" s="18" t="s">
        <v>246</v>
      </c>
      <c r="BE300" s="233">
        <f>IF(N300="základní",J300,0)</f>
        <v>0</v>
      </c>
      <c r="BF300" s="233">
        <f>IF(N300="snížená",J300,0)</f>
        <v>0</v>
      </c>
      <c r="BG300" s="233">
        <f>IF(N300="zákl. přenesená",J300,0)</f>
        <v>0</v>
      </c>
      <c r="BH300" s="233">
        <f>IF(N300="sníž. přenesená",J300,0)</f>
        <v>0</v>
      </c>
      <c r="BI300" s="233">
        <f>IF(N300="nulová",J300,0)</f>
        <v>0</v>
      </c>
      <c r="BJ300" s="18" t="s">
        <v>84</v>
      </c>
      <c r="BK300" s="233">
        <f>ROUND(I300*H300,2)</f>
        <v>0</v>
      </c>
      <c r="BL300" s="18" t="s">
        <v>262</v>
      </c>
      <c r="BM300" s="232" t="s">
        <v>944</v>
      </c>
    </row>
    <row r="301" s="2" customFormat="1">
      <c r="A301" s="39"/>
      <c r="B301" s="40"/>
      <c r="C301" s="41"/>
      <c r="D301" s="234" t="s">
        <v>254</v>
      </c>
      <c r="E301" s="41"/>
      <c r="F301" s="235" t="s">
        <v>988</v>
      </c>
      <c r="G301" s="41"/>
      <c r="H301" s="41"/>
      <c r="I301" s="236"/>
      <c r="J301" s="41"/>
      <c r="K301" s="41"/>
      <c r="L301" s="45"/>
      <c r="M301" s="237"/>
      <c r="N301" s="238"/>
      <c r="O301" s="92"/>
      <c r="P301" s="92"/>
      <c r="Q301" s="92"/>
      <c r="R301" s="92"/>
      <c r="S301" s="92"/>
      <c r="T301" s="93"/>
      <c r="U301" s="39"/>
      <c r="V301" s="39"/>
      <c r="W301" s="39"/>
      <c r="X301" s="39"/>
      <c r="Y301" s="39"/>
      <c r="Z301" s="39"/>
      <c r="AA301" s="39"/>
      <c r="AB301" s="39"/>
      <c r="AC301" s="39"/>
      <c r="AD301" s="39"/>
      <c r="AE301" s="39"/>
      <c r="AT301" s="18" t="s">
        <v>254</v>
      </c>
      <c r="AU301" s="18" t="s">
        <v>86</v>
      </c>
    </row>
    <row r="302" s="15" customFormat="1">
      <c r="A302" s="15"/>
      <c r="B302" s="287"/>
      <c r="C302" s="288"/>
      <c r="D302" s="234" t="s">
        <v>258</v>
      </c>
      <c r="E302" s="289" t="s">
        <v>1</v>
      </c>
      <c r="F302" s="290" t="s">
        <v>842</v>
      </c>
      <c r="G302" s="288"/>
      <c r="H302" s="289" t="s">
        <v>1</v>
      </c>
      <c r="I302" s="291"/>
      <c r="J302" s="288"/>
      <c r="K302" s="288"/>
      <c r="L302" s="292"/>
      <c r="M302" s="293"/>
      <c r="N302" s="294"/>
      <c r="O302" s="294"/>
      <c r="P302" s="294"/>
      <c r="Q302" s="294"/>
      <c r="R302" s="294"/>
      <c r="S302" s="294"/>
      <c r="T302" s="295"/>
      <c r="U302" s="15"/>
      <c r="V302" s="15"/>
      <c r="W302" s="15"/>
      <c r="X302" s="15"/>
      <c r="Y302" s="15"/>
      <c r="Z302" s="15"/>
      <c r="AA302" s="15"/>
      <c r="AB302" s="15"/>
      <c r="AC302" s="15"/>
      <c r="AD302" s="15"/>
      <c r="AE302" s="15"/>
      <c r="AT302" s="296" t="s">
        <v>258</v>
      </c>
      <c r="AU302" s="296" t="s">
        <v>86</v>
      </c>
      <c r="AV302" s="15" t="s">
        <v>84</v>
      </c>
      <c r="AW302" s="15" t="s">
        <v>33</v>
      </c>
      <c r="AX302" s="15" t="s">
        <v>77</v>
      </c>
      <c r="AY302" s="296" t="s">
        <v>246</v>
      </c>
    </row>
    <row r="303" s="12" customFormat="1">
      <c r="A303" s="12"/>
      <c r="B303" s="240"/>
      <c r="C303" s="241"/>
      <c r="D303" s="234" t="s">
        <v>258</v>
      </c>
      <c r="E303" s="242" t="s">
        <v>1</v>
      </c>
      <c r="F303" s="243" t="s">
        <v>1472</v>
      </c>
      <c r="G303" s="241"/>
      <c r="H303" s="244">
        <v>1.0560000000000001</v>
      </c>
      <c r="I303" s="245"/>
      <c r="J303" s="241"/>
      <c r="K303" s="241"/>
      <c r="L303" s="246"/>
      <c r="M303" s="247"/>
      <c r="N303" s="248"/>
      <c r="O303" s="248"/>
      <c r="P303" s="248"/>
      <c r="Q303" s="248"/>
      <c r="R303" s="248"/>
      <c r="S303" s="248"/>
      <c r="T303" s="249"/>
      <c r="U303" s="12"/>
      <c r="V303" s="12"/>
      <c r="W303" s="12"/>
      <c r="X303" s="12"/>
      <c r="Y303" s="12"/>
      <c r="Z303" s="12"/>
      <c r="AA303" s="12"/>
      <c r="AB303" s="12"/>
      <c r="AC303" s="12"/>
      <c r="AD303" s="12"/>
      <c r="AE303" s="12"/>
      <c r="AT303" s="250" t="s">
        <v>258</v>
      </c>
      <c r="AU303" s="250" t="s">
        <v>86</v>
      </c>
      <c r="AV303" s="12" t="s">
        <v>86</v>
      </c>
      <c r="AW303" s="12" t="s">
        <v>33</v>
      </c>
      <c r="AX303" s="12" t="s">
        <v>77</v>
      </c>
      <c r="AY303" s="250" t="s">
        <v>246</v>
      </c>
    </row>
    <row r="304" s="13" customFormat="1">
      <c r="A304" s="13"/>
      <c r="B304" s="251"/>
      <c r="C304" s="252"/>
      <c r="D304" s="234" t="s">
        <v>258</v>
      </c>
      <c r="E304" s="253" t="s">
        <v>1</v>
      </c>
      <c r="F304" s="254" t="s">
        <v>336</v>
      </c>
      <c r="G304" s="252"/>
      <c r="H304" s="255">
        <v>1.0560000000000001</v>
      </c>
      <c r="I304" s="256"/>
      <c r="J304" s="252"/>
      <c r="K304" s="252"/>
      <c r="L304" s="257"/>
      <c r="M304" s="258"/>
      <c r="N304" s="259"/>
      <c r="O304" s="259"/>
      <c r="P304" s="259"/>
      <c r="Q304" s="259"/>
      <c r="R304" s="259"/>
      <c r="S304" s="259"/>
      <c r="T304" s="260"/>
      <c r="U304" s="13"/>
      <c r="V304" s="13"/>
      <c r="W304" s="13"/>
      <c r="X304" s="13"/>
      <c r="Y304" s="13"/>
      <c r="Z304" s="13"/>
      <c r="AA304" s="13"/>
      <c r="AB304" s="13"/>
      <c r="AC304" s="13"/>
      <c r="AD304" s="13"/>
      <c r="AE304" s="13"/>
      <c r="AT304" s="261" t="s">
        <v>258</v>
      </c>
      <c r="AU304" s="261" t="s">
        <v>86</v>
      </c>
      <c r="AV304" s="13" t="s">
        <v>262</v>
      </c>
      <c r="AW304" s="13" t="s">
        <v>33</v>
      </c>
      <c r="AX304" s="13" t="s">
        <v>84</v>
      </c>
      <c r="AY304" s="261" t="s">
        <v>246</v>
      </c>
    </row>
    <row r="305" s="2" customFormat="1">
      <c r="A305" s="39"/>
      <c r="B305" s="40"/>
      <c r="C305" s="221" t="s">
        <v>446</v>
      </c>
      <c r="D305" s="221" t="s">
        <v>247</v>
      </c>
      <c r="E305" s="222" t="s">
        <v>1473</v>
      </c>
      <c r="F305" s="223" t="s">
        <v>1474</v>
      </c>
      <c r="G305" s="224" t="s">
        <v>250</v>
      </c>
      <c r="H305" s="225">
        <v>0.52800000000000002</v>
      </c>
      <c r="I305" s="226"/>
      <c r="J305" s="227">
        <f>ROUND(I305*H305,2)</f>
        <v>0</v>
      </c>
      <c r="K305" s="223" t="s">
        <v>725</v>
      </c>
      <c r="L305" s="45"/>
      <c r="M305" s="228" t="s">
        <v>1</v>
      </c>
      <c r="N305" s="229" t="s">
        <v>42</v>
      </c>
      <c r="O305" s="92"/>
      <c r="P305" s="230">
        <f>O305*H305</f>
        <v>0</v>
      </c>
      <c r="Q305" s="230">
        <v>0</v>
      </c>
      <c r="R305" s="230">
        <f>Q305*H305</f>
        <v>0</v>
      </c>
      <c r="S305" s="230">
        <v>0</v>
      </c>
      <c r="T305" s="231">
        <f>S305*H305</f>
        <v>0</v>
      </c>
      <c r="U305" s="39"/>
      <c r="V305" s="39"/>
      <c r="W305" s="39"/>
      <c r="X305" s="39"/>
      <c r="Y305" s="39"/>
      <c r="Z305" s="39"/>
      <c r="AA305" s="39"/>
      <c r="AB305" s="39"/>
      <c r="AC305" s="39"/>
      <c r="AD305" s="39"/>
      <c r="AE305" s="39"/>
      <c r="AR305" s="232" t="s">
        <v>262</v>
      </c>
      <c r="AT305" s="232" t="s">
        <v>247</v>
      </c>
      <c r="AU305" s="232" t="s">
        <v>86</v>
      </c>
      <c r="AY305" s="18" t="s">
        <v>246</v>
      </c>
      <c r="BE305" s="233">
        <f>IF(N305="základní",J305,0)</f>
        <v>0</v>
      </c>
      <c r="BF305" s="233">
        <f>IF(N305="snížená",J305,0)</f>
        <v>0</v>
      </c>
      <c r="BG305" s="233">
        <f>IF(N305="zákl. přenesená",J305,0)</f>
        <v>0</v>
      </c>
      <c r="BH305" s="233">
        <f>IF(N305="sníž. přenesená",J305,0)</f>
        <v>0</v>
      </c>
      <c r="BI305" s="233">
        <f>IF(N305="nulová",J305,0)</f>
        <v>0</v>
      </c>
      <c r="BJ305" s="18" t="s">
        <v>84</v>
      </c>
      <c r="BK305" s="233">
        <f>ROUND(I305*H305,2)</f>
        <v>0</v>
      </c>
      <c r="BL305" s="18" t="s">
        <v>262</v>
      </c>
      <c r="BM305" s="232" t="s">
        <v>950</v>
      </c>
    </row>
    <row r="306" s="2" customFormat="1">
      <c r="A306" s="39"/>
      <c r="B306" s="40"/>
      <c r="C306" s="41"/>
      <c r="D306" s="234" t="s">
        <v>254</v>
      </c>
      <c r="E306" s="41"/>
      <c r="F306" s="235" t="s">
        <v>1475</v>
      </c>
      <c r="G306" s="41"/>
      <c r="H306" s="41"/>
      <c r="I306" s="236"/>
      <c r="J306" s="41"/>
      <c r="K306" s="41"/>
      <c r="L306" s="45"/>
      <c r="M306" s="237"/>
      <c r="N306" s="238"/>
      <c r="O306" s="92"/>
      <c r="P306" s="92"/>
      <c r="Q306" s="92"/>
      <c r="R306" s="92"/>
      <c r="S306" s="92"/>
      <c r="T306" s="93"/>
      <c r="U306" s="39"/>
      <c r="V306" s="39"/>
      <c r="W306" s="39"/>
      <c r="X306" s="39"/>
      <c r="Y306" s="39"/>
      <c r="Z306" s="39"/>
      <c r="AA306" s="39"/>
      <c r="AB306" s="39"/>
      <c r="AC306" s="39"/>
      <c r="AD306" s="39"/>
      <c r="AE306" s="39"/>
      <c r="AT306" s="18" t="s">
        <v>254</v>
      </c>
      <c r="AU306" s="18" t="s">
        <v>86</v>
      </c>
    </row>
    <row r="307" s="11" customFormat="1" ht="22.8" customHeight="1">
      <c r="A307" s="11"/>
      <c r="B307" s="207"/>
      <c r="C307" s="208"/>
      <c r="D307" s="209" t="s">
        <v>76</v>
      </c>
      <c r="E307" s="285" t="s">
        <v>770</v>
      </c>
      <c r="F307" s="285" t="s">
        <v>771</v>
      </c>
      <c r="G307" s="208"/>
      <c r="H307" s="208"/>
      <c r="I307" s="211"/>
      <c r="J307" s="286">
        <f>BK307</f>
        <v>0</v>
      </c>
      <c r="K307" s="208"/>
      <c r="L307" s="213"/>
      <c r="M307" s="214"/>
      <c r="N307" s="215"/>
      <c r="O307" s="215"/>
      <c r="P307" s="216">
        <f>SUM(P308:P312)</f>
        <v>0</v>
      </c>
      <c r="Q307" s="215"/>
      <c r="R307" s="216">
        <f>SUM(R308:R312)</f>
        <v>0</v>
      </c>
      <c r="S307" s="215"/>
      <c r="T307" s="217">
        <f>SUM(T308:T312)</f>
        <v>0</v>
      </c>
      <c r="U307" s="11"/>
      <c r="V307" s="11"/>
      <c r="W307" s="11"/>
      <c r="X307" s="11"/>
      <c r="Y307" s="11"/>
      <c r="Z307" s="11"/>
      <c r="AA307" s="11"/>
      <c r="AB307" s="11"/>
      <c r="AC307" s="11"/>
      <c r="AD307" s="11"/>
      <c r="AE307" s="11"/>
      <c r="AR307" s="218" t="s">
        <v>84</v>
      </c>
      <c r="AT307" s="219" t="s">
        <v>76</v>
      </c>
      <c r="AU307" s="219" t="s">
        <v>84</v>
      </c>
      <c r="AY307" s="218" t="s">
        <v>246</v>
      </c>
      <c r="BK307" s="220">
        <f>SUM(BK308:BK312)</f>
        <v>0</v>
      </c>
    </row>
    <row r="308" s="2" customFormat="1">
      <c r="A308" s="39"/>
      <c r="B308" s="40"/>
      <c r="C308" s="221" t="s">
        <v>453</v>
      </c>
      <c r="D308" s="221" t="s">
        <v>247</v>
      </c>
      <c r="E308" s="222" t="s">
        <v>772</v>
      </c>
      <c r="F308" s="223" t="s">
        <v>773</v>
      </c>
      <c r="G308" s="224" t="s">
        <v>250</v>
      </c>
      <c r="H308" s="225">
        <v>22.782</v>
      </c>
      <c r="I308" s="226"/>
      <c r="J308" s="227">
        <f>ROUND(I308*H308,2)</f>
        <v>0</v>
      </c>
      <c r="K308" s="223" t="s">
        <v>725</v>
      </c>
      <c r="L308" s="45"/>
      <c r="M308" s="228" t="s">
        <v>1</v>
      </c>
      <c r="N308" s="229" t="s">
        <v>42</v>
      </c>
      <c r="O308" s="92"/>
      <c r="P308" s="230">
        <f>O308*H308</f>
        <v>0</v>
      </c>
      <c r="Q308" s="230">
        <v>0</v>
      </c>
      <c r="R308" s="230">
        <f>Q308*H308</f>
        <v>0</v>
      </c>
      <c r="S308" s="230">
        <v>0</v>
      </c>
      <c r="T308" s="231">
        <f>S308*H308</f>
        <v>0</v>
      </c>
      <c r="U308" s="39"/>
      <c r="V308" s="39"/>
      <c r="W308" s="39"/>
      <c r="X308" s="39"/>
      <c r="Y308" s="39"/>
      <c r="Z308" s="39"/>
      <c r="AA308" s="39"/>
      <c r="AB308" s="39"/>
      <c r="AC308" s="39"/>
      <c r="AD308" s="39"/>
      <c r="AE308" s="39"/>
      <c r="AR308" s="232" t="s">
        <v>262</v>
      </c>
      <c r="AT308" s="232" t="s">
        <v>247</v>
      </c>
      <c r="AU308" s="232" t="s">
        <v>86</v>
      </c>
      <c r="AY308" s="18" t="s">
        <v>246</v>
      </c>
      <c r="BE308" s="233">
        <f>IF(N308="základní",J308,0)</f>
        <v>0</v>
      </c>
      <c r="BF308" s="233">
        <f>IF(N308="snížená",J308,0)</f>
        <v>0</v>
      </c>
      <c r="BG308" s="233">
        <f>IF(N308="zákl. přenesená",J308,0)</f>
        <v>0</v>
      </c>
      <c r="BH308" s="233">
        <f>IF(N308="sníž. přenesená",J308,0)</f>
        <v>0</v>
      </c>
      <c r="BI308" s="233">
        <f>IF(N308="nulová",J308,0)</f>
        <v>0</v>
      </c>
      <c r="BJ308" s="18" t="s">
        <v>84</v>
      </c>
      <c r="BK308" s="233">
        <f>ROUND(I308*H308,2)</f>
        <v>0</v>
      </c>
      <c r="BL308" s="18" t="s">
        <v>262</v>
      </c>
      <c r="BM308" s="232" t="s">
        <v>958</v>
      </c>
    </row>
    <row r="309" s="2" customFormat="1">
      <c r="A309" s="39"/>
      <c r="B309" s="40"/>
      <c r="C309" s="41"/>
      <c r="D309" s="234" t="s">
        <v>254</v>
      </c>
      <c r="E309" s="41"/>
      <c r="F309" s="235" t="s">
        <v>774</v>
      </c>
      <c r="G309" s="41"/>
      <c r="H309" s="41"/>
      <c r="I309" s="236"/>
      <c r="J309" s="41"/>
      <c r="K309" s="41"/>
      <c r="L309" s="45"/>
      <c r="M309" s="237"/>
      <c r="N309" s="238"/>
      <c r="O309" s="92"/>
      <c r="P309" s="92"/>
      <c r="Q309" s="92"/>
      <c r="R309" s="92"/>
      <c r="S309" s="92"/>
      <c r="T309" s="93"/>
      <c r="U309" s="39"/>
      <c r="V309" s="39"/>
      <c r="W309" s="39"/>
      <c r="X309" s="39"/>
      <c r="Y309" s="39"/>
      <c r="Z309" s="39"/>
      <c r="AA309" s="39"/>
      <c r="AB309" s="39"/>
      <c r="AC309" s="39"/>
      <c r="AD309" s="39"/>
      <c r="AE309" s="39"/>
      <c r="AT309" s="18" t="s">
        <v>254</v>
      </c>
      <c r="AU309" s="18" t="s">
        <v>86</v>
      </c>
    </row>
    <row r="310" s="2" customFormat="1" ht="33" customHeight="1">
      <c r="A310" s="39"/>
      <c r="B310" s="40"/>
      <c r="C310" s="221" t="s">
        <v>458</v>
      </c>
      <c r="D310" s="221" t="s">
        <v>247</v>
      </c>
      <c r="E310" s="222" t="s">
        <v>994</v>
      </c>
      <c r="F310" s="223" t="s">
        <v>995</v>
      </c>
      <c r="G310" s="224" t="s">
        <v>250</v>
      </c>
      <c r="H310" s="225">
        <v>22.782</v>
      </c>
      <c r="I310" s="226"/>
      <c r="J310" s="227">
        <f>ROUND(I310*H310,2)</f>
        <v>0</v>
      </c>
      <c r="K310" s="223" t="s">
        <v>725</v>
      </c>
      <c r="L310" s="45"/>
      <c r="M310" s="228" t="s">
        <v>1</v>
      </c>
      <c r="N310" s="229" t="s">
        <v>42</v>
      </c>
      <c r="O310" s="92"/>
      <c r="P310" s="230">
        <f>O310*H310</f>
        <v>0</v>
      </c>
      <c r="Q310" s="230">
        <v>0</v>
      </c>
      <c r="R310" s="230">
        <f>Q310*H310</f>
        <v>0</v>
      </c>
      <c r="S310" s="230">
        <v>0</v>
      </c>
      <c r="T310" s="231">
        <f>S310*H310</f>
        <v>0</v>
      </c>
      <c r="U310" s="39"/>
      <c r="V310" s="39"/>
      <c r="W310" s="39"/>
      <c r="X310" s="39"/>
      <c r="Y310" s="39"/>
      <c r="Z310" s="39"/>
      <c r="AA310" s="39"/>
      <c r="AB310" s="39"/>
      <c r="AC310" s="39"/>
      <c r="AD310" s="39"/>
      <c r="AE310" s="39"/>
      <c r="AR310" s="232" t="s">
        <v>262</v>
      </c>
      <c r="AT310" s="232" t="s">
        <v>247</v>
      </c>
      <c r="AU310" s="232" t="s">
        <v>86</v>
      </c>
      <c r="AY310" s="18" t="s">
        <v>246</v>
      </c>
      <c r="BE310" s="233">
        <f>IF(N310="základní",J310,0)</f>
        <v>0</v>
      </c>
      <c r="BF310" s="233">
        <f>IF(N310="snížená",J310,0)</f>
        <v>0</v>
      </c>
      <c r="BG310" s="233">
        <f>IF(N310="zákl. přenesená",J310,0)</f>
        <v>0</v>
      </c>
      <c r="BH310" s="233">
        <f>IF(N310="sníž. přenesená",J310,0)</f>
        <v>0</v>
      </c>
      <c r="BI310" s="233">
        <f>IF(N310="nulová",J310,0)</f>
        <v>0</v>
      </c>
      <c r="BJ310" s="18" t="s">
        <v>84</v>
      </c>
      <c r="BK310" s="233">
        <f>ROUND(I310*H310,2)</f>
        <v>0</v>
      </c>
      <c r="BL310" s="18" t="s">
        <v>262</v>
      </c>
      <c r="BM310" s="232" t="s">
        <v>962</v>
      </c>
    </row>
    <row r="311" s="2" customFormat="1">
      <c r="A311" s="39"/>
      <c r="B311" s="40"/>
      <c r="C311" s="41"/>
      <c r="D311" s="234" t="s">
        <v>254</v>
      </c>
      <c r="E311" s="41"/>
      <c r="F311" s="235" t="s">
        <v>997</v>
      </c>
      <c r="G311" s="41"/>
      <c r="H311" s="41"/>
      <c r="I311" s="236"/>
      <c r="J311" s="41"/>
      <c r="K311" s="41"/>
      <c r="L311" s="45"/>
      <c r="M311" s="237"/>
      <c r="N311" s="238"/>
      <c r="O311" s="92"/>
      <c r="P311" s="92"/>
      <c r="Q311" s="92"/>
      <c r="R311" s="92"/>
      <c r="S311" s="92"/>
      <c r="T311" s="93"/>
      <c r="U311" s="39"/>
      <c r="V311" s="39"/>
      <c r="W311" s="39"/>
      <c r="X311" s="39"/>
      <c r="Y311" s="39"/>
      <c r="Z311" s="39"/>
      <c r="AA311" s="39"/>
      <c r="AB311" s="39"/>
      <c r="AC311" s="39"/>
      <c r="AD311" s="39"/>
      <c r="AE311" s="39"/>
      <c r="AT311" s="18" t="s">
        <v>254</v>
      </c>
      <c r="AU311" s="18" t="s">
        <v>86</v>
      </c>
    </row>
    <row r="312" s="2" customFormat="1">
      <c r="A312" s="39"/>
      <c r="B312" s="40"/>
      <c r="C312" s="41"/>
      <c r="D312" s="234" t="s">
        <v>256</v>
      </c>
      <c r="E312" s="41"/>
      <c r="F312" s="239" t="s">
        <v>1357</v>
      </c>
      <c r="G312" s="41"/>
      <c r="H312" s="41"/>
      <c r="I312" s="236"/>
      <c r="J312" s="41"/>
      <c r="K312" s="41"/>
      <c r="L312" s="45"/>
      <c r="M312" s="272"/>
      <c r="N312" s="273"/>
      <c r="O312" s="274"/>
      <c r="P312" s="274"/>
      <c r="Q312" s="274"/>
      <c r="R312" s="274"/>
      <c r="S312" s="274"/>
      <c r="T312" s="275"/>
      <c r="U312" s="39"/>
      <c r="V312" s="39"/>
      <c r="W312" s="39"/>
      <c r="X312" s="39"/>
      <c r="Y312" s="39"/>
      <c r="Z312" s="39"/>
      <c r="AA312" s="39"/>
      <c r="AB312" s="39"/>
      <c r="AC312" s="39"/>
      <c r="AD312" s="39"/>
      <c r="AE312" s="39"/>
      <c r="AT312" s="18" t="s">
        <v>256</v>
      </c>
      <c r="AU312" s="18" t="s">
        <v>86</v>
      </c>
    </row>
    <row r="313" s="2" customFormat="1" ht="6.96" customHeight="1">
      <c r="A313" s="39"/>
      <c r="B313" s="67"/>
      <c r="C313" s="68"/>
      <c r="D313" s="68"/>
      <c r="E313" s="68"/>
      <c r="F313" s="68"/>
      <c r="G313" s="68"/>
      <c r="H313" s="68"/>
      <c r="I313" s="68"/>
      <c r="J313" s="68"/>
      <c r="K313" s="68"/>
      <c r="L313" s="45"/>
      <c r="M313" s="39"/>
      <c r="O313" s="39"/>
      <c r="P313" s="39"/>
      <c r="Q313" s="39"/>
      <c r="R313" s="39"/>
      <c r="S313" s="39"/>
      <c r="T313" s="39"/>
      <c r="U313" s="39"/>
      <c r="V313" s="39"/>
      <c r="W313" s="39"/>
      <c r="X313" s="39"/>
      <c r="Y313" s="39"/>
      <c r="Z313" s="39"/>
      <c r="AA313" s="39"/>
      <c r="AB313" s="39"/>
      <c r="AC313" s="39"/>
      <c r="AD313" s="39"/>
      <c r="AE313" s="39"/>
    </row>
  </sheetData>
  <sheetProtection sheet="1" autoFilter="0" formatColumns="0" formatRows="0" objects="1" scenarios="1" spinCount="100000" saltValue="xS0iSkC7duXEoPeK/Huc40xt3ab6kRHaFx+zDXjn5FngJ666rWa50/ahICiczAOcYfGVr/ymdzI7BECx7SeQIQ==" hashValue="H22cfEB0ofPI2WOIEiH6OpIk+n0b9H6Gtcc0BwU4hyUTz0eWswkS+kfr+9/5y1hdtPbbVp/YdAESc5JBl9snkA==" algorithmName="SHA-512" password="CC35"/>
  <autoFilter ref="C128:K312"/>
  <mergeCells count="12">
    <mergeCell ref="E7:H7"/>
    <mergeCell ref="E9:H9"/>
    <mergeCell ref="E11:H11"/>
    <mergeCell ref="E20:H20"/>
    <mergeCell ref="E29:H29"/>
    <mergeCell ref="E85:H85"/>
    <mergeCell ref="E87:H87"/>
    <mergeCell ref="E89:H89"/>
    <mergeCell ref="E117:H117"/>
    <mergeCell ref="E119:H119"/>
    <mergeCell ref="E121:H121"/>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22.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8" t="s">
        <v>156</v>
      </c>
    </row>
    <row r="3" s="1" customFormat="1" ht="6.96" customHeight="1">
      <c r="B3" s="148"/>
      <c r="C3" s="149"/>
      <c r="D3" s="149"/>
      <c r="E3" s="149"/>
      <c r="F3" s="149"/>
      <c r="G3" s="149"/>
      <c r="H3" s="149"/>
      <c r="I3" s="149"/>
      <c r="J3" s="149"/>
      <c r="K3" s="149"/>
      <c r="L3" s="21"/>
      <c r="AT3" s="18" t="s">
        <v>86</v>
      </c>
    </row>
    <row r="4" s="1" customFormat="1" ht="24.96" customHeight="1">
      <c r="B4" s="21"/>
      <c r="D4" s="150" t="s">
        <v>220</v>
      </c>
      <c r="L4" s="21"/>
      <c r="M4" s="151" t="s">
        <v>10</v>
      </c>
      <c r="AT4" s="18" t="s">
        <v>4</v>
      </c>
    </row>
    <row r="5" s="1" customFormat="1" ht="6.96" customHeight="1">
      <c r="B5" s="21"/>
      <c r="L5" s="21"/>
    </row>
    <row r="6" s="1" customFormat="1" ht="12" customHeight="1">
      <c r="B6" s="21"/>
      <c r="D6" s="152" t="s">
        <v>16</v>
      </c>
      <c r="L6" s="21"/>
    </row>
    <row r="7" s="1" customFormat="1" ht="16.5" customHeight="1">
      <c r="B7" s="21"/>
      <c r="E7" s="153" t="str">
        <f>'Rekapitulace zakázky'!K6</f>
        <v>Oprava trati v úseku Františkovy Lázně - Hazlov</v>
      </c>
      <c r="F7" s="152"/>
      <c r="G7" s="152"/>
      <c r="H7" s="152"/>
      <c r="L7" s="21"/>
    </row>
    <row r="8">
      <c r="B8" s="21"/>
      <c r="D8" s="152" t="s">
        <v>221</v>
      </c>
      <c r="L8" s="21"/>
    </row>
    <row r="9" s="1" customFormat="1" ht="16.5" customHeight="1">
      <c r="B9" s="21"/>
      <c r="E9" s="153" t="s">
        <v>714</v>
      </c>
      <c r="F9" s="1"/>
      <c r="G9" s="1"/>
      <c r="H9" s="1"/>
      <c r="L9" s="21"/>
    </row>
    <row r="10" s="1" customFormat="1" ht="12" customHeight="1">
      <c r="B10" s="21"/>
      <c r="D10" s="152" t="s">
        <v>223</v>
      </c>
      <c r="L10" s="21"/>
    </row>
    <row r="11" s="2" customFormat="1" ht="16.5" customHeight="1">
      <c r="A11" s="39"/>
      <c r="B11" s="45"/>
      <c r="C11" s="39"/>
      <c r="D11" s="39"/>
      <c r="E11" s="164" t="s">
        <v>1429</v>
      </c>
      <c r="F11" s="39"/>
      <c r="G11" s="39"/>
      <c r="H11" s="39"/>
      <c r="I11" s="39"/>
      <c r="J11" s="39"/>
      <c r="K11" s="39"/>
      <c r="L11" s="64"/>
      <c r="S11" s="39"/>
      <c r="T11" s="39"/>
      <c r="U11" s="39"/>
      <c r="V11" s="39"/>
      <c r="W11" s="39"/>
      <c r="X11" s="39"/>
      <c r="Y11" s="39"/>
      <c r="Z11" s="39"/>
      <c r="AA11" s="39"/>
      <c r="AB11" s="39"/>
      <c r="AC11" s="39"/>
      <c r="AD11" s="39"/>
      <c r="AE11" s="39"/>
    </row>
    <row r="12" s="2" customFormat="1" ht="12" customHeight="1">
      <c r="A12" s="39"/>
      <c r="B12" s="45"/>
      <c r="C12" s="39"/>
      <c r="D12" s="152" t="s">
        <v>775</v>
      </c>
      <c r="E12" s="39"/>
      <c r="F12" s="39"/>
      <c r="G12" s="39"/>
      <c r="H12" s="39"/>
      <c r="I12" s="39"/>
      <c r="J12" s="39"/>
      <c r="K12" s="39"/>
      <c r="L12" s="64"/>
      <c r="S12" s="39"/>
      <c r="T12" s="39"/>
      <c r="U12" s="39"/>
      <c r="V12" s="39"/>
      <c r="W12" s="39"/>
      <c r="X12" s="39"/>
      <c r="Y12" s="39"/>
      <c r="Z12" s="39"/>
      <c r="AA12" s="39"/>
      <c r="AB12" s="39"/>
      <c r="AC12" s="39"/>
      <c r="AD12" s="39"/>
      <c r="AE12" s="39"/>
    </row>
    <row r="13" s="2" customFormat="1" ht="16.5" customHeight="1">
      <c r="A13" s="39"/>
      <c r="B13" s="45"/>
      <c r="C13" s="39"/>
      <c r="D13" s="39"/>
      <c r="E13" s="154" t="s">
        <v>1476</v>
      </c>
      <c r="F13" s="39"/>
      <c r="G13" s="39"/>
      <c r="H13" s="39"/>
      <c r="I13" s="39"/>
      <c r="J13" s="39"/>
      <c r="K13" s="39"/>
      <c r="L13" s="64"/>
      <c r="S13" s="39"/>
      <c r="T13" s="39"/>
      <c r="U13" s="39"/>
      <c r="V13" s="39"/>
      <c r="W13" s="39"/>
      <c r="X13" s="39"/>
      <c r="Y13" s="39"/>
      <c r="Z13" s="39"/>
      <c r="AA13" s="39"/>
      <c r="AB13" s="39"/>
      <c r="AC13" s="39"/>
      <c r="AD13" s="39"/>
      <c r="AE13" s="39"/>
    </row>
    <row r="14" s="2" customFormat="1">
      <c r="A14" s="39"/>
      <c r="B14" s="45"/>
      <c r="C14" s="39"/>
      <c r="D14" s="39"/>
      <c r="E14" s="39"/>
      <c r="F14" s="39"/>
      <c r="G14" s="39"/>
      <c r="H14" s="39"/>
      <c r="I14" s="39"/>
      <c r="J14" s="39"/>
      <c r="K14" s="39"/>
      <c r="L14" s="64"/>
      <c r="S14" s="39"/>
      <c r="T14" s="39"/>
      <c r="U14" s="39"/>
      <c r="V14" s="39"/>
      <c r="W14" s="39"/>
      <c r="X14" s="39"/>
      <c r="Y14" s="39"/>
      <c r="Z14" s="39"/>
      <c r="AA14" s="39"/>
      <c r="AB14" s="39"/>
      <c r="AC14" s="39"/>
      <c r="AD14" s="39"/>
      <c r="AE14" s="39"/>
    </row>
    <row r="15" s="2" customFormat="1" ht="12" customHeight="1">
      <c r="A15" s="39"/>
      <c r="B15" s="45"/>
      <c r="C15" s="39"/>
      <c r="D15" s="152" t="s">
        <v>18</v>
      </c>
      <c r="E15" s="39"/>
      <c r="F15" s="142" t="s">
        <v>1</v>
      </c>
      <c r="G15" s="39"/>
      <c r="H15" s="39"/>
      <c r="I15" s="152" t="s">
        <v>19</v>
      </c>
      <c r="J15" s="142" t="s">
        <v>1</v>
      </c>
      <c r="K15" s="39"/>
      <c r="L15" s="64"/>
      <c r="S15" s="39"/>
      <c r="T15" s="39"/>
      <c r="U15" s="39"/>
      <c r="V15" s="39"/>
      <c r="W15" s="39"/>
      <c r="X15" s="39"/>
      <c r="Y15" s="39"/>
      <c r="Z15" s="39"/>
      <c r="AA15" s="39"/>
      <c r="AB15" s="39"/>
      <c r="AC15" s="39"/>
      <c r="AD15" s="39"/>
      <c r="AE15" s="39"/>
    </row>
    <row r="16" s="2" customFormat="1" ht="12" customHeight="1">
      <c r="A16" s="39"/>
      <c r="B16" s="45"/>
      <c r="C16" s="39"/>
      <c r="D16" s="152" t="s">
        <v>20</v>
      </c>
      <c r="E16" s="39"/>
      <c r="F16" s="142" t="s">
        <v>21</v>
      </c>
      <c r="G16" s="39"/>
      <c r="H16" s="39"/>
      <c r="I16" s="152" t="s">
        <v>22</v>
      </c>
      <c r="J16" s="155" t="str">
        <f>'Rekapitulace zakázky'!AN8</f>
        <v>7. 1. 2021</v>
      </c>
      <c r="K16" s="39"/>
      <c r="L16" s="64"/>
      <c r="S16" s="39"/>
      <c r="T16" s="39"/>
      <c r="U16" s="39"/>
      <c r="V16" s="39"/>
      <c r="W16" s="39"/>
      <c r="X16" s="39"/>
      <c r="Y16" s="39"/>
      <c r="Z16" s="39"/>
      <c r="AA16" s="39"/>
      <c r="AB16" s="39"/>
      <c r="AC16" s="39"/>
      <c r="AD16" s="39"/>
      <c r="AE16" s="39"/>
    </row>
    <row r="17" s="2" customFormat="1" ht="10.8" customHeight="1">
      <c r="A17" s="39"/>
      <c r="B17" s="45"/>
      <c r="C17" s="39"/>
      <c r="D17" s="39"/>
      <c r="E17" s="39"/>
      <c r="F17" s="39"/>
      <c r="G17" s="39"/>
      <c r="H17" s="39"/>
      <c r="I17" s="39"/>
      <c r="J17" s="39"/>
      <c r="K17" s="39"/>
      <c r="L17" s="64"/>
      <c r="S17" s="39"/>
      <c r="T17" s="39"/>
      <c r="U17" s="39"/>
      <c r="V17" s="39"/>
      <c r="W17" s="39"/>
      <c r="X17" s="39"/>
      <c r="Y17" s="39"/>
      <c r="Z17" s="39"/>
      <c r="AA17" s="39"/>
      <c r="AB17" s="39"/>
      <c r="AC17" s="39"/>
      <c r="AD17" s="39"/>
      <c r="AE17" s="39"/>
    </row>
    <row r="18" s="2" customFormat="1" ht="12" customHeight="1">
      <c r="A18" s="39"/>
      <c r="B18" s="45"/>
      <c r="C18" s="39"/>
      <c r="D18" s="152" t="s">
        <v>24</v>
      </c>
      <c r="E18" s="39"/>
      <c r="F18" s="39"/>
      <c r="G18" s="39"/>
      <c r="H18" s="39"/>
      <c r="I18" s="152" t="s">
        <v>25</v>
      </c>
      <c r="J18" s="142" t="str">
        <f>IF('Rekapitulace zakázky'!AN10="","",'Rekapitulace zakázky'!AN10)</f>
        <v>70994234</v>
      </c>
      <c r="K18" s="39"/>
      <c r="L18" s="64"/>
      <c r="S18" s="39"/>
      <c r="T18" s="39"/>
      <c r="U18" s="39"/>
      <c r="V18" s="39"/>
      <c r="W18" s="39"/>
      <c r="X18" s="39"/>
      <c r="Y18" s="39"/>
      <c r="Z18" s="39"/>
      <c r="AA18" s="39"/>
      <c r="AB18" s="39"/>
      <c r="AC18" s="39"/>
      <c r="AD18" s="39"/>
      <c r="AE18" s="39"/>
    </row>
    <row r="19" s="2" customFormat="1" ht="18" customHeight="1">
      <c r="A19" s="39"/>
      <c r="B19" s="45"/>
      <c r="C19" s="39"/>
      <c r="D19" s="39"/>
      <c r="E19" s="142" t="str">
        <f>IF('Rekapitulace zakázky'!E11="","",'Rekapitulace zakázky'!E11)</f>
        <v>Správa železnic,s.o.;OŘ ÚNL - ST K.Vary</v>
      </c>
      <c r="F19" s="39"/>
      <c r="G19" s="39"/>
      <c r="H19" s="39"/>
      <c r="I19" s="152" t="s">
        <v>28</v>
      </c>
      <c r="J19" s="142" t="str">
        <f>IF('Rekapitulace zakázky'!AN11="","",'Rekapitulace zakázky'!AN11)</f>
        <v>CZ70994234</v>
      </c>
      <c r="K19" s="39"/>
      <c r="L19" s="64"/>
      <c r="S19" s="39"/>
      <c r="T19" s="39"/>
      <c r="U19" s="39"/>
      <c r="V19" s="39"/>
      <c r="W19" s="39"/>
      <c r="X19" s="39"/>
      <c r="Y19" s="39"/>
      <c r="Z19" s="39"/>
      <c r="AA19" s="39"/>
      <c r="AB19" s="39"/>
      <c r="AC19" s="39"/>
      <c r="AD19" s="39"/>
      <c r="AE19" s="39"/>
    </row>
    <row r="20" s="2" customFormat="1" ht="6.96" customHeight="1">
      <c r="A20" s="39"/>
      <c r="B20" s="45"/>
      <c r="C20" s="39"/>
      <c r="D20" s="39"/>
      <c r="E20" s="39"/>
      <c r="F20" s="39"/>
      <c r="G20" s="39"/>
      <c r="H20" s="39"/>
      <c r="I20" s="39"/>
      <c r="J20" s="39"/>
      <c r="K20" s="39"/>
      <c r="L20" s="64"/>
      <c r="S20" s="39"/>
      <c r="T20" s="39"/>
      <c r="U20" s="39"/>
      <c r="V20" s="39"/>
      <c r="W20" s="39"/>
      <c r="X20" s="39"/>
      <c r="Y20" s="39"/>
      <c r="Z20" s="39"/>
      <c r="AA20" s="39"/>
      <c r="AB20" s="39"/>
      <c r="AC20" s="39"/>
      <c r="AD20" s="39"/>
      <c r="AE20" s="39"/>
    </row>
    <row r="21" s="2" customFormat="1" ht="12" customHeight="1">
      <c r="A21" s="39"/>
      <c r="B21" s="45"/>
      <c r="C21" s="39"/>
      <c r="D21" s="152" t="s">
        <v>30</v>
      </c>
      <c r="E21" s="39"/>
      <c r="F21" s="39"/>
      <c r="G21" s="39"/>
      <c r="H21" s="39"/>
      <c r="I21" s="152" t="s">
        <v>25</v>
      </c>
      <c r="J21" s="34" t="str">
        <f>'Rekapitulace zakázky'!AN13</f>
        <v>Vyplň údaj</v>
      </c>
      <c r="K21" s="39"/>
      <c r="L21" s="64"/>
      <c r="S21" s="39"/>
      <c r="T21" s="39"/>
      <c r="U21" s="39"/>
      <c r="V21" s="39"/>
      <c r="W21" s="39"/>
      <c r="X21" s="39"/>
      <c r="Y21" s="39"/>
      <c r="Z21" s="39"/>
      <c r="AA21" s="39"/>
      <c r="AB21" s="39"/>
      <c r="AC21" s="39"/>
      <c r="AD21" s="39"/>
      <c r="AE21" s="39"/>
    </row>
    <row r="22" s="2" customFormat="1" ht="18" customHeight="1">
      <c r="A22" s="39"/>
      <c r="B22" s="45"/>
      <c r="C22" s="39"/>
      <c r="D22" s="39"/>
      <c r="E22" s="34" t="str">
        <f>'Rekapitulace zakázky'!E14</f>
        <v>Vyplň údaj</v>
      </c>
      <c r="F22" s="142"/>
      <c r="G22" s="142"/>
      <c r="H22" s="142"/>
      <c r="I22" s="152" t="s">
        <v>28</v>
      </c>
      <c r="J22" s="34" t="str">
        <f>'Rekapitulace zakázky'!AN14</f>
        <v>Vyplň údaj</v>
      </c>
      <c r="K22" s="39"/>
      <c r="L22" s="64"/>
      <c r="S22" s="39"/>
      <c r="T22" s="39"/>
      <c r="U22" s="39"/>
      <c r="V22" s="39"/>
      <c r="W22" s="39"/>
      <c r="X22" s="39"/>
      <c r="Y22" s="39"/>
      <c r="Z22" s="39"/>
      <c r="AA22" s="39"/>
      <c r="AB22" s="39"/>
      <c r="AC22" s="39"/>
      <c r="AD22" s="39"/>
      <c r="AE22" s="39"/>
    </row>
    <row r="23" s="2" customFormat="1" ht="6.96" customHeight="1">
      <c r="A23" s="39"/>
      <c r="B23" s="45"/>
      <c r="C23" s="39"/>
      <c r="D23" s="39"/>
      <c r="E23" s="39"/>
      <c r="F23" s="39"/>
      <c r="G23" s="39"/>
      <c r="H23" s="39"/>
      <c r="I23" s="39"/>
      <c r="J23" s="39"/>
      <c r="K23" s="39"/>
      <c r="L23" s="64"/>
      <c r="S23" s="39"/>
      <c r="T23" s="39"/>
      <c r="U23" s="39"/>
      <c r="V23" s="39"/>
      <c r="W23" s="39"/>
      <c r="X23" s="39"/>
      <c r="Y23" s="39"/>
      <c r="Z23" s="39"/>
      <c r="AA23" s="39"/>
      <c r="AB23" s="39"/>
      <c r="AC23" s="39"/>
      <c r="AD23" s="39"/>
      <c r="AE23" s="39"/>
    </row>
    <row r="24" s="2" customFormat="1" ht="12" customHeight="1">
      <c r="A24" s="39"/>
      <c r="B24" s="45"/>
      <c r="C24" s="39"/>
      <c r="D24" s="152" t="s">
        <v>32</v>
      </c>
      <c r="E24" s="39"/>
      <c r="F24" s="39"/>
      <c r="G24" s="39"/>
      <c r="H24" s="39"/>
      <c r="I24" s="152" t="s">
        <v>25</v>
      </c>
      <c r="J24" s="142" t="str">
        <f>IF('Rekapitulace zakázky'!AN16="","",'Rekapitulace zakázky'!AN16)</f>
        <v/>
      </c>
      <c r="K24" s="39"/>
      <c r="L24" s="64"/>
      <c r="S24" s="39"/>
      <c r="T24" s="39"/>
      <c r="U24" s="39"/>
      <c r="V24" s="39"/>
      <c r="W24" s="39"/>
      <c r="X24" s="39"/>
      <c r="Y24" s="39"/>
      <c r="Z24" s="39"/>
      <c r="AA24" s="39"/>
      <c r="AB24" s="39"/>
      <c r="AC24" s="39"/>
      <c r="AD24" s="39"/>
      <c r="AE24" s="39"/>
    </row>
    <row r="25" s="2" customFormat="1" ht="18" customHeight="1">
      <c r="A25" s="39"/>
      <c r="B25" s="45"/>
      <c r="C25" s="39"/>
      <c r="D25" s="39"/>
      <c r="E25" s="142" t="str">
        <f>IF('Rekapitulace zakázky'!E17="","",'Rekapitulace zakázky'!E17)</f>
        <v xml:space="preserve"> </v>
      </c>
      <c r="F25" s="39"/>
      <c r="G25" s="39"/>
      <c r="H25" s="39"/>
      <c r="I25" s="152" t="s">
        <v>28</v>
      </c>
      <c r="J25" s="142" t="str">
        <f>IF('Rekapitulace zakázky'!AN17="","",'Rekapitulace zakázky'!AN17)</f>
        <v/>
      </c>
      <c r="K25" s="39"/>
      <c r="L25" s="64"/>
      <c r="S25" s="39"/>
      <c r="T25" s="39"/>
      <c r="U25" s="39"/>
      <c r="V25" s="39"/>
      <c r="W25" s="39"/>
      <c r="X25" s="39"/>
      <c r="Y25" s="39"/>
      <c r="Z25" s="39"/>
      <c r="AA25" s="39"/>
      <c r="AB25" s="39"/>
      <c r="AC25" s="39"/>
      <c r="AD25" s="39"/>
      <c r="AE25" s="39"/>
    </row>
    <row r="26" s="2" customFormat="1" ht="6.96" customHeight="1">
      <c r="A26" s="39"/>
      <c r="B26" s="45"/>
      <c r="C26" s="39"/>
      <c r="D26" s="39"/>
      <c r="E26" s="39"/>
      <c r="F26" s="39"/>
      <c r="G26" s="39"/>
      <c r="H26" s="39"/>
      <c r="I26" s="39"/>
      <c r="J26" s="39"/>
      <c r="K26" s="39"/>
      <c r="L26" s="64"/>
      <c r="S26" s="39"/>
      <c r="T26" s="39"/>
      <c r="U26" s="39"/>
      <c r="V26" s="39"/>
      <c r="W26" s="39"/>
      <c r="X26" s="39"/>
      <c r="Y26" s="39"/>
      <c r="Z26" s="39"/>
      <c r="AA26" s="39"/>
      <c r="AB26" s="39"/>
      <c r="AC26" s="39"/>
      <c r="AD26" s="39"/>
      <c r="AE26" s="39"/>
    </row>
    <row r="27" s="2" customFormat="1" ht="12" customHeight="1">
      <c r="A27" s="39"/>
      <c r="B27" s="45"/>
      <c r="C27" s="39"/>
      <c r="D27" s="152" t="s">
        <v>34</v>
      </c>
      <c r="E27" s="39"/>
      <c r="F27" s="39"/>
      <c r="G27" s="39"/>
      <c r="H27" s="39"/>
      <c r="I27" s="152" t="s">
        <v>25</v>
      </c>
      <c r="J27" s="142" t="str">
        <f>IF('Rekapitulace zakázky'!AN19="","",'Rekapitulace zakázky'!AN19)</f>
        <v/>
      </c>
      <c r="K27" s="39"/>
      <c r="L27" s="64"/>
      <c r="S27" s="39"/>
      <c r="T27" s="39"/>
      <c r="U27" s="39"/>
      <c r="V27" s="39"/>
      <c r="W27" s="39"/>
      <c r="X27" s="39"/>
      <c r="Y27" s="39"/>
      <c r="Z27" s="39"/>
      <c r="AA27" s="39"/>
      <c r="AB27" s="39"/>
      <c r="AC27" s="39"/>
      <c r="AD27" s="39"/>
      <c r="AE27" s="39"/>
    </row>
    <row r="28" s="2" customFormat="1" ht="18" customHeight="1">
      <c r="A28" s="39"/>
      <c r="B28" s="45"/>
      <c r="C28" s="39"/>
      <c r="D28" s="39"/>
      <c r="E28" s="142" t="str">
        <f>IF('Rekapitulace zakázky'!E20="","",'Rekapitulace zakázky'!E20)</f>
        <v>Liprtová Pavlína</v>
      </c>
      <c r="F28" s="39"/>
      <c r="G28" s="39"/>
      <c r="H28" s="39"/>
      <c r="I28" s="152" t="s">
        <v>28</v>
      </c>
      <c r="J28" s="142" t="str">
        <f>IF('Rekapitulace zakázky'!AN20="","",'Rekapitulace zakázky'!AN20)</f>
        <v/>
      </c>
      <c r="K28" s="39"/>
      <c r="L28" s="64"/>
      <c r="S28" s="39"/>
      <c r="T28" s="39"/>
      <c r="U28" s="39"/>
      <c r="V28" s="39"/>
      <c r="W28" s="39"/>
      <c r="X28" s="39"/>
      <c r="Y28" s="39"/>
      <c r="Z28" s="39"/>
      <c r="AA28" s="39"/>
      <c r="AB28" s="39"/>
      <c r="AC28" s="39"/>
      <c r="AD28" s="39"/>
      <c r="AE28" s="39"/>
    </row>
    <row r="29" s="2" customFormat="1" ht="6.96" customHeight="1">
      <c r="A29" s="39"/>
      <c r="B29" s="45"/>
      <c r="C29" s="39"/>
      <c r="D29" s="39"/>
      <c r="E29" s="39"/>
      <c r="F29" s="39"/>
      <c r="G29" s="39"/>
      <c r="H29" s="39"/>
      <c r="I29" s="39"/>
      <c r="J29" s="39"/>
      <c r="K29" s="39"/>
      <c r="L29" s="64"/>
      <c r="S29" s="39"/>
      <c r="T29" s="39"/>
      <c r="U29" s="39"/>
      <c r="V29" s="39"/>
      <c r="W29" s="39"/>
      <c r="X29" s="39"/>
      <c r="Y29" s="39"/>
      <c r="Z29" s="39"/>
      <c r="AA29" s="39"/>
      <c r="AB29" s="39"/>
      <c r="AC29" s="39"/>
      <c r="AD29" s="39"/>
      <c r="AE29" s="39"/>
    </row>
    <row r="30" s="2" customFormat="1" ht="12" customHeight="1">
      <c r="A30" s="39"/>
      <c r="B30" s="45"/>
      <c r="C30" s="39"/>
      <c r="D30" s="152" t="s">
        <v>36</v>
      </c>
      <c r="E30" s="39"/>
      <c r="F30" s="39"/>
      <c r="G30" s="39"/>
      <c r="H30" s="39"/>
      <c r="I30" s="39"/>
      <c r="J30" s="39"/>
      <c r="K30" s="39"/>
      <c r="L30" s="64"/>
      <c r="S30" s="39"/>
      <c r="T30" s="39"/>
      <c r="U30" s="39"/>
      <c r="V30" s="39"/>
      <c r="W30" s="39"/>
      <c r="X30" s="39"/>
      <c r="Y30" s="39"/>
      <c r="Z30" s="39"/>
      <c r="AA30" s="39"/>
      <c r="AB30" s="39"/>
      <c r="AC30" s="39"/>
      <c r="AD30" s="39"/>
      <c r="AE30" s="39"/>
    </row>
    <row r="31" s="8" customFormat="1" ht="16.5" customHeight="1">
      <c r="A31" s="156"/>
      <c r="B31" s="157"/>
      <c r="C31" s="156"/>
      <c r="D31" s="156"/>
      <c r="E31" s="158" t="s">
        <v>1</v>
      </c>
      <c r="F31" s="158"/>
      <c r="G31" s="158"/>
      <c r="H31" s="158"/>
      <c r="I31" s="156"/>
      <c r="J31" s="156"/>
      <c r="K31" s="156"/>
      <c r="L31" s="159"/>
      <c r="S31" s="156"/>
      <c r="T31" s="156"/>
      <c r="U31" s="156"/>
      <c r="V31" s="156"/>
      <c r="W31" s="156"/>
      <c r="X31" s="156"/>
      <c r="Y31" s="156"/>
      <c r="Z31" s="156"/>
      <c r="AA31" s="156"/>
      <c r="AB31" s="156"/>
      <c r="AC31" s="156"/>
      <c r="AD31" s="156"/>
      <c r="AE31" s="156"/>
    </row>
    <row r="32" s="2" customFormat="1" ht="6.96" customHeight="1">
      <c r="A32" s="39"/>
      <c r="B32" s="45"/>
      <c r="C32" s="39"/>
      <c r="D32" s="39"/>
      <c r="E32" s="39"/>
      <c r="F32" s="39"/>
      <c r="G32" s="39"/>
      <c r="H32" s="39"/>
      <c r="I32" s="39"/>
      <c r="J32" s="39"/>
      <c r="K32" s="39"/>
      <c r="L32" s="64"/>
      <c r="S32" s="39"/>
      <c r="T32" s="39"/>
      <c r="U32" s="39"/>
      <c r="V32" s="39"/>
      <c r="W32" s="39"/>
      <c r="X32" s="39"/>
      <c r="Y32" s="39"/>
      <c r="Z32" s="39"/>
      <c r="AA32" s="39"/>
      <c r="AB32" s="39"/>
      <c r="AC32" s="39"/>
      <c r="AD32" s="39"/>
      <c r="AE32" s="39"/>
    </row>
    <row r="33" s="2" customFormat="1" ht="6.96" customHeight="1">
      <c r="A33" s="39"/>
      <c r="B33" s="45"/>
      <c r="C33" s="39"/>
      <c r="D33" s="160"/>
      <c r="E33" s="160"/>
      <c r="F33" s="160"/>
      <c r="G33" s="160"/>
      <c r="H33" s="160"/>
      <c r="I33" s="160"/>
      <c r="J33" s="160"/>
      <c r="K33" s="160"/>
      <c r="L33" s="64"/>
      <c r="S33" s="39"/>
      <c r="T33" s="39"/>
      <c r="U33" s="39"/>
      <c r="V33" s="39"/>
      <c r="W33" s="39"/>
      <c r="X33" s="39"/>
      <c r="Y33" s="39"/>
      <c r="Z33" s="39"/>
      <c r="AA33" s="39"/>
      <c r="AB33" s="39"/>
      <c r="AC33" s="39"/>
      <c r="AD33" s="39"/>
      <c r="AE33" s="39"/>
    </row>
    <row r="34" s="2" customFormat="1" ht="25.44" customHeight="1">
      <c r="A34" s="39"/>
      <c r="B34" s="45"/>
      <c r="C34" s="39"/>
      <c r="D34" s="161" t="s">
        <v>37</v>
      </c>
      <c r="E34" s="39"/>
      <c r="F34" s="39"/>
      <c r="G34" s="39"/>
      <c r="H34" s="39"/>
      <c r="I34" s="39"/>
      <c r="J34" s="162">
        <f>ROUND(J128, 2)</f>
        <v>0</v>
      </c>
      <c r="K34" s="39"/>
      <c r="L34" s="64"/>
      <c r="S34" s="39"/>
      <c r="T34" s="39"/>
      <c r="U34" s="39"/>
      <c r="V34" s="39"/>
      <c r="W34" s="39"/>
      <c r="X34" s="39"/>
      <c r="Y34" s="39"/>
      <c r="Z34" s="39"/>
      <c r="AA34" s="39"/>
      <c r="AB34" s="39"/>
      <c r="AC34" s="39"/>
      <c r="AD34" s="39"/>
      <c r="AE34" s="39"/>
    </row>
    <row r="35" s="2" customFormat="1" ht="6.96" customHeight="1">
      <c r="A35" s="39"/>
      <c r="B35" s="45"/>
      <c r="C35" s="39"/>
      <c r="D35" s="160"/>
      <c r="E35" s="160"/>
      <c r="F35" s="160"/>
      <c r="G35" s="160"/>
      <c r="H35" s="160"/>
      <c r="I35" s="160"/>
      <c r="J35" s="160"/>
      <c r="K35" s="160"/>
      <c r="L35" s="64"/>
      <c r="S35" s="39"/>
      <c r="T35" s="39"/>
      <c r="U35" s="39"/>
      <c r="V35" s="39"/>
      <c r="W35" s="39"/>
      <c r="X35" s="39"/>
      <c r="Y35" s="39"/>
      <c r="Z35" s="39"/>
      <c r="AA35" s="39"/>
      <c r="AB35" s="39"/>
      <c r="AC35" s="39"/>
      <c r="AD35" s="39"/>
      <c r="AE35" s="39"/>
    </row>
    <row r="36" s="2" customFormat="1" ht="14.4" customHeight="1">
      <c r="A36" s="39"/>
      <c r="B36" s="45"/>
      <c r="C36" s="39"/>
      <c r="D36" s="39"/>
      <c r="E36" s="39"/>
      <c r="F36" s="163" t="s">
        <v>39</v>
      </c>
      <c r="G36" s="39"/>
      <c r="H36" s="39"/>
      <c r="I36" s="163" t="s">
        <v>38</v>
      </c>
      <c r="J36" s="163" t="s">
        <v>40</v>
      </c>
      <c r="K36" s="39"/>
      <c r="L36" s="64"/>
      <c r="S36" s="39"/>
      <c r="T36" s="39"/>
      <c r="U36" s="39"/>
      <c r="V36" s="39"/>
      <c r="W36" s="39"/>
      <c r="X36" s="39"/>
      <c r="Y36" s="39"/>
      <c r="Z36" s="39"/>
      <c r="AA36" s="39"/>
      <c r="AB36" s="39"/>
      <c r="AC36" s="39"/>
      <c r="AD36" s="39"/>
      <c r="AE36" s="39"/>
    </row>
    <row r="37" s="2" customFormat="1" ht="14.4" customHeight="1">
      <c r="A37" s="39"/>
      <c r="B37" s="45"/>
      <c r="C37" s="39"/>
      <c r="D37" s="164" t="s">
        <v>41</v>
      </c>
      <c r="E37" s="152" t="s">
        <v>42</v>
      </c>
      <c r="F37" s="165">
        <f>ROUND((SUM(BE128:BE141)),  2)</f>
        <v>0</v>
      </c>
      <c r="G37" s="39"/>
      <c r="H37" s="39"/>
      <c r="I37" s="166">
        <v>0.20999999999999999</v>
      </c>
      <c r="J37" s="165">
        <f>ROUND(((SUM(BE128:BE141))*I37),  2)</f>
        <v>0</v>
      </c>
      <c r="K37" s="39"/>
      <c r="L37" s="64"/>
      <c r="S37" s="39"/>
      <c r="T37" s="39"/>
      <c r="U37" s="39"/>
      <c r="V37" s="39"/>
      <c r="W37" s="39"/>
      <c r="X37" s="39"/>
      <c r="Y37" s="39"/>
      <c r="Z37" s="39"/>
      <c r="AA37" s="39"/>
      <c r="AB37" s="39"/>
      <c r="AC37" s="39"/>
      <c r="AD37" s="39"/>
      <c r="AE37" s="39"/>
    </row>
    <row r="38" s="2" customFormat="1" ht="14.4" customHeight="1">
      <c r="A38" s="39"/>
      <c r="B38" s="45"/>
      <c r="C38" s="39"/>
      <c r="D38" s="39"/>
      <c r="E38" s="152" t="s">
        <v>43</v>
      </c>
      <c r="F38" s="165">
        <f>ROUND((SUM(BF128:BF141)),  2)</f>
        <v>0</v>
      </c>
      <c r="G38" s="39"/>
      <c r="H38" s="39"/>
      <c r="I38" s="166">
        <v>0.14999999999999999</v>
      </c>
      <c r="J38" s="165">
        <f>ROUND(((SUM(BF128:BF141))*I38),  2)</f>
        <v>0</v>
      </c>
      <c r="K38" s="39"/>
      <c r="L38" s="64"/>
      <c r="S38" s="39"/>
      <c r="T38" s="39"/>
      <c r="U38" s="39"/>
      <c r="V38" s="39"/>
      <c r="W38" s="39"/>
      <c r="X38" s="39"/>
      <c r="Y38" s="39"/>
      <c r="Z38" s="39"/>
      <c r="AA38" s="39"/>
      <c r="AB38" s="39"/>
      <c r="AC38" s="39"/>
      <c r="AD38" s="39"/>
      <c r="AE38" s="39"/>
    </row>
    <row r="39" hidden="1" s="2" customFormat="1" ht="14.4" customHeight="1">
      <c r="A39" s="39"/>
      <c r="B39" s="45"/>
      <c r="C39" s="39"/>
      <c r="D39" s="39"/>
      <c r="E39" s="152" t="s">
        <v>44</v>
      </c>
      <c r="F39" s="165">
        <f>ROUND((SUM(BG128:BG141)),  2)</f>
        <v>0</v>
      </c>
      <c r="G39" s="39"/>
      <c r="H39" s="39"/>
      <c r="I39" s="166">
        <v>0.20999999999999999</v>
      </c>
      <c r="J39" s="165">
        <f>0</f>
        <v>0</v>
      </c>
      <c r="K39" s="39"/>
      <c r="L39" s="64"/>
      <c r="S39" s="39"/>
      <c r="T39" s="39"/>
      <c r="U39" s="39"/>
      <c r="V39" s="39"/>
      <c r="W39" s="39"/>
      <c r="X39" s="39"/>
      <c r="Y39" s="39"/>
      <c r="Z39" s="39"/>
      <c r="AA39" s="39"/>
      <c r="AB39" s="39"/>
      <c r="AC39" s="39"/>
      <c r="AD39" s="39"/>
      <c r="AE39" s="39"/>
    </row>
    <row r="40" hidden="1" s="2" customFormat="1" ht="14.4" customHeight="1">
      <c r="A40" s="39"/>
      <c r="B40" s="45"/>
      <c r="C40" s="39"/>
      <c r="D40" s="39"/>
      <c r="E40" s="152" t="s">
        <v>45</v>
      </c>
      <c r="F40" s="165">
        <f>ROUND((SUM(BH128:BH141)),  2)</f>
        <v>0</v>
      </c>
      <c r="G40" s="39"/>
      <c r="H40" s="39"/>
      <c r="I40" s="166">
        <v>0.14999999999999999</v>
      </c>
      <c r="J40" s="165">
        <f>0</f>
        <v>0</v>
      </c>
      <c r="K40" s="39"/>
      <c r="L40" s="64"/>
      <c r="S40" s="39"/>
      <c r="T40" s="39"/>
      <c r="U40" s="39"/>
      <c r="V40" s="39"/>
      <c r="W40" s="39"/>
      <c r="X40" s="39"/>
      <c r="Y40" s="39"/>
      <c r="Z40" s="39"/>
      <c r="AA40" s="39"/>
      <c r="AB40" s="39"/>
      <c r="AC40" s="39"/>
      <c r="AD40" s="39"/>
      <c r="AE40" s="39"/>
    </row>
    <row r="41" hidden="1" s="2" customFormat="1" ht="14.4" customHeight="1">
      <c r="A41" s="39"/>
      <c r="B41" s="45"/>
      <c r="C41" s="39"/>
      <c r="D41" s="39"/>
      <c r="E41" s="152" t="s">
        <v>46</v>
      </c>
      <c r="F41" s="165">
        <f>ROUND((SUM(BI128:BI141)),  2)</f>
        <v>0</v>
      </c>
      <c r="G41" s="39"/>
      <c r="H41" s="39"/>
      <c r="I41" s="166">
        <v>0</v>
      </c>
      <c r="J41" s="165">
        <f>0</f>
        <v>0</v>
      </c>
      <c r="K41" s="39"/>
      <c r="L41" s="64"/>
      <c r="S41" s="39"/>
      <c r="T41" s="39"/>
      <c r="U41" s="39"/>
      <c r="V41" s="39"/>
      <c r="W41" s="39"/>
      <c r="X41" s="39"/>
      <c r="Y41" s="39"/>
      <c r="Z41" s="39"/>
      <c r="AA41" s="39"/>
      <c r="AB41" s="39"/>
      <c r="AC41" s="39"/>
      <c r="AD41" s="39"/>
      <c r="AE41" s="39"/>
    </row>
    <row r="42" s="2" customFormat="1" ht="6.96" customHeight="1">
      <c r="A42" s="39"/>
      <c r="B42" s="45"/>
      <c r="C42" s="39"/>
      <c r="D42" s="39"/>
      <c r="E42" s="39"/>
      <c r="F42" s="39"/>
      <c r="G42" s="39"/>
      <c r="H42" s="39"/>
      <c r="I42" s="39"/>
      <c r="J42" s="39"/>
      <c r="K42" s="39"/>
      <c r="L42" s="64"/>
      <c r="S42" s="39"/>
      <c r="T42" s="39"/>
      <c r="U42" s="39"/>
      <c r="V42" s="39"/>
      <c r="W42" s="39"/>
      <c r="X42" s="39"/>
      <c r="Y42" s="39"/>
      <c r="Z42" s="39"/>
      <c r="AA42" s="39"/>
      <c r="AB42" s="39"/>
      <c r="AC42" s="39"/>
      <c r="AD42" s="39"/>
      <c r="AE42" s="39"/>
    </row>
    <row r="43" s="2" customFormat="1" ht="25.44" customHeight="1">
      <c r="A43" s="39"/>
      <c r="B43" s="45"/>
      <c r="C43" s="167"/>
      <c r="D43" s="168" t="s">
        <v>47</v>
      </c>
      <c r="E43" s="169"/>
      <c r="F43" s="169"/>
      <c r="G43" s="170" t="s">
        <v>48</v>
      </c>
      <c r="H43" s="171" t="s">
        <v>49</v>
      </c>
      <c r="I43" s="169"/>
      <c r="J43" s="172">
        <f>SUM(J34:J41)</f>
        <v>0</v>
      </c>
      <c r="K43" s="173"/>
      <c r="L43" s="64"/>
      <c r="S43" s="39"/>
      <c r="T43" s="39"/>
      <c r="U43" s="39"/>
      <c r="V43" s="39"/>
      <c r="W43" s="39"/>
      <c r="X43" s="39"/>
      <c r="Y43" s="39"/>
      <c r="Z43" s="39"/>
      <c r="AA43" s="39"/>
      <c r="AB43" s="39"/>
      <c r="AC43" s="39"/>
      <c r="AD43" s="39"/>
      <c r="AE43" s="39"/>
    </row>
    <row r="44" s="2" customFormat="1" ht="14.4" customHeight="1">
      <c r="A44" s="39"/>
      <c r="B44" s="45"/>
      <c r="C44" s="39"/>
      <c r="D44" s="39"/>
      <c r="E44" s="39"/>
      <c r="F44" s="39"/>
      <c r="G44" s="39"/>
      <c r="H44" s="39"/>
      <c r="I44" s="39"/>
      <c r="J44" s="39"/>
      <c r="K44" s="39"/>
      <c r="L44" s="64"/>
      <c r="S44" s="39"/>
      <c r="T44" s="39"/>
      <c r="U44" s="39"/>
      <c r="V44" s="39"/>
      <c r="W44" s="39"/>
      <c r="X44" s="39"/>
      <c r="Y44" s="39"/>
      <c r="Z44" s="39"/>
      <c r="AA44" s="39"/>
      <c r="AB44" s="39"/>
      <c r="AC44" s="39"/>
      <c r="AD44" s="39"/>
      <c r="AE44" s="39"/>
    </row>
    <row r="45" s="1" customFormat="1" ht="14.4" customHeight="1">
      <c r="B45" s="21"/>
      <c r="L45" s="21"/>
    </row>
    <row r="46" s="1" customFormat="1" ht="14.4" customHeight="1">
      <c r="B46" s="21"/>
      <c r="L46" s="21"/>
    </row>
    <row r="47" s="1" customFormat="1" ht="14.4" customHeight="1">
      <c r="B47" s="21"/>
      <c r="L47" s="21"/>
    </row>
    <row r="48" s="1" customFormat="1" ht="14.4" customHeight="1">
      <c r="B48" s="21"/>
      <c r="L48" s="21"/>
    </row>
    <row r="49" s="1" customFormat="1" ht="14.4" customHeight="1">
      <c r="B49" s="21"/>
      <c r="L49" s="21"/>
    </row>
    <row r="50" s="2" customFormat="1" ht="14.4" customHeight="1">
      <c r="B50" s="64"/>
      <c r="D50" s="174" t="s">
        <v>50</v>
      </c>
      <c r="E50" s="175"/>
      <c r="F50" s="175"/>
      <c r="G50" s="174" t="s">
        <v>51</v>
      </c>
      <c r="H50" s="175"/>
      <c r="I50" s="175"/>
      <c r="J50" s="175"/>
      <c r="K50" s="175"/>
      <c r="L50" s="64"/>
    </row>
    <row r="51">
      <c r="B51" s="21"/>
      <c r="L51" s="21"/>
    </row>
    <row r="52">
      <c r="B52" s="21"/>
      <c r="L52" s="21"/>
    </row>
    <row r="53">
      <c r="B53" s="21"/>
      <c r="L53" s="21"/>
    </row>
    <row r="54">
      <c r="B54" s="21"/>
      <c r="L54" s="21"/>
    </row>
    <row r="55">
      <c r="B55" s="21"/>
      <c r="L55" s="21"/>
    </row>
    <row r="56">
      <c r="B56" s="21"/>
      <c r="L56" s="21"/>
    </row>
    <row r="57">
      <c r="B57" s="21"/>
      <c r="L57" s="21"/>
    </row>
    <row r="58">
      <c r="B58" s="21"/>
      <c r="L58" s="21"/>
    </row>
    <row r="59">
      <c r="B59" s="21"/>
      <c r="L59" s="21"/>
    </row>
    <row r="60">
      <c r="B60" s="21"/>
      <c r="L60" s="21"/>
    </row>
    <row r="61" s="2" customFormat="1">
      <c r="A61" s="39"/>
      <c r="B61" s="45"/>
      <c r="C61" s="39"/>
      <c r="D61" s="176" t="s">
        <v>52</v>
      </c>
      <c r="E61" s="177"/>
      <c r="F61" s="178" t="s">
        <v>53</v>
      </c>
      <c r="G61" s="176" t="s">
        <v>52</v>
      </c>
      <c r="H61" s="177"/>
      <c r="I61" s="177"/>
      <c r="J61" s="179" t="s">
        <v>53</v>
      </c>
      <c r="K61" s="177"/>
      <c r="L61" s="64"/>
      <c r="S61" s="39"/>
      <c r="T61" s="39"/>
      <c r="U61" s="39"/>
      <c r="V61" s="39"/>
      <c r="W61" s="39"/>
      <c r="X61" s="39"/>
      <c r="Y61" s="39"/>
      <c r="Z61" s="39"/>
      <c r="AA61" s="39"/>
      <c r="AB61" s="39"/>
      <c r="AC61" s="39"/>
      <c r="AD61" s="39"/>
      <c r="AE61" s="39"/>
    </row>
    <row r="62">
      <c r="B62" s="21"/>
      <c r="L62" s="21"/>
    </row>
    <row r="63">
      <c r="B63" s="21"/>
      <c r="L63" s="21"/>
    </row>
    <row r="64">
      <c r="B64" s="21"/>
      <c r="L64" s="21"/>
    </row>
    <row r="65" s="2" customFormat="1">
      <c r="A65" s="39"/>
      <c r="B65" s="45"/>
      <c r="C65" s="39"/>
      <c r="D65" s="174" t="s">
        <v>54</v>
      </c>
      <c r="E65" s="180"/>
      <c r="F65" s="180"/>
      <c r="G65" s="174" t="s">
        <v>55</v>
      </c>
      <c r="H65" s="180"/>
      <c r="I65" s="180"/>
      <c r="J65" s="180"/>
      <c r="K65" s="180"/>
      <c r="L65" s="64"/>
      <c r="S65" s="39"/>
      <c r="T65" s="39"/>
      <c r="U65" s="39"/>
      <c r="V65" s="39"/>
      <c r="W65" s="39"/>
      <c r="X65" s="39"/>
      <c r="Y65" s="39"/>
      <c r="Z65" s="39"/>
      <c r="AA65" s="39"/>
      <c r="AB65" s="39"/>
      <c r="AC65" s="39"/>
      <c r="AD65" s="39"/>
      <c r="AE65" s="39"/>
    </row>
    <row r="66">
      <c r="B66" s="21"/>
      <c r="L66" s="21"/>
    </row>
    <row r="67">
      <c r="B67" s="21"/>
      <c r="L67" s="21"/>
    </row>
    <row r="68">
      <c r="B68" s="21"/>
      <c r="L68" s="21"/>
    </row>
    <row r="69">
      <c r="B69" s="21"/>
      <c r="L69" s="21"/>
    </row>
    <row r="70">
      <c r="B70" s="21"/>
      <c r="L70" s="21"/>
    </row>
    <row r="71">
      <c r="B71" s="21"/>
      <c r="L71" s="21"/>
    </row>
    <row r="72">
      <c r="B72" s="21"/>
      <c r="L72" s="21"/>
    </row>
    <row r="73">
      <c r="B73" s="21"/>
      <c r="L73" s="21"/>
    </row>
    <row r="74">
      <c r="B74" s="21"/>
      <c r="L74" s="21"/>
    </row>
    <row r="75">
      <c r="B75" s="21"/>
      <c r="L75" s="21"/>
    </row>
    <row r="76" s="2" customFormat="1">
      <c r="A76" s="39"/>
      <c r="B76" s="45"/>
      <c r="C76" s="39"/>
      <c r="D76" s="176" t="s">
        <v>52</v>
      </c>
      <c r="E76" s="177"/>
      <c r="F76" s="178" t="s">
        <v>53</v>
      </c>
      <c r="G76" s="176" t="s">
        <v>52</v>
      </c>
      <c r="H76" s="177"/>
      <c r="I76" s="177"/>
      <c r="J76" s="179" t="s">
        <v>53</v>
      </c>
      <c r="K76" s="177"/>
      <c r="L76" s="64"/>
      <c r="S76" s="39"/>
      <c r="T76" s="39"/>
      <c r="U76" s="39"/>
      <c r="V76" s="39"/>
      <c r="W76" s="39"/>
      <c r="X76" s="39"/>
      <c r="Y76" s="39"/>
      <c r="Z76" s="39"/>
      <c r="AA76" s="39"/>
      <c r="AB76" s="39"/>
      <c r="AC76" s="39"/>
      <c r="AD76" s="39"/>
      <c r="AE76" s="39"/>
    </row>
    <row r="77" s="2" customFormat="1" ht="14.4" customHeight="1">
      <c r="A77" s="39"/>
      <c r="B77" s="181"/>
      <c r="C77" s="182"/>
      <c r="D77" s="182"/>
      <c r="E77" s="182"/>
      <c r="F77" s="182"/>
      <c r="G77" s="182"/>
      <c r="H77" s="182"/>
      <c r="I77" s="182"/>
      <c r="J77" s="182"/>
      <c r="K77" s="182"/>
      <c r="L77" s="64"/>
      <c r="S77" s="39"/>
      <c r="T77" s="39"/>
      <c r="U77" s="39"/>
      <c r="V77" s="39"/>
      <c r="W77" s="39"/>
      <c r="X77" s="39"/>
      <c r="Y77" s="39"/>
      <c r="Z77" s="39"/>
      <c r="AA77" s="39"/>
      <c r="AB77" s="39"/>
      <c r="AC77" s="39"/>
      <c r="AD77" s="39"/>
      <c r="AE77" s="39"/>
    </row>
    <row r="81" s="2" customFormat="1" ht="6.96" customHeight="1">
      <c r="A81" s="39"/>
      <c r="B81" s="183"/>
      <c r="C81" s="184"/>
      <c r="D81" s="184"/>
      <c r="E81" s="184"/>
      <c r="F81" s="184"/>
      <c r="G81" s="184"/>
      <c r="H81" s="184"/>
      <c r="I81" s="184"/>
      <c r="J81" s="184"/>
      <c r="K81" s="184"/>
      <c r="L81" s="64"/>
      <c r="S81" s="39"/>
      <c r="T81" s="39"/>
      <c r="U81" s="39"/>
      <c r="V81" s="39"/>
      <c r="W81" s="39"/>
      <c r="X81" s="39"/>
      <c r="Y81" s="39"/>
      <c r="Z81" s="39"/>
      <c r="AA81" s="39"/>
      <c r="AB81" s="39"/>
      <c r="AC81" s="39"/>
      <c r="AD81" s="39"/>
      <c r="AE81" s="39"/>
    </row>
    <row r="82" s="2" customFormat="1" ht="24.96" customHeight="1">
      <c r="A82" s="39"/>
      <c r="B82" s="40"/>
      <c r="C82" s="24" t="s">
        <v>225</v>
      </c>
      <c r="D82" s="41"/>
      <c r="E82" s="41"/>
      <c r="F82" s="41"/>
      <c r="G82" s="41"/>
      <c r="H82" s="41"/>
      <c r="I82" s="41"/>
      <c r="J82" s="41"/>
      <c r="K82" s="41"/>
      <c r="L82" s="64"/>
      <c r="S82" s="39"/>
      <c r="T82" s="39"/>
      <c r="U82" s="39"/>
      <c r="V82" s="39"/>
      <c r="W82" s="39"/>
      <c r="X82" s="39"/>
      <c r="Y82" s="39"/>
      <c r="Z82" s="39"/>
      <c r="AA82" s="39"/>
      <c r="AB82" s="39"/>
      <c r="AC82" s="39"/>
      <c r="AD82" s="39"/>
      <c r="AE82" s="39"/>
    </row>
    <row r="83" s="2" customFormat="1" ht="6.96" customHeight="1">
      <c r="A83" s="39"/>
      <c r="B83" s="40"/>
      <c r="C83" s="41"/>
      <c r="D83" s="41"/>
      <c r="E83" s="41"/>
      <c r="F83" s="41"/>
      <c r="G83" s="41"/>
      <c r="H83" s="41"/>
      <c r="I83" s="41"/>
      <c r="J83" s="41"/>
      <c r="K83" s="41"/>
      <c r="L83" s="64"/>
      <c r="S83" s="39"/>
      <c r="T83" s="39"/>
      <c r="U83" s="39"/>
      <c r="V83" s="39"/>
      <c r="W83" s="39"/>
      <c r="X83" s="39"/>
      <c r="Y83" s="39"/>
      <c r="Z83" s="39"/>
      <c r="AA83" s="39"/>
      <c r="AB83" s="39"/>
      <c r="AC83" s="39"/>
      <c r="AD83" s="39"/>
      <c r="AE83" s="39"/>
    </row>
    <row r="84" s="2" customFormat="1" ht="12" customHeight="1">
      <c r="A84" s="39"/>
      <c r="B84" s="40"/>
      <c r="C84" s="33" t="s">
        <v>16</v>
      </c>
      <c r="D84" s="41"/>
      <c r="E84" s="41"/>
      <c r="F84" s="41"/>
      <c r="G84" s="41"/>
      <c r="H84" s="41"/>
      <c r="I84" s="41"/>
      <c r="J84" s="41"/>
      <c r="K84" s="41"/>
      <c r="L84" s="64"/>
      <c r="S84" s="39"/>
      <c r="T84" s="39"/>
      <c r="U84" s="39"/>
      <c r="V84" s="39"/>
      <c r="W84" s="39"/>
      <c r="X84" s="39"/>
      <c r="Y84" s="39"/>
      <c r="Z84" s="39"/>
      <c r="AA84" s="39"/>
      <c r="AB84" s="39"/>
      <c r="AC84" s="39"/>
      <c r="AD84" s="39"/>
      <c r="AE84" s="39"/>
    </row>
    <row r="85" s="2" customFormat="1" ht="16.5" customHeight="1">
      <c r="A85" s="39"/>
      <c r="B85" s="40"/>
      <c r="C85" s="41"/>
      <c r="D85" s="41"/>
      <c r="E85" s="185" t="str">
        <f>E7</f>
        <v>Oprava trati v úseku Františkovy Lázně - Hazlov</v>
      </c>
      <c r="F85" s="33"/>
      <c r="G85" s="33"/>
      <c r="H85" s="33"/>
      <c r="I85" s="41"/>
      <c r="J85" s="41"/>
      <c r="K85" s="41"/>
      <c r="L85" s="64"/>
      <c r="S85" s="39"/>
      <c r="T85" s="39"/>
      <c r="U85" s="39"/>
      <c r="V85" s="39"/>
      <c r="W85" s="39"/>
      <c r="X85" s="39"/>
      <c r="Y85" s="39"/>
      <c r="Z85" s="39"/>
      <c r="AA85" s="39"/>
      <c r="AB85" s="39"/>
      <c r="AC85" s="39"/>
      <c r="AD85" s="39"/>
      <c r="AE85" s="39"/>
    </row>
    <row r="86" s="1" customFormat="1" ht="12" customHeight="1">
      <c r="B86" s="22"/>
      <c r="C86" s="33" t="s">
        <v>221</v>
      </c>
      <c r="D86" s="23"/>
      <c r="E86" s="23"/>
      <c r="F86" s="23"/>
      <c r="G86" s="23"/>
      <c r="H86" s="23"/>
      <c r="I86" s="23"/>
      <c r="J86" s="23"/>
      <c r="K86" s="23"/>
      <c r="L86" s="21"/>
    </row>
    <row r="87" s="1" customFormat="1" ht="16.5" customHeight="1">
      <c r="B87" s="22"/>
      <c r="C87" s="23"/>
      <c r="D87" s="23"/>
      <c r="E87" s="185" t="s">
        <v>714</v>
      </c>
      <c r="F87" s="23"/>
      <c r="G87" s="23"/>
      <c r="H87" s="23"/>
      <c r="I87" s="23"/>
      <c r="J87" s="23"/>
      <c r="K87" s="23"/>
      <c r="L87" s="21"/>
    </row>
    <row r="88" s="1" customFormat="1" ht="12" customHeight="1">
      <c r="B88" s="22"/>
      <c r="C88" s="33" t="s">
        <v>223</v>
      </c>
      <c r="D88" s="23"/>
      <c r="E88" s="23"/>
      <c r="F88" s="23"/>
      <c r="G88" s="23"/>
      <c r="H88" s="23"/>
      <c r="I88" s="23"/>
      <c r="J88" s="23"/>
      <c r="K88" s="23"/>
      <c r="L88" s="21"/>
    </row>
    <row r="89" s="2" customFormat="1" ht="16.5" customHeight="1">
      <c r="A89" s="39"/>
      <c r="B89" s="40"/>
      <c r="C89" s="41"/>
      <c r="D89" s="41"/>
      <c r="E89" s="297" t="s">
        <v>1429</v>
      </c>
      <c r="F89" s="41"/>
      <c r="G89" s="41"/>
      <c r="H89" s="41"/>
      <c r="I89" s="41"/>
      <c r="J89" s="41"/>
      <c r="K89" s="41"/>
      <c r="L89" s="64"/>
      <c r="S89" s="39"/>
      <c r="T89" s="39"/>
      <c r="U89" s="39"/>
      <c r="V89" s="39"/>
      <c r="W89" s="39"/>
      <c r="X89" s="39"/>
      <c r="Y89" s="39"/>
      <c r="Z89" s="39"/>
      <c r="AA89" s="39"/>
      <c r="AB89" s="39"/>
      <c r="AC89" s="39"/>
      <c r="AD89" s="39"/>
      <c r="AE89" s="39"/>
    </row>
    <row r="90" s="2" customFormat="1" ht="12" customHeight="1">
      <c r="A90" s="39"/>
      <c r="B90" s="40"/>
      <c r="C90" s="33" t="s">
        <v>775</v>
      </c>
      <c r="D90" s="41"/>
      <c r="E90" s="41"/>
      <c r="F90" s="41"/>
      <c r="G90" s="41"/>
      <c r="H90" s="41"/>
      <c r="I90" s="41"/>
      <c r="J90" s="41"/>
      <c r="K90" s="41"/>
      <c r="L90" s="64"/>
      <c r="S90" s="39"/>
      <c r="T90" s="39"/>
      <c r="U90" s="39"/>
      <c r="V90" s="39"/>
      <c r="W90" s="39"/>
      <c r="X90" s="39"/>
      <c r="Y90" s="39"/>
      <c r="Z90" s="39"/>
      <c r="AA90" s="39"/>
      <c r="AB90" s="39"/>
      <c r="AC90" s="39"/>
      <c r="AD90" s="39"/>
      <c r="AE90" s="39"/>
    </row>
    <row r="91" s="2" customFormat="1" ht="16.5" customHeight="1">
      <c r="A91" s="39"/>
      <c r="B91" s="40"/>
      <c r="C91" s="41"/>
      <c r="D91" s="41"/>
      <c r="E91" s="77" t="str">
        <f>E13</f>
        <v>002 (7) - VRN km 7,040</v>
      </c>
      <c r="F91" s="41"/>
      <c r="G91" s="41"/>
      <c r="H91" s="41"/>
      <c r="I91" s="41"/>
      <c r="J91" s="41"/>
      <c r="K91" s="41"/>
      <c r="L91" s="64"/>
      <c r="S91" s="39"/>
      <c r="T91" s="39"/>
      <c r="U91" s="39"/>
      <c r="V91" s="39"/>
      <c r="W91" s="39"/>
      <c r="X91" s="39"/>
      <c r="Y91" s="39"/>
      <c r="Z91" s="39"/>
      <c r="AA91" s="39"/>
      <c r="AB91" s="39"/>
      <c r="AC91" s="39"/>
      <c r="AD91" s="39"/>
      <c r="AE91" s="39"/>
    </row>
    <row r="92" s="2" customFormat="1" ht="6.96" customHeight="1">
      <c r="A92" s="39"/>
      <c r="B92" s="40"/>
      <c r="C92" s="41"/>
      <c r="D92" s="41"/>
      <c r="E92" s="41"/>
      <c r="F92" s="41"/>
      <c r="G92" s="41"/>
      <c r="H92" s="41"/>
      <c r="I92" s="41"/>
      <c r="J92" s="41"/>
      <c r="K92" s="41"/>
      <c r="L92" s="64"/>
      <c r="S92" s="39"/>
      <c r="T92" s="39"/>
      <c r="U92" s="39"/>
      <c r="V92" s="39"/>
      <c r="W92" s="39"/>
      <c r="X92" s="39"/>
      <c r="Y92" s="39"/>
      <c r="Z92" s="39"/>
      <c r="AA92" s="39"/>
      <c r="AB92" s="39"/>
      <c r="AC92" s="39"/>
      <c r="AD92" s="39"/>
      <c r="AE92" s="39"/>
    </row>
    <row r="93" s="2" customFormat="1" ht="12" customHeight="1">
      <c r="A93" s="39"/>
      <c r="B93" s="40"/>
      <c r="C93" s="33" t="s">
        <v>20</v>
      </c>
      <c r="D93" s="41"/>
      <c r="E93" s="41"/>
      <c r="F93" s="28" t="str">
        <f>F16</f>
        <v xml:space="preserve"> </v>
      </c>
      <c r="G93" s="41"/>
      <c r="H93" s="41"/>
      <c r="I93" s="33" t="s">
        <v>22</v>
      </c>
      <c r="J93" s="80" t="str">
        <f>IF(J16="","",J16)</f>
        <v>7. 1. 2021</v>
      </c>
      <c r="K93" s="41"/>
      <c r="L93" s="64"/>
      <c r="S93" s="39"/>
      <c r="T93" s="39"/>
      <c r="U93" s="39"/>
      <c r="V93" s="39"/>
      <c r="W93" s="39"/>
      <c r="X93" s="39"/>
      <c r="Y93" s="39"/>
      <c r="Z93" s="39"/>
      <c r="AA93" s="39"/>
      <c r="AB93" s="39"/>
      <c r="AC93" s="39"/>
      <c r="AD93" s="39"/>
      <c r="AE93" s="39"/>
    </row>
    <row r="94" s="2" customFormat="1" ht="6.96" customHeight="1">
      <c r="A94" s="39"/>
      <c r="B94" s="40"/>
      <c r="C94" s="41"/>
      <c r="D94" s="41"/>
      <c r="E94" s="41"/>
      <c r="F94" s="41"/>
      <c r="G94" s="41"/>
      <c r="H94" s="41"/>
      <c r="I94" s="41"/>
      <c r="J94" s="41"/>
      <c r="K94" s="41"/>
      <c r="L94" s="64"/>
      <c r="S94" s="39"/>
      <c r="T94" s="39"/>
      <c r="U94" s="39"/>
      <c r="V94" s="39"/>
      <c r="W94" s="39"/>
      <c r="X94" s="39"/>
      <c r="Y94" s="39"/>
      <c r="Z94" s="39"/>
      <c r="AA94" s="39"/>
      <c r="AB94" s="39"/>
      <c r="AC94" s="39"/>
      <c r="AD94" s="39"/>
      <c r="AE94" s="39"/>
    </row>
    <row r="95" s="2" customFormat="1" ht="15.15" customHeight="1">
      <c r="A95" s="39"/>
      <c r="B95" s="40"/>
      <c r="C95" s="33" t="s">
        <v>24</v>
      </c>
      <c r="D95" s="41"/>
      <c r="E95" s="41"/>
      <c r="F95" s="28" t="str">
        <f>E19</f>
        <v>Správa železnic,s.o.;OŘ ÚNL - ST K.Vary</v>
      </c>
      <c r="G95" s="41"/>
      <c r="H95" s="41"/>
      <c r="I95" s="33" t="s">
        <v>32</v>
      </c>
      <c r="J95" s="37" t="str">
        <f>E25</f>
        <v xml:space="preserve"> </v>
      </c>
      <c r="K95" s="41"/>
      <c r="L95" s="64"/>
      <c r="S95" s="39"/>
      <c r="T95" s="39"/>
      <c r="U95" s="39"/>
      <c r="V95" s="39"/>
      <c r="W95" s="39"/>
      <c r="X95" s="39"/>
      <c r="Y95" s="39"/>
      <c r="Z95" s="39"/>
      <c r="AA95" s="39"/>
      <c r="AB95" s="39"/>
      <c r="AC95" s="39"/>
      <c r="AD95" s="39"/>
      <c r="AE95" s="39"/>
    </row>
    <row r="96" s="2" customFormat="1" ht="15.15" customHeight="1">
      <c r="A96" s="39"/>
      <c r="B96" s="40"/>
      <c r="C96" s="33" t="s">
        <v>30</v>
      </c>
      <c r="D96" s="41"/>
      <c r="E96" s="41"/>
      <c r="F96" s="28" t="str">
        <f>IF(E22="","",E22)</f>
        <v>Vyplň údaj</v>
      </c>
      <c r="G96" s="41"/>
      <c r="H96" s="41"/>
      <c r="I96" s="33" t="s">
        <v>34</v>
      </c>
      <c r="J96" s="37" t="str">
        <f>E28</f>
        <v>Liprtová Pavlína</v>
      </c>
      <c r="K96" s="41"/>
      <c r="L96" s="64"/>
      <c r="S96" s="39"/>
      <c r="T96" s="39"/>
      <c r="U96" s="39"/>
      <c r="V96" s="39"/>
      <c r="W96" s="39"/>
      <c r="X96" s="39"/>
      <c r="Y96" s="39"/>
      <c r="Z96" s="39"/>
      <c r="AA96" s="39"/>
      <c r="AB96" s="39"/>
      <c r="AC96" s="39"/>
      <c r="AD96" s="39"/>
      <c r="AE96" s="39"/>
    </row>
    <row r="97" s="2" customFormat="1" ht="10.32" customHeight="1">
      <c r="A97" s="39"/>
      <c r="B97" s="40"/>
      <c r="C97" s="41"/>
      <c r="D97" s="41"/>
      <c r="E97" s="41"/>
      <c r="F97" s="41"/>
      <c r="G97" s="41"/>
      <c r="H97" s="41"/>
      <c r="I97" s="41"/>
      <c r="J97" s="41"/>
      <c r="K97" s="41"/>
      <c r="L97" s="64"/>
      <c r="S97" s="39"/>
      <c r="T97" s="39"/>
      <c r="U97" s="39"/>
      <c r="V97" s="39"/>
      <c r="W97" s="39"/>
      <c r="X97" s="39"/>
      <c r="Y97" s="39"/>
      <c r="Z97" s="39"/>
      <c r="AA97" s="39"/>
      <c r="AB97" s="39"/>
      <c r="AC97" s="39"/>
      <c r="AD97" s="39"/>
      <c r="AE97" s="39"/>
    </row>
    <row r="98" s="2" customFormat="1" ht="29.28" customHeight="1">
      <c r="A98" s="39"/>
      <c r="B98" s="40"/>
      <c r="C98" s="186" t="s">
        <v>226</v>
      </c>
      <c r="D98" s="187"/>
      <c r="E98" s="187"/>
      <c r="F98" s="187"/>
      <c r="G98" s="187"/>
      <c r="H98" s="187"/>
      <c r="I98" s="187"/>
      <c r="J98" s="188" t="s">
        <v>227</v>
      </c>
      <c r="K98" s="187"/>
      <c r="L98" s="64"/>
      <c r="S98" s="39"/>
      <c r="T98" s="39"/>
      <c r="U98" s="39"/>
      <c r="V98" s="39"/>
      <c r="W98" s="39"/>
      <c r="X98" s="39"/>
      <c r="Y98" s="39"/>
      <c r="Z98" s="39"/>
      <c r="AA98" s="39"/>
      <c r="AB98" s="39"/>
      <c r="AC98" s="39"/>
      <c r="AD98" s="39"/>
      <c r="AE98" s="39"/>
    </row>
    <row r="99" s="2" customFormat="1" ht="10.32" customHeight="1">
      <c r="A99" s="39"/>
      <c r="B99" s="40"/>
      <c r="C99" s="41"/>
      <c r="D99" s="41"/>
      <c r="E99" s="41"/>
      <c r="F99" s="41"/>
      <c r="G99" s="41"/>
      <c r="H99" s="41"/>
      <c r="I99" s="41"/>
      <c r="J99" s="41"/>
      <c r="K99" s="41"/>
      <c r="L99" s="64"/>
      <c r="S99" s="39"/>
      <c r="T99" s="39"/>
      <c r="U99" s="39"/>
      <c r="V99" s="39"/>
      <c r="W99" s="39"/>
      <c r="X99" s="39"/>
      <c r="Y99" s="39"/>
      <c r="Z99" s="39"/>
      <c r="AA99" s="39"/>
      <c r="AB99" s="39"/>
      <c r="AC99" s="39"/>
      <c r="AD99" s="39"/>
      <c r="AE99" s="39"/>
    </row>
    <row r="100" s="2" customFormat="1" ht="22.8" customHeight="1">
      <c r="A100" s="39"/>
      <c r="B100" s="40"/>
      <c r="C100" s="189" t="s">
        <v>228</v>
      </c>
      <c r="D100" s="41"/>
      <c r="E100" s="41"/>
      <c r="F100" s="41"/>
      <c r="G100" s="41"/>
      <c r="H100" s="41"/>
      <c r="I100" s="41"/>
      <c r="J100" s="111">
        <f>J128</f>
        <v>0</v>
      </c>
      <c r="K100" s="41"/>
      <c r="L100" s="64"/>
      <c r="S100" s="39"/>
      <c r="T100" s="39"/>
      <c r="U100" s="39"/>
      <c r="V100" s="39"/>
      <c r="W100" s="39"/>
      <c r="X100" s="39"/>
      <c r="Y100" s="39"/>
      <c r="Z100" s="39"/>
      <c r="AA100" s="39"/>
      <c r="AB100" s="39"/>
      <c r="AC100" s="39"/>
      <c r="AD100" s="39"/>
      <c r="AE100" s="39"/>
      <c r="AU100" s="18" t="s">
        <v>229</v>
      </c>
    </row>
    <row r="101" s="9" customFormat="1" ht="24.96" customHeight="1">
      <c r="A101" s="9"/>
      <c r="B101" s="190"/>
      <c r="C101" s="191"/>
      <c r="D101" s="192" t="s">
        <v>777</v>
      </c>
      <c r="E101" s="193"/>
      <c r="F101" s="193"/>
      <c r="G101" s="193"/>
      <c r="H101" s="193"/>
      <c r="I101" s="193"/>
      <c r="J101" s="194">
        <f>J129</f>
        <v>0</v>
      </c>
      <c r="K101" s="191"/>
      <c r="L101" s="195"/>
      <c r="S101" s="9"/>
      <c r="T101" s="9"/>
      <c r="U101" s="9"/>
      <c r="V101" s="9"/>
      <c r="W101" s="9"/>
      <c r="X101" s="9"/>
      <c r="Y101" s="9"/>
      <c r="Z101" s="9"/>
      <c r="AA101" s="9"/>
      <c r="AB101" s="9"/>
      <c r="AC101" s="9"/>
      <c r="AD101" s="9"/>
      <c r="AE101" s="9"/>
    </row>
    <row r="102" s="14" customFormat="1" ht="19.92" customHeight="1">
      <c r="A102" s="14"/>
      <c r="B102" s="280"/>
      <c r="C102" s="134"/>
      <c r="D102" s="281" t="s">
        <v>999</v>
      </c>
      <c r="E102" s="282"/>
      <c r="F102" s="282"/>
      <c r="G102" s="282"/>
      <c r="H102" s="282"/>
      <c r="I102" s="282"/>
      <c r="J102" s="283">
        <f>J130</f>
        <v>0</v>
      </c>
      <c r="K102" s="134"/>
      <c r="L102" s="284"/>
      <c r="S102" s="14"/>
      <c r="T102" s="14"/>
      <c r="U102" s="14"/>
      <c r="V102" s="14"/>
      <c r="W102" s="14"/>
      <c r="X102" s="14"/>
      <c r="Y102" s="14"/>
      <c r="Z102" s="14"/>
      <c r="AA102" s="14"/>
      <c r="AB102" s="14"/>
      <c r="AC102" s="14"/>
      <c r="AD102" s="14"/>
      <c r="AE102" s="14"/>
    </row>
    <row r="103" s="14" customFormat="1" ht="19.92" customHeight="1">
      <c r="A103" s="14"/>
      <c r="B103" s="280"/>
      <c r="C103" s="134"/>
      <c r="D103" s="281" t="s">
        <v>778</v>
      </c>
      <c r="E103" s="282"/>
      <c r="F103" s="282"/>
      <c r="G103" s="282"/>
      <c r="H103" s="282"/>
      <c r="I103" s="282"/>
      <c r="J103" s="283">
        <f>J134</f>
        <v>0</v>
      </c>
      <c r="K103" s="134"/>
      <c r="L103" s="284"/>
      <c r="S103" s="14"/>
      <c r="T103" s="14"/>
      <c r="U103" s="14"/>
      <c r="V103" s="14"/>
      <c r="W103" s="14"/>
      <c r="X103" s="14"/>
      <c r="Y103" s="14"/>
      <c r="Z103" s="14"/>
      <c r="AA103" s="14"/>
      <c r="AB103" s="14"/>
      <c r="AC103" s="14"/>
      <c r="AD103" s="14"/>
      <c r="AE103" s="14"/>
    </row>
    <row r="104" s="14" customFormat="1" ht="19.92" customHeight="1">
      <c r="A104" s="14"/>
      <c r="B104" s="280"/>
      <c r="C104" s="134"/>
      <c r="D104" s="281" t="s">
        <v>1000</v>
      </c>
      <c r="E104" s="282"/>
      <c r="F104" s="282"/>
      <c r="G104" s="282"/>
      <c r="H104" s="282"/>
      <c r="I104" s="282"/>
      <c r="J104" s="283">
        <f>J138</f>
        <v>0</v>
      </c>
      <c r="K104" s="134"/>
      <c r="L104" s="284"/>
      <c r="S104" s="14"/>
      <c r="T104" s="14"/>
      <c r="U104" s="14"/>
      <c r="V104" s="14"/>
      <c r="W104" s="14"/>
      <c r="X104" s="14"/>
      <c r="Y104" s="14"/>
      <c r="Z104" s="14"/>
      <c r="AA104" s="14"/>
      <c r="AB104" s="14"/>
      <c r="AC104" s="14"/>
      <c r="AD104" s="14"/>
      <c r="AE104" s="14"/>
    </row>
    <row r="105" s="2" customFormat="1" ht="21.84" customHeight="1">
      <c r="A105" s="39"/>
      <c r="B105" s="40"/>
      <c r="C105" s="41"/>
      <c r="D105" s="41"/>
      <c r="E105" s="41"/>
      <c r="F105" s="41"/>
      <c r="G105" s="41"/>
      <c r="H105" s="41"/>
      <c r="I105" s="41"/>
      <c r="J105" s="41"/>
      <c r="K105" s="41"/>
      <c r="L105" s="64"/>
      <c r="S105" s="39"/>
      <c r="T105" s="39"/>
      <c r="U105" s="39"/>
      <c r="V105" s="39"/>
      <c r="W105" s="39"/>
      <c r="X105" s="39"/>
      <c r="Y105" s="39"/>
      <c r="Z105" s="39"/>
      <c r="AA105" s="39"/>
      <c r="AB105" s="39"/>
      <c r="AC105" s="39"/>
      <c r="AD105" s="39"/>
      <c r="AE105" s="39"/>
    </row>
    <row r="106" s="2" customFormat="1" ht="6.96" customHeight="1">
      <c r="A106" s="39"/>
      <c r="B106" s="67"/>
      <c r="C106" s="68"/>
      <c r="D106" s="68"/>
      <c r="E106" s="68"/>
      <c r="F106" s="68"/>
      <c r="G106" s="68"/>
      <c r="H106" s="68"/>
      <c r="I106" s="68"/>
      <c r="J106" s="68"/>
      <c r="K106" s="68"/>
      <c r="L106" s="64"/>
      <c r="S106" s="39"/>
      <c r="T106" s="39"/>
      <c r="U106" s="39"/>
      <c r="V106" s="39"/>
      <c r="W106" s="39"/>
      <c r="X106" s="39"/>
      <c r="Y106" s="39"/>
      <c r="Z106" s="39"/>
      <c r="AA106" s="39"/>
      <c r="AB106" s="39"/>
      <c r="AC106" s="39"/>
      <c r="AD106" s="39"/>
      <c r="AE106" s="39"/>
    </row>
    <row r="110" s="2" customFormat="1" ht="6.96" customHeight="1">
      <c r="A110" s="39"/>
      <c r="B110" s="69"/>
      <c r="C110" s="70"/>
      <c r="D110" s="70"/>
      <c r="E110" s="70"/>
      <c r="F110" s="70"/>
      <c r="G110" s="70"/>
      <c r="H110" s="70"/>
      <c r="I110" s="70"/>
      <c r="J110" s="70"/>
      <c r="K110" s="70"/>
      <c r="L110" s="64"/>
      <c r="S110" s="39"/>
      <c r="T110" s="39"/>
      <c r="U110" s="39"/>
      <c r="V110" s="39"/>
      <c r="W110" s="39"/>
      <c r="X110" s="39"/>
      <c r="Y110" s="39"/>
      <c r="Z110" s="39"/>
      <c r="AA110" s="39"/>
      <c r="AB110" s="39"/>
      <c r="AC110" s="39"/>
      <c r="AD110" s="39"/>
      <c r="AE110" s="39"/>
    </row>
    <row r="111" s="2" customFormat="1" ht="24.96" customHeight="1">
      <c r="A111" s="39"/>
      <c r="B111" s="40"/>
      <c r="C111" s="24" t="s">
        <v>231</v>
      </c>
      <c r="D111" s="41"/>
      <c r="E111" s="41"/>
      <c r="F111" s="41"/>
      <c r="G111" s="41"/>
      <c r="H111" s="41"/>
      <c r="I111" s="41"/>
      <c r="J111" s="41"/>
      <c r="K111" s="41"/>
      <c r="L111" s="64"/>
      <c r="S111" s="39"/>
      <c r="T111" s="39"/>
      <c r="U111" s="39"/>
      <c r="V111" s="39"/>
      <c r="W111" s="39"/>
      <c r="X111" s="39"/>
      <c r="Y111" s="39"/>
      <c r="Z111" s="39"/>
      <c r="AA111" s="39"/>
      <c r="AB111" s="39"/>
      <c r="AC111" s="39"/>
      <c r="AD111" s="39"/>
      <c r="AE111" s="39"/>
    </row>
    <row r="112" s="2" customFormat="1" ht="6.96" customHeight="1">
      <c r="A112" s="39"/>
      <c r="B112" s="40"/>
      <c r="C112" s="41"/>
      <c r="D112" s="41"/>
      <c r="E112" s="41"/>
      <c r="F112" s="41"/>
      <c r="G112" s="41"/>
      <c r="H112" s="41"/>
      <c r="I112" s="41"/>
      <c r="J112" s="41"/>
      <c r="K112" s="41"/>
      <c r="L112" s="64"/>
      <c r="S112" s="39"/>
      <c r="T112" s="39"/>
      <c r="U112" s="39"/>
      <c r="V112" s="39"/>
      <c r="W112" s="39"/>
      <c r="X112" s="39"/>
      <c r="Y112" s="39"/>
      <c r="Z112" s="39"/>
      <c r="AA112" s="39"/>
      <c r="AB112" s="39"/>
      <c r="AC112" s="39"/>
      <c r="AD112" s="39"/>
      <c r="AE112" s="39"/>
    </row>
    <row r="113" s="2" customFormat="1" ht="12" customHeight="1">
      <c r="A113" s="39"/>
      <c r="B113" s="40"/>
      <c r="C113" s="33" t="s">
        <v>16</v>
      </c>
      <c r="D113" s="41"/>
      <c r="E113" s="41"/>
      <c r="F113" s="41"/>
      <c r="G113" s="41"/>
      <c r="H113" s="41"/>
      <c r="I113" s="41"/>
      <c r="J113" s="41"/>
      <c r="K113" s="41"/>
      <c r="L113" s="64"/>
      <c r="S113" s="39"/>
      <c r="T113" s="39"/>
      <c r="U113" s="39"/>
      <c r="V113" s="39"/>
      <c r="W113" s="39"/>
      <c r="X113" s="39"/>
      <c r="Y113" s="39"/>
      <c r="Z113" s="39"/>
      <c r="AA113" s="39"/>
      <c r="AB113" s="39"/>
      <c r="AC113" s="39"/>
      <c r="AD113" s="39"/>
      <c r="AE113" s="39"/>
    </row>
    <row r="114" s="2" customFormat="1" ht="16.5" customHeight="1">
      <c r="A114" s="39"/>
      <c r="B114" s="40"/>
      <c r="C114" s="41"/>
      <c r="D114" s="41"/>
      <c r="E114" s="185" t="str">
        <f>E7</f>
        <v>Oprava trati v úseku Františkovy Lázně - Hazlov</v>
      </c>
      <c r="F114" s="33"/>
      <c r="G114" s="33"/>
      <c r="H114" s="33"/>
      <c r="I114" s="41"/>
      <c r="J114" s="41"/>
      <c r="K114" s="41"/>
      <c r="L114" s="64"/>
      <c r="S114" s="39"/>
      <c r="T114" s="39"/>
      <c r="U114" s="39"/>
      <c r="V114" s="39"/>
      <c r="W114" s="39"/>
      <c r="X114" s="39"/>
      <c r="Y114" s="39"/>
      <c r="Z114" s="39"/>
      <c r="AA114" s="39"/>
      <c r="AB114" s="39"/>
      <c r="AC114" s="39"/>
      <c r="AD114" s="39"/>
      <c r="AE114" s="39"/>
    </row>
    <row r="115" s="1" customFormat="1" ht="12" customHeight="1">
      <c r="B115" s="22"/>
      <c r="C115" s="33" t="s">
        <v>221</v>
      </c>
      <c r="D115" s="23"/>
      <c r="E115" s="23"/>
      <c r="F115" s="23"/>
      <c r="G115" s="23"/>
      <c r="H115" s="23"/>
      <c r="I115" s="23"/>
      <c r="J115" s="23"/>
      <c r="K115" s="23"/>
      <c r="L115" s="21"/>
    </row>
    <row r="116" s="1" customFormat="1" ht="16.5" customHeight="1">
      <c r="B116" s="22"/>
      <c r="C116" s="23"/>
      <c r="D116" s="23"/>
      <c r="E116" s="185" t="s">
        <v>714</v>
      </c>
      <c r="F116" s="23"/>
      <c r="G116" s="23"/>
      <c r="H116" s="23"/>
      <c r="I116" s="23"/>
      <c r="J116" s="23"/>
      <c r="K116" s="23"/>
      <c r="L116" s="21"/>
    </row>
    <row r="117" s="1" customFormat="1" ht="12" customHeight="1">
      <c r="B117" s="22"/>
      <c r="C117" s="33" t="s">
        <v>223</v>
      </c>
      <c r="D117" s="23"/>
      <c r="E117" s="23"/>
      <c r="F117" s="23"/>
      <c r="G117" s="23"/>
      <c r="H117" s="23"/>
      <c r="I117" s="23"/>
      <c r="J117" s="23"/>
      <c r="K117" s="23"/>
      <c r="L117" s="21"/>
    </row>
    <row r="118" s="2" customFormat="1" ht="16.5" customHeight="1">
      <c r="A118" s="39"/>
      <c r="B118" s="40"/>
      <c r="C118" s="41"/>
      <c r="D118" s="41"/>
      <c r="E118" s="297" t="s">
        <v>1429</v>
      </c>
      <c r="F118" s="41"/>
      <c r="G118" s="41"/>
      <c r="H118" s="41"/>
      <c r="I118" s="41"/>
      <c r="J118" s="41"/>
      <c r="K118" s="41"/>
      <c r="L118" s="64"/>
      <c r="S118" s="39"/>
      <c r="T118" s="39"/>
      <c r="U118" s="39"/>
      <c r="V118" s="39"/>
      <c r="W118" s="39"/>
      <c r="X118" s="39"/>
      <c r="Y118" s="39"/>
      <c r="Z118" s="39"/>
      <c r="AA118" s="39"/>
      <c r="AB118" s="39"/>
      <c r="AC118" s="39"/>
      <c r="AD118" s="39"/>
      <c r="AE118" s="39"/>
    </row>
    <row r="119" s="2" customFormat="1" ht="12" customHeight="1">
      <c r="A119" s="39"/>
      <c r="B119" s="40"/>
      <c r="C119" s="33" t="s">
        <v>775</v>
      </c>
      <c r="D119" s="41"/>
      <c r="E119" s="41"/>
      <c r="F119" s="41"/>
      <c r="G119" s="41"/>
      <c r="H119" s="41"/>
      <c r="I119" s="41"/>
      <c r="J119" s="41"/>
      <c r="K119" s="41"/>
      <c r="L119" s="64"/>
      <c r="S119" s="39"/>
      <c r="T119" s="39"/>
      <c r="U119" s="39"/>
      <c r="V119" s="39"/>
      <c r="W119" s="39"/>
      <c r="X119" s="39"/>
      <c r="Y119" s="39"/>
      <c r="Z119" s="39"/>
      <c r="AA119" s="39"/>
      <c r="AB119" s="39"/>
      <c r="AC119" s="39"/>
      <c r="AD119" s="39"/>
      <c r="AE119" s="39"/>
    </row>
    <row r="120" s="2" customFormat="1" ht="16.5" customHeight="1">
      <c r="A120" s="39"/>
      <c r="B120" s="40"/>
      <c r="C120" s="41"/>
      <c r="D120" s="41"/>
      <c r="E120" s="77" t="str">
        <f>E13</f>
        <v>002 (7) - VRN km 7,040</v>
      </c>
      <c r="F120" s="41"/>
      <c r="G120" s="41"/>
      <c r="H120" s="41"/>
      <c r="I120" s="41"/>
      <c r="J120" s="41"/>
      <c r="K120" s="41"/>
      <c r="L120" s="64"/>
      <c r="S120" s="39"/>
      <c r="T120" s="39"/>
      <c r="U120" s="39"/>
      <c r="V120" s="39"/>
      <c r="W120" s="39"/>
      <c r="X120" s="39"/>
      <c r="Y120" s="39"/>
      <c r="Z120" s="39"/>
      <c r="AA120" s="39"/>
      <c r="AB120" s="39"/>
      <c r="AC120" s="39"/>
      <c r="AD120" s="39"/>
      <c r="AE120" s="39"/>
    </row>
    <row r="121" s="2" customFormat="1" ht="6.96" customHeight="1">
      <c r="A121" s="39"/>
      <c r="B121" s="40"/>
      <c r="C121" s="41"/>
      <c r="D121" s="41"/>
      <c r="E121" s="41"/>
      <c r="F121" s="41"/>
      <c r="G121" s="41"/>
      <c r="H121" s="41"/>
      <c r="I121" s="41"/>
      <c r="J121" s="41"/>
      <c r="K121" s="41"/>
      <c r="L121" s="64"/>
      <c r="S121" s="39"/>
      <c r="T121" s="39"/>
      <c r="U121" s="39"/>
      <c r="V121" s="39"/>
      <c r="W121" s="39"/>
      <c r="X121" s="39"/>
      <c r="Y121" s="39"/>
      <c r="Z121" s="39"/>
      <c r="AA121" s="39"/>
      <c r="AB121" s="39"/>
      <c r="AC121" s="39"/>
      <c r="AD121" s="39"/>
      <c r="AE121" s="39"/>
    </row>
    <row r="122" s="2" customFormat="1" ht="12" customHeight="1">
      <c r="A122" s="39"/>
      <c r="B122" s="40"/>
      <c r="C122" s="33" t="s">
        <v>20</v>
      </c>
      <c r="D122" s="41"/>
      <c r="E122" s="41"/>
      <c r="F122" s="28" t="str">
        <f>F16</f>
        <v xml:space="preserve"> </v>
      </c>
      <c r="G122" s="41"/>
      <c r="H122" s="41"/>
      <c r="I122" s="33" t="s">
        <v>22</v>
      </c>
      <c r="J122" s="80" t="str">
        <f>IF(J16="","",J16)</f>
        <v>7. 1. 2021</v>
      </c>
      <c r="K122" s="41"/>
      <c r="L122" s="64"/>
      <c r="S122" s="39"/>
      <c r="T122" s="39"/>
      <c r="U122" s="39"/>
      <c r="V122" s="39"/>
      <c r="W122" s="39"/>
      <c r="X122" s="39"/>
      <c r="Y122" s="39"/>
      <c r="Z122" s="39"/>
      <c r="AA122" s="39"/>
      <c r="AB122" s="39"/>
      <c r="AC122" s="39"/>
      <c r="AD122" s="39"/>
      <c r="AE122" s="39"/>
    </row>
    <row r="123" s="2" customFormat="1" ht="6.96" customHeight="1">
      <c r="A123" s="39"/>
      <c r="B123" s="40"/>
      <c r="C123" s="41"/>
      <c r="D123" s="41"/>
      <c r="E123" s="41"/>
      <c r="F123" s="41"/>
      <c r="G123" s="41"/>
      <c r="H123" s="41"/>
      <c r="I123" s="41"/>
      <c r="J123" s="41"/>
      <c r="K123" s="41"/>
      <c r="L123" s="64"/>
      <c r="S123" s="39"/>
      <c r="T123" s="39"/>
      <c r="U123" s="39"/>
      <c r="V123" s="39"/>
      <c r="W123" s="39"/>
      <c r="X123" s="39"/>
      <c r="Y123" s="39"/>
      <c r="Z123" s="39"/>
      <c r="AA123" s="39"/>
      <c r="AB123" s="39"/>
      <c r="AC123" s="39"/>
      <c r="AD123" s="39"/>
      <c r="AE123" s="39"/>
    </row>
    <row r="124" s="2" customFormat="1" ht="15.15" customHeight="1">
      <c r="A124" s="39"/>
      <c r="B124" s="40"/>
      <c r="C124" s="33" t="s">
        <v>24</v>
      </c>
      <c r="D124" s="41"/>
      <c r="E124" s="41"/>
      <c r="F124" s="28" t="str">
        <f>E19</f>
        <v>Správa železnic,s.o.;OŘ ÚNL - ST K.Vary</v>
      </c>
      <c r="G124" s="41"/>
      <c r="H124" s="41"/>
      <c r="I124" s="33" t="s">
        <v>32</v>
      </c>
      <c r="J124" s="37" t="str">
        <f>E25</f>
        <v xml:space="preserve"> </v>
      </c>
      <c r="K124" s="41"/>
      <c r="L124" s="64"/>
      <c r="S124" s="39"/>
      <c r="T124" s="39"/>
      <c r="U124" s="39"/>
      <c r="V124" s="39"/>
      <c r="W124" s="39"/>
      <c r="X124" s="39"/>
      <c r="Y124" s="39"/>
      <c r="Z124" s="39"/>
      <c r="AA124" s="39"/>
      <c r="AB124" s="39"/>
      <c r="AC124" s="39"/>
      <c r="AD124" s="39"/>
      <c r="AE124" s="39"/>
    </row>
    <row r="125" s="2" customFormat="1" ht="15.15" customHeight="1">
      <c r="A125" s="39"/>
      <c r="B125" s="40"/>
      <c r="C125" s="33" t="s">
        <v>30</v>
      </c>
      <c r="D125" s="41"/>
      <c r="E125" s="41"/>
      <c r="F125" s="28" t="str">
        <f>IF(E22="","",E22)</f>
        <v>Vyplň údaj</v>
      </c>
      <c r="G125" s="41"/>
      <c r="H125" s="41"/>
      <c r="I125" s="33" t="s">
        <v>34</v>
      </c>
      <c r="J125" s="37" t="str">
        <f>E28</f>
        <v>Liprtová Pavlína</v>
      </c>
      <c r="K125" s="41"/>
      <c r="L125" s="64"/>
      <c r="S125" s="39"/>
      <c r="T125" s="39"/>
      <c r="U125" s="39"/>
      <c r="V125" s="39"/>
      <c r="W125" s="39"/>
      <c r="X125" s="39"/>
      <c r="Y125" s="39"/>
      <c r="Z125" s="39"/>
      <c r="AA125" s="39"/>
      <c r="AB125" s="39"/>
      <c r="AC125" s="39"/>
      <c r="AD125" s="39"/>
      <c r="AE125" s="39"/>
    </row>
    <row r="126" s="2" customFormat="1" ht="10.32" customHeight="1">
      <c r="A126" s="39"/>
      <c r="B126" s="40"/>
      <c r="C126" s="41"/>
      <c r="D126" s="41"/>
      <c r="E126" s="41"/>
      <c r="F126" s="41"/>
      <c r="G126" s="41"/>
      <c r="H126" s="41"/>
      <c r="I126" s="41"/>
      <c r="J126" s="41"/>
      <c r="K126" s="41"/>
      <c r="L126" s="64"/>
      <c r="S126" s="39"/>
      <c r="T126" s="39"/>
      <c r="U126" s="39"/>
      <c r="V126" s="39"/>
      <c r="W126" s="39"/>
      <c r="X126" s="39"/>
      <c r="Y126" s="39"/>
      <c r="Z126" s="39"/>
      <c r="AA126" s="39"/>
      <c r="AB126" s="39"/>
      <c r="AC126" s="39"/>
      <c r="AD126" s="39"/>
      <c r="AE126" s="39"/>
    </row>
    <row r="127" s="10" customFormat="1" ht="29.28" customHeight="1">
      <c r="A127" s="196"/>
      <c r="B127" s="197"/>
      <c r="C127" s="198" t="s">
        <v>232</v>
      </c>
      <c r="D127" s="199" t="s">
        <v>62</v>
      </c>
      <c r="E127" s="199" t="s">
        <v>58</v>
      </c>
      <c r="F127" s="199" t="s">
        <v>59</v>
      </c>
      <c r="G127" s="199" t="s">
        <v>233</v>
      </c>
      <c r="H127" s="199" t="s">
        <v>234</v>
      </c>
      <c r="I127" s="199" t="s">
        <v>235</v>
      </c>
      <c r="J127" s="199" t="s">
        <v>227</v>
      </c>
      <c r="K127" s="200" t="s">
        <v>236</v>
      </c>
      <c r="L127" s="201"/>
      <c r="M127" s="101" t="s">
        <v>1</v>
      </c>
      <c r="N127" s="102" t="s">
        <v>41</v>
      </c>
      <c r="O127" s="102" t="s">
        <v>237</v>
      </c>
      <c r="P127" s="102" t="s">
        <v>238</v>
      </c>
      <c r="Q127" s="102" t="s">
        <v>239</v>
      </c>
      <c r="R127" s="102" t="s">
        <v>240</v>
      </c>
      <c r="S127" s="102" t="s">
        <v>241</v>
      </c>
      <c r="T127" s="103" t="s">
        <v>242</v>
      </c>
      <c r="U127" s="196"/>
      <c r="V127" s="196"/>
      <c r="W127" s="196"/>
      <c r="X127" s="196"/>
      <c r="Y127" s="196"/>
      <c r="Z127" s="196"/>
      <c r="AA127" s="196"/>
      <c r="AB127" s="196"/>
      <c r="AC127" s="196"/>
      <c r="AD127" s="196"/>
      <c r="AE127" s="196"/>
    </row>
    <row r="128" s="2" customFormat="1" ht="22.8" customHeight="1">
      <c r="A128" s="39"/>
      <c r="B128" s="40"/>
      <c r="C128" s="108" t="s">
        <v>243</v>
      </c>
      <c r="D128" s="41"/>
      <c r="E128" s="41"/>
      <c r="F128" s="41"/>
      <c r="G128" s="41"/>
      <c r="H128" s="41"/>
      <c r="I128" s="41"/>
      <c r="J128" s="202">
        <f>BK128</f>
        <v>0</v>
      </c>
      <c r="K128" s="41"/>
      <c r="L128" s="45"/>
      <c r="M128" s="104"/>
      <c r="N128" s="203"/>
      <c r="O128" s="105"/>
      <c r="P128" s="204">
        <f>P129</f>
        <v>0</v>
      </c>
      <c r="Q128" s="105"/>
      <c r="R128" s="204">
        <f>R129</f>
        <v>0</v>
      </c>
      <c r="S128" s="105"/>
      <c r="T128" s="205">
        <f>T129</f>
        <v>0</v>
      </c>
      <c r="U128" s="39"/>
      <c r="V128" s="39"/>
      <c r="W128" s="39"/>
      <c r="X128" s="39"/>
      <c r="Y128" s="39"/>
      <c r="Z128" s="39"/>
      <c r="AA128" s="39"/>
      <c r="AB128" s="39"/>
      <c r="AC128" s="39"/>
      <c r="AD128" s="39"/>
      <c r="AE128" s="39"/>
      <c r="AT128" s="18" t="s">
        <v>76</v>
      </c>
      <c r="AU128" s="18" t="s">
        <v>229</v>
      </c>
      <c r="BK128" s="206">
        <f>BK129</f>
        <v>0</v>
      </c>
    </row>
    <row r="129" s="11" customFormat="1" ht="25.92" customHeight="1">
      <c r="A129" s="11"/>
      <c r="B129" s="207"/>
      <c r="C129" s="208"/>
      <c r="D129" s="209" t="s">
        <v>76</v>
      </c>
      <c r="E129" s="210" t="s">
        <v>779</v>
      </c>
      <c r="F129" s="210" t="s">
        <v>780</v>
      </c>
      <c r="G129" s="208"/>
      <c r="H129" s="208"/>
      <c r="I129" s="211"/>
      <c r="J129" s="212">
        <f>BK129</f>
        <v>0</v>
      </c>
      <c r="K129" s="208"/>
      <c r="L129" s="213"/>
      <c r="M129" s="214"/>
      <c r="N129" s="215"/>
      <c r="O129" s="215"/>
      <c r="P129" s="216">
        <f>P130+P134+P138</f>
        <v>0</v>
      </c>
      <c r="Q129" s="215"/>
      <c r="R129" s="216">
        <f>R130+R134+R138</f>
        <v>0</v>
      </c>
      <c r="S129" s="215"/>
      <c r="T129" s="217">
        <f>T130+T134+T138</f>
        <v>0</v>
      </c>
      <c r="U129" s="11"/>
      <c r="V129" s="11"/>
      <c r="W129" s="11"/>
      <c r="X129" s="11"/>
      <c r="Y129" s="11"/>
      <c r="Z129" s="11"/>
      <c r="AA129" s="11"/>
      <c r="AB129" s="11"/>
      <c r="AC129" s="11"/>
      <c r="AD129" s="11"/>
      <c r="AE129" s="11"/>
      <c r="AR129" s="218" t="s">
        <v>282</v>
      </c>
      <c r="AT129" s="219" t="s">
        <v>76</v>
      </c>
      <c r="AU129" s="219" t="s">
        <v>77</v>
      </c>
      <c r="AY129" s="218" t="s">
        <v>246</v>
      </c>
      <c r="BK129" s="220">
        <f>BK130+BK134+BK138</f>
        <v>0</v>
      </c>
    </row>
    <row r="130" s="11" customFormat="1" ht="22.8" customHeight="1">
      <c r="A130" s="11"/>
      <c r="B130" s="207"/>
      <c r="C130" s="208"/>
      <c r="D130" s="209" t="s">
        <v>76</v>
      </c>
      <c r="E130" s="285" t="s">
        <v>1001</v>
      </c>
      <c r="F130" s="285" t="s">
        <v>1002</v>
      </c>
      <c r="G130" s="208"/>
      <c r="H130" s="208"/>
      <c r="I130" s="211"/>
      <c r="J130" s="286">
        <f>BK130</f>
        <v>0</v>
      </c>
      <c r="K130" s="208"/>
      <c r="L130" s="213"/>
      <c r="M130" s="214"/>
      <c r="N130" s="215"/>
      <c r="O130" s="215"/>
      <c r="P130" s="216">
        <f>SUM(P131:P133)</f>
        <v>0</v>
      </c>
      <c r="Q130" s="215"/>
      <c r="R130" s="216">
        <f>SUM(R131:R133)</f>
        <v>0</v>
      </c>
      <c r="S130" s="215"/>
      <c r="T130" s="217">
        <f>SUM(T131:T133)</f>
        <v>0</v>
      </c>
      <c r="U130" s="11"/>
      <c r="V130" s="11"/>
      <c r="W130" s="11"/>
      <c r="X130" s="11"/>
      <c r="Y130" s="11"/>
      <c r="Z130" s="11"/>
      <c r="AA130" s="11"/>
      <c r="AB130" s="11"/>
      <c r="AC130" s="11"/>
      <c r="AD130" s="11"/>
      <c r="AE130" s="11"/>
      <c r="AR130" s="218" t="s">
        <v>282</v>
      </c>
      <c r="AT130" s="219" t="s">
        <v>76</v>
      </c>
      <c r="AU130" s="219" t="s">
        <v>84</v>
      </c>
      <c r="AY130" s="218" t="s">
        <v>246</v>
      </c>
      <c r="BK130" s="220">
        <f>SUM(BK131:BK133)</f>
        <v>0</v>
      </c>
    </row>
    <row r="131" s="2" customFormat="1" ht="16.5" customHeight="1">
      <c r="A131" s="39"/>
      <c r="B131" s="40"/>
      <c r="C131" s="221" t="s">
        <v>84</v>
      </c>
      <c r="D131" s="221" t="s">
        <v>247</v>
      </c>
      <c r="E131" s="222" t="s">
        <v>1003</v>
      </c>
      <c r="F131" s="223" t="s">
        <v>1004</v>
      </c>
      <c r="G131" s="224" t="s">
        <v>784</v>
      </c>
      <c r="H131" s="225">
        <v>1</v>
      </c>
      <c r="I131" s="226"/>
      <c r="J131" s="227">
        <f>ROUND(I131*H131,2)</f>
        <v>0</v>
      </c>
      <c r="K131" s="223" t="s">
        <v>725</v>
      </c>
      <c r="L131" s="45"/>
      <c r="M131" s="228" t="s">
        <v>1</v>
      </c>
      <c r="N131" s="229" t="s">
        <v>42</v>
      </c>
      <c r="O131" s="92"/>
      <c r="P131" s="230">
        <f>O131*H131</f>
        <v>0</v>
      </c>
      <c r="Q131" s="230">
        <v>0</v>
      </c>
      <c r="R131" s="230">
        <f>Q131*H131</f>
        <v>0</v>
      </c>
      <c r="S131" s="230">
        <v>0</v>
      </c>
      <c r="T131" s="231">
        <f>S131*H131</f>
        <v>0</v>
      </c>
      <c r="U131" s="39"/>
      <c r="V131" s="39"/>
      <c r="W131" s="39"/>
      <c r="X131" s="39"/>
      <c r="Y131" s="39"/>
      <c r="Z131" s="39"/>
      <c r="AA131" s="39"/>
      <c r="AB131" s="39"/>
      <c r="AC131" s="39"/>
      <c r="AD131" s="39"/>
      <c r="AE131" s="39"/>
      <c r="AR131" s="232" t="s">
        <v>262</v>
      </c>
      <c r="AT131" s="232" t="s">
        <v>247</v>
      </c>
      <c r="AU131" s="232" t="s">
        <v>86</v>
      </c>
      <c r="AY131" s="18" t="s">
        <v>246</v>
      </c>
      <c r="BE131" s="233">
        <f>IF(N131="základní",J131,0)</f>
        <v>0</v>
      </c>
      <c r="BF131" s="233">
        <f>IF(N131="snížená",J131,0)</f>
        <v>0</v>
      </c>
      <c r="BG131" s="233">
        <f>IF(N131="zákl. přenesená",J131,0)</f>
        <v>0</v>
      </c>
      <c r="BH131" s="233">
        <f>IF(N131="sníž. přenesená",J131,0)</f>
        <v>0</v>
      </c>
      <c r="BI131" s="233">
        <f>IF(N131="nulová",J131,0)</f>
        <v>0</v>
      </c>
      <c r="BJ131" s="18" t="s">
        <v>84</v>
      </c>
      <c r="BK131" s="233">
        <f>ROUND(I131*H131,2)</f>
        <v>0</v>
      </c>
      <c r="BL131" s="18" t="s">
        <v>262</v>
      </c>
      <c r="BM131" s="232" t="s">
        <v>86</v>
      </c>
    </row>
    <row r="132" s="2" customFormat="1">
      <c r="A132" s="39"/>
      <c r="B132" s="40"/>
      <c r="C132" s="41"/>
      <c r="D132" s="234" t="s">
        <v>254</v>
      </c>
      <c r="E132" s="41"/>
      <c r="F132" s="235" t="s">
        <v>1004</v>
      </c>
      <c r="G132" s="41"/>
      <c r="H132" s="41"/>
      <c r="I132" s="236"/>
      <c r="J132" s="41"/>
      <c r="K132" s="41"/>
      <c r="L132" s="45"/>
      <c r="M132" s="237"/>
      <c r="N132" s="238"/>
      <c r="O132" s="92"/>
      <c r="P132" s="92"/>
      <c r="Q132" s="92"/>
      <c r="R132" s="92"/>
      <c r="S132" s="92"/>
      <c r="T132" s="93"/>
      <c r="U132" s="39"/>
      <c r="V132" s="39"/>
      <c r="W132" s="39"/>
      <c r="X132" s="39"/>
      <c r="Y132" s="39"/>
      <c r="Z132" s="39"/>
      <c r="AA132" s="39"/>
      <c r="AB132" s="39"/>
      <c r="AC132" s="39"/>
      <c r="AD132" s="39"/>
      <c r="AE132" s="39"/>
      <c r="AT132" s="18" t="s">
        <v>254</v>
      </c>
      <c r="AU132" s="18" t="s">
        <v>86</v>
      </c>
    </row>
    <row r="133" s="2" customFormat="1">
      <c r="A133" s="39"/>
      <c r="B133" s="40"/>
      <c r="C133" s="41"/>
      <c r="D133" s="234" t="s">
        <v>256</v>
      </c>
      <c r="E133" s="41"/>
      <c r="F133" s="239" t="s">
        <v>1005</v>
      </c>
      <c r="G133" s="41"/>
      <c r="H133" s="41"/>
      <c r="I133" s="236"/>
      <c r="J133" s="41"/>
      <c r="K133" s="41"/>
      <c r="L133" s="45"/>
      <c r="M133" s="237"/>
      <c r="N133" s="238"/>
      <c r="O133" s="92"/>
      <c r="P133" s="92"/>
      <c r="Q133" s="92"/>
      <c r="R133" s="92"/>
      <c r="S133" s="92"/>
      <c r="T133" s="93"/>
      <c r="U133" s="39"/>
      <c r="V133" s="39"/>
      <c r="W133" s="39"/>
      <c r="X133" s="39"/>
      <c r="Y133" s="39"/>
      <c r="Z133" s="39"/>
      <c r="AA133" s="39"/>
      <c r="AB133" s="39"/>
      <c r="AC133" s="39"/>
      <c r="AD133" s="39"/>
      <c r="AE133" s="39"/>
      <c r="AT133" s="18" t="s">
        <v>256</v>
      </c>
      <c r="AU133" s="18" t="s">
        <v>86</v>
      </c>
    </row>
    <row r="134" s="11" customFormat="1" ht="22.8" customHeight="1">
      <c r="A134" s="11"/>
      <c r="B134" s="207"/>
      <c r="C134" s="208"/>
      <c r="D134" s="209" t="s">
        <v>76</v>
      </c>
      <c r="E134" s="285" t="s">
        <v>781</v>
      </c>
      <c r="F134" s="285" t="s">
        <v>782</v>
      </c>
      <c r="G134" s="208"/>
      <c r="H134" s="208"/>
      <c r="I134" s="211"/>
      <c r="J134" s="286">
        <f>BK134</f>
        <v>0</v>
      </c>
      <c r="K134" s="208"/>
      <c r="L134" s="213"/>
      <c r="M134" s="214"/>
      <c r="N134" s="215"/>
      <c r="O134" s="215"/>
      <c r="P134" s="216">
        <f>SUM(P135:P137)</f>
        <v>0</v>
      </c>
      <c r="Q134" s="215"/>
      <c r="R134" s="216">
        <f>SUM(R135:R137)</f>
        <v>0</v>
      </c>
      <c r="S134" s="215"/>
      <c r="T134" s="217">
        <f>SUM(T135:T137)</f>
        <v>0</v>
      </c>
      <c r="U134" s="11"/>
      <c r="V134" s="11"/>
      <c r="W134" s="11"/>
      <c r="X134" s="11"/>
      <c r="Y134" s="11"/>
      <c r="Z134" s="11"/>
      <c r="AA134" s="11"/>
      <c r="AB134" s="11"/>
      <c r="AC134" s="11"/>
      <c r="AD134" s="11"/>
      <c r="AE134" s="11"/>
      <c r="AR134" s="218" t="s">
        <v>282</v>
      </c>
      <c r="AT134" s="219" t="s">
        <v>76</v>
      </c>
      <c r="AU134" s="219" t="s">
        <v>84</v>
      </c>
      <c r="AY134" s="218" t="s">
        <v>246</v>
      </c>
      <c r="BK134" s="220">
        <f>SUM(BK135:BK137)</f>
        <v>0</v>
      </c>
    </row>
    <row r="135" s="2" customFormat="1" ht="16.5" customHeight="1">
      <c r="A135" s="39"/>
      <c r="B135" s="40"/>
      <c r="C135" s="221" t="s">
        <v>86</v>
      </c>
      <c r="D135" s="221" t="s">
        <v>247</v>
      </c>
      <c r="E135" s="222" t="s">
        <v>783</v>
      </c>
      <c r="F135" s="223" t="s">
        <v>782</v>
      </c>
      <c r="G135" s="224" t="s">
        <v>784</v>
      </c>
      <c r="H135" s="225">
        <v>1</v>
      </c>
      <c r="I135" s="226"/>
      <c r="J135" s="227">
        <f>ROUND(I135*H135,2)</f>
        <v>0</v>
      </c>
      <c r="K135" s="223" t="s">
        <v>725</v>
      </c>
      <c r="L135" s="45"/>
      <c r="M135" s="228" t="s">
        <v>1</v>
      </c>
      <c r="N135" s="229" t="s">
        <v>42</v>
      </c>
      <c r="O135" s="92"/>
      <c r="P135" s="230">
        <f>O135*H135</f>
        <v>0</v>
      </c>
      <c r="Q135" s="230">
        <v>0</v>
      </c>
      <c r="R135" s="230">
        <f>Q135*H135</f>
        <v>0</v>
      </c>
      <c r="S135" s="230">
        <v>0</v>
      </c>
      <c r="T135" s="231">
        <f>S135*H135</f>
        <v>0</v>
      </c>
      <c r="U135" s="39"/>
      <c r="V135" s="39"/>
      <c r="W135" s="39"/>
      <c r="X135" s="39"/>
      <c r="Y135" s="39"/>
      <c r="Z135" s="39"/>
      <c r="AA135" s="39"/>
      <c r="AB135" s="39"/>
      <c r="AC135" s="39"/>
      <c r="AD135" s="39"/>
      <c r="AE135" s="39"/>
      <c r="AR135" s="232" t="s">
        <v>262</v>
      </c>
      <c r="AT135" s="232" t="s">
        <v>247</v>
      </c>
      <c r="AU135" s="232" t="s">
        <v>86</v>
      </c>
      <c r="AY135" s="18" t="s">
        <v>246</v>
      </c>
      <c r="BE135" s="233">
        <f>IF(N135="základní",J135,0)</f>
        <v>0</v>
      </c>
      <c r="BF135" s="233">
        <f>IF(N135="snížená",J135,0)</f>
        <v>0</v>
      </c>
      <c r="BG135" s="233">
        <f>IF(N135="zákl. přenesená",J135,0)</f>
        <v>0</v>
      </c>
      <c r="BH135" s="233">
        <f>IF(N135="sníž. přenesená",J135,0)</f>
        <v>0</v>
      </c>
      <c r="BI135" s="233">
        <f>IF(N135="nulová",J135,0)</f>
        <v>0</v>
      </c>
      <c r="BJ135" s="18" t="s">
        <v>84</v>
      </c>
      <c r="BK135" s="233">
        <f>ROUND(I135*H135,2)</f>
        <v>0</v>
      </c>
      <c r="BL135" s="18" t="s">
        <v>262</v>
      </c>
      <c r="BM135" s="232" t="s">
        <v>262</v>
      </c>
    </row>
    <row r="136" s="2" customFormat="1">
      <c r="A136" s="39"/>
      <c r="B136" s="40"/>
      <c r="C136" s="41"/>
      <c r="D136" s="234" t="s">
        <v>254</v>
      </c>
      <c r="E136" s="41"/>
      <c r="F136" s="235" t="s">
        <v>782</v>
      </c>
      <c r="G136" s="41"/>
      <c r="H136" s="41"/>
      <c r="I136" s="236"/>
      <c r="J136" s="41"/>
      <c r="K136" s="41"/>
      <c r="L136" s="45"/>
      <c r="M136" s="237"/>
      <c r="N136" s="238"/>
      <c r="O136" s="92"/>
      <c r="P136" s="92"/>
      <c r="Q136" s="92"/>
      <c r="R136" s="92"/>
      <c r="S136" s="92"/>
      <c r="T136" s="93"/>
      <c r="U136" s="39"/>
      <c r="V136" s="39"/>
      <c r="W136" s="39"/>
      <c r="X136" s="39"/>
      <c r="Y136" s="39"/>
      <c r="Z136" s="39"/>
      <c r="AA136" s="39"/>
      <c r="AB136" s="39"/>
      <c r="AC136" s="39"/>
      <c r="AD136" s="39"/>
      <c r="AE136" s="39"/>
      <c r="AT136" s="18" t="s">
        <v>254</v>
      </c>
      <c r="AU136" s="18" t="s">
        <v>86</v>
      </c>
    </row>
    <row r="137" s="2" customFormat="1">
      <c r="A137" s="39"/>
      <c r="B137" s="40"/>
      <c r="C137" s="41"/>
      <c r="D137" s="234" t="s">
        <v>256</v>
      </c>
      <c r="E137" s="41"/>
      <c r="F137" s="239" t="s">
        <v>785</v>
      </c>
      <c r="G137" s="41"/>
      <c r="H137" s="41"/>
      <c r="I137" s="236"/>
      <c r="J137" s="41"/>
      <c r="K137" s="41"/>
      <c r="L137" s="45"/>
      <c r="M137" s="237"/>
      <c r="N137" s="238"/>
      <c r="O137" s="92"/>
      <c r="P137" s="92"/>
      <c r="Q137" s="92"/>
      <c r="R137" s="92"/>
      <c r="S137" s="92"/>
      <c r="T137" s="93"/>
      <c r="U137" s="39"/>
      <c r="V137" s="39"/>
      <c r="W137" s="39"/>
      <c r="X137" s="39"/>
      <c r="Y137" s="39"/>
      <c r="Z137" s="39"/>
      <c r="AA137" s="39"/>
      <c r="AB137" s="39"/>
      <c r="AC137" s="39"/>
      <c r="AD137" s="39"/>
      <c r="AE137" s="39"/>
      <c r="AT137" s="18" t="s">
        <v>256</v>
      </c>
      <c r="AU137" s="18" t="s">
        <v>86</v>
      </c>
    </row>
    <row r="138" s="11" customFormat="1" ht="22.8" customHeight="1">
      <c r="A138" s="11"/>
      <c r="B138" s="207"/>
      <c r="C138" s="208"/>
      <c r="D138" s="209" t="s">
        <v>76</v>
      </c>
      <c r="E138" s="285" t="s">
        <v>1006</v>
      </c>
      <c r="F138" s="285" t="s">
        <v>1007</v>
      </c>
      <c r="G138" s="208"/>
      <c r="H138" s="208"/>
      <c r="I138" s="211"/>
      <c r="J138" s="286">
        <f>BK138</f>
        <v>0</v>
      </c>
      <c r="K138" s="208"/>
      <c r="L138" s="213"/>
      <c r="M138" s="214"/>
      <c r="N138" s="215"/>
      <c r="O138" s="215"/>
      <c r="P138" s="216">
        <f>SUM(P139:P141)</f>
        <v>0</v>
      </c>
      <c r="Q138" s="215"/>
      <c r="R138" s="216">
        <f>SUM(R139:R141)</f>
        <v>0</v>
      </c>
      <c r="S138" s="215"/>
      <c r="T138" s="217">
        <f>SUM(T139:T141)</f>
        <v>0</v>
      </c>
      <c r="U138" s="11"/>
      <c r="V138" s="11"/>
      <c r="W138" s="11"/>
      <c r="X138" s="11"/>
      <c r="Y138" s="11"/>
      <c r="Z138" s="11"/>
      <c r="AA138" s="11"/>
      <c r="AB138" s="11"/>
      <c r="AC138" s="11"/>
      <c r="AD138" s="11"/>
      <c r="AE138" s="11"/>
      <c r="AR138" s="218" t="s">
        <v>282</v>
      </c>
      <c r="AT138" s="219" t="s">
        <v>76</v>
      </c>
      <c r="AU138" s="219" t="s">
        <v>84</v>
      </c>
      <c r="AY138" s="218" t="s">
        <v>246</v>
      </c>
      <c r="BK138" s="220">
        <f>SUM(BK139:BK141)</f>
        <v>0</v>
      </c>
    </row>
    <row r="139" s="2" customFormat="1" ht="16.5" customHeight="1">
      <c r="A139" s="39"/>
      <c r="B139" s="40"/>
      <c r="C139" s="221" t="s">
        <v>113</v>
      </c>
      <c r="D139" s="221" t="s">
        <v>247</v>
      </c>
      <c r="E139" s="222" t="s">
        <v>1008</v>
      </c>
      <c r="F139" s="223" t="s">
        <v>1007</v>
      </c>
      <c r="G139" s="224" t="s">
        <v>784</v>
      </c>
      <c r="H139" s="225">
        <v>1</v>
      </c>
      <c r="I139" s="226"/>
      <c r="J139" s="227">
        <f>ROUND(I139*H139,2)</f>
        <v>0</v>
      </c>
      <c r="K139" s="223" t="s">
        <v>725</v>
      </c>
      <c r="L139" s="45"/>
      <c r="M139" s="228" t="s">
        <v>1</v>
      </c>
      <c r="N139" s="229" t="s">
        <v>42</v>
      </c>
      <c r="O139" s="92"/>
      <c r="P139" s="230">
        <f>O139*H139</f>
        <v>0</v>
      </c>
      <c r="Q139" s="230">
        <v>0</v>
      </c>
      <c r="R139" s="230">
        <f>Q139*H139</f>
        <v>0</v>
      </c>
      <c r="S139" s="230">
        <v>0</v>
      </c>
      <c r="T139" s="231">
        <f>S139*H139</f>
        <v>0</v>
      </c>
      <c r="U139" s="39"/>
      <c r="V139" s="39"/>
      <c r="W139" s="39"/>
      <c r="X139" s="39"/>
      <c r="Y139" s="39"/>
      <c r="Z139" s="39"/>
      <c r="AA139" s="39"/>
      <c r="AB139" s="39"/>
      <c r="AC139" s="39"/>
      <c r="AD139" s="39"/>
      <c r="AE139" s="39"/>
      <c r="AR139" s="232" t="s">
        <v>262</v>
      </c>
      <c r="AT139" s="232" t="s">
        <v>247</v>
      </c>
      <c r="AU139" s="232" t="s">
        <v>86</v>
      </c>
      <c r="AY139" s="18" t="s">
        <v>246</v>
      </c>
      <c r="BE139" s="233">
        <f>IF(N139="základní",J139,0)</f>
        <v>0</v>
      </c>
      <c r="BF139" s="233">
        <f>IF(N139="snížená",J139,0)</f>
        <v>0</v>
      </c>
      <c r="BG139" s="233">
        <f>IF(N139="zákl. přenesená",J139,0)</f>
        <v>0</v>
      </c>
      <c r="BH139" s="233">
        <f>IF(N139="sníž. přenesená",J139,0)</f>
        <v>0</v>
      </c>
      <c r="BI139" s="233">
        <f>IF(N139="nulová",J139,0)</f>
        <v>0</v>
      </c>
      <c r="BJ139" s="18" t="s">
        <v>84</v>
      </c>
      <c r="BK139" s="233">
        <f>ROUND(I139*H139,2)</f>
        <v>0</v>
      </c>
      <c r="BL139" s="18" t="s">
        <v>262</v>
      </c>
      <c r="BM139" s="232" t="s">
        <v>290</v>
      </c>
    </row>
    <row r="140" s="2" customFormat="1">
      <c r="A140" s="39"/>
      <c r="B140" s="40"/>
      <c r="C140" s="41"/>
      <c r="D140" s="234" t="s">
        <v>254</v>
      </c>
      <c r="E140" s="41"/>
      <c r="F140" s="235" t="s">
        <v>1007</v>
      </c>
      <c r="G140" s="41"/>
      <c r="H140" s="41"/>
      <c r="I140" s="236"/>
      <c r="J140" s="41"/>
      <c r="K140" s="41"/>
      <c r="L140" s="45"/>
      <c r="M140" s="237"/>
      <c r="N140" s="238"/>
      <c r="O140" s="92"/>
      <c r="P140" s="92"/>
      <c r="Q140" s="92"/>
      <c r="R140" s="92"/>
      <c r="S140" s="92"/>
      <c r="T140" s="93"/>
      <c r="U140" s="39"/>
      <c r="V140" s="39"/>
      <c r="W140" s="39"/>
      <c r="X140" s="39"/>
      <c r="Y140" s="39"/>
      <c r="Z140" s="39"/>
      <c r="AA140" s="39"/>
      <c r="AB140" s="39"/>
      <c r="AC140" s="39"/>
      <c r="AD140" s="39"/>
      <c r="AE140" s="39"/>
      <c r="AT140" s="18" t="s">
        <v>254</v>
      </c>
      <c r="AU140" s="18" t="s">
        <v>86</v>
      </c>
    </row>
    <row r="141" s="2" customFormat="1">
      <c r="A141" s="39"/>
      <c r="B141" s="40"/>
      <c r="C141" s="41"/>
      <c r="D141" s="234" t="s">
        <v>256</v>
      </c>
      <c r="E141" s="41"/>
      <c r="F141" s="239" t="s">
        <v>1052</v>
      </c>
      <c r="G141" s="41"/>
      <c r="H141" s="41"/>
      <c r="I141" s="236"/>
      <c r="J141" s="41"/>
      <c r="K141" s="41"/>
      <c r="L141" s="45"/>
      <c r="M141" s="272"/>
      <c r="N141" s="273"/>
      <c r="O141" s="274"/>
      <c r="P141" s="274"/>
      <c r="Q141" s="274"/>
      <c r="R141" s="274"/>
      <c r="S141" s="274"/>
      <c r="T141" s="275"/>
      <c r="U141" s="39"/>
      <c r="V141" s="39"/>
      <c r="W141" s="39"/>
      <c r="X141" s="39"/>
      <c r="Y141" s="39"/>
      <c r="Z141" s="39"/>
      <c r="AA141" s="39"/>
      <c r="AB141" s="39"/>
      <c r="AC141" s="39"/>
      <c r="AD141" s="39"/>
      <c r="AE141" s="39"/>
      <c r="AT141" s="18" t="s">
        <v>256</v>
      </c>
      <c r="AU141" s="18" t="s">
        <v>86</v>
      </c>
    </row>
    <row r="142" s="2" customFormat="1" ht="6.96" customHeight="1">
      <c r="A142" s="39"/>
      <c r="B142" s="67"/>
      <c r="C142" s="68"/>
      <c r="D142" s="68"/>
      <c r="E142" s="68"/>
      <c r="F142" s="68"/>
      <c r="G142" s="68"/>
      <c r="H142" s="68"/>
      <c r="I142" s="68"/>
      <c r="J142" s="68"/>
      <c r="K142" s="68"/>
      <c r="L142" s="45"/>
      <c r="M142" s="39"/>
      <c r="O142" s="39"/>
      <c r="P142" s="39"/>
      <c r="Q142" s="39"/>
      <c r="R142" s="39"/>
      <c r="S142" s="39"/>
      <c r="T142" s="39"/>
      <c r="U142" s="39"/>
      <c r="V142" s="39"/>
      <c r="W142" s="39"/>
      <c r="X142" s="39"/>
      <c r="Y142" s="39"/>
      <c r="Z142" s="39"/>
      <c r="AA142" s="39"/>
      <c r="AB142" s="39"/>
      <c r="AC142" s="39"/>
      <c r="AD142" s="39"/>
      <c r="AE142" s="39"/>
    </row>
  </sheetData>
  <sheetProtection sheet="1" autoFilter="0" formatColumns="0" formatRows="0" objects="1" scenarios="1" spinCount="100000" saltValue="/tOTXKSINugQsLVH/NZ3j0tOxuqi8/3qGnJ+EI5Bn45MvtrMMZtef49/w83Y/8m7TOxe9cPIL48fLcXf9ng1Mw==" hashValue="Lm6Z3muYtcSTxw9v3AWCQF+FcEhr9/AmR7fwYWqezJ1EM7WAy9J4wDoWdhyh6mdOGZYXOyXFt3QmpPu0hT9Okw==" algorithmName="SHA-512" password="CC35"/>
  <autoFilter ref="C127:K141"/>
  <mergeCells count="15">
    <mergeCell ref="E7:H7"/>
    <mergeCell ref="E11:H11"/>
    <mergeCell ref="E9:H9"/>
    <mergeCell ref="E13:H13"/>
    <mergeCell ref="E22:H22"/>
    <mergeCell ref="E31:H31"/>
    <mergeCell ref="E85:H85"/>
    <mergeCell ref="E89:H89"/>
    <mergeCell ref="E87:H87"/>
    <mergeCell ref="E91:H91"/>
    <mergeCell ref="E114:H114"/>
    <mergeCell ref="E118:H118"/>
    <mergeCell ref="E116:H116"/>
    <mergeCell ref="E120:H120"/>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23.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8" t="s">
        <v>159</v>
      </c>
    </row>
    <row r="3" s="1" customFormat="1" ht="6.96" customHeight="1">
      <c r="B3" s="148"/>
      <c r="C3" s="149"/>
      <c r="D3" s="149"/>
      <c r="E3" s="149"/>
      <c r="F3" s="149"/>
      <c r="G3" s="149"/>
      <c r="H3" s="149"/>
      <c r="I3" s="149"/>
      <c r="J3" s="149"/>
      <c r="K3" s="149"/>
      <c r="L3" s="21"/>
      <c r="AT3" s="18" t="s">
        <v>86</v>
      </c>
    </row>
    <row r="4" s="1" customFormat="1" ht="24.96" customHeight="1">
      <c r="B4" s="21"/>
      <c r="D4" s="150" t="s">
        <v>220</v>
      </c>
      <c r="L4" s="21"/>
      <c r="M4" s="151" t="s">
        <v>10</v>
      </c>
      <c r="AT4" s="18" t="s">
        <v>4</v>
      </c>
    </row>
    <row r="5" s="1" customFormat="1" ht="6.96" customHeight="1">
      <c r="B5" s="21"/>
      <c r="L5" s="21"/>
    </row>
    <row r="6" s="1" customFormat="1" ht="12" customHeight="1">
      <c r="B6" s="21"/>
      <c r="D6" s="152" t="s">
        <v>16</v>
      </c>
      <c r="L6" s="21"/>
    </row>
    <row r="7" s="1" customFormat="1" ht="16.5" customHeight="1">
      <c r="B7" s="21"/>
      <c r="E7" s="153" t="str">
        <f>'Rekapitulace zakázky'!K6</f>
        <v>Oprava trati v úseku Františkovy Lázně - Hazlov</v>
      </c>
      <c r="F7" s="152"/>
      <c r="G7" s="152"/>
      <c r="H7" s="152"/>
      <c r="L7" s="21"/>
    </row>
    <row r="8" s="1" customFormat="1" ht="12" customHeight="1">
      <c r="B8" s="21"/>
      <c r="D8" s="152" t="s">
        <v>221</v>
      </c>
      <c r="L8" s="21"/>
    </row>
    <row r="9" s="2" customFormat="1" ht="16.5" customHeight="1">
      <c r="A9" s="39"/>
      <c r="B9" s="45"/>
      <c r="C9" s="39"/>
      <c r="D9" s="39"/>
      <c r="E9" s="153" t="s">
        <v>714</v>
      </c>
      <c r="F9" s="39"/>
      <c r="G9" s="39"/>
      <c r="H9" s="39"/>
      <c r="I9" s="39"/>
      <c r="J9" s="39"/>
      <c r="K9" s="39"/>
      <c r="L9" s="64"/>
      <c r="S9" s="39"/>
      <c r="T9" s="39"/>
      <c r="U9" s="39"/>
      <c r="V9" s="39"/>
      <c r="W9" s="39"/>
      <c r="X9" s="39"/>
      <c r="Y9" s="39"/>
      <c r="Z9" s="39"/>
      <c r="AA9" s="39"/>
      <c r="AB9" s="39"/>
      <c r="AC9" s="39"/>
      <c r="AD9" s="39"/>
      <c r="AE9" s="39"/>
    </row>
    <row r="10" s="2" customFormat="1" ht="12" customHeight="1">
      <c r="A10" s="39"/>
      <c r="B10" s="45"/>
      <c r="C10" s="39"/>
      <c r="D10" s="152" t="s">
        <v>223</v>
      </c>
      <c r="E10" s="39"/>
      <c r="F10" s="39"/>
      <c r="G10" s="39"/>
      <c r="H10" s="39"/>
      <c r="I10" s="39"/>
      <c r="J10" s="39"/>
      <c r="K10" s="39"/>
      <c r="L10" s="64"/>
      <c r="S10" s="39"/>
      <c r="T10" s="39"/>
      <c r="U10" s="39"/>
      <c r="V10" s="39"/>
      <c r="W10" s="39"/>
      <c r="X10" s="39"/>
      <c r="Y10" s="39"/>
      <c r="Z10" s="39"/>
      <c r="AA10" s="39"/>
      <c r="AB10" s="39"/>
      <c r="AC10" s="39"/>
      <c r="AD10" s="39"/>
      <c r="AE10" s="39"/>
    </row>
    <row r="11" s="2" customFormat="1" ht="16.5" customHeight="1">
      <c r="A11" s="39"/>
      <c r="B11" s="45"/>
      <c r="C11" s="39"/>
      <c r="D11" s="39"/>
      <c r="E11" s="154" t="s">
        <v>1477</v>
      </c>
      <c r="F11" s="39"/>
      <c r="G11" s="39"/>
      <c r="H11" s="39"/>
      <c r="I11" s="39"/>
      <c r="J11" s="39"/>
      <c r="K11" s="39"/>
      <c r="L11" s="64"/>
      <c r="S11" s="39"/>
      <c r="T11" s="39"/>
      <c r="U11" s="39"/>
      <c r="V11" s="39"/>
      <c r="W11" s="39"/>
      <c r="X11" s="39"/>
      <c r="Y11" s="39"/>
      <c r="Z11" s="39"/>
      <c r="AA11" s="39"/>
      <c r="AB11" s="39"/>
      <c r="AC11" s="39"/>
      <c r="AD11" s="39"/>
      <c r="AE11" s="39"/>
    </row>
    <row r="12" s="2" customFormat="1">
      <c r="A12" s="39"/>
      <c r="B12" s="45"/>
      <c r="C12" s="39"/>
      <c r="D12" s="39"/>
      <c r="E12" s="39"/>
      <c r="F12" s="39"/>
      <c r="G12" s="39"/>
      <c r="H12" s="39"/>
      <c r="I12" s="39"/>
      <c r="J12" s="39"/>
      <c r="K12" s="39"/>
      <c r="L12" s="64"/>
      <c r="S12" s="39"/>
      <c r="T12" s="39"/>
      <c r="U12" s="39"/>
      <c r="V12" s="39"/>
      <c r="W12" s="39"/>
      <c r="X12" s="39"/>
      <c r="Y12" s="39"/>
      <c r="Z12" s="39"/>
      <c r="AA12" s="39"/>
      <c r="AB12" s="39"/>
      <c r="AC12" s="39"/>
      <c r="AD12" s="39"/>
      <c r="AE12" s="39"/>
    </row>
    <row r="13" s="2" customFormat="1" ht="12" customHeight="1">
      <c r="A13" s="39"/>
      <c r="B13" s="45"/>
      <c r="C13" s="39"/>
      <c r="D13" s="152" t="s">
        <v>18</v>
      </c>
      <c r="E13" s="39"/>
      <c r="F13" s="142" t="s">
        <v>1</v>
      </c>
      <c r="G13" s="39"/>
      <c r="H13" s="39"/>
      <c r="I13" s="152" t="s">
        <v>19</v>
      </c>
      <c r="J13" s="142" t="s">
        <v>1</v>
      </c>
      <c r="K13" s="39"/>
      <c r="L13" s="64"/>
      <c r="S13" s="39"/>
      <c r="T13" s="39"/>
      <c r="U13" s="39"/>
      <c r="V13" s="39"/>
      <c r="W13" s="39"/>
      <c r="X13" s="39"/>
      <c r="Y13" s="39"/>
      <c r="Z13" s="39"/>
      <c r="AA13" s="39"/>
      <c r="AB13" s="39"/>
      <c r="AC13" s="39"/>
      <c r="AD13" s="39"/>
      <c r="AE13" s="39"/>
    </row>
    <row r="14" s="2" customFormat="1" ht="12" customHeight="1">
      <c r="A14" s="39"/>
      <c r="B14" s="45"/>
      <c r="C14" s="39"/>
      <c r="D14" s="152" t="s">
        <v>20</v>
      </c>
      <c r="E14" s="39"/>
      <c r="F14" s="142" t="s">
        <v>21</v>
      </c>
      <c r="G14" s="39"/>
      <c r="H14" s="39"/>
      <c r="I14" s="152" t="s">
        <v>22</v>
      </c>
      <c r="J14" s="155" t="str">
        <f>'Rekapitulace zakázky'!AN8</f>
        <v>7. 1. 2021</v>
      </c>
      <c r="K14" s="39"/>
      <c r="L14" s="64"/>
      <c r="S14" s="39"/>
      <c r="T14" s="39"/>
      <c r="U14" s="39"/>
      <c r="V14" s="39"/>
      <c r="W14" s="39"/>
      <c r="X14" s="39"/>
      <c r="Y14" s="39"/>
      <c r="Z14" s="39"/>
      <c r="AA14" s="39"/>
      <c r="AB14" s="39"/>
      <c r="AC14" s="39"/>
      <c r="AD14" s="39"/>
      <c r="AE14" s="39"/>
    </row>
    <row r="15" s="2" customFormat="1" ht="10.8" customHeight="1">
      <c r="A15" s="39"/>
      <c r="B15" s="45"/>
      <c r="C15" s="39"/>
      <c r="D15" s="39"/>
      <c r="E15" s="39"/>
      <c r="F15" s="39"/>
      <c r="G15" s="39"/>
      <c r="H15" s="39"/>
      <c r="I15" s="39"/>
      <c r="J15" s="39"/>
      <c r="K15" s="39"/>
      <c r="L15" s="64"/>
      <c r="S15" s="39"/>
      <c r="T15" s="39"/>
      <c r="U15" s="39"/>
      <c r="V15" s="39"/>
      <c r="W15" s="39"/>
      <c r="X15" s="39"/>
      <c r="Y15" s="39"/>
      <c r="Z15" s="39"/>
      <c r="AA15" s="39"/>
      <c r="AB15" s="39"/>
      <c r="AC15" s="39"/>
      <c r="AD15" s="39"/>
      <c r="AE15" s="39"/>
    </row>
    <row r="16" s="2" customFormat="1" ht="12" customHeight="1">
      <c r="A16" s="39"/>
      <c r="B16" s="45"/>
      <c r="C16" s="39"/>
      <c r="D16" s="152" t="s">
        <v>24</v>
      </c>
      <c r="E16" s="39"/>
      <c r="F16" s="39"/>
      <c r="G16" s="39"/>
      <c r="H16" s="39"/>
      <c r="I16" s="152" t="s">
        <v>25</v>
      </c>
      <c r="J16" s="142" t="str">
        <f>IF('Rekapitulace zakázky'!AN10="","",'Rekapitulace zakázky'!AN10)</f>
        <v>70994234</v>
      </c>
      <c r="K16" s="39"/>
      <c r="L16" s="64"/>
      <c r="S16" s="39"/>
      <c r="T16" s="39"/>
      <c r="U16" s="39"/>
      <c r="V16" s="39"/>
      <c r="W16" s="39"/>
      <c r="X16" s="39"/>
      <c r="Y16" s="39"/>
      <c r="Z16" s="39"/>
      <c r="AA16" s="39"/>
      <c r="AB16" s="39"/>
      <c r="AC16" s="39"/>
      <c r="AD16" s="39"/>
      <c r="AE16" s="39"/>
    </row>
    <row r="17" s="2" customFormat="1" ht="18" customHeight="1">
      <c r="A17" s="39"/>
      <c r="B17" s="45"/>
      <c r="C17" s="39"/>
      <c r="D17" s="39"/>
      <c r="E17" s="142" t="str">
        <f>IF('Rekapitulace zakázky'!E11="","",'Rekapitulace zakázky'!E11)</f>
        <v>Správa železnic,s.o.;OŘ ÚNL - ST K.Vary</v>
      </c>
      <c r="F17" s="39"/>
      <c r="G17" s="39"/>
      <c r="H17" s="39"/>
      <c r="I17" s="152" t="s">
        <v>28</v>
      </c>
      <c r="J17" s="142" t="str">
        <f>IF('Rekapitulace zakázky'!AN11="","",'Rekapitulace zakázky'!AN11)</f>
        <v>CZ70994234</v>
      </c>
      <c r="K17" s="39"/>
      <c r="L17" s="64"/>
      <c r="S17" s="39"/>
      <c r="T17" s="39"/>
      <c r="U17" s="39"/>
      <c r="V17" s="39"/>
      <c r="W17" s="39"/>
      <c r="X17" s="39"/>
      <c r="Y17" s="39"/>
      <c r="Z17" s="39"/>
      <c r="AA17" s="39"/>
      <c r="AB17" s="39"/>
      <c r="AC17" s="39"/>
      <c r="AD17" s="39"/>
      <c r="AE17" s="39"/>
    </row>
    <row r="18" s="2" customFormat="1" ht="6.96" customHeight="1">
      <c r="A18" s="39"/>
      <c r="B18" s="45"/>
      <c r="C18" s="39"/>
      <c r="D18" s="39"/>
      <c r="E18" s="39"/>
      <c r="F18" s="39"/>
      <c r="G18" s="39"/>
      <c r="H18" s="39"/>
      <c r="I18" s="39"/>
      <c r="J18" s="39"/>
      <c r="K18" s="39"/>
      <c r="L18" s="64"/>
      <c r="S18" s="39"/>
      <c r="T18" s="39"/>
      <c r="U18" s="39"/>
      <c r="V18" s="39"/>
      <c r="W18" s="39"/>
      <c r="X18" s="39"/>
      <c r="Y18" s="39"/>
      <c r="Z18" s="39"/>
      <c r="AA18" s="39"/>
      <c r="AB18" s="39"/>
      <c r="AC18" s="39"/>
      <c r="AD18" s="39"/>
      <c r="AE18" s="39"/>
    </row>
    <row r="19" s="2" customFormat="1" ht="12" customHeight="1">
      <c r="A19" s="39"/>
      <c r="B19" s="45"/>
      <c r="C19" s="39"/>
      <c r="D19" s="152" t="s">
        <v>30</v>
      </c>
      <c r="E19" s="39"/>
      <c r="F19" s="39"/>
      <c r="G19" s="39"/>
      <c r="H19" s="39"/>
      <c r="I19" s="152" t="s">
        <v>25</v>
      </c>
      <c r="J19" s="34" t="str">
        <f>'Rekapitulace zakázky'!AN13</f>
        <v>Vyplň údaj</v>
      </c>
      <c r="K19" s="39"/>
      <c r="L19" s="64"/>
      <c r="S19" s="39"/>
      <c r="T19" s="39"/>
      <c r="U19" s="39"/>
      <c r="V19" s="39"/>
      <c r="W19" s="39"/>
      <c r="X19" s="39"/>
      <c r="Y19" s="39"/>
      <c r="Z19" s="39"/>
      <c r="AA19" s="39"/>
      <c r="AB19" s="39"/>
      <c r="AC19" s="39"/>
      <c r="AD19" s="39"/>
      <c r="AE19" s="39"/>
    </row>
    <row r="20" s="2" customFormat="1" ht="18" customHeight="1">
      <c r="A20" s="39"/>
      <c r="B20" s="45"/>
      <c r="C20" s="39"/>
      <c r="D20" s="39"/>
      <c r="E20" s="34" t="str">
        <f>'Rekapitulace zakázky'!E14</f>
        <v>Vyplň údaj</v>
      </c>
      <c r="F20" s="142"/>
      <c r="G20" s="142"/>
      <c r="H20" s="142"/>
      <c r="I20" s="152" t="s">
        <v>28</v>
      </c>
      <c r="J20" s="34" t="str">
        <f>'Rekapitulace zakázky'!AN14</f>
        <v>Vyplň údaj</v>
      </c>
      <c r="K20" s="39"/>
      <c r="L20" s="64"/>
      <c r="S20" s="39"/>
      <c r="T20" s="39"/>
      <c r="U20" s="39"/>
      <c r="V20" s="39"/>
      <c r="W20" s="39"/>
      <c r="X20" s="39"/>
      <c r="Y20" s="39"/>
      <c r="Z20" s="39"/>
      <c r="AA20" s="39"/>
      <c r="AB20" s="39"/>
      <c r="AC20" s="39"/>
      <c r="AD20" s="39"/>
      <c r="AE20" s="39"/>
    </row>
    <row r="21" s="2" customFormat="1" ht="6.96" customHeight="1">
      <c r="A21" s="39"/>
      <c r="B21" s="45"/>
      <c r="C21" s="39"/>
      <c r="D21" s="39"/>
      <c r="E21" s="39"/>
      <c r="F21" s="39"/>
      <c r="G21" s="39"/>
      <c r="H21" s="39"/>
      <c r="I21" s="39"/>
      <c r="J21" s="39"/>
      <c r="K21" s="39"/>
      <c r="L21" s="64"/>
      <c r="S21" s="39"/>
      <c r="T21" s="39"/>
      <c r="U21" s="39"/>
      <c r="V21" s="39"/>
      <c r="W21" s="39"/>
      <c r="X21" s="39"/>
      <c r="Y21" s="39"/>
      <c r="Z21" s="39"/>
      <c r="AA21" s="39"/>
      <c r="AB21" s="39"/>
      <c r="AC21" s="39"/>
      <c r="AD21" s="39"/>
      <c r="AE21" s="39"/>
    </row>
    <row r="22" s="2" customFormat="1" ht="12" customHeight="1">
      <c r="A22" s="39"/>
      <c r="B22" s="45"/>
      <c r="C22" s="39"/>
      <c r="D22" s="152" t="s">
        <v>32</v>
      </c>
      <c r="E22" s="39"/>
      <c r="F22" s="39"/>
      <c r="G22" s="39"/>
      <c r="H22" s="39"/>
      <c r="I22" s="152" t="s">
        <v>25</v>
      </c>
      <c r="J22" s="142" t="str">
        <f>IF('Rekapitulace zakázky'!AN16="","",'Rekapitulace zakázky'!AN16)</f>
        <v/>
      </c>
      <c r="K22" s="39"/>
      <c r="L22" s="64"/>
      <c r="S22" s="39"/>
      <c r="T22" s="39"/>
      <c r="U22" s="39"/>
      <c r="V22" s="39"/>
      <c r="W22" s="39"/>
      <c r="X22" s="39"/>
      <c r="Y22" s="39"/>
      <c r="Z22" s="39"/>
      <c r="AA22" s="39"/>
      <c r="AB22" s="39"/>
      <c r="AC22" s="39"/>
      <c r="AD22" s="39"/>
      <c r="AE22" s="39"/>
    </row>
    <row r="23" s="2" customFormat="1" ht="18" customHeight="1">
      <c r="A23" s="39"/>
      <c r="B23" s="45"/>
      <c r="C23" s="39"/>
      <c r="D23" s="39"/>
      <c r="E23" s="142" t="str">
        <f>IF('Rekapitulace zakázky'!E17="","",'Rekapitulace zakázky'!E17)</f>
        <v xml:space="preserve"> </v>
      </c>
      <c r="F23" s="39"/>
      <c r="G23" s="39"/>
      <c r="H23" s="39"/>
      <c r="I23" s="152" t="s">
        <v>28</v>
      </c>
      <c r="J23" s="142" t="str">
        <f>IF('Rekapitulace zakázky'!AN17="","",'Rekapitulace zakázky'!AN17)</f>
        <v/>
      </c>
      <c r="K23" s="39"/>
      <c r="L23" s="64"/>
      <c r="S23" s="39"/>
      <c r="T23" s="39"/>
      <c r="U23" s="39"/>
      <c r="V23" s="39"/>
      <c r="W23" s="39"/>
      <c r="X23" s="39"/>
      <c r="Y23" s="39"/>
      <c r="Z23" s="39"/>
      <c r="AA23" s="39"/>
      <c r="AB23" s="39"/>
      <c r="AC23" s="39"/>
      <c r="AD23" s="39"/>
      <c r="AE23" s="39"/>
    </row>
    <row r="24" s="2" customFormat="1" ht="6.96" customHeight="1">
      <c r="A24" s="39"/>
      <c r="B24" s="45"/>
      <c r="C24" s="39"/>
      <c r="D24" s="39"/>
      <c r="E24" s="39"/>
      <c r="F24" s="39"/>
      <c r="G24" s="39"/>
      <c r="H24" s="39"/>
      <c r="I24" s="39"/>
      <c r="J24" s="39"/>
      <c r="K24" s="39"/>
      <c r="L24" s="64"/>
      <c r="S24" s="39"/>
      <c r="T24" s="39"/>
      <c r="U24" s="39"/>
      <c r="V24" s="39"/>
      <c r="W24" s="39"/>
      <c r="X24" s="39"/>
      <c r="Y24" s="39"/>
      <c r="Z24" s="39"/>
      <c r="AA24" s="39"/>
      <c r="AB24" s="39"/>
      <c r="AC24" s="39"/>
      <c r="AD24" s="39"/>
      <c r="AE24" s="39"/>
    </row>
    <row r="25" s="2" customFormat="1" ht="12" customHeight="1">
      <c r="A25" s="39"/>
      <c r="B25" s="45"/>
      <c r="C25" s="39"/>
      <c r="D25" s="152" t="s">
        <v>34</v>
      </c>
      <c r="E25" s="39"/>
      <c r="F25" s="39"/>
      <c r="G25" s="39"/>
      <c r="H25" s="39"/>
      <c r="I25" s="152" t="s">
        <v>25</v>
      </c>
      <c r="J25" s="142" t="str">
        <f>IF('Rekapitulace zakázky'!AN19="","",'Rekapitulace zakázky'!AN19)</f>
        <v/>
      </c>
      <c r="K25" s="39"/>
      <c r="L25" s="64"/>
      <c r="S25" s="39"/>
      <c r="T25" s="39"/>
      <c r="U25" s="39"/>
      <c r="V25" s="39"/>
      <c r="W25" s="39"/>
      <c r="X25" s="39"/>
      <c r="Y25" s="39"/>
      <c r="Z25" s="39"/>
      <c r="AA25" s="39"/>
      <c r="AB25" s="39"/>
      <c r="AC25" s="39"/>
      <c r="AD25" s="39"/>
      <c r="AE25" s="39"/>
    </row>
    <row r="26" s="2" customFormat="1" ht="18" customHeight="1">
      <c r="A26" s="39"/>
      <c r="B26" s="45"/>
      <c r="C26" s="39"/>
      <c r="D26" s="39"/>
      <c r="E26" s="142" t="str">
        <f>IF('Rekapitulace zakázky'!E20="","",'Rekapitulace zakázky'!E20)</f>
        <v>Liprtová Pavlína</v>
      </c>
      <c r="F26" s="39"/>
      <c r="G26" s="39"/>
      <c r="H26" s="39"/>
      <c r="I26" s="152" t="s">
        <v>28</v>
      </c>
      <c r="J26" s="142" t="str">
        <f>IF('Rekapitulace zakázky'!AN20="","",'Rekapitulace zakázky'!AN20)</f>
        <v/>
      </c>
      <c r="K26" s="39"/>
      <c r="L26" s="64"/>
      <c r="S26" s="39"/>
      <c r="T26" s="39"/>
      <c r="U26" s="39"/>
      <c r="V26" s="39"/>
      <c r="W26" s="39"/>
      <c r="X26" s="39"/>
      <c r="Y26" s="39"/>
      <c r="Z26" s="39"/>
      <c r="AA26" s="39"/>
      <c r="AB26" s="39"/>
      <c r="AC26" s="39"/>
      <c r="AD26" s="39"/>
      <c r="AE26" s="39"/>
    </row>
    <row r="27" s="2" customFormat="1" ht="6.96" customHeight="1">
      <c r="A27" s="39"/>
      <c r="B27" s="45"/>
      <c r="C27" s="39"/>
      <c r="D27" s="39"/>
      <c r="E27" s="39"/>
      <c r="F27" s="39"/>
      <c r="G27" s="39"/>
      <c r="H27" s="39"/>
      <c r="I27" s="39"/>
      <c r="J27" s="39"/>
      <c r="K27" s="39"/>
      <c r="L27" s="64"/>
      <c r="S27" s="39"/>
      <c r="T27" s="39"/>
      <c r="U27" s="39"/>
      <c r="V27" s="39"/>
      <c r="W27" s="39"/>
      <c r="X27" s="39"/>
      <c r="Y27" s="39"/>
      <c r="Z27" s="39"/>
      <c r="AA27" s="39"/>
      <c r="AB27" s="39"/>
      <c r="AC27" s="39"/>
      <c r="AD27" s="39"/>
      <c r="AE27" s="39"/>
    </row>
    <row r="28" s="2" customFormat="1" ht="12" customHeight="1">
      <c r="A28" s="39"/>
      <c r="B28" s="45"/>
      <c r="C28" s="39"/>
      <c r="D28" s="152" t="s">
        <v>36</v>
      </c>
      <c r="E28" s="39"/>
      <c r="F28" s="39"/>
      <c r="G28" s="39"/>
      <c r="H28" s="39"/>
      <c r="I28" s="39"/>
      <c r="J28" s="39"/>
      <c r="K28" s="39"/>
      <c r="L28" s="64"/>
      <c r="S28" s="39"/>
      <c r="T28" s="39"/>
      <c r="U28" s="39"/>
      <c r="V28" s="39"/>
      <c r="W28" s="39"/>
      <c r="X28" s="39"/>
      <c r="Y28" s="39"/>
      <c r="Z28" s="39"/>
      <c r="AA28" s="39"/>
      <c r="AB28" s="39"/>
      <c r="AC28" s="39"/>
      <c r="AD28" s="39"/>
      <c r="AE28" s="39"/>
    </row>
    <row r="29" s="8" customFormat="1" ht="16.5" customHeight="1">
      <c r="A29" s="156"/>
      <c r="B29" s="157"/>
      <c r="C29" s="156"/>
      <c r="D29" s="156"/>
      <c r="E29" s="158" t="s">
        <v>1</v>
      </c>
      <c r="F29" s="158"/>
      <c r="G29" s="158"/>
      <c r="H29" s="158"/>
      <c r="I29" s="156"/>
      <c r="J29" s="156"/>
      <c r="K29" s="156"/>
      <c r="L29" s="159"/>
      <c r="S29" s="156"/>
      <c r="T29" s="156"/>
      <c r="U29" s="156"/>
      <c r="V29" s="156"/>
      <c r="W29" s="156"/>
      <c r="X29" s="156"/>
      <c r="Y29" s="156"/>
      <c r="Z29" s="156"/>
      <c r="AA29" s="156"/>
      <c r="AB29" s="156"/>
      <c r="AC29" s="156"/>
      <c r="AD29" s="156"/>
      <c r="AE29" s="156"/>
    </row>
    <row r="30" s="2" customFormat="1" ht="6.96" customHeight="1">
      <c r="A30" s="39"/>
      <c r="B30" s="45"/>
      <c r="C30" s="39"/>
      <c r="D30" s="39"/>
      <c r="E30" s="39"/>
      <c r="F30" s="39"/>
      <c r="G30" s="39"/>
      <c r="H30" s="39"/>
      <c r="I30" s="39"/>
      <c r="J30" s="39"/>
      <c r="K30" s="39"/>
      <c r="L30" s="64"/>
      <c r="S30" s="39"/>
      <c r="T30" s="39"/>
      <c r="U30" s="39"/>
      <c r="V30" s="39"/>
      <c r="W30" s="39"/>
      <c r="X30" s="39"/>
      <c r="Y30" s="39"/>
      <c r="Z30" s="39"/>
      <c r="AA30" s="39"/>
      <c r="AB30" s="39"/>
      <c r="AC30" s="39"/>
      <c r="AD30" s="39"/>
      <c r="AE30" s="39"/>
    </row>
    <row r="31" s="2" customFormat="1" ht="6.96" customHeight="1">
      <c r="A31" s="39"/>
      <c r="B31" s="45"/>
      <c r="C31" s="39"/>
      <c r="D31" s="160"/>
      <c r="E31" s="160"/>
      <c r="F31" s="160"/>
      <c r="G31" s="160"/>
      <c r="H31" s="160"/>
      <c r="I31" s="160"/>
      <c r="J31" s="160"/>
      <c r="K31" s="160"/>
      <c r="L31" s="64"/>
      <c r="S31" s="39"/>
      <c r="T31" s="39"/>
      <c r="U31" s="39"/>
      <c r="V31" s="39"/>
      <c r="W31" s="39"/>
      <c r="X31" s="39"/>
      <c r="Y31" s="39"/>
      <c r="Z31" s="39"/>
      <c r="AA31" s="39"/>
      <c r="AB31" s="39"/>
      <c r="AC31" s="39"/>
      <c r="AD31" s="39"/>
      <c r="AE31" s="39"/>
    </row>
    <row r="32" s="2" customFormat="1" ht="25.44" customHeight="1">
      <c r="A32" s="39"/>
      <c r="B32" s="45"/>
      <c r="C32" s="39"/>
      <c r="D32" s="161" t="s">
        <v>37</v>
      </c>
      <c r="E32" s="39"/>
      <c r="F32" s="39"/>
      <c r="G32" s="39"/>
      <c r="H32" s="39"/>
      <c r="I32" s="39"/>
      <c r="J32" s="162">
        <f>ROUND(J131, 2)</f>
        <v>0</v>
      </c>
      <c r="K32" s="39"/>
      <c r="L32" s="64"/>
      <c r="S32" s="39"/>
      <c r="T32" s="39"/>
      <c r="U32" s="39"/>
      <c r="V32" s="39"/>
      <c r="W32" s="39"/>
      <c r="X32" s="39"/>
      <c r="Y32" s="39"/>
      <c r="Z32" s="39"/>
      <c r="AA32" s="39"/>
      <c r="AB32" s="39"/>
      <c r="AC32" s="39"/>
      <c r="AD32" s="39"/>
      <c r="AE32" s="39"/>
    </row>
    <row r="33" s="2" customFormat="1" ht="6.96" customHeight="1">
      <c r="A33" s="39"/>
      <c r="B33" s="45"/>
      <c r="C33" s="39"/>
      <c r="D33" s="160"/>
      <c r="E33" s="160"/>
      <c r="F33" s="160"/>
      <c r="G33" s="160"/>
      <c r="H33" s="160"/>
      <c r="I33" s="160"/>
      <c r="J33" s="160"/>
      <c r="K33" s="160"/>
      <c r="L33" s="64"/>
      <c r="S33" s="39"/>
      <c r="T33" s="39"/>
      <c r="U33" s="39"/>
      <c r="V33" s="39"/>
      <c r="W33" s="39"/>
      <c r="X33" s="39"/>
      <c r="Y33" s="39"/>
      <c r="Z33" s="39"/>
      <c r="AA33" s="39"/>
      <c r="AB33" s="39"/>
      <c r="AC33" s="39"/>
      <c r="AD33" s="39"/>
      <c r="AE33" s="39"/>
    </row>
    <row r="34" s="2" customFormat="1" ht="14.4" customHeight="1">
      <c r="A34" s="39"/>
      <c r="B34" s="45"/>
      <c r="C34" s="39"/>
      <c r="D34" s="39"/>
      <c r="E34" s="39"/>
      <c r="F34" s="163" t="s">
        <v>39</v>
      </c>
      <c r="G34" s="39"/>
      <c r="H34" s="39"/>
      <c r="I34" s="163" t="s">
        <v>38</v>
      </c>
      <c r="J34" s="163" t="s">
        <v>40</v>
      </c>
      <c r="K34" s="39"/>
      <c r="L34" s="64"/>
      <c r="S34" s="39"/>
      <c r="T34" s="39"/>
      <c r="U34" s="39"/>
      <c r="V34" s="39"/>
      <c r="W34" s="39"/>
      <c r="X34" s="39"/>
      <c r="Y34" s="39"/>
      <c r="Z34" s="39"/>
      <c r="AA34" s="39"/>
      <c r="AB34" s="39"/>
      <c r="AC34" s="39"/>
      <c r="AD34" s="39"/>
      <c r="AE34" s="39"/>
    </row>
    <row r="35" s="2" customFormat="1" ht="14.4" customHeight="1">
      <c r="A35" s="39"/>
      <c r="B35" s="45"/>
      <c r="C35" s="39"/>
      <c r="D35" s="164" t="s">
        <v>41</v>
      </c>
      <c r="E35" s="152" t="s">
        <v>42</v>
      </c>
      <c r="F35" s="165">
        <f>ROUND((SUM(BE131:BE557)),  2)</f>
        <v>0</v>
      </c>
      <c r="G35" s="39"/>
      <c r="H35" s="39"/>
      <c r="I35" s="166">
        <v>0.20999999999999999</v>
      </c>
      <c r="J35" s="165">
        <f>ROUND(((SUM(BE131:BE557))*I35),  2)</f>
        <v>0</v>
      </c>
      <c r="K35" s="39"/>
      <c r="L35" s="64"/>
      <c r="S35" s="39"/>
      <c r="T35" s="39"/>
      <c r="U35" s="39"/>
      <c r="V35" s="39"/>
      <c r="W35" s="39"/>
      <c r="X35" s="39"/>
      <c r="Y35" s="39"/>
      <c r="Z35" s="39"/>
      <c r="AA35" s="39"/>
      <c r="AB35" s="39"/>
      <c r="AC35" s="39"/>
      <c r="AD35" s="39"/>
      <c r="AE35" s="39"/>
    </row>
    <row r="36" s="2" customFormat="1" ht="14.4" customHeight="1">
      <c r="A36" s="39"/>
      <c r="B36" s="45"/>
      <c r="C36" s="39"/>
      <c r="D36" s="39"/>
      <c r="E36" s="152" t="s">
        <v>43</v>
      </c>
      <c r="F36" s="165">
        <f>ROUND((SUM(BF131:BF557)),  2)</f>
        <v>0</v>
      </c>
      <c r="G36" s="39"/>
      <c r="H36" s="39"/>
      <c r="I36" s="166">
        <v>0.14999999999999999</v>
      </c>
      <c r="J36" s="165">
        <f>ROUND(((SUM(BF131:BF557))*I36),  2)</f>
        <v>0</v>
      </c>
      <c r="K36" s="39"/>
      <c r="L36" s="64"/>
      <c r="S36" s="39"/>
      <c r="T36" s="39"/>
      <c r="U36" s="39"/>
      <c r="V36" s="39"/>
      <c r="W36" s="39"/>
      <c r="X36" s="39"/>
      <c r="Y36" s="39"/>
      <c r="Z36" s="39"/>
      <c r="AA36" s="39"/>
      <c r="AB36" s="39"/>
      <c r="AC36" s="39"/>
      <c r="AD36" s="39"/>
      <c r="AE36" s="39"/>
    </row>
    <row r="37" hidden="1" s="2" customFormat="1" ht="14.4" customHeight="1">
      <c r="A37" s="39"/>
      <c r="B37" s="45"/>
      <c r="C37" s="39"/>
      <c r="D37" s="39"/>
      <c r="E37" s="152" t="s">
        <v>44</v>
      </c>
      <c r="F37" s="165">
        <f>ROUND((SUM(BG131:BG557)),  2)</f>
        <v>0</v>
      </c>
      <c r="G37" s="39"/>
      <c r="H37" s="39"/>
      <c r="I37" s="166">
        <v>0.20999999999999999</v>
      </c>
      <c r="J37" s="165">
        <f>0</f>
        <v>0</v>
      </c>
      <c r="K37" s="39"/>
      <c r="L37" s="64"/>
      <c r="S37" s="39"/>
      <c r="T37" s="39"/>
      <c r="U37" s="39"/>
      <c r="V37" s="39"/>
      <c r="W37" s="39"/>
      <c r="X37" s="39"/>
      <c r="Y37" s="39"/>
      <c r="Z37" s="39"/>
      <c r="AA37" s="39"/>
      <c r="AB37" s="39"/>
      <c r="AC37" s="39"/>
      <c r="AD37" s="39"/>
      <c r="AE37" s="39"/>
    </row>
    <row r="38" hidden="1" s="2" customFormat="1" ht="14.4" customHeight="1">
      <c r="A38" s="39"/>
      <c r="B38" s="45"/>
      <c r="C38" s="39"/>
      <c r="D38" s="39"/>
      <c r="E38" s="152" t="s">
        <v>45</v>
      </c>
      <c r="F38" s="165">
        <f>ROUND((SUM(BH131:BH557)),  2)</f>
        <v>0</v>
      </c>
      <c r="G38" s="39"/>
      <c r="H38" s="39"/>
      <c r="I38" s="166">
        <v>0.14999999999999999</v>
      </c>
      <c r="J38" s="165">
        <f>0</f>
        <v>0</v>
      </c>
      <c r="K38" s="39"/>
      <c r="L38" s="64"/>
      <c r="S38" s="39"/>
      <c r="T38" s="39"/>
      <c r="U38" s="39"/>
      <c r="V38" s="39"/>
      <c r="W38" s="39"/>
      <c r="X38" s="39"/>
      <c r="Y38" s="39"/>
      <c r="Z38" s="39"/>
      <c r="AA38" s="39"/>
      <c r="AB38" s="39"/>
      <c r="AC38" s="39"/>
      <c r="AD38" s="39"/>
      <c r="AE38" s="39"/>
    </row>
    <row r="39" hidden="1" s="2" customFormat="1" ht="14.4" customHeight="1">
      <c r="A39" s="39"/>
      <c r="B39" s="45"/>
      <c r="C39" s="39"/>
      <c r="D39" s="39"/>
      <c r="E39" s="152" t="s">
        <v>46</v>
      </c>
      <c r="F39" s="165">
        <f>ROUND((SUM(BI131:BI557)),  2)</f>
        <v>0</v>
      </c>
      <c r="G39" s="39"/>
      <c r="H39" s="39"/>
      <c r="I39" s="166">
        <v>0</v>
      </c>
      <c r="J39" s="165">
        <f>0</f>
        <v>0</v>
      </c>
      <c r="K39" s="39"/>
      <c r="L39" s="64"/>
      <c r="S39" s="39"/>
      <c r="T39" s="39"/>
      <c r="U39" s="39"/>
      <c r="V39" s="39"/>
      <c r="W39" s="39"/>
      <c r="X39" s="39"/>
      <c r="Y39" s="39"/>
      <c r="Z39" s="39"/>
      <c r="AA39" s="39"/>
      <c r="AB39" s="39"/>
      <c r="AC39" s="39"/>
      <c r="AD39" s="39"/>
      <c r="AE39" s="39"/>
    </row>
    <row r="40" s="2" customFormat="1" ht="6.96" customHeight="1">
      <c r="A40" s="39"/>
      <c r="B40" s="45"/>
      <c r="C40" s="39"/>
      <c r="D40" s="39"/>
      <c r="E40" s="39"/>
      <c r="F40" s="39"/>
      <c r="G40" s="39"/>
      <c r="H40" s="39"/>
      <c r="I40" s="39"/>
      <c r="J40" s="39"/>
      <c r="K40" s="39"/>
      <c r="L40" s="64"/>
      <c r="S40" s="39"/>
      <c r="T40" s="39"/>
      <c r="U40" s="39"/>
      <c r="V40" s="39"/>
      <c r="W40" s="39"/>
      <c r="X40" s="39"/>
      <c r="Y40" s="39"/>
      <c r="Z40" s="39"/>
      <c r="AA40" s="39"/>
      <c r="AB40" s="39"/>
      <c r="AC40" s="39"/>
      <c r="AD40" s="39"/>
      <c r="AE40" s="39"/>
    </row>
    <row r="41" s="2" customFormat="1" ht="25.44" customHeight="1">
      <c r="A41" s="39"/>
      <c r="B41" s="45"/>
      <c r="C41" s="167"/>
      <c r="D41" s="168" t="s">
        <v>47</v>
      </c>
      <c r="E41" s="169"/>
      <c r="F41" s="169"/>
      <c r="G41" s="170" t="s">
        <v>48</v>
      </c>
      <c r="H41" s="171" t="s">
        <v>49</v>
      </c>
      <c r="I41" s="169"/>
      <c r="J41" s="172">
        <f>SUM(J32:J39)</f>
        <v>0</v>
      </c>
      <c r="K41" s="173"/>
      <c r="L41" s="64"/>
      <c r="S41" s="39"/>
      <c r="T41" s="39"/>
      <c r="U41" s="39"/>
      <c r="V41" s="39"/>
      <c r="W41" s="39"/>
      <c r="X41" s="39"/>
      <c r="Y41" s="39"/>
      <c r="Z41" s="39"/>
      <c r="AA41" s="39"/>
      <c r="AB41" s="39"/>
      <c r="AC41" s="39"/>
      <c r="AD41" s="39"/>
      <c r="AE41" s="39"/>
    </row>
    <row r="42" s="2" customFormat="1" ht="14.4" customHeight="1">
      <c r="A42" s="39"/>
      <c r="B42" s="45"/>
      <c r="C42" s="39"/>
      <c r="D42" s="39"/>
      <c r="E42" s="39"/>
      <c r="F42" s="39"/>
      <c r="G42" s="39"/>
      <c r="H42" s="39"/>
      <c r="I42" s="39"/>
      <c r="J42" s="39"/>
      <c r="K42" s="39"/>
      <c r="L42" s="64"/>
      <c r="S42" s="39"/>
      <c r="T42" s="39"/>
      <c r="U42" s="39"/>
      <c r="V42" s="39"/>
      <c r="W42" s="39"/>
      <c r="X42" s="39"/>
      <c r="Y42" s="39"/>
      <c r="Z42" s="39"/>
      <c r="AA42" s="39"/>
      <c r="AB42" s="39"/>
      <c r="AC42" s="39"/>
      <c r="AD42" s="39"/>
      <c r="AE42" s="39"/>
    </row>
    <row r="43" s="1" customFormat="1" ht="14.4" customHeight="1">
      <c r="B43" s="21"/>
      <c r="L43" s="21"/>
    </row>
    <row r="44" s="1" customFormat="1" ht="14.4" customHeight="1">
      <c r="B44" s="21"/>
      <c r="L44" s="21"/>
    </row>
    <row r="45" s="1" customFormat="1" ht="14.4" customHeight="1">
      <c r="B45" s="21"/>
      <c r="L45" s="21"/>
    </row>
    <row r="46" s="1" customFormat="1" ht="14.4" customHeight="1">
      <c r="B46" s="21"/>
      <c r="L46" s="21"/>
    </row>
    <row r="47" s="1" customFormat="1" ht="14.4" customHeight="1">
      <c r="B47" s="21"/>
      <c r="L47" s="21"/>
    </row>
    <row r="48" s="1" customFormat="1" ht="14.4" customHeight="1">
      <c r="B48" s="21"/>
      <c r="L48" s="21"/>
    </row>
    <row r="49" s="1" customFormat="1" ht="14.4" customHeight="1">
      <c r="B49" s="21"/>
      <c r="L49" s="21"/>
    </row>
    <row r="50" s="2" customFormat="1" ht="14.4" customHeight="1">
      <c r="B50" s="64"/>
      <c r="D50" s="174" t="s">
        <v>50</v>
      </c>
      <c r="E50" s="175"/>
      <c r="F50" s="175"/>
      <c r="G50" s="174" t="s">
        <v>51</v>
      </c>
      <c r="H50" s="175"/>
      <c r="I50" s="175"/>
      <c r="J50" s="175"/>
      <c r="K50" s="175"/>
      <c r="L50" s="64"/>
    </row>
    <row r="51">
      <c r="B51" s="21"/>
      <c r="L51" s="21"/>
    </row>
    <row r="52">
      <c r="B52" s="21"/>
      <c r="L52" s="21"/>
    </row>
    <row r="53">
      <c r="B53" s="21"/>
      <c r="L53" s="21"/>
    </row>
    <row r="54">
      <c r="B54" s="21"/>
      <c r="L54" s="21"/>
    </row>
    <row r="55">
      <c r="B55" s="21"/>
      <c r="L55" s="21"/>
    </row>
    <row r="56">
      <c r="B56" s="21"/>
      <c r="L56" s="21"/>
    </row>
    <row r="57">
      <c r="B57" s="21"/>
      <c r="L57" s="21"/>
    </row>
    <row r="58">
      <c r="B58" s="21"/>
      <c r="L58" s="21"/>
    </row>
    <row r="59">
      <c r="B59" s="21"/>
      <c r="L59" s="21"/>
    </row>
    <row r="60">
      <c r="B60" s="21"/>
      <c r="L60" s="21"/>
    </row>
    <row r="61" s="2" customFormat="1">
      <c r="A61" s="39"/>
      <c r="B61" s="45"/>
      <c r="C61" s="39"/>
      <c r="D61" s="176" t="s">
        <v>52</v>
      </c>
      <c r="E61" s="177"/>
      <c r="F61" s="178" t="s">
        <v>53</v>
      </c>
      <c r="G61" s="176" t="s">
        <v>52</v>
      </c>
      <c r="H61" s="177"/>
      <c r="I61" s="177"/>
      <c r="J61" s="179" t="s">
        <v>53</v>
      </c>
      <c r="K61" s="177"/>
      <c r="L61" s="64"/>
      <c r="S61" s="39"/>
      <c r="T61" s="39"/>
      <c r="U61" s="39"/>
      <c r="V61" s="39"/>
      <c r="W61" s="39"/>
      <c r="X61" s="39"/>
      <c r="Y61" s="39"/>
      <c r="Z61" s="39"/>
      <c r="AA61" s="39"/>
      <c r="AB61" s="39"/>
      <c r="AC61" s="39"/>
      <c r="AD61" s="39"/>
      <c r="AE61" s="39"/>
    </row>
    <row r="62">
      <c r="B62" s="21"/>
      <c r="L62" s="21"/>
    </row>
    <row r="63">
      <c r="B63" s="21"/>
      <c r="L63" s="21"/>
    </row>
    <row r="64">
      <c r="B64" s="21"/>
      <c r="L64" s="21"/>
    </row>
    <row r="65" s="2" customFormat="1">
      <c r="A65" s="39"/>
      <c r="B65" s="45"/>
      <c r="C65" s="39"/>
      <c r="D65" s="174" t="s">
        <v>54</v>
      </c>
      <c r="E65" s="180"/>
      <c r="F65" s="180"/>
      <c r="G65" s="174" t="s">
        <v>55</v>
      </c>
      <c r="H65" s="180"/>
      <c r="I65" s="180"/>
      <c r="J65" s="180"/>
      <c r="K65" s="180"/>
      <c r="L65" s="64"/>
      <c r="S65" s="39"/>
      <c r="T65" s="39"/>
      <c r="U65" s="39"/>
      <c r="V65" s="39"/>
      <c r="W65" s="39"/>
      <c r="X65" s="39"/>
      <c r="Y65" s="39"/>
      <c r="Z65" s="39"/>
      <c r="AA65" s="39"/>
      <c r="AB65" s="39"/>
      <c r="AC65" s="39"/>
      <c r="AD65" s="39"/>
      <c r="AE65" s="39"/>
    </row>
    <row r="66">
      <c r="B66" s="21"/>
      <c r="L66" s="21"/>
    </row>
    <row r="67">
      <c r="B67" s="21"/>
      <c r="L67" s="21"/>
    </row>
    <row r="68">
      <c r="B68" s="21"/>
      <c r="L68" s="21"/>
    </row>
    <row r="69">
      <c r="B69" s="21"/>
      <c r="L69" s="21"/>
    </row>
    <row r="70">
      <c r="B70" s="21"/>
      <c r="L70" s="21"/>
    </row>
    <row r="71">
      <c r="B71" s="21"/>
      <c r="L71" s="21"/>
    </row>
    <row r="72">
      <c r="B72" s="21"/>
      <c r="L72" s="21"/>
    </row>
    <row r="73">
      <c r="B73" s="21"/>
      <c r="L73" s="21"/>
    </row>
    <row r="74">
      <c r="B74" s="21"/>
      <c r="L74" s="21"/>
    </row>
    <row r="75">
      <c r="B75" s="21"/>
      <c r="L75" s="21"/>
    </row>
    <row r="76" s="2" customFormat="1">
      <c r="A76" s="39"/>
      <c r="B76" s="45"/>
      <c r="C76" s="39"/>
      <c r="D76" s="176" t="s">
        <v>52</v>
      </c>
      <c r="E76" s="177"/>
      <c r="F76" s="178" t="s">
        <v>53</v>
      </c>
      <c r="G76" s="176" t="s">
        <v>52</v>
      </c>
      <c r="H76" s="177"/>
      <c r="I76" s="177"/>
      <c r="J76" s="179" t="s">
        <v>53</v>
      </c>
      <c r="K76" s="177"/>
      <c r="L76" s="64"/>
      <c r="S76" s="39"/>
      <c r="T76" s="39"/>
      <c r="U76" s="39"/>
      <c r="V76" s="39"/>
      <c r="W76" s="39"/>
      <c r="X76" s="39"/>
      <c r="Y76" s="39"/>
      <c r="Z76" s="39"/>
      <c r="AA76" s="39"/>
      <c r="AB76" s="39"/>
      <c r="AC76" s="39"/>
      <c r="AD76" s="39"/>
      <c r="AE76" s="39"/>
    </row>
    <row r="77" s="2" customFormat="1" ht="14.4" customHeight="1">
      <c r="A77" s="39"/>
      <c r="B77" s="181"/>
      <c r="C77" s="182"/>
      <c r="D77" s="182"/>
      <c r="E77" s="182"/>
      <c r="F77" s="182"/>
      <c r="G77" s="182"/>
      <c r="H77" s="182"/>
      <c r="I77" s="182"/>
      <c r="J77" s="182"/>
      <c r="K77" s="182"/>
      <c r="L77" s="64"/>
      <c r="S77" s="39"/>
      <c r="T77" s="39"/>
      <c r="U77" s="39"/>
      <c r="V77" s="39"/>
      <c r="W77" s="39"/>
      <c r="X77" s="39"/>
      <c r="Y77" s="39"/>
      <c r="Z77" s="39"/>
      <c r="AA77" s="39"/>
      <c r="AB77" s="39"/>
      <c r="AC77" s="39"/>
      <c r="AD77" s="39"/>
      <c r="AE77" s="39"/>
    </row>
    <row r="81" s="2" customFormat="1" ht="6.96" customHeight="1">
      <c r="A81" s="39"/>
      <c r="B81" s="183"/>
      <c r="C81" s="184"/>
      <c r="D81" s="184"/>
      <c r="E81" s="184"/>
      <c r="F81" s="184"/>
      <c r="G81" s="184"/>
      <c r="H81" s="184"/>
      <c r="I81" s="184"/>
      <c r="J81" s="184"/>
      <c r="K81" s="184"/>
      <c r="L81" s="64"/>
      <c r="S81" s="39"/>
      <c r="T81" s="39"/>
      <c r="U81" s="39"/>
      <c r="V81" s="39"/>
      <c r="W81" s="39"/>
      <c r="X81" s="39"/>
      <c r="Y81" s="39"/>
      <c r="Z81" s="39"/>
      <c r="AA81" s="39"/>
      <c r="AB81" s="39"/>
      <c r="AC81" s="39"/>
      <c r="AD81" s="39"/>
      <c r="AE81" s="39"/>
    </row>
    <row r="82" s="2" customFormat="1" ht="24.96" customHeight="1">
      <c r="A82" s="39"/>
      <c r="B82" s="40"/>
      <c r="C82" s="24" t="s">
        <v>225</v>
      </c>
      <c r="D82" s="41"/>
      <c r="E82" s="41"/>
      <c r="F82" s="41"/>
      <c r="G82" s="41"/>
      <c r="H82" s="41"/>
      <c r="I82" s="41"/>
      <c r="J82" s="41"/>
      <c r="K82" s="41"/>
      <c r="L82" s="64"/>
      <c r="S82" s="39"/>
      <c r="T82" s="39"/>
      <c r="U82" s="39"/>
      <c r="V82" s="39"/>
      <c r="W82" s="39"/>
      <c r="X82" s="39"/>
      <c r="Y82" s="39"/>
      <c r="Z82" s="39"/>
      <c r="AA82" s="39"/>
      <c r="AB82" s="39"/>
      <c r="AC82" s="39"/>
      <c r="AD82" s="39"/>
      <c r="AE82" s="39"/>
    </row>
    <row r="83" s="2" customFormat="1" ht="6.96" customHeight="1">
      <c r="A83" s="39"/>
      <c r="B83" s="40"/>
      <c r="C83" s="41"/>
      <c r="D83" s="41"/>
      <c r="E83" s="41"/>
      <c r="F83" s="41"/>
      <c r="G83" s="41"/>
      <c r="H83" s="41"/>
      <c r="I83" s="41"/>
      <c r="J83" s="41"/>
      <c r="K83" s="41"/>
      <c r="L83" s="64"/>
      <c r="S83" s="39"/>
      <c r="T83" s="39"/>
      <c r="U83" s="39"/>
      <c r="V83" s="39"/>
      <c r="W83" s="39"/>
      <c r="X83" s="39"/>
      <c r="Y83" s="39"/>
      <c r="Z83" s="39"/>
      <c r="AA83" s="39"/>
      <c r="AB83" s="39"/>
      <c r="AC83" s="39"/>
      <c r="AD83" s="39"/>
      <c r="AE83" s="39"/>
    </row>
    <row r="84" s="2" customFormat="1" ht="12" customHeight="1">
      <c r="A84" s="39"/>
      <c r="B84" s="40"/>
      <c r="C84" s="33" t="s">
        <v>16</v>
      </c>
      <c r="D84" s="41"/>
      <c r="E84" s="41"/>
      <c r="F84" s="41"/>
      <c r="G84" s="41"/>
      <c r="H84" s="41"/>
      <c r="I84" s="41"/>
      <c r="J84" s="41"/>
      <c r="K84" s="41"/>
      <c r="L84" s="64"/>
      <c r="S84" s="39"/>
      <c r="T84" s="39"/>
      <c r="U84" s="39"/>
      <c r="V84" s="39"/>
      <c r="W84" s="39"/>
      <c r="X84" s="39"/>
      <c r="Y84" s="39"/>
      <c r="Z84" s="39"/>
      <c r="AA84" s="39"/>
      <c r="AB84" s="39"/>
      <c r="AC84" s="39"/>
      <c r="AD84" s="39"/>
      <c r="AE84" s="39"/>
    </row>
    <row r="85" s="2" customFormat="1" ht="16.5" customHeight="1">
      <c r="A85" s="39"/>
      <c r="B85" s="40"/>
      <c r="C85" s="41"/>
      <c r="D85" s="41"/>
      <c r="E85" s="185" t="str">
        <f>E7</f>
        <v>Oprava trati v úseku Františkovy Lázně - Hazlov</v>
      </c>
      <c r="F85" s="33"/>
      <c r="G85" s="33"/>
      <c r="H85" s="33"/>
      <c r="I85" s="41"/>
      <c r="J85" s="41"/>
      <c r="K85" s="41"/>
      <c r="L85" s="64"/>
      <c r="S85" s="39"/>
      <c r="T85" s="39"/>
      <c r="U85" s="39"/>
      <c r="V85" s="39"/>
      <c r="W85" s="39"/>
      <c r="X85" s="39"/>
      <c r="Y85" s="39"/>
      <c r="Z85" s="39"/>
      <c r="AA85" s="39"/>
      <c r="AB85" s="39"/>
      <c r="AC85" s="39"/>
      <c r="AD85" s="39"/>
      <c r="AE85" s="39"/>
    </row>
    <row r="86" s="1" customFormat="1" ht="12" customHeight="1">
      <c r="B86" s="22"/>
      <c r="C86" s="33" t="s">
        <v>221</v>
      </c>
      <c r="D86" s="23"/>
      <c r="E86" s="23"/>
      <c r="F86" s="23"/>
      <c r="G86" s="23"/>
      <c r="H86" s="23"/>
      <c r="I86" s="23"/>
      <c r="J86" s="23"/>
      <c r="K86" s="23"/>
      <c r="L86" s="21"/>
    </row>
    <row r="87" s="2" customFormat="1" ht="16.5" customHeight="1">
      <c r="A87" s="39"/>
      <c r="B87" s="40"/>
      <c r="C87" s="41"/>
      <c r="D87" s="41"/>
      <c r="E87" s="185" t="s">
        <v>714</v>
      </c>
      <c r="F87" s="41"/>
      <c r="G87" s="41"/>
      <c r="H87" s="41"/>
      <c r="I87" s="41"/>
      <c r="J87" s="41"/>
      <c r="K87" s="41"/>
      <c r="L87" s="64"/>
      <c r="S87" s="39"/>
      <c r="T87" s="39"/>
      <c r="U87" s="39"/>
      <c r="V87" s="39"/>
      <c r="W87" s="39"/>
      <c r="X87" s="39"/>
      <c r="Y87" s="39"/>
      <c r="Z87" s="39"/>
      <c r="AA87" s="39"/>
      <c r="AB87" s="39"/>
      <c r="AC87" s="39"/>
      <c r="AD87" s="39"/>
      <c r="AE87" s="39"/>
    </row>
    <row r="88" s="2" customFormat="1" ht="12" customHeight="1">
      <c r="A88" s="39"/>
      <c r="B88" s="40"/>
      <c r="C88" s="33" t="s">
        <v>223</v>
      </c>
      <c r="D88" s="41"/>
      <c r="E88" s="41"/>
      <c r="F88" s="41"/>
      <c r="G88" s="41"/>
      <c r="H88" s="41"/>
      <c r="I88" s="41"/>
      <c r="J88" s="41"/>
      <c r="K88" s="41"/>
      <c r="L88" s="64"/>
      <c r="S88" s="39"/>
      <c r="T88" s="39"/>
      <c r="U88" s="39"/>
      <c r="V88" s="39"/>
      <c r="W88" s="39"/>
      <c r="X88" s="39"/>
      <c r="Y88" s="39"/>
      <c r="Z88" s="39"/>
      <c r="AA88" s="39"/>
      <c r="AB88" s="39"/>
      <c r="AC88" s="39"/>
      <c r="AD88" s="39"/>
      <c r="AE88" s="39"/>
    </row>
    <row r="89" s="2" customFormat="1" ht="16.5" customHeight="1">
      <c r="A89" s="39"/>
      <c r="B89" s="40"/>
      <c r="C89" s="41"/>
      <c r="D89" s="41"/>
      <c r="E89" s="77" t="str">
        <f>E11</f>
        <v xml:space="preserve">A.3.8 - Oprava propustku v km 7,605 </v>
      </c>
      <c r="F89" s="41"/>
      <c r="G89" s="41"/>
      <c r="H89" s="41"/>
      <c r="I89" s="41"/>
      <c r="J89" s="41"/>
      <c r="K89" s="41"/>
      <c r="L89" s="64"/>
      <c r="S89" s="39"/>
      <c r="T89" s="39"/>
      <c r="U89" s="39"/>
      <c r="V89" s="39"/>
      <c r="W89" s="39"/>
      <c r="X89" s="39"/>
      <c r="Y89" s="39"/>
      <c r="Z89" s="39"/>
      <c r="AA89" s="39"/>
      <c r="AB89" s="39"/>
      <c r="AC89" s="39"/>
      <c r="AD89" s="39"/>
      <c r="AE89" s="39"/>
    </row>
    <row r="90" s="2" customFormat="1" ht="6.96" customHeight="1">
      <c r="A90" s="39"/>
      <c r="B90" s="40"/>
      <c r="C90" s="41"/>
      <c r="D90" s="41"/>
      <c r="E90" s="41"/>
      <c r="F90" s="41"/>
      <c r="G90" s="41"/>
      <c r="H90" s="41"/>
      <c r="I90" s="41"/>
      <c r="J90" s="41"/>
      <c r="K90" s="41"/>
      <c r="L90" s="64"/>
      <c r="S90" s="39"/>
      <c r="T90" s="39"/>
      <c r="U90" s="39"/>
      <c r="V90" s="39"/>
      <c r="W90" s="39"/>
      <c r="X90" s="39"/>
      <c r="Y90" s="39"/>
      <c r="Z90" s="39"/>
      <c r="AA90" s="39"/>
      <c r="AB90" s="39"/>
      <c r="AC90" s="39"/>
      <c r="AD90" s="39"/>
      <c r="AE90" s="39"/>
    </row>
    <row r="91" s="2" customFormat="1" ht="12" customHeight="1">
      <c r="A91" s="39"/>
      <c r="B91" s="40"/>
      <c r="C91" s="33" t="s">
        <v>20</v>
      </c>
      <c r="D91" s="41"/>
      <c r="E91" s="41"/>
      <c r="F91" s="28" t="str">
        <f>F14</f>
        <v xml:space="preserve"> </v>
      </c>
      <c r="G91" s="41"/>
      <c r="H91" s="41"/>
      <c r="I91" s="33" t="s">
        <v>22</v>
      </c>
      <c r="J91" s="80" t="str">
        <f>IF(J14="","",J14)</f>
        <v>7. 1. 2021</v>
      </c>
      <c r="K91" s="41"/>
      <c r="L91" s="64"/>
      <c r="S91" s="39"/>
      <c r="T91" s="39"/>
      <c r="U91" s="39"/>
      <c r="V91" s="39"/>
      <c r="W91" s="39"/>
      <c r="X91" s="39"/>
      <c r="Y91" s="39"/>
      <c r="Z91" s="39"/>
      <c r="AA91" s="39"/>
      <c r="AB91" s="39"/>
      <c r="AC91" s="39"/>
      <c r="AD91" s="39"/>
      <c r="AE91" s="39"/>
    </row>
    <row r="92" s="2" customFormat="1" ht="6.96" customHeight="1">
      <c r="A92" s="39"/>
      <c r="B92" s="40"/>
      <c r="C92" s="41"/>
      <c r="D92" s="41"/>
      <c r="E92" s="41"/>
      <c r="F92" s="41"/>
      <c r="G92" s="41"/>
      <c r="H92" s="41"/>
      <c r="I92" s="41"/>
      <c r="J92" s="41"/>
      <c r="K92" s="41"/>
      <c r="L92" s="64"/>
      <c r="S92" s="39"/>
      <c r="T92" s="39"/>
      <c r="U92" s="39"/>
      <c r="V92" s="39"/>
      <c r="W92" s="39"/>
      <c r="X92" s="39"/>
      <c r="Y92" s="39"/>
      <c r="Z92" s="39"/>
      <c r="AA92" s="39"/>
      <c r="AB92" s="39"/>
      <c r="AC92" s="39"/>
      <c r="AD92" s="39"/>
      <c r="AE92" s="39"/>
    </row>
    <row r="93" s="2" customFormat="1" ht="15.15" customHeight="1">
      <c r="A93" s="39"/>
      <c r="B93" s="40"/>
      <c r="C93" s="33" t="s">
        <v>24</v>
      </c>
      <c r="D93" s="41"/>
      <c r="E93" s="41"/>
      <c r="F93" s="28" t="str">
        <f>E17</f>
        <v>Správa železnic,s.o.;OŘ ÚNL - ST K.Vary</v>
      </c>
      <c r="G93" s="41"/>
      <c r="H93" s="41"/>
      <c r="I93" s="33" t="s">
        <v>32</v>
      </c>
      <c r="J93" s="37" t="str">
        <f>E23</f>
        <v xml:space="preserve"> </v>
      </c>
      <c r="K93" s="41"/>
      <c r="L93" s="64"/>
      <c r="S93" s="39"/>
      <c r="T93" s="39"/>
      <c r="U93" s="39"/>
      <c r="V93" s="39"/>
      <c r="W93" s="39"/>
      <c r="X93" s="39"/>
      <c r="Y93" s="39"/>
      <c r="Z93" s="39"/>
      <c r="AA93" s="39"/>
      <c r="AB93" s="39"/>
      <c r="AC93" s="39"/>
      <c r="AD93" s="39"/>
      <c r="AE93" s="39"/>
    </row>
    <row r="94" s="2" customFormat="1" ht="15.15" customHeight="1">
      <c r="A94" s="39"/>
      <c r="B94" s="40"/>
      <c r="C94" s="33" t="s">
        <v>30</v>
      </c>
      <c r="D94" s="41"/>
      <c r="E94" s="41"/>
      <c r="F94" s="28" t="str">
        <f>IF(E20="","",E20)</f>
        <v>Vyplň údaj</v>
      </c>
      <c r="G94" s="41"/>
      <c r="H94" s="41"/>
      <c r="I94" s="33" t="s">
        <v>34</v>
      </c>
      <c r="J94" s="37" t="str">
        <f>E26</f>
        <v>Liprtová Pavlína</v>
      </c>
      <c r="K94" s="41"/>
      <c r="L94" s="64"/>
      <c r="S94" s="39"/>
      <c r="T94" s="39"/>
      <c r="U94" s="39"/>
      <c r="V94" s="39"/>
      <c r="W94" s="39"/>
      <c r="X94" s="39"/>
      <c r="Y94" s="39"/>
      <c r="Z94" s="39"/>
      <c r="AA94" s="39"/>
      <c r="AB94" s="39"/>
      <c r="AC94" s="39"/>
      <c r="AD94" s="39"/>
      <c r="AE94" s="39"/>
    </row>
    <row r="95" s="2" customFormat="1" ht="10.32" customHeight="1">
      <c r="A95" s="39"/>
      <c r="B95" s="40"/>
      <c r="C95" s="41"/>
      <c r="D95" s="41"/>
      <c r="E95" s="41"/>
      <c r="F95" s="41"/>
      <c r="G95" s="41"/>
      <c r="H95" s="41"/>
      <c r="I95" s="41"/>
      <c r="J95" s="41"/>
      <c r="K95" s="41"/>
      <c r="L95" s="64"/>
      <c r="S95" s="39"/>
      <c r="T95" s="39"/>
      <c r="U95" s="39"/>
      <c r="V95" s="39"/>
      <c r="W95" s="39"/>
      <c r="X95" s="39"/>
      <c r="Y95" s="39"/>
      <c r="Z95" s="39"/>
      <c r="AA95" s="39"/>
      <c r="AB95" s="39"/>
      <c r="AC95" s="39"/>
      <c r="AD95" s="39"/>
      <c r="AE95" s="39"/>
    </row>
    <row r="96" s="2" customFormat="1" ht="29.28" customHeight="1">
      <c r="A96" s="39"/>
      <c r="B96" s="40"/>
      <c r="C96" s="186" t="s">
        <v>226</v>
      </c>
      <c r="D96" s="187"/>
      <c r="E96" s="187"/>
      <c r="F96" s="187"/>
      <c r="G96" s="187"/>
      <c r="H96" s="187"/>
      <c r="I96" s="187"/>
      <c r="J96" s="188" t="s">
        <v>227</v>
      </c>
      <c r="K96" s="187"/>
      <c r="L96" s="64"/>
      <c r="S96" s="39"/>
      <c r="T96" s="39"/>
      <c r="U96" s="39"/>
      <c r="V96" s="39"/>
      <c r="W96" s="39"/>
      <c r="X96" s="39"/>
      <c r="Y96" s="39"/>
      <c r="Z96" s="39"/>
      <c r="AA96" s="39"/>
      <c r="AB96" s="39"/>
      <c r="AC96" s="39"/>
      <c r="AD96" s="39"/>
      <c r="AE96" s="39"/>
    </row>
    <row r="97" s="2" customFormat="1" ht="10.32" customHeight="1">
      <c r="A97" s="39"/>
      <c r="B97" s="40"/>
      <c r="C97" s="41"/>
      <c r="D97" s="41"/>
      <c r="E97" s="41"/>
      <c r="F97" s="41"/>
      <c r="G97" s="41"/>
      <c r="H97" s="41"/>
      <c r="I97" s="41"/>
      <c r="J97" s="41"/>
      <c r="K97" s="41"/>
      <c r="L97" s="64"/>
      <c r="S97" s="39"/>
      <c r="T97" s="39"/>
      <c r="U97" s="39"/>
      <c r="V97" s="39"/>
      <c r="W97" s="39"/>
      <c r="X97" s="39"/>
      <c r="Y97" s="39"/>
      <c r="Z97" s="39"/>
      <c r="AA97" s="39"/>
      <c r="AB97" s="39"/>
      <c r="AC97" s="39"/>
      <c r="AD97" s="39"/>
      <c r="AE97" s="39"/>
    </row>
    <row r="98" s="2" customFormat="1" ht="22.8" customHeight="1">
      <c r="A98" s="39"/>
      <c r="B98" s="40"/>
      <c r="C98" s="189" t="s">
        <v>228</v>
      </c>
      <c r="D98" s="41"/>
      <c r="E98" s="41"/>
      <c r="F98" s="41"/>
      <c r="G98" s="41"/>
      <c r="H98" s="41"/>
      <c r="I98" s="41"/>
      <c r="J98" s="111">
        <f>J131</f>
        <v>0</v>
      </c>
      <c r="K98" s="41"/>
      <c r="L98" s="64"/>
      <c r="S98" s="39"/>
      <c r="T98" s="39"/>
      <c r="U98" s="39"/>
      <c r="V98" s="39"/>
      <c r="W98" s="39"/>
      <c r="X98" s="39"/>
      <c r="Y98" s="39"/>
      <c r="Z98" s="39"/>
      <c r="AA98" s="39"/>
      <c r="AB98" s="39"/>
      <c r="AC98" s="39"/>
      <c r="AD98" s="39"/>
      <c r="AE98" s="39"/>
      <c r="AU98" s="18" t="s">
        <v>229</v>
      </c>
    </row>
    <row r="99" s="9" customFormat="1" ht="24.96" customHeight="1">
      <c r="A99" s="9"/>
      <c r="B99" s="190"/>
      <c r="C99" s="191"/>
      <c r="D99" s="192" t="s">
        <v>230</v>
      </c>
      <c r="E99" s="193"/>
      <c r="F99" s="193"/>
      <c r="G99" s="193"/>
      <c r="H99" s="193"/>
      <c r="I99" s="193"/>
      <c r="J99" s="194">
        <f>J132</f>
        <v>0</v>
      </c>
      <c r="K99" s="191"/>
      <c r="L99" s="195"/>
      <c r="S99" s="9"/>
      <c r="T99" s="9"/>
      <c r="U99" s="9"/>
      <c r="V99" s="9"/>
      <c r="W99" s="9"/>
      <c r="X99" s="9"/>
      <c r="Y99" s="9"/>
      <c r="Z99" s="9"/>
      <c r="AA99" s="9"/>
      <c r="AB99" s="9"/>
      <c r="AC99" s="9"/>
      <c r="AD99" s="9"/>
      <c r="AE99" s="9"/>
    </row>
    <row r="100" s="14" customFormat="1" ht="19.92" customHeight="1">
      <c r="A100" s="14"/>
      <c r="B100" s="280"/>
      <c r="C100" s="134"/>
      <c r="D100" s="281" t="s">
        <v>716</v>
      </c>
      <c r="E100" s="282"/>
      <c r="F100" s="282"/>
      <c r="G100" s="282"/>
      <c r="H100" s="282"/>
      <c r="I100" s="282"/>
      <c r="J100" s="283">
        <f>J133</f>
        <v>0</v>
      </c>
      <c r="K100" s="134"/>
      <c r="L100" s="284"/>
      <c r="S100" s="14"/>
      <c r="T100" s="14"/>
      <c r="U100" s="14"/>
      <c r="V100" s="14"/>
      <c r="W100" s="14"/>
      <c r="X100" s="14"/>
      <c r="Y100" s="14"/>
      <c r="Z100" s="14"/>
      <c r="AA100" s="14"/>
      <c r="AB100" s="14"/>
      <c r="AC100" s="14"/>
      <c r="AD100" s="14"/>
      <c r="AE100" s="14"/>
    </row>
    <row r="101" s="14" customFormat="1" ht="19.92" customHeight="1">
      <c r="A101" s="14"/>
      <c r="B101" s="280"/>
      <c r="C101" s="134"/>
      <c r="D101" s="281" t="s">
        <v>1478</v>
      </c>
      <c r="E101" s="282"/>
      <c r="F101" s="282"/>
      <c r="G101" s="282"/>
      <c r="H101" s="282"/>
      <c r="I101" s="282"/>
      <c r="J101" s="283">
        <f>J201</f>
        <v>0</v>
      </c>
      <c r="K101" s="134"/>
      <c r="L101" s="284"/>
      <c r="S101" s="14"/>
      <c r="T101" s="14"/>
      <c r="U101" s="14"/>
      <c r="V101" s="14"/>
      <c r="W101" s="14"/>
      <c r="X101" s="14"/>
      <c r="Y101" s="14"/>
      <c r="Z101" s="14"/>
      <c r="AA101" s="14"/>
      <c r="AB101" s="14"/>
      <c r="AC101" s="14"/>
      <c r="AD101" s="14"/>
      <c r="AE101" s="14"/>
    </row>
    <row r="102" s="14" customFormat="1" ht="19.92" customHeight="1">
      <c r="A102" s="14"/>
      <c r="B102" s="280"/>
      <c r="C102" s="134"/>
      <c r="D102" s="281" t="s">
        <v>717</v>
      </c>
      <c r="E102" s="282"/>
      <c r="F102" s="282"/>
      <c r="G102" s="282"/>
      <c r="H102" s="282"/>
      <c r="I102" s="282"/>
      <c r="J102" s="283">
        <f>J229</f>
        <v>0</v>
      </c>
      <c r="K102" s="134"/>
      <c r="L102" s="284"/>
      <c r="S102" s="14"/>
      <c r="T102" s="14"/>
      <c r="U102" s="14"/>
      <c r="V102" s="14"/>
      <c r="W102" s="14"/>
      <c r="X102" s="14"/>
      <c r="Y102" s="14"/>
      <c r="Z102" s="14"/>
      <c r="AA102" s="14"/>
      <c r="AB102" s="14"/>
      <c r="AC102" s="14"/>
      <c r="AD102" s="14"/>
      <c r="AE102" s="14"/>
    </row>
    <row r="103" s="14" customFormat="1" ht="19.92" customHeight="1">
      <c r="A103" s="14"/>
      <c r="B103" s="280"/>
      <c r="C103" s="134"/>
      <c r="D103" s="281" t="s">
        <v>787</v>
      </c>
      <c r="E103" s="282"/>
      <c r="F103" s="282"/>
      <c r="G103" s="282"/>
      <c r="H103" s="282"/>
      <c r="I103" s="282"/>
      <c r="J103" s="283">
        <f>J260</f>
        <v>0</v>
      </c>
      <c r="K103" s="134"/>
      <c r="L103" s="284"/>
      <c r="S103" s="14"/>
      <c r="T103" s="14"/>
      <c r="U103" s="14"/>
      <c r="V103" s="14"/>
      <c r="W103" s="14"/>
      <c r="X103" s="14"/>
      <c r="Y103" s="14"/>
      <c r="Z103" s="14"/>
      <c r="AA103" s="14"/>
      <c r="AB103" s="14"/>
      <c r="AC103" s="14"/>
      <c r="AD103" s="14"/>
      <c r="AE103" s="14"/>
    </row>
    <row r="104" s="14" customFormat="1" ht="19.92" customHeight="1">
      <c r="A104" s="14"/>
      <c r="B104" s="280"/>
      <c r="C104" s="134"/>
      <c r="D104" s="281" t="s">
        <v>718</v>
      </c>
      <c r="E104" s="282"/>
      <c r="F104" s="282"/>
      <c r="G104" s="282"/>
      <c r="H104" s="282"/>
      <c r="I104" s="282"/>
      <c r="J104" s="283">
        <f>J303</f>
        <v>0</v>
      </c>
      <c r="K104" s="134"/>
      <c r="L104" s="284"/>
      <c r="S104" s="14"/>
      <c r="T104" s="14"/>
      <c r="U104" s="14"/>
      <c r="V104" s="14"/>
      <c r="W104" s="14"/>
      <c r="X104" s="14"/>
      <c r="Y104" s="14"/>
      <c r="Z104" s="14"/>
      <c r="AA104" s="14"/>
      <c r="AB104" s="14"/>
      <c r="AC104" s="14"/>
      <c r="AD104" s="14"/>
      <c r="AE104" s="14"/>
    </row>
    <row r="105" s="14" customFormat="1" ht="19.92" customHeight="1">
      <c r="A105" s="14"/>
      <c r="B105" s="280"/>
      <c r="C105" s="134"/>
      <c r="D105" s="281" t="s">
        <v>1430</v>
      </c>
      <c r="E105" s="282"/>
      <c r="F105" s="282"/>
      <c r="G105" s="282"/>
      <c r="H105" s="282"/>
      <c r="I105" s="282"/>
      <c r="J105" s="283">
        <f>J324</f>
        <v>0</v>
      </c>
      <c r="K105" s="134"/>
      <c r="L105" s="284"/>
      <c r="S105" s="14"/>
      <c r="T105" s="14"/>
      <c r="U105" s="14"/>
      <c r="V105" s="14"/>
      <c r="W105" s="14"/>
      <c r="X105" s="14"/>
      <c r="Y105" s="14"/>
      <c r="Z105" s="14"/>
      <c r="AA105" s="14"/>
      <c r="AB105" s="14"/>
      <c r="AC105" s="14"/>
      <c r="AD105" s="14"/>
      <c r="AE105" s="14"/>
    </row>
    <row r="106" s="14" customFormat="1" ht="19.92" customHeight="1">
      <c r="A106" s="14"/>
      <c r="B106" s="280"/>
      <c r="C106" s="134"/>
      <c r="D106" s="281" t="s">
        <v>720</v>
      </c>
      <c r="E106" s="282"/>
      <c r="F106" s="282"/>
      <c r="G106" s="282"/>
      <c r="H106" s="282"/>
      <c r="I106" s="282"/>
      <c r="J106" s="283">
        <f>J493</f>
        <v>0</v>
      </c>
      <c r="K106" s="134"/>
      <c r="L106" s="284"/>
      <c r="S106" s="14"/>
      <c r="T106" s="14"/>
      <c r="U106" s="14"/>
      <c r="V106" s="14"/>
      <c r="W106" s="14"/>
      <c r="X106" s="14"/>
      <c r="Y106" s="14"/>
      <c r="Z106" s="14"/>
      <c r="AA106" s="14"/>
      <c r="AB106" s="14"/>
      <c r="AC106" s="14"/>
      <c r="AD106" s="14"/>
      <c r="AE106" s="14"/>
    </row>
    <row r="107" s="14" customFormat="1" ht="19.92" customHeight="1">
      <c r="A107" s="14"/>
      <c r="B107" s="280"/>
      <c r="C107" s="134"/>
      <c r="D107" s="281" t="s">
        <v>721</v>
      </c>
      <c r="E107" s="282"/>
      <c r="F107" s="282"/>
      <c r="G107" s="282"/>
      <c r="H107" s="282"/>
      <c r="I107" s="282"/>
      <c r="J107" s="283">
        <f>J514</f>
        <v>0</v>
      </c>
      <c r="K107" s="134"/>
      <c r="L107" s="284"/>
      <c r="S107" s="14"/>
      <c r="T107" s="14"/>
      <c r="U107" s="14"/>
      <c r="V107" s="14"/>
      <c r="W107" s="14"/>
      <c r="X107" s="14"/>
      <c r="Y107" s="14"/>
      <c r="Z107" s="14"/>
      <c r="AA107" s="14"/>
      <c r="AB107" s="14"/>
      <c r="AC107" s="14"/>
      <c r="AD107" s="14"/>
      <c r="AE107" s="14"/>
    </row>
    <row r="108" s="9" customFormat="1" ht="24.96" customHeight="1">
      <c r="A108" s="9"/>
      <c r="B108" s="190"/>
      <c r="C108" s="191"/>
      <c r="D108" s="192" t="s">
        <v>1084</v>
      </c>
      <c r="E108" s="193"/>
      <c r="F108" s="193"/>
      <c r="G108" s="193"/>
      <c r="H108" s="193"/>
      <c r="I108" s="193"/>
      <c r="J108" s="194">
        <f>J518</f>
        <v>0</v>
      </c>
      <c r="K108" s="191"/>
      <c r="L108" s="195"/>
      <c r="S108" s="9"/>
      <c r="T108" s="9"/>
      <c r="U108" s="9"/>
      <c r="V108" s="9"/>
      <c r="W108" s="9"/>
      <c r="X108" s="9"/>
      <c r="Y108" s="9"/>
      <c r="Z108" s="9"/>
      <c r="AA108" s="9"/>
      <c r="AB108" s="9"/>
      <c r="AC108" s="9"/>
      <c r="AD108" s="9"/>
      <c r="AE108" s="9"/>
    </row>
    <row r="109" s="14" customFormat="1" ht="19.92" customHeight="1">
      <c r="A109" s="14"/>
      <c r="B109" s="280"/>
      <c r="C109" s="134"/>
      <c r="D109" s="281" t="s">
        <v>1085</v>
      </c>
      <c r="E109" s="282"/>
      <c r="F109" s="282"/>
      <c r="G109" s="282"/>
      <c r="H109" s="282"/>
      <c r="I109" s="282"/>
      <c r="J109" s="283">
        <f>J519</f>
        <v>0</v>
      </c>
      <c r="K109" s="134"/>
      <c r="L109" s="284"/>
      <c r="S109" s="14"/>
      <c r="T109" s="14"/>
      <c r="U109" s="14"/>
      <c r="V109" s="14"/>
      <c r="W109" s="14"/>
      <c r="X109" s="14"/>
      <c r="Y109" s="14"/>
      <c r="Z109" s="14"/>
      <c r="AA109" s="14"/>
      <c r="AB109" s="14"/>
      <c r="AC109" s="14"/>
      <c r="AD109" s="14"/>
      <c r="AE109" s="14"/>
    </row>
    <row r="110" s="2" customFormat="1" ht="21.84" customHeight="1">
      <c r="A110" s="39"/>
      <c r="B110" s="40"/>
      <c r="C110" s="41"/>
      <c r="D110" s="41"/>
      <c r="E110" s="41"/>
      <c r="F110" s="41"/>
      <c r="G110" s="41"/>
      <c r="H110" s="41"/>
      <c r="I110" s="41"/>
      <c r="J110" s="41"/>
      <c r="K110" s="41"/>
      <c r="L110" s="64"/>
      <c r="S110" s="39"/>
      <c r="T110" s="39"/>
      <c r="U110" s="39"/>
      <c r="V110" s="39"/>
      <c r="W110" s="39"/>
      <c r="X110" s="39"/>
      <c r="Y110" s="39"/>
      <c r="Z110" s="39"/>
      <c r="AA110" s="39"/>
      <c r="AB110" s="39"/>
      <c r="AC110" s="39"/>
      <c r="AD110" s="39"/>
      <c r="AE110" s="39"/>
    </row>
    <row r="111" s="2" customFormat="1" ht="6.96" customHeight="1">
      <c r="A111" s="39"/>
      <c r="B111" s="67"/>
      <c r="C111" s="68"/>
      <c r="D111" s="68"/>
      <c r="E111" s="68"/>
      <c r="F111" s="68"/>
      <c r="G111" s="68"/>
      <c r="H111" s="68"/>
      <c r="I111" s="68"/>
      <c r="J111" s="68"/>
      <c r="K111" s="68"/>
      <c r="L111" s="64"/>
      <c r="S111" s="39"/>
      <c r="T111" s="39"/>
      <c r="U111" s="39"/>
      <c r="V111" s="39"/>
      <c r="W111" s="39"/>
      <c r="X111" s="39"/>
      <c r="Y111" s="39"/>
      <c r="Z111" s="39"/>
      <c r="AA111" s="39"/>
      <c r="AB111" s="39"/>
      <c r="AC111" s="39"/>
      <c r="AD111" s="39"/>
      <c r="AE111" s="39"/>
    </row>
    <row r="115" s="2" customFormat="1" ht="6.96" customHeight="1">
      <c r="A115" s="39"/>
      <c r="B115" s="69"/>
      <c r="C115" s="70"/>
      <c r="D115" s="70"/>
      <c r="E115" s="70"/>
      <c r="F115" s="70"/>
      <c r="G115" s="70"/>
      <c r="H115" s="70"/>
      <c r="I115" s="70"/>
      <c r="J115" s="70"/>
      <c r="K115" s="70"/>
      <c r="L115" s="64"/>
      <c r="S115" s="39"/>
      <c r="T115" s="39"/>
      <c r="U115" s="39"/>
      <c r="V115" s="39"/>
      <c r="W115" s="39"/>
      <c r="X115" s="39"/>
      <c r="Y115" s="39"/>
      <c r="Z115" s="39"/>
      <c r="AA115" s="39"/>
      <c r="AB115" s="39"/>
      <c r="AC115" s="39"/>
      <c r="AD115" s="39"/>
      <c r="AE115" s="39"/>
    </row>
    <row r="116" s="2" customFormat="1" ht="24.96" customHeight="1">
      <c r="A116" s="39"/>
      <c r="B116" s="40"/>
      <c r="C116" s="24" t="s">
        <v>231</v>
      </c>
      <c r="D116" s="41"/>
      <c r="E116" s="41"/>
      <c r="F116" s="41"/>
      <c r="G116" s="41"/>
      <c r="H116" s="41"/>
      <c r="I116" s="41"/>
      <c r="J116" s="41"/>
      <c r="K116" s="41"/>
      <c r="L116" s="64"/>
      <c r="S116" s="39"/>
      <c r="T116" s="39"/>
      <c r="U116" s="39"/>
      <c r="V116" s="39"/>
      <c r="W116" s="39"/>
      <c r="X116" s="39"/>
      <c r="Y116" s="39"/>
      <c r="Z116" s="39"/>
      <c r="AA116" s="39"/>
      <c r="AB116" s="39"/>
      <c r="AC116" s="39"/>
      <c r="AD116" s="39"/>
      <c r="AE116" s="39"/>
    </row>
    <row r="117" s="2" customFormat="1" ht="6.96" customHeight="1">
      <c r="A117" s="39"/>
      <c r="B117" s="40"/>
      <c r="C117" s="41"/>
      <c r="D117" s="41"/>
      <c r="E117" s="41"/>
      <c r="F117" s="41"/>
      <c r="G117" s="41"/>
      <c r="H117" s="41"/>
      <c r="I117" s="41"/>
      <c r="J117" s="41"/>
      <c r="K117" s="41"/>
      <c r="L117" s="64"/>
      <c r="S117" s="39"/>
      <c r="T117" s="39"/>
      <c r="U117" s="39"/>
      <c r="V117" s="39"/>
      <c r="W117" s="39"/>
      <c r="X117" s="39"/>
      <c r="Y117" s="39"/>
      <c r="Z117" s="39"/>
      <c r="AA117" s="39"/>
      <c r="AB117" s="39"/>
      <c r="AC117" s="39"/>
      <c r="AD117" s="39"/>
      <c r="AE117" s="39"/>
    </row>
    <row r="118" s="2" customFormat="1" ht="12" customHeight="1">
      <c r="A118" s="39"/>
      <c r="B118" s="40"/>
      <c r="C118" s="33" t="s">
        <v>16</v>
      </c>
      <c r="D118" s="41"/>
      <c r="E118" s="41"/>
      <c r="F118" s="41"/>
      <c r="G118" s="41"/>
      <c r="H118" s="41"/>
      <c r="I118" s="41"/>
      <c r="J118" s="41"/>
      <c r="K118" s="41"/>
      <c r="L118" s="64"/>
      <c r="S118" s="39"/>
      <c r="T118" s="39"/>
      <c r="U118" s="39"/>
      <c r="V118" s="39"/>
      <c r="W118" s="39"/>
      <c r="X118" s="39"/>
      <c r="Y118" s="39"/>
      <c r="Z118" s="39"/>
      <c r="AA118" s="39"/>
      <c r="AB118" s="39"/>
      <c r="AC118" s="39"/>
      <c r="AD118" s="39"/>
      <c r="AE118" s="39"/>
    </row>
    <row r="119" s="2" customFormat="1" ht="16.5" customHeight="1">
      <c r="A119" s="39"/>
      <c r="B119" s="40"/>
      <c r="C119" s="41"/>
      <c r="D119" s="41"/>
      <c r="E119" s="185" t="str">
        <f>E7</f>
        <v>Oprava trati v úseku Františkovy Lázně - Hazlov</v>
      </c>
      <c r="F119" s="33"/>
      <c r="G119" s="33"/>
      <c r="H119" s="33"/>
      <c r="I119" s="41"/>
      <c r="J119" s="41"/>
      <c r="K119" s="41"/>
      <c r="L119" s="64"/>
      <c r="S119" s="39"/>
      <c r="T119" s="39"/>
      <c r="U119" s="39"/>
      <c r="V119" s="39"/>
      <c r="W119" s="39"/>
      <c r="X119" s="39"/>
      <c r="Y119" s="39"/>
      <c r="Z119" s="39"/>
      <c r="AA119" s="39"/>
      <c r="AB119" s="39"/>
      <c r="AC119" s="39"/>
      <c r="AD119" s="39"/>
      <c r="AE119" s="39"/>
    </row>
    <row r="120" s="1" customFormat="1" ht="12" customHeight="1">
      <c r="B120" s="22"/>
      <c r="C120" s="33" t="s">
        <v>221</v>
      </c>
      <c r="D120" s="23"/>
      <c r="E120" s="23"/>
      <c r="F120" s="23"/>
      <c r="G120" s="23"/>
      <c r="H120" s="23"/>
      <c r="I120" s="23"/>
      <c r="J120" s="23"/>
      <c r="K120" s="23"/>
      <c r="L120" s="21"/>
    </row>
    <row r="121" s="2" customFormat="1" ht="16.5" customHeight="1">
      <c r="A121" s="39"/>
      <c r="B121" s="40"/>
      <c r="C121" s="41"/>
      <c r="D121" s="41"/>
      <c r="E121" s="185" t="s">
        <v>714</v>
      </c>
      <c r="F121" s="41"/>
      <c r="G121" s="41"/>
      <c r="H121" s="41"/>
      <c r="I121" s="41"/>
      <c r="J121" s="41"/>
      <c r="K121" s="41"/>
      <c r="L121" s="64"/>
      <c r="S121" s="39"/>
      <c r="T121" s="39"/>
      <c r="U121" s="39"/>
      <c r="V121" s="39"/>
      <c r="W121" s="39"/>
      <c r="X121" s="39"/>
      <c r="Y121" s="39"/>
      <c r="Z121" s="39"/>
      <c r="AA121" s="39"/>
      <c r="AB121" s="39"/>
      <c r="AC121" s="39"/>
      <c r="AD121" s="39"/>
      <c r="AE121" s="39"/>
    </row>
    <row r="122" s="2" customFormat="1" ht="12" customHeight="1">
      <c r="A122" s="39"/>
      <c r="B122" s="40"/>
      <c r="C122" s="33" t="s">
        <v>223</v>
      </c>
      <c r="D122" s="41"/>
      <c r="E122" s="41"/>
      <c r="F122" s="41"/>
      <c r="G122" s="41"/>
      <c r="H122" s="41"/>
      <c r="I122" s="41"/>
      <c r="J122" s="41"/>
      <c r="K122" s="41"/>
      <c r="L122" s="64"/>
      <c r="S122" s="39"/>
      <c r="T122" s="39"/>
      <c r="U122" s="39"/>
      <c r="V122" s="39"/>
      <c r="W122" s="39"/>
      <c r="X122" s="39"/>
      <c r="Y122" s="39"/>
      <c r="Z122" s="39"/>
      <c r="AA122" s="39"/>
      <c r="AB122" s="39"/>
      <c r="AC122" s="39"/>
      <c r="AD122" s="39"/>
      <c r="AE122" s="39"/>
    </row>
    <row r="123" s="2" customFormat="1" ht="16.5" customHeight="1">
      <c r="A123" s="39"/>
      <c r="B123" s="40"/>
      <c r="C123" s="41"/>
      <c r="D123" s="41"/>
      <c r="E123" s="77" t="str">
        <f>E11</f>
        <v xml:space="preserve">A.3.8 - Oprava propustku v km 7,605 </v>
      </c>
      <c r="F123" s="41"/>
      <c r="G123" s="41"/>
      <c r="H123" s="41"/>
      <c r="I123" s="41"/>
      <c r="J123" s="41"/>
      <c r="K123" s="41"/>
      <c r="L123" s="64"/>
      <c r="S123" s="39"/>
      <c r="T123" s="39"/>
      <c r="U123" s="39"/>
      <c r="V123" s="39"/>
      <c r="W123" s="39"/>
      <c r="X123" s="39"/>
      <c r="Y123" s="39"/>
      <c r="Z123" s="39"/>
      <c r="AA123" s="39"/>
      <c r="AB123" s="39"/>
      <c r="AC123" s="39"/>
      <c r="AD123" s="39"/>
      <c r="AE123" s="39"/>
    </row>
    <row r="124" s="2" customFormat="1" ht="6.96" customHeight="1">
      <c r="A124" s="39"/>
      <c r="B124" s="40"/>
      <c r="C124" s="41"/>
      <c r="D124" s="41"/>
      <c r="E124" s="41"/>
      <c r="F124" s="41"/>
      <c r="G124" s="41"/>
      <c r="H124" s="41"/>
      <c r="I124" s="41"/>
      <c r="J124" s="41"/>
      <c r="K124" s="41"/>
      <c r="L124" s="64"/>
      <c r="S124" s="39"/>
      <c r="T124" s="39"/>
      <c r="U124" s="39"/>
      <c r="V124" s="39"/>
      <c r="W124" s="39"/>
      <c r="X124" s="39"/>
      <c r="Y124" s="39"/>
      <c r="Z124" s="39"/>
      <c r="AA124" s="39"/>
      <c r="AB124" s="39"/>
      <c r="AC124" s="39"/>
      <c r="AD124" s="39"/>
      <c r="AE124" s="39"/>
    </row>
    <row r="125" s="2" customFormat="1" ht="12" customHeight="1">
      <c r="A125" s="39"/>
      <c r="B125" s="40"/>
      <c r="C125" s="33" t="s">
        <v>20</v>
      </c>
      <c r="D125" s="41"/>
      <c r="E125" s="41"/>
      <c r="F125" s="28" t="str">
        <f>F14</f>
        <v xml:space="preserve"> </v>
      </c>
      <c r="G125" s="41"/>
      <c r="H125" s="41"/>
      <c r="I125" s="33" t="s">
        <v>22</v>
      </c>
      <c r="J125" s="80" t="str">
        <f>IF(J14="","",J14)</f>
        <v>7. 1. 2021</v>
      </c>
      <c r="K125" s="41"/>
      <c r="L125" s="64"/>
      <c r="S125" s="39"/>
      <c r="T125" s="39"/>
      <c r="U125" s="39"/>
      <c r="V125" s="39"/>
      <c r="W125" s="39"/>
      <c r="X125" s="39"/>
      <c r="Y125" s="39"/>
      <c r="Z125" s="39"/>
      <c r="AA125" s="39"/>
      <c r="AB125" s="39"/>
      <c r="AC125" s="39"/>
      <c r="AD125" s="39"/>
      <c r="AE125" s="39"/>
    </row>
    <row r="126" s="2" customFormat="1" ht="6.96" customHeight="1">
      <c r="A126" s="39"/>
      <c r="B126" s="40"/>
      <c r="C126" s="41"/>
      <c r="D126" s="41"/>
      <c r="E126" s="41"/>
      <c r="F126" s="41"/>
      <c r="G126" s="41"/>
      <c r="H126" s="41"/>
      <c r="I126" s="41"/>
      <c r="J126" s="41"/>
      <c r="K126" s="41"/>
      <c r="L126" s="64"/>
      <c r="S126" s="39"/>
      <c r="T126" s="39"/>
      <c r="U126" s="39"/>
      <c r="V126" s="39"/>
      <c r="W126" s="39"/>
      <c r="X126" s="39"/>
      <c r="Y126" s="39"/>
      <c r="Z126" s="39"/>
      <c r="AA126" s="39"/>
      <c r="AB126" s="39"/>
      <c r="AC126" s="39"/>
      <c r="AD126" s="39"/>
      <c r="AE126" s="39"/>
    </row>
    <row r="127" s="2" customFormat="1" ht="15.15" customHeight="1">
      <c r="A127" s="39"/>
      <c r="B127" s="40"/>
      <c r="C127" s="33" t="s">
        <v>24</v>
      </c>
      <c r="D127" s="41"/>
      <c r="E127" s="41"/>
      <c r="F127" s="28" t="str">
        <f>E17</f>
        <v>Správa železnic,s.o.;OŘ ÚNL - ST K.Vary</v>
      </c>
      <c r="G127" s="41"/>
      <c r="H127" s="41"/>
      <c r="I127" s="33" t="s">
        <v>32</v>
      </c>
      <c r="J127" s="37" t="str">
        <f>E23</f>
        <v xml:space="preserve"> </v>
      </c>
      <c r="K127" s="41"/>
      <c r="L127" s="64"/>
      <c r="S127" s="39"/>
      <c r="T127" s="39"/>
      <c r="U127" s="39"/>
      <c r="V127" s="39"/>
      <c r="W127" s="39"/>
      <c r="X127" s="39"/>
      <c r="Y127" s="39"/>
      <c r="Z127" s="39"/>
      <c r="AA127" s="39"/>
      <c r="AB127" s="39"/>
      <c r="AC127" s="39"/>
      <c r="AD127" s="39"/>
      <c r="AE127" s="39"/>
    </row>
    <row r="128" s="2" customFormat="1" ht="15.15" customHeight="1">
      <c r="A128" s="39"/>
      <c r="B128" s="40"/>
      <c r="C128" s="33" t="s">
        <v>30</v>
      </c>
      <c r="D128" s="41"/>
      <c r="E128" s="41"/>
      <c r="F128" s="28" t="str">
        <f>IF(E20="","",E20)</f>
        <v>Vyplň údaj</v>
      </c>
      <c r="G128" s="41"/>
      <c r="H128" s="41"/>
      <c r="I128" s="33" t="s">
        <v>34</v>
      </c>
      <c r="J128" s="37" t="str">
        <f>E26</f>
        <v>Liprtová Pavlína</v>
      </c>
      <c r="K128" s="41"/>
      <c r="L128" s="64"/>
      <c r="S128" s="39"/>
      <c r="T128" s="39"/>
      <c r="U128" s="39"/>
      <c r="V128" s="39"/>
      <c r="W128" s="39"/>
      <c r="X128" s="39"/>
      <c r="Y128" s="39"/>
      <c r="Z128" s="39"/>
      <c r="AA128" s="39"/>
      <c r="AB128" s="39"/>
      <c r="AC128" s="39"/>
      <c r="AD128" s="39"/>
      <c r="AE128" s="39"/>
    </row>
    <row r="129" s="2" customFormat="1" ht="10.32" customHeight="1">
      <c r="A129" s="39"/>
      <c r="B129" s="40"/>
      <c r="C129" s="41"/>
      <c r="D129" s="41"/>
      <c r="E129" s="41"/>
      <c r="F129" s="41"/>
      <c r="G129" s="41"/>
      <c r="H129" s="41"/>
      <c r="I129" s="41"/>
      <c r="J129" s="41"/>
      <c r="K129" s="41"/>
      <c r="L129" s="64"/>
      <c r="S129" s="39"/>
      <c r="T129" s="39"/>
      <c r="U129" s="39"/>
      <c r="V129" s="39"/>
      <c r="W129" s="39"/>
      <c r="X129" s="39"/>
      <c r="Y129" s="39"/>
      <c r="Z129" s="39"/>
      <c r="AA129" s="39"/>
      <c r="AB129" s="39"/>
      <c r="AC129" s="39"/>
      <c r="AD129" s="39"/>
      <c r="AE129" s="39"/>
    </row>
    <row r="130" s="10" customFormat="1" ht="29.28" customHeight="1">
      <c r="A130" s="196"/>
      <c r="B130" s="197"/>
      <c r="C130" s="198" t="s">
        <v>232</v>
      </c>
      <c r="D130" s="199" t="s">
        <v>62</v>
      </c>
      <c r="E130" s="199" t="s">
        <v>58</v>
      </c>
      <c r="F130" s="199" t="s">
        <v>59</v>
      </c>
      <c r="G130" s="199" t="s">
        <v>233</v>
      </c>
      <c r="H130" s="199" t="s">
        <v>234</v>
      </c>
      <c r="I130" s="199" t="s">
        <v>235</v>
      </c>
      <c r="J130" s="199" t="s">
        <v>227</v>
      </c>
      <c r="K130" s="200" t="s">
        <v>236</v>
      </c>
      <c r="L130" s="201"/>
      <c r="M130" s="101" t="s">
        <v>1</v>
      </c>
      <c r="N130" s="102" t="s">
        <v>41</v>
      </c>
      <c r="O130" s="102" t="s">
        <v>237</v>
      </c>
      <c r="P130" s="102" t="s">
        <v>238</v>
      </c>
      <c r="Q130" s="102" t="s">
        <v>239</v>
      </c>
      <c r="R130" s="102" t="s">
        <v>240</v>
      </c>
      <c r="S130" s="102" t="s">
        <v>241</v>
      </c>
      <c r="T130" s="103" t="s">
        <v>242</v>
      </c>
      <c r="U130" s="196"/>
      <c r="V130" s="196"/>
      <c r="W130" s="196"/>
      <c r="X130" s="196"/>
      <c r="Y130" s="196"/>
      <c r="Z130" s="196"/>
      <c r="AA130" s="196"/>
      <c r="AB130" s="196"/>
      <c r="AC130" s="196"/>
      <c r="AD130" s="196"/>
      <c r="AE130" s="196"/>
    </row>
    <row r="131" s="2" customFormat="1" ht="22.8" customHeight="1">
      <c r="A131" s="39"/>
      <c r="B131" s="40"/>
      <c r="C131" s="108" t="s">
        <v>243</v>
      </c>
      <c r="D131" s="41"/>
      <c r="E131" s="41"/>
      <c r="F131" s="41"/>
      <c r="G131" s="41"/>
      <c r="H131" s="41"/>
      <c r="I131" s="41"/>
      <c r="J131" s="202">
        <f>BK131</f>
        <v>0</v>
      </c>
      <c r="K131" s="41"/>
      <c r="L131" s="45"/>
      <c r="M131" s="104"/>
      <c r="N131" s="203"/>
      <c r="O131" s="105"/>
      <c r="P131" s="204">
        <f>P132+P518</f>
        <v>0</v>
      </c>
      <c r="Q131" s="105"/>
      <c r="R131" s="204">
        <f>R132+R518</f>
        <v>271.76376540220798</v>
      </c>
      <c r="S131" s="105"/>
      <c r="T131" s="205">
        <f>T132+T518</f>
        <v>41.492614799999991</v>
      </c>
      <c r="U131" s="39"/>
      <c r="V131" s="39"/>
      <c r="W131" s="39"/>
      <c r="X131" s="39"/>
      <c r="Y131" s="39"/>
      <c r="Z131" s="39"/>
      <c r="AA131" s="39"/>
      <c r="AB131" s="39"/>
      <c r="AC131" s="39"/>
      <c r="AD131" s="39"/>
      <c r="AE131" s="39"/>
      <c r="AT131" s="18" t="s">
        <v>76</v>
      </c>
      <c r="AU131" s="18" t="s">
        <v>229</v>
      </c>
      <c r="BK131" s="206">
        <f>BK132+BK518</f>
        <v>0</v>
      </c>
    </row>
    <row r="132" s="11" customFormat="1" ht="25.92" customHeight="1">
      <c r="A132" s="11"/>
      <c r="B132" s="207"/>
      <c r="C132" s="208"/>
      <c r="D132" s="209" t="s">
        <v>76</v>
      </c>
      <c r="E132" s="210" t="s">
        <v>244</v>
      </c>
      <c r="F132" s="210" t="s">
        <v>245</v>
      </c>
      <c r="G132" s="208"/>
      <c r="H132" s="208"/>
      <c r="I132" s="211"/>
      <c r="J132" s="212">
        <f>BK132</f>
        <v>0</v>
      </c>
      <c r="K132" s="208"/>
      <c r="L132" s="213"/>
      <c r="M132" s="214"/>
      <c r="N132" s="215"/>
      <c r="O132" s="215"/>
      <c r="P132" s="216">
        <f>P133+P201+P229+P260+P303+P324+P493+P514</f>
        <v>0</v>
      </c>
      <c r="Q132" s="215"/>
      <c r="R132" s="216">
        <f>R133+R201+R229+R260+R303+R324+R493+R514</f>
        <v>271.73576540220796</v>
      </c>
      <c r="S132" s="215"/>
      <c r="T132" s="217">
        <f>T133+T201+T229+T260+T303+T324+T493+T514</f>
        <v>41.492614799999991</v>
      </c>
      <c r="U132" s="11"/>
      <c r="V132" s="11"/>
      <c r="W132" s="11"/>
      <c r="X132" s="11"/>
      <c r="Y132" s="11"/>
      <c r="Z132" s="11"/>
      <c r="AA132" s="11"/>
      <c r="AB132" s="11"/>
      <c r="AC132" s="11"/>
      <c r="AD132" s="11"/>
      <c r="AE132" s="11"/>
      <c r="AR132" s="218" t="s">
        <v>84</v>
      </c>
      <c r="AT132" s="219" t="s">
        <v>76</v>
      </c>
      <c r="AU132" s="219" t="s">
        <v>77</v>
      </c>
      <c r="AY132" s="218" t="s">
        <v>246</v>
      </c>
      <c r="BK132" s="220">
        <f>BK133+BK201+BK229+BK260+BK303+BK324+BK493+BK514</f>
        <v>0</v>
      </c>
    </row>
    <row r="133" s="11" customFormat="1" ht="22.8" customHeight="1">
      <c r="A133" s="11"/>
      <c r="B133" s="207"/>
      <c r="C133" s="208"/>
      <c r="D133" s="209" t="s">
        <v>76</v>
      </c>
      <c r="E133" s="285" t="s">
        <v>84</v>
      </c>
      <c r="F133" s="285" t="s">
        <v>722</v>
      </c>
      <c r="G133" s="208"/>
      <c r="H133" s="208"/>
      <c r="I133" s="211"/>
      <c r="J133" s="286">
        <f>BK133</f>
        <v>0</v>
      </c>
      <c r="K133" s="208"/>
      <c r="L133" s="213"/>
      <c r="M133" s="214"/>
      <c r="N133" s="215"/>
      <c r="O133" s="215"/>
      <c r="P133" s="216">
        <f>SUM(P134:P200)</f>
        <v>0</v>
      </c>
      <c r="Q133" s="215"/>
      <c r="R133" s="216">
        <f>SUM(R134:R200)</f>
        <v>87.86442000000001</v>
      </c>
      <c r="S133" s="215"/>
      <c r="T133" s="217">
        <f>SUM(T134:T200)</f>
        <v>0</v>
      </c>
      <c r="U133" s="11"/>
      <c r="V133" s="11"/>
      <c r="W133" s="11"/>
      <c r="X133" s="11"/>
      <c r="Y133" s="11"/>
      <c r="Z133" s="11"/>
      <c r="AA133" s="11"/>
      <c r="AB133" s="11"/>
      <c r="AC133" s="11"/>
      <c r="AD133" s="11"/>
      <c r="AE133" s="11"/>
      <c r="AR133" s="218" t="s">
        <v>84</v>
      </c>
      <c r="AT133" s="219" t="s">
        <v>76</v>
      </c>
      <c r="AU133" s="219" t="s">
        <v>84</v>
      </c>
      <c r="AY133" s="218" t="s">
        <v>246</v>
      </c>
      <c r="BK133" s="220">
        <f>SUM(BK134:BK200)</f>
        <v>0</v>
      </c>
    </row>
    <row r="134" s="2" customFormat="1">
      <c r="A134" s="39"/>
      <c r="B134" s="40"/>
      <c r="C134" s="221" t="s">
        <v>84</v>
      </c>
      <c r="D134" s="221" t="s">
        <v>247</v>
      </c>
      <c r="E134" s="222" t="s">
        <v>788</v>
      </c>
      <c r="F134" s="223" t="s">
        <v>789</v>
      </c>
      <c r="G134" s="224" t="s">
        <v>311</v>
      </c>
      <c r="H134" s="225">
        <v>90</v>
      </c>
      <c r="I134" s="226"/>
      <c r="J134" s="227">
        <f>ROUND(I134*H134,2)</f>
        <v>0</v>
      </c>
      <c r="K134" s="223" t="s">
        <v>725</v>
      </c>
      <c r="L134" s="45"/>
      <c r="M134" s="228" t="s">
        <v>1</v>
      </c>
      <c r="N134" s="229" t="s">
        <v>42</v>
      </c>
      <c r="O134" s="92"/>
      <c r="P134" s="230">
        <f>O134*H134</f>
        <v>0</v>
      </c>
      <c r="Q134" s="230">
        <v>0</v>
      </c>
      <c r="R134" s="230">
        <f>Q134*H134</f>
        <v>0</v>
      </c>
      <c r="S134" s="230">
        <v>0</v>
      </c>
      <c r="T134" s="231">
        <f>S134*H134</f>
        <v>0</v>
      </c>
      <c r="U134" s="39"/>
      <c r="V134" s="39"/>
      <c r="W134" s="39"/>
      <c r="X134" s="39"/>
      <c r="Y134" s="39"/>
      <c r="Z134" s="39"/>
      <c r="AA134" s="39"/>
      <c r="AB134" s="39"/>
      <c r="AC134" s="39"/>
      <c r="AD134" s="39"/>
      <c r="AE134" s="39"/>
      <c r="AR134" s="232" t="s">
        <v>262</v>
      </c>
      <c r="AT134" s="232" t="s">
        <v>247</v>
      </c>
      <c r="AU134" s="232" t="s">
        <v>86</v>
      </c>
      <c r="AY134" s="18" t="s">
        <v>246</v>
      </c>
      <c r="BE134" s="233">
        <f>IF(N134="základní",J134,0)</f>
        <v>0</v>
      </c>
      <c r="BF134" s="233">
        <f>IF(N134="snížená",J134,0)</f>
        <v>0</v>
      </c>
      <c r="BG134" s="233">
        <f>IF(N134="zákl. přenesená",J134,0)</f>
        <v>0</v>
      </c>
      <c r="BH134" s="233">
        <f>IF(N134="sníž. přenesená",J134,0)</f>
        <v>0</v>
      </c>
      <c r="BI134" s="233">
        <f>IF(N134="nulová",J134,0)</f>
        <v>0</v>
      </c>
      <c r="BJ134" s="18" t="s">
        <v>84</v>
      </c>
      <c r="BK134" s="233">
        <f>ROUND(I134*H134,2)</f>
        <v>0</v>
      </c>
      <c r="BL134" s="18" t="s">
        <v>262</v>
      </c>
      <c r="BM134" s="232" t="s">
        <v>86</v>
      </c>
    </row>
    <row r="135" s="2" customFormat="1">
      <c r="A135" s="39"/>
      <c r="B135" s="40"/>
      <c r="C135" s="41"/>
      <c r="D135" s="234" t="s">
        <v>254</v>
      </c>
      <c r="E135" s="41"/>
      <c r="F135" s="235" t="s">
        <v>790</v>
      </c>
      <c r="G135" s="41"/>
      <c r="H135" s="41"/>
      <c r="I135" s="236"/>
      <c r="J135" s="41"/>
      <c r="K135" s="41"/>
      <c r="L135" s="45"/>
      <c r="M135" s="237"/>
      <c r="N135" s="238"/>
      <c r="O135" s="92"/>
      <c r="P135" s="92"/>
      <c r="Q135" s="92"/>
      <c r="R135" s="92"/>
      <c r="S135" s="92"/>
      <c r="T135" s="93"/>
      <c r="U135" s="39"/>
      <c r="V135" s="39"/>
      <c r="W135" s="39"/>
      <c r="X135" s="39"/>
      <c r="Y135" s="39"/>
      <c r="Z135" s="39"/>
      <c r="AA135" s="39"/>
      <c r="AB135" s="39"/>
      <c r="AC135" s="39"/>
      <c r="AD135" s="39"/>
      <c r="AE135" s="39"/>
      <c r="AT135" s="18" t="s">
        <v>254</v>
      </c>
      <c r="AU135" s="18" t="s">
        <v>86</v>
      </c>
    </row>
    <row r="136" s="15" customFormat="1">
      <c r="A136" s="15"/>
      <c r="B136" s="287"/>
      <c r="C136" s="288"/>
      <c r="D136" s="234" t="s">
        <v>258</v>
      </c>
      <c r="E136" s="289" t="s">
        <v>1</v>
      </c>
      <c r="F136" s="290" t="s">
        <v>1479</v>
      </c>
      <c r="G136" s="288"/>
      <c r="H136" s="289" t="s">
        <v>1</v>
      </c>
      <c r="I136" s="291"/>
      <c r="J136" s="288"/>
      <c r="K136" s="288"/>
      <c r="L136" s="292"/>
      <c r="M136" s="293"/>
      <c r="N136" s="294"/>
      <c r="O136" s="294"/>
      <c r="P136" s="294"/>
      <c r="Q136" s="294"/>
      <c r="R136" s="294"/>
      <c r="S136" s="294"/>
      <c r="T136" s="295"/>
      <c r="U136" s="15"/>
      <c r="V136" s="15"/>
      <c r="W136" s="15"/>
      <c r="X136" s="15"/>
      <c r="Y136" s="15"/>
      <c r="Z136" s="15"/>
      <c r="AA136" s="15"/>
      <c r="AB136" s="15"/>
      <c r="AC136" s="15"/>
      <c r="AD136" s="15"/>
      <c r="AE136" s="15"/>
      <c r="AT136" s="296" t="s">
        <v>258</v>
      </c>
      <c r="AU136" s="296" t="s">
        <v>86</v>
      </c>
      <c r="AV136" s="15" t="s">
        <v>84</v>
      </c>
      <c r="AW136" s="15" t="s">
        <v>33</v>
      </c>
      <c r="AX136" s="15" t="s">
        <v>77</v>
      </c>
      <c r="AY136" s="296" t="s">
        <v>246</v>
      </c>
    </row>
    <row r="137" s="15" customFormat="1">
      <c r="A137" s="15"/>
      <c r="B137" s="287"/>
      <c r="C137" s="288"/>
      <c r="D137" s="234" t="s">
        <v>258</v>
      </c>
      <c r="E137" s="289" t="s">
        <v>1</v>
      </c>
      <c r="F137" s="290" t="s">
        <v>1480</v>
      </c>
      <c r="G137" s="288"/>
      <c r="H137" s="289" t="s">
        <v>1</v>
      </c>
      <c r="I137" s="291"/>
      <c r="J137" s="288"/>
      <c r="K137" s="288"/>
      <c r="L137" s="292"/>
      <c r="M137" s="293"/>
      <c r="N137" s="294"/>
      <c r="O137" s="294"/>
      <c r="P137" s="294"/>
      <c r="Q137" s="294"/>
      <c r="R137" s="294"/>
      <c r="S137" s="294"/>
      <c r="T137" s="295"/>
      <c r="U137" s="15"/>
      <c r="V137" s="15"/>
      <c r="W137" s="15"/>
      <c r="X137" s="15"/>
      <c r="Y137" s="15"/>
      <c r="Z137" s="15"/>
      <c r="AA137" s="15"/>
      <c r="AB137" s="15"/>
      <c r="AC137" s="15"/>
      <c r="AD137" s="15"/>
      <c r="AE137" s="15"/>
      <c r="AT137" s="296" t="s">
        <v>258</v>
      </c>
      <c r="AU137" s="296" t="s">
        <v>86</v>
      </c>
      <c r="AV137" s="15" t="s">
        <v>84</v>
      </c>
      <c r="AW137" s="15" t="s">
        <v>33</v>
      </c>
      <c r="AX137" s="15" t="s">
        <v>77</v>
      </c>
      <c r="AY137" s="296" t="s">
        <v>246</v>
      </c>
    </row>
    <row r="138" s="12" customFormat="1">
      <c r="A138" s="12"/>
      <c r="B138" s="240"/>
      <c r="C138" s="241"/>
      <c r="D138" s="234" t="s">
        <v>258</v>
      </c>
      <c r="E138" s="242" t="s">
        <v>1</v>
      </c>
      <c r="F138" s="243" t="s">
        <v>1481</v>
      </c>
      <c r="G138" s="241"/>
      <c r="H138" s="244">
        <v>90</v>
      </c>
      <c r="I138" s="245"/>
      <c r="J138" s="241"/>
      <c r="K138" s="241"/>
      <c r="L138" s="246"/>
      <c r="M138" s="247"/>
      <c r="N138" s="248"/>
      <c r="O138" s="248"/>
      <c r="P138" s="248"/>
      <c r="Q138" s="248"/>
      <c r="R138" s="248"/>
      <c r="S138" s="248"/>
      <c r="T138" s="249"/>
      <c r="U138" s="12"/>
      <c r="V138" s="12"/>
      <c r="W138" s="12"/>
      <c r="X138" s="12"/>
      <c r="Y138" s="12"/>
      <c r="Z138" s="12"/>
      <c r="AA138" s="12"/>
      <c r="AB138" s="12"/>
      <c r="AC138" s="12"/>
      <c r="AD138" s="12"/>
      <c r="AE138" s="12"/>
      <c r="AT138" s="250" t="s">
        <v>258</v>
      </c>
      <c r="AU138" s="250" t="s">
        <v>86</v>
      </c>
      <c r="AV138" s="12" t="s">
        <v>86</v>
      </c>
      <c r="AW138" s="12" t="s">
        <v>33</v>
      </c>
      <c r="AX138" s="12" t="s">
        <v>77</v>
      </c>
      <c r="AY138" s="250" t="s">
        <v>246</v>
      </c>
    </row>
    <row r="139" s="13" customFormat="1">
      <c r="A139" s="13"/>
      <c r="B139" s="251"/>
      <c r="C139" s="252"/>
      <c r="D139" s="234" t="s">
        <v>258</v>
      </c>
      <c r="E139" s="253" t="s">
        <v>1</v>
      </c>
      <c r="F139" s="254" t="s">
        <v>336</v>
      </c>
      <c r="G139" s="252"/>
      <c r="H139" s="255">
        <v>90</v>
      </c>
      <c r="I139" s="256"/>
      <c r="J139" s="252"/>
      <c r="K139" s="252"/>
      <c r="L139" s="257"/>
      <c r="M139" s="258"/>
      <c r="N139" s="259"/>
      <c r="O139" s="259"/>
      <c r="P139" s="259"/>
      <c r="Q139" s="259"/>
      <c r="R139" s="259"/>
      <c r="S139" s="259"/>
      <c r="T139" s="260"/>
      <c r="U139" s="13"/>
      <c r="V139" s="13"/>
      <c r="W139" s="13"/>
      <c r="X139" s="13"/>
      <c r="Y139" s="13"/>
      <c r="Z139" s="13"/>
      <c r="AA139" s="13"/>
      <c r="AB139" s="13"/>
      <c r="AC139" s="13"/>
      <c r="AD139" s="13"/>
      <c r="AE139" s="13"/>
      <c r="AT139" s="261" t="s">
        <v>258</v>
      </c>
      <c r="AU139" s="261" t="s">
        <v>86</v>
      </c>
      <c r="AV139" s="13" t="s">
        <v>262</v>
      </c>
      <c r="AW139" s="13" t="s">
        <v>33</v>
      </c>
      <c r="AX139" s="13" t="s">
        <v>84</v>
      </c>
      <c r="AY139" s="261" t="s">
        <v>246</v>
      </c>
    </row>
    <row r="140" s="2" customFormat="1" ht="21.75" customHeight="1">
      <c r="A140" s="39"/>
      <c r="B140" s="40"/>
      <c r="C140" s="221" t="s">
        <v>86</v>
      </c>
      <c r="D140" s="221" t="s">
        <v>247</v>
      </c>
      <c r="E140" s="222" t="s">
        <v>1014</v>
      </c>
      <c r="F140" s="223" t="s">
        <v>1015</v>
      </c>
      <c r="G140" s="224" t="s">
        <v>311</v>
      </c>
      <c r="H140" s="225">
        <v>90</v>
      </c>
      <c r="I140" s="226"/>
      <c r="J140" s="227">
        <f>ROUND(I140*H140,2)</f>
        <v>0</v>
      </c>
      <c r="K140" s="223" t="s">
        <v>725</v>
      </c>
      <c r="L140" s="45"/>
      <c r="M140" s="228" t="s">
        <v>1</v>
      </c>
      <c r="N140" s="229" t="s">
        <v>42</v>
      </c>
      <c r="O140" s="92"/>
      <c r="P140" s="230">
        <f>O140*H140</f>
        <v>0</v>
      </c>
      <c r="Q140" s="230">
        <v>0</v>
      </c>
      <c r="R140" s="230">
        <f>Q140*H140</f>
        <v>0</v>
      </c>
      <c r="S140" s="230">
        <v>0</v>
      </c>
      <c r="T140" s="231">
        <f>S140*H140</f>
        <v>0</v>
      </c>
      <c r="U140" s="39"/>
      <c r="V140" s="39"/>
      <c r="W140" s="39"/>
      <c r="X140" s="39"/>
      <c r="Y140" s="39"/>
      <c r="Z140" s="39"/>
      <c r="AA140" s="39"/>
      <c r="AB140" s="39"/>
      <c r="AC140" s="39"/>
      <c r="AD140" s="39"/>
      <c r="AE140" s="39"/>
      <c r="AR140" s="232" t="s">
        <v>262</v>
      </c>
      <c r="AT140" s="232" t="s">
        <v>247</v>
      </c>
      <c r="AU140" s="232" t="s">
        <v>86</v>
      </c>
      <c r="AY140" s="18" t="s">
        <v>246</v>
      </c>
      <c r="BE140" s="233">
        <f>IF(N140="základní",J140,0)</f>
        <v>0</v>
      </c>
      <c r="BF140" s="233">
        <f>IF(N140="snížená",J140,0)</f>
        <v>0</v>
      </c>
      <c r="BG140" s="233">
        <f>IF(N140="zákl. přenesená",J140,0)</f>
        <v>0</v>
      </c>
      <c r="BH140" s="233">
        <f>IF(N140="sníž. přenesená",J140,0)</f>
        <v>0</v>
      </c>
      <c r="BI140" s="233">
        <f>IF(N140="nulová",J140,0)</f>
        <v>0</v>
      </c>
      <c r="BJ140" s="18" t="s">
        <v>84</v>
      </c>
      <c r="BK140" s="233">
        <f>ROUND(I140*H140,2)</f>
        <v>0</v>
      </c>
      <c r="BL140" s="18" t="s">
        <v>262</v>
      </c>
      <c r="BM140" s="232" t="s">
        <v>262</v>
      </c>
    </row>
    <row r="141" s="2" customFormat="1">
      <c r="A141" s="39"/>
      <c r="B141" s="40"/>
      <c r="C141" s="41"/>
      <c r="D141" s="234" t="s">
        <v>254</v>
      </c>
      <c r="E141" s="41"/>
      <c r="F141" s="235" t="s">
        <v>1016</v>
      </c>
      <c r="G141" s="41"/>
      <c r="H141" s="41"/>
      <c r="I141" s="236"/>
      <c r="J141" s="41"/>
      <c r="K141" s="41"/>
      <c r="L141" s="45"/>
      <c r="M141" s="237"/>
      <c r="N141" s="238"/>
      <c r="O141" s="92"/>
      <c r="P141" s="92"/>
      <c r="Q141" s="92"/>
      <c r="R141" s="92"/>
      <c r="S141" s="92"/>
      <c r="T141" s="93"/>
      <c r="U141" s="39"/>
      <c r="V141" s="39"/>
      <c r="W141" s="39"/>
      <c r="X141" s="39"/>
      <c r="Y141" s="39"/>
      <c r="Z141" s="39"/>
      <c r="AA141" s="39"/>
      <c r="AB141" s="39"/>
      <c r="AC141" s="39"/>
      <c r="AD141" s="39"/>
      <c r="AE141" s="39"/>
      <c r="AT141" s="18" t="s">
        <v>254</v>
      </c>
      <c r="AU141" s="18" t="s">
        <v>86</v>
      </c>
    </row>
    <row r="142" s="15" customFormat="1">
      <c r="A142" s="15"/>
      <c r="B142" s="287"/>
      <c r="C142" s="288"/>
      <c r="D142" s="234" t="s">
        <v>258</v>
      </c>
      <c r="E142" s="289" t="s">
        <v>1</v>
      </c>
      <c r="F142" s="290" t="s">
        <v>1479</v>
      </c>
      <c r="G142" s="288"/>
      <c r="H142" s="289" t="s">
        <v>1</v>
      </c>
      <c r="I142" s="291"/>
      <c r="J142" s="288"/>
      <c r="K142" s="288"/>
      <c r="L142" s="292"/>
      <c r="M142" s="293"/>
      <c r="N142" s="294"/>
      <c r="O142" s="294"/>
      <c r="P142" s="294"/>
      <c r="Q142" s="294"/>
      <c r="R142" s="294"/>
      <c r="S142" s="294"/>
      <c r="T142" s="295"/>
      <c r="U142" s="15"/>
      <c r="V142" s="15"/>
      <c r="W142" s="15"/>
      <c r="X142" s="15"/>
      <c r="Y142" s="15"/>
      <c r="Z142" s="15"/>
      <c r="AA142" s="15"/>
      <c r="AB142" s="15"/>
      <c r="AC142" s="15"/>
      <c r="AD142" s="15"/>
      <c r="AE142" s="15"/>
      <c r="AT142" s="296" t="s">
        <v>258</v>
      </c>
      <c r="AU142" s="296" t="s">
        <v>86</v>
      </c>
      <c r="AV142" s="15" t="s">
        <v>84</v>
      </c>
      <c r="AW142" s="15" t="s">
        <v>33</v>
      </c>
      <c r="AX142" s="15" t="s">
        <v>77</v>
      </c>
      <c r="AY142" s="296" t="s">
        <v>246</v>
      </c>
    </row>
    <row r="143" s="15" customFormat="1">
      <c r="A143" s="15"/>
      <c r="B143" s="287"/>
      <c r="C143" s="288"/>
      <c r="D143" s="234" t="s">
        <v>258</v>
      </c>
      <c r="E143" s="289" t="s">
        <v>1</v>
      </c>
      <c r="F143" s="290" t="s">
        <v>1480</v>
      </c>
      <c r="G143" s="288"/>
      <c r="H143" s="289" t="s">
        <v>1</v>
      </c>
      <c r="I143" s="291"/>
      <c r="J143" s="288"/>
      <c r="K143" s="288"/>
      <c r="L143" s="292"/>
      <c r="M143" s="293"/>
      <c r="N143" s="294"/>
      <c r="O143" s="294"/>
      <c r="P143" s="294"/>
      <c r="Q143" s="294"/>
      <c r="R143" s="294"/>
      <c r="S143" s="294"/>
      <c r="T143" s="295"/>
      <c r="U143" s="15"/>
      <c r="V143" s="15"/>
      <c r="W143" s="15"/>
      <c r="X143" s="15"/>
      <c r="Y143" s="15"/>
      <c r="Z143" s="15"/>
      <c r="AA143" s="15"/>
      <c r="AB143" s="15"/>
      <c r="AC143" s="15"/>
      <c r="AD143" s="15"/>
      <c r="AE143" s="15"/>
      <c r="AT143" s="296" t="s">
        <v>258</v>
      </c>
      <c r="AU143" s="296" t="s">
        <v>86</v>
      </c>
      <c r="AV143" s="15" t="s">
        <v>84</v>
      </c>
      <c r="AW143" s="15" t="s">
        <v>33</v>
      </c>
      <c r="AX143" s="15" t="s">
        <v>77</v>
      </c>
      <c r="AY143" s="296" t="s">
        <v>246</v>
      </c>
    </row>
    <row r="144" s="12" customFormat="1">
      <c r="A144" s="12"/>
      <c r="B144" s="240"/>
      <c r="C144" s="241"/>
      <c r="D144" s="234" t="s">
        <v>258</v>
      </c>
      <c r="E144" s="242" t="s">
        <v>1</v>
      </c>
      <c r="F144" s="243" t="s">
        <v>1481</v>
      </c>
      <c r="G144" s="241"/>
      <c r="H144" s="244">
        <v>90</v>
      </c>
      <c r="I144" s="245"/>
      <c r="J144" s="241"/>
      <c r="K144" s="241"/>
      <c r="L144" s="246"/>
      <c r="M144" s="247"/>
      <c r="N144" s="248"/>
      <c r="O144" s="248"/>
      <c r="P144" s="248"/>
      <c r="Q144" s="248"/>
      <c r="R144" s="248"/>
      <c r="S144" s="248"/>
      <c r="T144" s="249"/>
      <c r="U144" s="12"/>
      <c r="V144" s="12"/>
      <c r="W144" s="12"/>
      <c r="X144" s="12"/>
      <c r="Y144" s="12"/>
      <c r="Z144" s="12"/>
      <c r="AA144" s="12"/>
      <c r="AB144" s="12"/>
      <c r="AC144" s="12"/>
      <c r="AD144" s="12"/>
      <c r="AE144" s="12"/>
      <c r="AT144" s="250" t="s">
        <v>258</v>
      </c>
      <c r="AU144" s="250" t="s">
        <v>86</v>
      </c>
      <c r="AV144" s="12" t="s">
        <v>86</v>
      </c>
      <c r="AW144" s="12" t="s">
        <v>33</v>
      </c>
      <c r="AX144" s="12" t="s">
        <v>77</v>
      </c>
      <c r="AY144" s="250" t="s">
        <v>246</v>
      </c>
    </row>
    <row r="145" s="13" customFormat="1">
      <c r="A145" s="13"/>
      <c r="B145" s="251"/>
      <c r="C145" s="252"/>
      <c r="D145" s="234" t="s">
        <v>258</v>
      </c>
      <c r="E145" s="253" t="s">
        <v>1</v>
      </c>
      <c r="F145" s="254" t="s">
        <v>336</v>
      </c>
      <c r="G145" s="252"/>
      <c r="H145" s="255">
        <v>90</v>
      </c>
      <c r="I145" s="256"/>
      <c r="J145" s="252"/>
      <c r="K145" s="252"/>
      <c r="L145" s="257"/>
      <c r="M145" s="258"/>
      <c r="N145" s="259"/>
      <c r="O145" s="259"/>
      <c r="P145" s="259"/>
      <c r="Q145" s="259"/>
      <c r="R145" s="259"/>
      <c r="S145" s="259"/>
      <c r="T145" s="260"/>
      <c r="U145" s="13"/>
      <c r="V145" s="13"/>
      <c r="W145" s="13"/>
      <c r="X145" s="13"/>
      <c r="Y145" s="13"/>
      <c r="Z145" s="13"/>
      <c r="AA145" s="13"/>
      <c r="AB145" s="13"/>
      <c r="AC145" s="13"/>
      <c r="AD145" s="13"/>
      <c r="AE145" s="13"/>
      <c r="AT145" s="261" t="s">
        <v>258</v>
      </c>
      <c r="AU145" s="261" t="s">
        <v>86</v>
      </c>
      <c r="AV145" s="13" t="s">
        <v>262</v>
      </c>
      <c r="AW145" s="13" t="s">
        <v>33</v>
      </c>
      <c r="AX145" s="13" t="s">
        <v>84</v>
      </c>
      <c r="AY145" s="261" t="s">
        <v>246</v>
      </c>
    </row>
    <row r="146" s="2" customFormat="1">
      <c r="A146" s="39"/>
      <c r="B146" s="40"/>
      <c r="C146" s="221" t="s">
        <v>113</v>
      </c>
      <c r="D146" s="221" t="s">
        <v>247</v>
      </c>
      <c r="E146" s="222" t="s">
        <v>799</v>
      </c>
      <c r="F146" s="223" t="s">
        <v>800</v>
      </c>
      <c r="G146" s="224" t="s">
        <v>311</v>
      </c>
      <c r="H146" s="225">
        <v>14</v>
      </c>
      <c r="I146" s="226"/>
      <c r="J146" s="227">
        <f>ROUND(I146*H146,2)</f>
        <v>0</v>
      </c>
      <c r="K146" s="223" t="s">
        <v>725</v>
      </c>
      <c r="L146" s="45"/>
      <c r="M146" s="228" t="s">
        <v>1</v>
      </c>
      <c r="N146" s="229" t="s">
        <v>42</v>
      </c>
      <c r="O146" s="92"/>
      <c r="P146" s="230">
        <f>O146*H146</f>
        <v>0</v>
      </c>
      <c r="Q146" s="230">
        <v>0</v>
      </c>
      <c r="R146" s="230">
        <f>Q146*H146</f>
        <v>0</v>
      </c>
      <c r="S146" s="230">
        <v>0</v>
      </c>
      <c r="T146" s="231">
        <f>S146*H146</f>
        <v>0</v>
      </c>
      <c r="U146" s="39"/>
      <c r="V146" s="39"/>
      <c r="W146" s="39"/>
      <c r="X146" s="39"/>
      <c r="Y146" s="39"/>
      <c r="Z146" s="39"/>
      <c r="AA146" s="39"/>
      <c r="AB146" s="39"/>
      <c r="AC146" s="39"/>
      <c r="AD146" s="39"/>
      <c r="AE146" s="39"/>
      <c r="AR146" s="232" t="s">
        <v>262</v>
      </c>
      <c r="AT146" s="232" t="s">
        <v>247</v>
      </c>
      <c r="AU146" s="232" t="s">
        <v>86</v>
      </c>
      <c r="AY146" s="18" t="s">
        <v>246</v>
      </c>
      <c r="BE146" s="233">
        <f>IF(N146="základní",J146,0)</f>
        <v>0</v>
      </c>
      <c r="BF146" s="233">
        <f>IF(N146="snížená",J146,0)</f>
        <v>0</v>
      </c>
      <c r="BG146" s="233">
        <f>IF(N146="zákl. přenesená",J146,0)</f>
        <v>0</v>
      </c>
      <c r="BH146" s="233">
        <f>IF(N146="sníž. přenesená",J146,0)</f>
        <v>0</v>
      </c>
      <c r="BI146" s="233">
        <f>IF(N146="nulová",J146,0)</f>
        <v>0</v>
      </c>
      <c r="BJ146" s="18" t="s">
        <v>84</v>
      </c>
      <c r="BK146" s="233">
        <f>ROUND(I146*H146,2)</f>
        <v>0</v>
      </c>
      <c r="BL146" s="18" t="s">
        <v>262</v>
      </c>
      <c r="BM146" s="232" t="s">
        <v>290</v>
      </c>
    </row>
    <row r="147" s="2" customFormat="1">
      <c r="A147" s="39"/>
      <c r="B147" s="40"/>
      <c r="C147" s="41"/>
      <c r="D147" s="234" t="s">
        <v>254</v>
      </c>
      <c r="E147" s="41"/>
      <c r="F147" s="235" t="s">
        <v>801</v>
      </c>
      <c r="G147" s="41"/>
      <c r="H147" s="41"/>
      <c r="I147" s="236"/>
      <c r="J147" s="41"/>
      <c r="K147" s="41"/>
      <c r="L147" s="45"/>
      <c r="M147" s="237"/>
      <c r="N147" s="238"/>
      <c r="O147" s="92"/>
      <c r="P147" s="92"/>
      <c r="Q147" s="92"/>
      <c r="R147" s="92"/>
      <c r="S147" s="92"/>
      <c r="T147" s="93"/>
      <c r="U147" s="39"/>
      <c r="V147" s="39"/>
      <c r="W147" s="39"/>
      <c r="X147" s="39"/>
      <c r="Y147" s="39"/>
      <c r="Z147" s="39"/>
      <c r="AA147" s="39"/>
      <c r="AB147" s="39"/>
      <c r="AC147" s="39"/>
      <c r="AD147" s="39"/>
      <c r="AE147" s="39"/>
      <c r="AT147" s="18" t="s">
        <v>254</v>
      </c>
      <c r="AU147" s="18" t="s">
        <v>86</v>
      </c>
    </row>
    <row r="148" s="15" customFormat="1">
      <c r="A148" s="15"/>
      <c r="B148" s="287"/>
      <c r="C148" s="288"/>
      <c r="D148" s="234" t="s">
        <v>258</v>
      </c>
      <c r="E148" s="289" t="s">
        <v>1</v>
      </c>
      <c r="F148" s="290" t="s">
        <v>1482</v>
      </c>
      <c r="G148" s="288"/>
      <c r="H148" s="289" t="s">
        <v>1</v>
      </c>
      <c r="I148" s="291"/>
      <c r="J148" s="288"/>
      <c r="K148" s="288"/>
      <c r="L148" s="292"/>
      <c r="M148" s="293"/>
      <c r="N148" s="294"/>
      <c r="O148" s="294"/>
      <c r="P148" s="294"/>
      <c r="Q148" s="294"/>
      <c r="R148" s="294"/>
      <c r="S148" s="294"/>
      <c r="T148" s="295"/>
      <c r="U148" s="15"/>
      <c r="V148" s="15"/>
      <c r="W148" s="15"/>
      <c r="X148" s="15"/>
      <c r="Y148" s="15"/>
      <c r="Z148" s="15"/>
      <c r="AA148" s="15"/>
      <c r="AB148" s="15"/>
      <c r="AC148" s="15"/>
      <c r="AD148" s="15"/>
      <c r="AE148" s="15"/>
      <c r="AT148" s="296" t="s">
        <v>258</v>
      </c>
      <c r="AU148" s="296" t="s">
        <v>86</v>
      </c>
      <c r="AV148" s="15" t="s">
        <v>84</v>
      </c>
      <c r="AW148" s="15" t="s">
        <v>33</v>
      </c>
      <c r="AX148" s="15" t="s">
        <v>77</v>
      </c>
      <c r="AY148" s="296" t="s">
        <v>246</v>
      </c>
    </row>
    <row r="149" s="12" customFormat="1">
      <c r="A149" s="12"/>
      <c r="B149" s="240"/>
      <c r="C149" s="241"/>
      <c r="D149" s="234" t="s">
        <v>258</v>
      </c>
      <c r="E149" s="242" t="s">
        <v>1</v>
      </c>
      <c r="F149" s="243" t="s">
        <v>1483</v>
      </c>
      <c r="G149" s="241"/>
      <c r="H149" s="244">
        <v>14</v>
      </c>
      <c r="I149" s="245"/>
      <c r="J149" s="241"/>
      <c r="K149" s="241"/>
      <c r="L149" s="246"/>
      <c r="M149" s="247"/>
      <c r="N149" s="248"/>
      <c r="O149" s="248"/>
      <c r="P149" s="248"/>
      <c r="Q149" s="248"/>
      <c r="R149" s="248"/>
      <c r="S149" s="248"/>
      <c r="T149" s="249"/>
      <c r="U149" s="12"/>
      <c r="V149" s="12"/>
      <c r="W149" s="12"/>
      <c r="X149" s="12"/>
      <c r="Y149" s="12"/>
      <c r="Z149" s="12"/>
      <c r="AA149" s="12"/>
      <c r="AB149" s="12"/>
      <c r="AC149" s="12"/>
      <c r="AD149" s="12"/>
      <c r="AE149" s="12"/>
      <c r="AT149" s="250" t="s">
        <v>258</v>
      </c>
      <c r="AU149" s="250" t="s">
        <v>86</v>
      </c>
      <c r="AV149" s="12" t="s">
        <v>86</v>
      </c>
      <c r="AW149" s="12" t="s">
        <v>33</v>
      </c>
      <c r="AX149" s="12" t="s">
        <v>77</v>
      </c>
      <c r="AY149" s="250" t="s">
        <v>246</v>
      </c>
    </row>
    <row r="150" s="13" customFormat="1">
      <c r="A150" s="13"/>
      <c r="B150" s="251"/>
      <c r="C150" s="252"/>
      <c r="D150" s="234" t="s">
        <v>258</v>
      </c>
      <c r="E150" s="253" t="s">
        <v>1</v>
      </c>
      <c r="F150" s="254" t="s">
        <v>336</v>
      </c>
      <c r="G150" s="252"/>
      <c r="H150" s="255">
        <v>14</v>
      </c>
      <c r="I150" s="256"/>
      <c r="J150" s="252"/>
      <c r="K150" s="252"/>
      <c r="L150" s="257"/>
      <c r="M150" s="258"/>
      <c r="N150" s="259"/>
      <c r="O150" s="259"/>
      <c r="P150" s="259"/>
      <c r="Q150" s="259"/>
      <c r="R150" s="259"/>
      <c r="S150" s="259"/>
      <c r="T150" s="260"/>
      <c r="U150" s="13"/>
      <c r="V150" s="13"/>
      <c r="W150" s="13"/>
      <c r="X150" s="13"/>
      <c r="Y150" s="13"/>
      <c r="Z150" s="13"/>
      <c r="AA150" s="13"/>
      <c r="AB150" s="13"/>
      <c r="AC150" s="13"/>
      <c r="AD150" s="13"/>
      <c r="AE150" s="13"/>
      <c r="AT150" s="261" t="s">
        <v>258</v>
      </c>
      <c r="AU150" s="261" t="s">
        <v>86</v>
      </c>
      <c r="AV150" s="13" t="s">
        <v>262</v>
      </c>
      <c r="AW150" s="13" t="s">
        <v>33</v>
      </c>
      <c r="AX150" s="13" t="s">
        <v>84</v>
      </c>
      <c r="AY150" s="261" t="s">
        <v>246</v>
      </c>
    </row>
    <row r="151" s="2" customFormat="1">
      <c r="A151" s="39"/>
      <c r="B151" s="40"/>
      <c r="C151" s="221" t="s">
        <v>262</v>
      </c>
      <c r="D151" s="221" t="s">
        <v>247</v>
      </c>
      <c r="E151" s="222" t="s">
        <v>1055</v>
      </c>
      <c r="F151" s="223" t="s">
        <v>1056</v>
      </c>
      <c r="G151" s="224" t="s">
        <v>340</v>
      </c>
      <c r="H151" s="225">
        <v>77.927000000000007</v>
      </c>
      <c r="I151" s="226"/>
      <c r="J151" s="227">
        <f>ROUND(I151*H151,2)</f>
        <v>0</v>
      </c>
      <c r="K151" s="223" t="s">
        <v>725</v>
      </c>
      <c r="L151" s="45"/>
      <c r="M151" s="228" t="s">
        <v>1</v>
      </c>
      <c r="N151" s="229" t="s">
        <v>42</v>
      </c>
      <c r="O151" s="92"/>
      <c r="P151" s="230">
        <f>O151*H151</f>
        <v>0</v>
      </c>
      <c r="Q151" s="230">
        <v>0</v>
      </c>
      <c r="R151" s="230">
        <f>Q151*H151</f>
        <v>0</v>
      </c>
      <c r="S151" s="230">
        <v>0</v>
      </c>
      <c r="T151" s="231">
        <f>S151*H151</f>
        <v>0</v>
      </c>
      <c r="U151" s="39"/>
      <c r="V151" s="39"/>
      <c r="W151" s="39"/>
      <c r="X151" s="39"/>
      <c r="Y151" s="39"/>
      <c r="Z151" s="39"/>
      <c r="AA151" s="39"/>
      <c r="AB151" s="39"/>
      <c r="AC151" s="39"/>
      <c r="AD151" s="39"/>
      <c r="AE151" s="39"/>
      <c r="AR151" s="232" t="s">
        <v>262</v>
      </c>
      <c r="AT151" s="232" t="s">
        <v>247</v>
      </c>
      <c r="AU151" s="232" t="s">
        <v>86</v>
      </c>
      <c r="AY151" s="18" t="s">
        <v>246</v>
      </c>
      <c r="BE151" s="233">
        <f>IF(N151="základní",J151,0)</f>
        <v>0</v>
      </c>
      <c r="BF151" s="233">
        <f>IF(N151="snížená",J151,0)</f>
        <v>0</v>
      </c>
      <c r="BG151" s="233">
        <f>IF(N151="zákl. přenesená",J151,0)</f>
        <v>0</v>
      </c>
      <c r="BH151" s="233">
        <f>IF(N151="sníž. přenesená",J151,0)</f>
        <v>0</v>
      </c>
      <c r="BI151" s="233">
        <f>IF(N151="nulová",J151,0)</f>
        <v>0</v>
      </c>
      <c r="BJ151" s="18" t="s">
        <v>84</v>
      </c>
      <c r="BK151" s="233">
        <f>ROUND(I151*H151,2)</f>
        <v>0</v>
      </c>
      <c r="BL151" s="18" t="s">
        <v>262</v>
      </c>
      <c r="BM151" s="232" t="s">
        <v>302</v>
      </c>
    </row>
    <row r="152" s="2" customFormat="1">
      <c r="A152" s="39"/>
      <c r="B152" s="40"/>
      <c r="C152" s="41"/>
      <c r="D152" s="234" t="s">
        <v>254</v>
      </c>
      <c r="E152" s="41"/>
      <c r="F152" s="235" t="s">
        <v>1057</v>
      </c>
      <c r="G152" s="41"/>
      <c r="H152" s="41"/>
      <c r="I152" s="236"/>
      <c r="J152" s="41"/>
      <c r="K152" s="41"/>
      <c r="L152" s="45"/>
      <c r="M152" s="237"/>
      <c r="N152" s="238"/>
      <c r="O152" s="92"/>
      <c r="P152" s="92"/>
      <c r="Q152" s="92"/>
      <c r="R152" s="92"/>
      <c r="S152" s="92"/>
      <c r="T152" s="93"/>
      <c r="U152" s="39"/>
      <c r="V152" s="39"/>
      <c r="W152" s="39"/>
      <c r="X152" s="39"/>
      <c r="Y152" s="39"/>
      <c r="Z152" s="39"/>
      <c r="AA152" s="39"/>
      <c r="AB152" s="39"/>
      <c r="AC152" s="39"/>
      <c r="AD152" s="39"/>
      <c r="AE152" s="39"/>
      <c r="AT152" s="18" t="s">
        <v>254</v>
      </c>
      <c r="AU152" s="18" t="s">
        <v>86</v>
      </c>
    </row>
    <row r="153" s="15" customFormat="1">
      <c r="A153" s="15"/>
      <c r="B153" s="287"/>
      <c r="C153" s="288"/>
      <c r="D153" s="234" t="s">
        <v>258</v>
      </c>
      <c r="E153" s="289" t="s">
        <v>1</v>
      </c>
      <c r="F153" s="290" t="s">
        <v>1484</v>
      </c>
      <c r="G153" s="288"/>
      <c r="H153" s="289" t="s">
        <v>1</v>
      </c>
      <c r="I153" s="291"/>
      <c r="J153" s="288"/>
      <c r="K153" s="288"/>
      <c r="L153" s="292"/>
      <c r="M153" s="293"/>
      <c r="N153" s="294"/>
      <c r="O153" s="294"/>
      <c r="P153" s="294"/>
      <c r="Q153" s="294"/>
      <c r="R153" s="294"/>
      <c r="S153" s="294"/>
      <c r="T153" s="295"/>
      <c r="U153" s="15"/>
      <c r="V153" s="15"/>
      <c r="W153" s="15"/>
      <c r="X153" s="15"/>
      <c r="Y153" s="15"/>
      <c r="Z153" s="15"/>
      <c r="AA153" s="15"/>
      <c r="AB153" s="15"/>
      <c r="AC153" s="15"/>
      <c r="AD153" s="15"/>
      <c r="AE153" s="15"/>
      <c r="AT153" s="296" t="s">
        <v>258</v>
      </c>
      <c r="AU153" s="296" t="s">
        <v>86</v>
      </c>
      <c r="AV153" s="15" t="s">
        <v>84</v>
      </c>
      <c r="AW153" s="15" t="s">
        <v>33</v>
      </c>
      <c r="AX153" s="15" t="s">
        <v>77</v>
      </c>
      <c r="AY153" s="296" t="s">
        <v>246</v>
      </c>
    </row>
    <row r="154" s="15" customFormat="1">
      <c r="A154" s="15"/>
      <c r="B154" s="287"/>
      <c r="C154" s="288"/>
      <c r="D154" s="234" t="s">
        <v>258</v>
      </c>
      <c r="E154" s="289" t="s">
        <v>1</v>
      </c>
      <c r="F154" s="290" t="s">
        <v>1485</v>
      </c>
      <c r="G154" s="288"/>
      <c r="H154" s="289" t="s">
        <v>1</v>
      </c>
      <c r="I154" s="291"/>
      <c r="J154" s="288"/>
      <c r="K154" s="288"/>
      <c r="L154" s="292"/>
      <c r="M154" s="293"/>
      <c r="N154" s="294"/>
      <c r="O154" s="294"/>
      <c r="P154" s="294"/>
      <c r="Q154" s="294"/>
      <c r="R154" s="294"/>
      <c r="S154" s="294"/>
      <c r="T154" s="295"/>
      <c r="U154" s="15"/>
      <c r="V154" s="15"/>
      <c r="W154" s="15"/>
      <c r="X154" s="15"/>
      <c r="Y154" s="15"/>
      <c r="Z154" s="15"/>
      <c r="AA154" s="15"/>
      <c r="AB154" s="15"/>
      <c r="AC154" s="15"/>
      <c r="AD154" s="15"/>
      <c r="AE154" s="15"/>
      <c r="AT154" s="296" t="s">
        <v>258</v>
      </c>
      <c r="AU154" s="296" t="s">
        <v>86</v>
      </c>
      <c r="AV154" s="15" t="s">
        <v>84</v>
      </c>
      <c r="AW154" s="15" t="s">
        <v>33</v>
      </c>
      <c r="AX154" s="15" t="s">
        <v>77</v>
      </c>
      <c r="AY154" s="296" t="s">
        <v>246</v>
      </c>
    </row>
    <row r="155" s="12" customFormat="1">
      <c r="A155" s="12"/>
      <c r="B155" s="240"/>
      <c r="C155" s="241"/>
      <c r="D155" s="234" t="s">
        <v>258</v>
      </c>
      <c r="E155" s="242" t="s">
        <v>1</v>
      </c>
      <c r="F155" s="243" t="s">
        <v>1486</v>
      </c>
      <c r="G155" s="241"/>
      <c r="H155" s="244">
        <v>17.927</v>
      </c>
      <c r="I155" s="245"/>
      <c r="J155" s="241"/>
      <c r="K155" s="241"/>
      <c r="L155" s="246"/>
      <c r="M155" s="247"/>
      <c r="N155" s="248"/>
      <c r="O155" s="248"/>
      <c r="P155" s="248"/>
      <c r="Q155" s="248"/>
      <c r="R155" s="248"/>
      <c r="S155" s="248"/>
      <c r="T155" s="249"/>
      <c r="U155" s="12"/>
      <c r="V155" s="12"/>
      <c r="W155" s="12"/>
      <c r="X155" s="12"/>
      <c r="Y155" s="12"/>
      <c r="Z155" s="12"/>
      <c r="AA155" s="12"/>
      <c r="AB155" s="12"/>
      <c r="AC155" s="12"/>
      <c r="AD155" s="12"/>
      <c r="AE155" s="12"/>
      <c r="AT155" s="250" t="s">
        <v>258</v>
      </c>
      <c r="AU155" s="250" t="s">
        <v>86</v>
      </c>
      <c r="AV155" s="12" t="s">
        <v>86</v>
      </c>
      <c r="AW155" s="12" t="s">
        <v>33</v>
      </c>
      <c r="AX155" s="12" t="s">
        <v>77</v>
      </c>
      <c r="AY155" s="250" t="s">
        <v>246</v>
      </c>
    </row>
    <row r="156" s="15" customFormat="1">
      <c r="A156" s="15"/>
      <c r="B156" s="287"/>
      <c r="C156" s="288"/>
      <c r="D156" s="234" t="s">
        <v>258</v>
      </c>
      <c r="E156" s="289" t="s">
        <v>1</v>
      </c>
      <c r="F156" s="290" t="s">
        <v>1487</v>
      </c>
      <c r="G156" s="288"/>
      <c r="H156" s="289" t="s">
        <v>1</v>
      </c>
      <c r="I156" s="291"/>
      <c r="J156" s="288"/>
      <c r="K156" s="288"/>
      <c r="L156" s="292"/>
      <c r="M156" s="293"/>
      <c r="N156" s="294"/>
      <c r="O156" s="294"/>
      <c r="P156" s="294"/>
      <c r="Q156" s="294"/>
      <c r="R156" s="294"/>
      <c r="S156" s="294"/>
      <c r="T156" s="295"/>
      <c r="U156" s="15"/>
      <c r="V156" s="15"/>
      <c r="W156" s="15"/>
      <c r="X156" s="15"/>
      <c r="Y156" s="15"/>
      <c r="Z156" s="15"/>
      <c r="AA156" s="15"/>
      <c r="AB156" s="15"/>
      <c r="AC156" s="15"/>
      <c r="AD156" s="15"/>
      <c r="AE156" s="15"/>
      <c r="AT156" s="296" t="s">
        <v>258</v>
      </c>
      <c r="AU156" s="296" t="s">
        <v>86</v>
      </c>
      <c r="AV156" s="15" t="s">
        <v>84</v>
      </c>
      <c r="AW156" s="15" t="s">
        <v>33</v>
      </c>
      <c r="AX156" s="15" t="s">
        <v>77</v>
      </c>
      <c r="AY156" s="296" t="s">
        <v>246</v>
      </c>
    </row>
    <row r="157" s="12" customFormat="1">
      <c r="A157" s="12"/>
      <c r="B157" s="240"/>
      <c r="C157" s="241"/>
      <c r="D157" s="234" t="s">
        <v>258</v>
      </c>
      <c r="E157" s="242" t="s">
        <v>1</v>
      </c>
      <c r="F157" s="243" t="s">
        <v>1488</v>
      </c>
      <c r="G157" s="241"/>
      <c r="H157" s="244">
        <v>60</v>
      </c>
      <c r="I157" s="245"/>
      <c r="J157" s="241"/>
      <c r="K157" s="241"/>
      <c r="L157" s="246"/>
      <c r="M157" s="247"/>
      <c r="N157" s="248"/>
      <c r="O157" s="248"/>
      <c r="P157" s="248"/>
      <c r="Q157" s="248"/>
      <c r="R157" s="248"/>
      <c r="S157" s="248"/>
      <c r="T157" s="249"/>
      <c r="U157" s="12"/>
      <c r="V157" s="12"/>
      <c r="W157" s="12"/>
      <c r="X157" s="12"/>
      <c r="Y157" s="12"/>
      <c r="Z157" s="12"/>
      <c r="AA157" s="12"/>
      <c r="AB157" s="12"/>
      <c r="AC157" s="12"/>
      <c r="AD157" s="12"/>
      <c r="AE157" s="12"/>
      <c r="AT157" s="250" t="s">
        <v>258</v>
      </c>
      <c r="AU157" s="250" t="s">
        <v>86</v>
      </c>
      <c r="AV157" s="12" t="s">
        <v>86</v>
      </c>
      <c r="AW157" s="12" t="s">
        <v>33</v>
      </c>
      <c r="AX157" s="12" t="s">
        <v>77</v>
      </c>
      <c r="AY157" s="250" t="s">
        <v>246</v>
      </c>
    </row>
    <row r="158" s="13" customFormat="1">
      <c r="A158" s="13"/>
      <c r="B158" s="251"/>
      <c r="C158" s="252"/>
      <c r="D158" s="234" t="s">
        <v>258</v>
      </c>
      <c r="E158" s="253" t="s">
        <v>1</v>
      </c>
      <c r="F158" s="254" t="s">
        <v>336</v>
      </c>
      <c r="G158" s="252"/>
      <c r="H158" s="255">
        <v>77.927000000000007</v>
      </c>
      <c r="I158" s="256"/>
      <c r="J158" s="252"/>
      <c r="K158" s="252"/>
      <c r="L158" s="257"/>
      <c r="M158" s="258"/>
      <c r="N158" s="259"/>
      <c r="O158" s="259"/>
      <c r="P158" s="259"/>
      <c r="Q158" s="259"/>
      <c r="R158" s="259"/>
      <c r="S158" s="259"/>
      <c r="T158" s="260"/>
      <c r="U158" s="13"/>
      <c r="V158" s="13"/>
      <c r="W158" s="13"/>
      <c r="X158" s="13"/>
      <c r="Y158" s="13"/>
      <c r="Z158" s="13"/>
      <c r="AA158" s="13"/>
      <c r="AB158" s="13"/>
      <c r="AC158" s="13"/>
      <c r="AD158" s="13"/>
      <c r="AE158" s="13"/>
      <c r="AT158" s="261" t="s">
        <v>258</v>
      </c>
      <c r="AU158" s="261" t="s">
        <v>86</v>
      </c>
      <c r="AV158" s="13" t="s">
        <v>262</v>
      </c>
      <c r="AW158" s="13" t="s">
        <v>33</v>
      </c>
      <c r="AX158" s="13" t="s">
        <v>84</v>
      </c>
      <c r="AY158" s="261" t="s">
        <v>246</v>
      </c>
    </row>
    <row r="159" s="2" customFormat="1" ht="33" customHeight="1">
      <c r="A159" s="39"/>
      <c r="B159" s="40"/>
      <c r="C159" s="221" t="s">
        <v>282</v>
      </c>
      <c r="D159" s="221" t="s">
        <v>247</v>
      </c>
      <c r="E159" s="222" t="s">
        <v>830</v>
      </c>
      <c r="F159" s="223" t="s">
        <v>831</v>
      </c>
      <c r="G159" s="224" t="s">
        <v>340</v>
      </c>
      <c r="H159" s="225">
        <v>77.927000000000007</v>
      </c>
      <c r="I159" s="226"/>
      <c r="J159" s="227">
        <f>ROUND(I159*H159,2)</f>
        <v>0</v>
      </c>
      <c r="K159" s="223" t="s">
        <v>725</v>
      </c>
      <c r="L159" s="45"/>
      <c r="M159" s="228" t="s">
        <v>1</v>
      </c>
      <c r="N159" s="229" t="s">
        <v>42</v>
      </c>
      <c r="O159" s="92"/>
      <c r="P159" s="230">
        <f>O159*H159</f>
        <v>0</v>
      </c>
      <c r="Q159" s="230">
        <v>0</v>
      </c>
      <c r="R159" s="230">
        <f>Q159*H159</f>
        <v>0</v>
      </c>
      <c r="S159" s="230">
        <v>0</v>
      </c>
      <c r="T159" s="231">
        <f>S159*H159</f>
        <v>0</v>
      </c>
      <c r="U159" s="39"/>
      <c r="V159" s="39"/>
      <c r="W159" s="39"/>
      <c r="X159" s="39"/>
      <c r="Y159" s="39"/>
      <c r="Z159" s="39"/>
      <c r="AA159" s="39"/>
      <c r="AB159" s="39"/>
      <c r="AC159" s="39"/>
      <c r="AD159" s="39"/>
      <c r="AE159" s="39"/>
      <c r="AR159" s="232" t="s">
        <v>262</v>
      </c>
      <c r="AT159" s="232" t="s">
        <v>247</v>
      </c>
      <c r="AU159" s="232" t="s">
        <v>86</v>
      </c>
      <c r="AY159" s="18" t="s">
        <v>246</v>
      </c>
      <c r="BE159" s="233">
        <f>IF(N159="základní",J159,0)</f>
        <v>0</v>
      </c>
      <c r="BF159" s="233">
        <f>IF(N159="snížená",J159,0)</f>
        <v>0</v>
      </c>
      <c r="BG159" s="233">
        <f>IF(N159="zákl. přenesená",J159,0)</f>
        <v>0</v>
      </c>
      <c r="BH159" s="233">
        <f>IF(N159="sníž. přenesená",J159,0)</f>
        <v>0</v>
      </c>
      <c r="BI159" s="233">
        <f>IF(N159="nulová",J159,0)</f>
        <v>0</v>
      </c>
      <c r="BJ159" s="18" t="s">
        <v>84</v>
      </c>
      <c r="BK159" s="233">
        <f>ROUND(I159*H159,2)</f>
        <v>0</v>
      </c>
      <c r="BL159" s="18" t="s">
        <v>262</v>
      </c>
      <c r="BM159" s="232" t="s">
        <v>316</v>
      </c>
    </row>
    <row r="160" s="2" customFormat="1">
      <c r="A160" s="39"/>
      <c r="B160" s="40"/>
      <c r="C160" s="41"/>
      <c r="D160" s="234" t="s">
        <v>254</v>
      </c>
      <c r="E160" s="41"/>
      <c r="F160" s="235" t="s">
        <v>832</v>
      </c>
      <c r="G160" s="41"/>
      <c r="H160" s="41"/>
      <c r="I160" s="236"/>
      <c r="J160" s="41"/>
      <c r="K160" s="41"/>
      <c r="L160" s="45"/>
      <c r="M160" s="237"/>
      <c r="N160" s="238"/>
      <c r="O160" s="92"/>
      <c r="P160" s="92"/>
      <c r="Q160" s="92"/>
      <c r="R160" s="92"/>
      <c r="S160" s="92"/>
      <c r="T160" s="93"/>
      <c r="U160" s="39"/>
      <c r="V160" s="39"/>
      <c r="W160" s="39"/>
      <c r="X160" s="39"/>
      <c r="Y160" s="39"/>
      <c r="Z160" s="39"/>
      <c r="AA160" s="39"/>
      <c r="AB160" s="39"/>
      <c r="AC160" s="39"/>
      <c r="AD160" s="39"/>
      <c r="AE160" s="39"/>
      <c r="AT160" s="18" t="s">
        <v>254</v>
      </c>
      <c r="AU160" s="18" t="s">
        <v>86</v>
      </c>
    </row>
    <row r="161" s="12" customFormat="1">
      <c r="A161" s="12"/>
      <c r="B161" s="240"/>
      <c r="C161" s="241"/>
      <c r="D161" s="234" t="s">
        <v>258</v>
      </c>
      <c r="E161" s="242" t="s">
        <v>1</v>
      </c>
      <c r="F161" s="243" t="s">
        <v>1489</v>
      </c>
      <c r="G161" s="241"/>
      <c r="H161" s="244">
        <v>77.927000000000007</v>
      </c>
      <c r="I161" s="245"/>
      <c r="J161" s="241"/>
      <c r="K161" s="241"/>
      <c r="L161" s="246"/>
      <c r="M161" s="247"/>
      <c r="N161" s="248"/>
      <c r="O161" s="248"/>
      <c r="P161" s="248"/>
      <c r="Q161" s="248"/>
      <c r="R161" s="248"/>
      <c r="S161" s="248"/>
      <c r="T161" s="249"/>
      <c r="U161" s="12"/>
      <c r="V161" s="12"/>
      <c r="W161" s="12"/>
      <c r="X161" s="12"/>
      <c r="Y161" s="12"/>
      <c r="Z161" s="12"/>
      <c r="AA161" s="12"/>
      <c r="AB161" s="12"/>
      <c r="AC161" s="12"/>
      <c r="AD161" s="12"/>
      <c r="AE161" s="12"/>
      <c r="AT161" s="250" t="s">
        <v>258</v>
      </c>
      <c r="AU161" s="250" t="s">
        <v>86</v>
      </c>
      <c r="AV161" s="12" t="s">
        <v>86</v>
      </c>
      <c r="AW161" s="12" t="s">
        <v>33</v>
      </c>
      <c r="AX161" s="12" t="s">
        <v>77</v>
      </c>
      <c r="AY161" s="250" t="s">
        <v>246</v>
      </c>
    </row>
    <row r="162" s="13" customFormat="1">
      <c r="A162" s="13"/>
      <c r="B162" s="251"/>
      <c r="C162" s="252"/>
      <c r="D162" s="234" t="s">
        <v>258</v>
      </c>
      <c r="E162" s="253" t="s">
        <v>1</v>
      </c>
      <c r="F162" s="254" t="s">
        <v>336</v>
      </c>
      <c r="G162" s="252"/>
      <c r="H162" s="255">
        <v>77.927000000000007</v>
      </c>
      <c r="I162" s="256"/>
      <c r="J162" s="252"/>
      <c r="K162" s="252"/>
      <c r="L162" s="257"/>
      <c r="M162" s="258"/>
      <c r="N162" s="259"/>
      <c r="O162" s="259"/>
      <c r="P162" s="259"/>
      <c r="Q162" s="259"/>
      <c r="R162" s="259"/>
      <c r="S162" s="259"/>
      <c r="T162" s="260"/>
      <c r="U162" s="13"/>
      <c r="V162" s="13"/>
      <c r="W162" s="13"/>
      <c r="X162" s="13"/>
      <c r="Y162" s="13"/>
      <c r="Z162" s="13"/>
      <c r="AA162" s="13"/>
      <c r="AB162" s="13"/>
      <c r="AC162" s="13"/>
      <c r="AD162" s="13"/>
      <c r="AE162" s="13"/>
      <c r="AT162" s="261" t="s">
        <v>258</v>
      </c>
      <c r="AU162" s="261" t="s">
        <v>86</v>
      </c>
      <c r="AV162" s="13" t="s">
        <v>262</v>
      </c>
      <c r="AW162" s="13" t="s">
        <v>33</v>
      </c>
      <c r="AX162" s="13" t="s">
        <v>84</v>
      </c>
      <c r="AY162" s="261" t="s">
        <v>246</v>
      </c>
    </row>
    <row r="163" s="2" customFormat="1">
      <c r="A163" s="39"/>
      <c r="B163" s="40"/>
      <c r="C163" s="221" t="s">
        <v>290</v>
      </c>
      <c r="D163" s="221" t="s">
        <v>247</v>
      </c>
      <c r="E163" s="222" t="s">
        <v>834</v>
      </c>
      <c r="F163" s="223" t="s">
        <v>835</v>
      </c>
      <c r="G163" s="224" t="s">
        <v>340</v>
      </c>
      <c r="H163" s="225">
        <v>1468.643</v>
      </c>
      <c r="I163" s="226"/>
      <c r="J163" s="227">
        <f>ROUND(I163*H163,2)</f>
        <v>0</v>
      </c>
      <c r="K163" s="223" t="s">
        <v>725</v>
      </c>
      <c r="L163" s="45"/>
      <c r="M163" s="228" t="s">
        <v>1</v>
      </c>
      <c r="N163" s="229" t="s">
        <v>42</v>
      </c>
      <c r="O163" s="92"/>
      <c r="P163" s="230">
        <f>O163*H163</f>
        <v>0</v>
      </c>
      <c r="Q163" s="230">
        <v>0</v>
      </c>
      <c r="R163" s="230">
        <f>Q163*H163</f>
        <v>0</v>
      </c>
      <c r="S163" s="230">
        <v>0</v>
      </c>
      <c r="T163" s="231">
        <f>S163*H163</f>
        <v>0</v>
      </c>
      <c r="U163" s="39"/>
      <c r="V163" s="39"/>
      <c r="W163" s="39"/>
      <c r="X163" s="39"/>
      <c r="Y163" s="39"/>
      <c r="Z163" s="39"/>
      <c r="AA163" s="39"/>
      <c r="AB163" s="39"/>
      <c r="AC163" s="39"/>
      <c r="AD163" s="39"/>
      <c r="AE163" s="39"/>
      <c r="AR163" s="232" t="s">
        <v>262</v>
      </c>
      <c r="AT163" s="232" t="s">
        <v>247</v>
      </c>
      <c r="AU163" s="232" t="s">
        <v>86</v>
      </c>
      <c r="AY163" s="18" t="s">
        <v>246</v>
      </c>
      <c r="BE163" s="233">
        <f>IF(N163="základní",J163,0)</f>
        <v>0</v>
      </c>
      <c r="BF163" s="233">
        <f>IF(N163="snížená",J163,0)</f>
        <v>0</v>
      </c>
      <c r="BG163" s="233">
        <f>IF(N163="zákl. přenesená",J163,0)</f>
        <v>0</v>
      </c>
      <c r="BH163" s="233">
        <f>IF(N163="sníž. přenesená",J163,0)</f>
        <v>0</v>
      </c>
      <c r="BI163" s="233">
        <f>IF(N163="nulová",J163,0)</f>
        <v>0</v>
      </c>
      <c r="BJ163" s="18" t="s">
        <v>84</v>
      </c>
      <c r="BK163" s="233">
        <f>ROUND(I163*H163,2)</f>
        <v>0</v>
      </c>
      <c r="BL163" s="18" t="s">
        <v>262</v>
      </c>
      <c r="BM163" s="232" t="s">
        <v>329</v>
      </c>
    </row>
    <row r="164" s="2" customFormat="1">
      <c r="A164" s="39"/>
      <c r="B164" s="40"/>
      <c r="C164" s="41"/>
      <c r="D164" s="234" t="s">
        <v>254</v>
      </c>
      <c r="E164" s="41"/>
      <c r="F164" s="235" t="s">
        <v>836</v>
      </c>
      <c r="G164" s="41"/>
      <c r="H164" s="41"/>
      <c r="I164" s="236"/>
      <c r="J164" s="41"/>
      <c r="K164" s="41"/>
      <c r="L164" s="45"/>
      <c r="M164" s="237"/>
      <c r="N164" s="238"/>
      <c r="O164" s="92"/>
      <c r="P164" s="92"/>
      <c r="Q164" s="92"/>
      <c r="R164" s="92"/>
      <c r="S164" s="92"/>
      <c r="T164" s="93"/>
      <c r="U164" s="39"/>
      <c r="V164" s="39"/>
      <c r="W164" s="39"/>
      <c r="X164" s="39"/>
      <c r="Y164" s="39"/>
      <c r="Z164" s="39"/>
      <c r="AA164" s="39"/>
      <c r="AB164" s="39"/>
      <c r="AC164" s="39"/>
      <c r="AD164" s="39"/>
      <c r="AE164" s="39"/>
      <c r="AT164" s="18" t="s">
        <v>254</v>
      </c>
      <c r="AU164" s="18" t="s">
        <v>86</v>
      </c>
    </row>
    <row r="165" s="12" customFormat="1">
      <c r="A165" s="12"/>
      <c r="B165" s="240"/>
      <c r="C165" s="241"/>
      <c r="D165" s="234" t="s">
        <v>258</v>
      </c>
      <c r="E165" s="242" t="s">
        <v>1</v>
      </c>
      <c r="F165" s="243" t="s">
        <v>1490</v>
      </c>
      <c r="G165" s="241"/>
      <c r="H165" s="244">
        <v>1468.643</v>
      </c>
      <c r="I165" s="245"/>
      <c r="J165" s="241"/>
      <c r="K165" s="241"/>
      <c r="L165" s="246"/>
      <c r="M165" s="247"/>
      <c r="N165" s="248"/>
      <c r="O165" s="248"/>
      <c r="P165" s="248"/>
      <c r="Q165" s="248"/>
      <c r="R165" s="248"/>
      <c r="S165" s="248"/>
      <c r="T165" s="249"/>
      <c r="U165" s="12"/>
      <c r="V165" s="12"/>
      <c r="W165" s="12"/>
      <c r="X165" s="12"/>
      <c r="Y165" s="12"/>
      <c r="Z165" s="12"/>
      <c r="AA165" s="12"/>
      <c r="AB165" s="12"/>
      <c r="AC165" s="12"/>
      <c r="AD165" s="12"/>
      <c r="AE165" s="12"/>
      <c r="AT165" s="250" t="s">
        <v>258</v>
      </c>
      <c r="AU165" s="250" t="s">
        <v>86</v>
      </c>
      <c r="AV165" s="12" t="s">
        <v>86</v>
      </c>
      <c r="AW165" s="12" t="s">
        <v>33</v>
      </c>
      <c r="AX165" s="12" t="s">
        <v>77</v>
      </c>
      <c r="AY165" s="250" t="s">
        <v>246</v>
      </c>
    </row>
    <row r="166" s="13" customFormat="1">
      <c r="A166" s="13"/>
      <c r="B166" s="251"/>
      <c r="C166" s="252"/>
      <c r="D166" s="234" t="s">
        <v>258</v>
      </c>
      <c r="E166" s="253" t="s">
        <v>1</v>
      </c>
      <c r="F166" s="254" t="s">
        <v>336</v>
      </c>
      <c r="G166" s="252"/>
      <c r="H166" s="255">
        <v>1468.643</v>
      </c>
      <c r="I166" s="256"/>
      <c r="J166" s="252"/>
      <c r="K166" s="252"/>
      <c r="L166" s="257"/>
      <c r="M166" s="258"/>
      <c r="N166" s="259"/>
      <c r="O166" s="259"/>
      <c r="P166" s="259"/>
      <c r="Q166" s="259"/>
      <c r="R166" s="259"/>
      <c r="S166" s="259"/>
      <c r="T166" s="260"/>
      <c r="U166" s="13"/>
      <c r="V166" s="13"/>
      <c r="W166" s="13"/>
      <c r="X166" s="13"/>
      <c r="Y166" s="13"/>
      <c r="Z166" s="13"/>
      <c r="AA166" s="13"/>
      <c r="AB166" s="13"/>
      <c r="AC166" s="13"/>
      <c r="AD166" s="13"/>
      <c r="AE166" s="13"/>
      <c r="AT166" s="261" t="s">
        <v>258</v>
      </c>
      <c r="AU166" s="261" t="s">
        <v>86</v>
      </c>
      <c r="AV166" s="13" t="s">
        <v>262</v>
      </c>
      <c r="AW166" s="13" t="s">
        <v>33</v>
      </c>
      <c r="AX166" s="13" t="s">
        <v>84</v>
      </c>
      <c r="AY166" s="261" t="s">
        <v>246</v>
      </c>
    </row>
    <row r="167" s="2" customFormat="1" ht="33" customHeight="1">
      <c r="A167" s="39"/>
      <c r="B167" s="40"/>
      <c r="C167" s="221" t="s">
        <v>296</v>
      </c>
      <c r="D167" s="221" t="s">
        <v>247</v>
      </c>
      <c r="E167" s="222" t="s">
        <v>844</v>
      </c>
      <c r="F167" s="223" t="s">
        <v>845</v>
      </c>
      <c r="G167" s="224" t="s">
        <v>250</v>
      </c>
      <c r="H167" s="225">
        <v>155.85400000000001</v>
      </c>
      <c r="I167" s="226"/>
      <c r="J167" s="227">
        <f>ROUND(I167*H167,2)</f>
        <v>0</v>
      </c>
      <c r="K167" s="223" t="s">
        <v>725</v>
      </c>
      <c r="L167" s="45"/>
      <c r="M167" s="228" t="s">
        <v>1</v>
      </c>
      <c r="N167" s="229" t="s">
        <v>42</v>
      </c>
      <c r="O167" s="92"/>
      <c r="P167" s="230">
        <f>O167*H167</f>
        <v>0</v>
      </c>
      <c r="Q167" s="230">
        <v>0</v>
      </c>
      <c r="R167" s="230">
        <f>Q167*H167</f>
        <v>0</v>
      </c>
      <c r="S167" s="230">
        <v>0</v>
      </c>
      <c r="T167" s="231">
        <f>S167*H167</f>
        <v>0</v>
      </c>
      <c r="U167" s="39"/>
      <c r="V167" s="39"/>
      <c r="W167" s="39"/>
      <c r="X167" s="39"/>
      <c r="Y167" s="39"/>
      <c r="Z167" s="39"/>
      <c r="AA167" s="39"/>
      <c r="AB167" s="39"/>
      <c r="AC167" s="39"/>
      <c r="AD167" s="39"/>
      <c r="AE167" s="39"/>
      <c r="AR167" s="232" t="s">
        <v>262</v>
      </c>
      <c r="AT167" s="232" t="s">
        <v>247</v>
      </c>
      <c r="AU167" s="232" t="s">
        <v>86</v>
      </c>
      <c r="AY167" s="18" t="s">
        <v>246</v>
      </c>
      <c r="BE167" s="233">
        <f>IF(N167="základní",J167,0)</f>
        <v>0</v>
      </c>
      <c r="BF167" s="233">
        <f>IF(N167="snížená",J167,0)</f>
        <v>0</v>
      </c>
      <c r="BG167" s="233">
        <f>IF(N167="zákl. přenesená",J167,0)</f>
        <v>0</v>
      </c>
      <c r="BH167" s="233">
        <f>IF(N167="sníž. přenesená",J167,0)</f>
        <v>0</v>
      </c>
      <c r="BI167" s="233">
        <f>IF(N167="nulová",J167,0)</f>
        <v>0</v>
      </c>
      <c r="BJ167" s="18" t="s">
        <v>84</v>
      </c>
      <c r="BK167" s="233">
        <f>ROUND(I167*H167,2)</f>
        <v>0</v>
      </c>
      <c r="BL167" s="18" t="s">
        <v>262</v>
      </c>
      <c r="BM167" s="232" t="s">
        <v>347</v>
      </c>
    </row>
    <row r="168" s="2" customFormat="1">
      <c r="A168" s="39"/>
      <c r="B168" s="40"/>
      <c r="C168" s="41"/>
      <c r="D168" s="234" t="s">
        <v>254</v>
      </c>
      <c r="E168" s="41"/>
      <c r="F168" s="235" t="s">
        <v>846</v>
      </c>
      <c r="G168" s="41"/>
      <c r="H168" s="41"/>
      <c r="I168" s="236"/>
      <c r="J168" s="41"/>
      <c r="K168" s="41"/>
      <c r="L168" s="45"/>
      <c r="M168" s="237"/>
      <c r="N168" s="238"/>
      <c r="O168" s="92"/>
      <c r="P168" s="92"/>
      <c r="Q168" s="92"/>
      <c r="R168" s="92"/>
      <c r="S168" s="92"/>
      <c r="T168" s="93"/>
      <c r="U168" s="39"/>
      <c r="V168" s="39"/>
      <c r="W168" s="39"/>
      <c r="X168" s="39"/>
      <c r="Y168" s="39"/>
      <c r="Z168" s="39"/>
      <c r="AA168" s="39"/>
      <c r="AB168" s="39"/>
      <c r="AC168" s="39"/>
      <c r="AD168" s="39"/>
      <c r="AE168" s="39"/>
      <c r="AT168" s="18" t="s">
        <v>254</v>
      </c>
      <c r="AU168" s="18" t="s">
        <v>86</v>
      </c>
    </row>
    <row r="169" s="2" customFormat="1">
      <c r="A169" s="39"/>
      <c r="B169" s="40"/>
      <c r="C169" s="41"/>
      <c r="D169" s="234" t="s">
        <v>256</v>
      </c>
      <c r="E169" s="41"/>
      <c r="F169" s="239" t="s">
        <v>837</v>
      </c>
      <c r="G169" s="41"/>
      <c r="H169" s="41"/>
      <c r="I169" s="236"/>
      <c r="J169" s="41"/>
      <c r="K169" s="41"/>
      <c r="L169" s="45"/>
      <c r="M169" s="237"/>
      <c r="N169" s="238"/>
      <c r="O169" s="92"/>
      <c r="P169" s="92"/>
      <c r="Q169" s="92"/>
      <c r="R169" s="92"/>
      <c r="S169" s="92"/>
      <c r="T169" s="93"/>
      <c r="U169" s="39"/>
      <c r="V169" s="39"/>
      <c r="W169" s="39"/>
      <c r="X169" s="39"/>
      <c r="Y169" s="39"/>
      <c r="Z169" s="39"/>
      <c r="AA169" s="39"/>
      <c r="AB169" s="39"/>
      <c r="AC169" s="39"/>
      <c r="AD169" s="39"/>
      <c r="AE169" s="39"/>
      <c r="AT169" s="18" t="s">
        <v>256</v>
      </c>
      <c r="AU169" s="18" t="s">
        <v>86</v>
      </c>
    </row>
    <row r="170" s="12" customFormat="1">
      <c r="A170" s="12"/>
      <c r="B170" s="240"/>
      <c r="C170" s="241"/>
      <c r="D170" s="234" t="s">
        <v>258</v>
      </c>
      <c r="E170" s="242" t="s">
        <v>1</v>
      </c>
      <c r="F170" s="243" t="s">
        <v>1491</v>
      </c>
      <c r="G170" s="241"/>
      <c r="H170" s="244">
        <v>155.85400000000001</v>
      </c>
      <c r="I170" s="245"/>
      <c r="J170" s="241"/>
      <c r="K170" s="241"/>
      <c r="L170" s="246"/>
      <c r="M170" s="247"/>
      <c r="N170" s="248"/>
      <c r="O170" s="248"/>
      <c r="P170" s="248"/>
      <c r="Q170" s="248"/>
      <c r="R170" s="248"/>
      <c r="S170" s="248"/>
      <c r="T170" s="249"/>
      <c r="U170" s="12"/>
      <c r="V170" s="12"/>
      <c r="W170" s="12"/>
      <c r="X170" s="12"/>
      <c r="Y170" s="12"/>
      <c r="Z170" s="12"/>
      <c r="AA170" s="12"/>
      <c r="AB170" s="12"/>
      <c r="AC170" s="12"/>
      <c r="AD170" s="12"/>
      <c r="AE170" s="12"/>
      <c r="AT170" s="250" t="s">
        <v>258</v>
      </c>
      <c r="AU170" s="250" t="s">
        <v>86</v>
      </c>
      <c r="AV170" s="12" t="s">
        <v>86</v>
      </c>
      <c r="AW170" s="12" t="s">
        <v>33</v>
      </c>
      <c r="AX170" s="12" t="s">
        <v>77</v>
      </c>
      <c r="AY170" s="250" t="s">
        <v>246</v>
      </c>
    </row>
    <row r="171" s="13" customFormat="1">
      <c r="A171" s="13"/>
      <c r="B171" s="251"/>
      <c r="C171" s="252"/>
      <c r="D171" s="234" t="s">
        <v>258</v>
      </c>
      <c r="E171" s="253" t="s">
        <v>1</v>
      </c>
      <c r="F171" s="254" t="s">
        <v>336</v>
      </c>
      <c r="G171" s="252"/>
      <c r="H171" s="255">
        <v>155.85400000000001</v>
      </c>
      <c r="I171" s="256"/>
      <c r="J171" s="252"/>
      <c r="K171" s="252"/>
      <c r="L171" s="257"/>
      <c r="M171" s="258"/>
      <c r="N171" s="259"/>
      <c r="O171" s="259"/>
      <c r="P171" s="259"/>
      <c r="Q171" s="259"/>
      <c r="R171" s="259"/>
      <c r="S171" s="259"/>
      <c r="T171" s="260"/>
      <c r="U171" s="13"/>
      <c r="V171" s="13"/>
      <c r="W171" s="13"/>
      <c r="X171" s="13"/>
      <c r="Y171" s="13"/>
      <c r="Z171" s="13"/>
      <c r="AA171" s="13"/>
      <c r="AB171" s="13"/>
      <c r="AC171" s="13"/>
      <c r="AD171" s="13"/>
      <c r="AE171" s="13"/>
      <c r="AT171" s="261" t="s">
        <v>258</v>
      </c>
      <c r="AU171" s="261" t="s">
        <v>86</v>
      </c>
      <c r="AV171" s="13" t="s">
        <v>262</v>
      </c>
      <c r="AW171" s="13" t="s">
        <v>33</v>
      </c>
      <c r="AX171" s="13" t="s">
        <v>84</v>
      </c>
      <c r="AY171" s="261" t="s">
        <v>246</v>
      </c>
    </row>
    <row r="172" s="2" customFormat="1">
      <c r="A172" s="39"/>
      <c r="B172" s="40"/>
      <c r="C172" s="221" t="s">
        <v>302</v>
      </c>
      <c r="D172" s="221" t="s">
        <v>247</v>
      </c>
      <c r="E172" s="222" t="s">
        <v>848</v>
      </c>
      <c r="F172" s="223" t="s">
        <v>849</v>
      </c>
      <c r="G172" s="224" t="s">
        <v>340</v>
      </c>
      <c r="H172" s="225">
        <v>46.244</v>
      </c>
      <c r="I172" s="226"/>
      <c r="J172" s="227">
        <f>ROUND(I172*H172,2)</f>
        <v>0</v>
      </c>
      <c r="K172" s="223" t="s">
        <v>725</v>
      </c>
      <c r="L172" s="45"/>
      <c r="M172" s="228" t="s">
        <v>1</v>
      </c>
      <c r="N172" s="229" t="s">
        <v>42</v>
      </c>
      <c r="O172" s="92"/>
      <c r="P172" s="230">
        <f>O172*H172</f>
        <v>0</v>
      </c>
      <c r="Q172" s="230">
        <v>0</v>
      </c>
      <c r="R172" s="230">
        <f>Q172*H172</f>
        <v>0</v>
      </c>
      <c r="S172" s="230">
        <v>0</v>
      </c>
      <c r="T172" s="231">
        <f>S172*H172</f>
        <v>0</v>
      </c>
      <c r="U172" s="39"/>
      <c r="V172" s="39"/>
      <c r="W172" s="39"/>
      <c r="X172" s="39"/>
      <c r="Y172" s="39"/>
      <c r="Z172" s="39"/>
      <c r="AA172" s="39"/>
      <c r="AB172" s="39"/>
      <c r="AC172" s="39"/>
      <c r="AD172" s="39"/>
      <c r="AE172" s="39"/>
      <c r="AR172" s="232" t="s">
        <v>262</v>
      </c>
      <c r="AT172" s="232" t="s">
        <v>247</v>
      </c>
      <c r="AU172" s="232" t="s">
        <v>86</v>
      </c>
      <c r="AY172" s="18" t="s">
        <v>246</v>
      </c>
      <c r="BE172" s="233">
        <f>IF(N172="základní",J172,0)</f>
        <v>0</v>
      </c>
      <c r="BF172" s="233">
        <f>IF(N172="snížená",J172,0)</f>
        <v>0</v>
      </c>
      <c r="BG172" s="233">
        <f>IF(N172="zákl. přenesená",J172,0)</f>
        <v>0</v>
      </c>
      <c r="BH172" s="233">
        <f>IF(N172="sníž. přenesená",J172,0)</f>
        <v>0</v>
      </c>
      <c r="BI172" s="233">
        <f>IF(N172="nulová",J172,0)</f>
        <v>0</v>
      </c>
      <c r="BJ172" s="18" t="s">
        <v>84</v>
      </c>
      <c r="BK172" s="233">
        <f>ROUND(I172*H172,2)</f>
        <v>0</v>
      </c>
      <c r="BL172" s="18" t="s">
        <v>262</v>
      </c>
      <c r="BM172" s="232" t="s">
        <v>359</v>
      </c>
    </row>
    <row r="173" s="2" customFormat="1">
      <c r="A173" s="39"/>
      <c r="B173" s="40"/>
      <c r="C173" s="41"/>
      <c r="D173" s="234" t="s">
        <v>254</v>
      </c>
      <c r="E173" s="41"/>
      <c r="F173" s="235" t="s">
        <v>850</v>
      </c>
      <c r="G173" s="41"/>
      <c r="H173" s="41"/>
      <c r="I173" s="236"/>
      <c r="J173" s="41"/>
      <c r="K173" s="41"/>
      <c r="L173" s="45"/>
      <c r="M173" s="237"/>
      <c r="N173" s="238"/>
      <c r="O173" s="92"/>
      <c r="P173" s="92"/>
      <c r="Q173" s="92"/>
      <c r="R173" s="92"/>
      <c r="S173" s="92"/>
      <c r="T173" s="93"/>
      <c r="U173" s="39"/>
      <c r="V173" s="39"/>
      <c r="W173" s="39"/>
      <c r="X173" s="39"/>
      <c r="Y173" s="39"/>
      <c r="Z173" s="39"/>
      <c r="AA173" s="39"/>
      <c r="AB173" s="39"/>
      <c r="AC173" s="39"/>
      <c r="AD173" s="39"/>
      <c r="AE173" s="39"/>
      <c r="AT173" s="18" t="s">
        <v>254</v>
      </c>
      <c r="AU173" s="18" t="s">
        <v>86</v>
      </c>
    </row>
    <row r="174" s="2" customFormat="1">
      <c r="A174" s="39"/>
      <c r="B174" s="40"/>
      <c r="C174" s="41"/>
      <c r="D174" s="234" t="s">
        <v>256</v>
      </c>
      <c r="E174" s="41"/>
      <c r="F174" s="239" t="s">
        <v>1492</v>
      </c>
      <c r="G174" s="41"/>
      <c r="H174" s="41"/>
      <c r="I174" s="236"/>
      <c r="J174" s="41"/>
      <c r="K174" s="41"/>
      <c r="L174" s="45"/>
      <c r="M174" s="237"/>
      <c r="N174" s="238"/>
      <c r="O174" s="92"/>
      <c r="P174" s="92"/>
      <c r="Q174" s="92"/>
      <c r="R174" s="92"/>
      <c r="S174" s="92"/>
      <c r="T174" s="93"/>
      <c r="U174" s="39"/>
      <c r="V174" s="39"/>
      <c r="W174" s="39"/>
      <c r="X174" s="39"/>
      <c r="Y174" s="39"/>
      <c r="Z174" s="39"/>
      <c r="AA174" s="39"/>
      <c r="AB174" s="39"/>
      <c r="AC174" s="39"/>
      <c r="AD174" s="39"/>
      <c r="AE174" s="39"/>
      <c r="AT174" s="18" t="s">
        <v>256</v>
      </c>
      <c r="AU174" s="18" t="s">
        <v>86</v>
      </c>
    </row>
    <row r="175" s="15" customFormat="1">
      <c r="A175" s="15"/>
      <c r="B175" s="287"/>
      <c r="C175" s="288"/>
      <c r="D175" s="234" t="s">
        <v>258</v>
      </c>
      <c r="E175" s="289" t="s">
        <v>1</v>
      </c>
      <c r="F175" s="290" t="s">
        <v>1484</v>
      </c>
      <c r="G175" s="288"/>
      <c r="H175" s="289" t="s">
        <v>1</v>
      </c>
      <c r="I175" s="291"/>
      <c r="J175" s="288"/>
      <c r="K175" s="288"/>
      <c r="L175" s="292"/>
      <c r="M175" s="293"/>
      <c r="N175" s="294"/>
      <c r="O175" s="294"/>
      <c r="P175" s="294"/>
      <c r="Q175" s="294"/>
      <c r="R175" s="294"/>
      <c r="S175" s="294"/>
      <c r="T175" s="295"/>
      <c r="U175" s="15"/>
      <c r="V175" s="15"/>
      <c r="W175" s="15"/>
      <c r="X175" s="15"/>
      <c r="Y175" s="15"/>
      <c r="Z175" s="15"/>
      <c r="AA175" s="15"/>
      <c r="AB175" s="15"/>
      <c r="AC175" s="15"/>
      <c r="AD175" s="15"/>
      <c r="AE175" s="15"/>
      <c r="AT175" s="296" t="s">
        <v>258</v>
      </c>
      <c r="AU175" s="296" t="s">
        <v>86</v>
      </c>
      <c r="AV175" s="15" t="s">
        <v>84</v>
      </c>
      <c r="AW175" s="15" t="s">
        <v>33</v>
      </c>
      <c r="AX175" s="15" t="s">
        <v>77</v>
      </c>
      <c r="AY175" s="296" t="s">
        <v>246</v>
      </c>
    </row>
    <row r="176" s="15" customFormat="1">
      <c r="A176" s="15"/>
      <c r="B176" s="287"/>
      <c r="C176" s="288"/>
      <c r="D176" s="234" t="s">
        <v>258</v>
      </c>
      <c r="E176" s="289" t="s">
        <v>1</v>
      </c>
      <c r="F176" s="290" t="s">
        <v>1485</v>
      </c>
      <c r="G176" s="288"/>
      <c r="H176" s="289" t="s">
        <v>1</v>
      </c>
      <c r="I176" s="291"/>
      <c r="J176" s="288"/>
      <c r="K176" s="288"/>
      <c r="L176" s="292"/>
      <c r="M176" s="293"/>
      <c r="N176" s="294"/>
      <c r="O176" s="294"/>
      <c r="P176" s="294"/>
      <c r="Q176" s="294"/>
      <c r="R176" s="294"/>
      <c r="S176" s="294"/>
      <c r="T176" s="295"/>
      <c r="U176" s="15"/>
      <c r="V176" s="15"/>
      <c r="W176" s="15"/>
      <c r="X176" s="15"/>
      <c r="Y176" s="15"/>
      <c r="Z176" s="15"/>
      <c r="AA176" s="15"/>
      <c r="AB176" s="15"/>
      <c r="AC176" s="15"/>
      <c r="AD176" s="15"/>
      <c r="AE176" s="15"/>
      <c r="AT176" s="296" t="s">
        <v>258</v>
      </c>
      <c r="AU176" s="296" t="s">
        <v>86</v>
      </c>
      <c r="AV176" s="15" t="s">
        <v>84</v>
      </c>
      <c r="AW176" s="15" t="s">
        <v>33</v>
      </c>
      <c r="AX176" s="15" t="s">
        <v>77</v>
      </c>
      <c r="AY176" s="296" t="s">
        <v>246</v>
      </c>
    </row>
    <row r="177" s="12" customFormat="1">
      <c r="A177" s="12"/>
      <c r="B177" s="240"/>
      <c r="C177" s="241"/>
      <c r="D177" s="234" t="s">
        <v>258</v>
      </c>
      <c r="E177" s="242" t="s">
        <v>1</v>
      </c>
      <c r="F177" s="243" t="s">
        <v>1493</v>
      </c>
      <c r="G177" s="241"/>
      <c r="H177" s="244">
        <v>10.244</v>
      </c>
      <c r="I177" s="245"/>
      <c r="J177" s="241"/>
      <c r="K177" s="241"/>
      <c r="L177" s="246"/>
      <c r="M177" s="247"/>
      <c r="N177" s="248"/>
      <c r="O177" s="248"/>
      <c r="P177" s="248"/>
      <c r="Q177" s="248"/>
      <c r="R177" s="248"/>
      <c r="S177" s="248"/>
      <c r="T177" s="249"/>
      <c r="U177" s="12"/>
      <c r="V177" s="12"/>
      <c r="W177" s="12"/>
      <c r="X177" s="12"/>
      <c r="Y177" s="12"/>
      <c r="Z177" s="12"/>
      <c r="AA177" s="12"/>
      <c r="AB177" s="12"/>
      <c r="AC177" s="12"/>
      <c r="AD177" s="12"/>
      <c r="AE177" s="12"/>
      <c r="AT177" s="250" t="s">
        <v>258</v>
      </c>
      <c r="AU177" s="250" t="s">
        <v>86</v>
      </c>
      <c r="AV177" s="12" t="s">
        <v>86</v>
      </c>
      <c r="AW177" s="12" t="s">
        <v>33</v>
      </c>
      <c r="AX177" s="12" t="s">
        <v>77</v>
      </c>
      <c r="AY177" s="250" t="s">
        <v>246</v>
      </c>
    </row>
    <row r="178" s="15" customFormat="1">
      <c r="A178" s="15"/>
      <c r="B178" s="287"/>
      <c r="C178" s="288"/>
      <c r="D178" s="234" t="s">
        <v>258</v>
      </c>
      <c r="E178" s="289" t="s">
        <v>1</v>
      </c>
      <c r="F178" s="290" t="s">
        <v>1487</v>
      </c>
      <c r="G178" s="288"/>
      <c r="H178" s="289" t="s">
        <v>1</v>
      </c>
      <c r="I178" s="291"/>
      <c r="J178" s="288"/>
      <c r="K178" s="288"/>
      <c r="L178" s="292"/>
      <c r="M178" s="293"/>
      <c r="N178" s="294"/>
      <c r="O178" s="294"/>
      <c r="P178" s="294"/>
      <c r="Q178" s="294"/>
      <c r="R178" s="294"/>
      <c r="S178" s="294"/>
      <c r="T178" s="295"/>
      <c r="U178" s="15"/>
      <c r="V178" s="15"/>
      <c r="W178" s="15"/>
      <c r="X178" s="15"/>
      <c r="Y178" s="15"/>
      <c r="Z178" s="15"/>
      <c r="AA178" s="15"/>
      <c r="AB178" s="15"/>
      <c r="AC178" s="15"/>
      <c r="AD178" s="15"/>
      <c r="AE178" s="15"/>
      <c r="AT178" s="296" t="s">
        <v>258</v>
      </c>
      <c r="AU178" s="296" t="s">
        <v>86</v>
      </c>
      <c r="AV178" s="15" t="s">
        <v>84</v>
      </c>
      <c r="AW178" s="15" t="s">
        <v>33</v>
      </c>
      <c r="AX178" s="15" t="s">
        <v>77</v>
      </c>
      <c r="AY178" s="296" t="s">
        <v>246</v>
      </c>
    </row>
    <row r="179" s="12" customFormat="1">
      <c r="A179" s="12"/>
      <c r="B179" s="240"/>
      <c r="C179" s="241"/>
      <c r="D179" s="234" t="s">
        <v>258</v>
      </c>
      <c r="E179" s="242" t="s">
        <v>1</v>
      </c>
      <c r="F179" s="243" t="s">
        <v>1494</v>
      </c>
      <c r="G179" s="241"/>
      <c r="H179" s="244">
        <v>36</v>
      </c>
      <c r="I179" s="245"/>
      <c r="J179" s="241"/>
      <c r="K179" s="241"/>
      <c r="L179" s="246"/>
      <c r="M179" s="247"/>
      <c r="N179" s="248"/>
      <c r="O179" s="248"/>
      <c r="P179" s="248"/>
      <c r="Q179" s="248"/>
      <c r="R179" s="248"/>
      <c r="S179" s="248"/>
      <c r="T179" s="249"/>
      <c r="U179" s="12"/>
      <c r="V179" s="12"/>
      <c r="W179" s="12"/>
      <c r="X179" s="12"/>
      <c r="Y179" s="12"/>
      <c r="Z179" s="12"/>
      <c r="AA179" s="12"/>
      <c r="AB179" s="12"/>
      <c r="AC179" s="12"/>
      <c r="AD179" s="12"/>
      <c r="AE179" s="12"/>
      <c r="AT179" s="250" t="s">
        <v>258</v>
      </c>
      <c r="AU179" s="250" t="s">
        <v>86</v>
      </c>
      <c r="AV179" s="12" t="s">
        <v>86</v>
      </c>
      <c r="AW179" s="12" t="s">
        <v>33</v>
      </c>
      <c r="AX179" s="12" t="s">
        <v>77</v>
      </c>
      <c r="AY179" s="250" t="s">
        <v>246</v>
      </c>
    </row>
    <row r="180" s="13" customFormat="1">
      <c r="A180" s="13"/>
      <c r="B180" s="251"/>
      <c r="C180" s="252"/>
      <c r="D180" s="234" t="s">
        <v>258</v>
      </c>
      <c r="E180" s="253" t="s">
        <v>1</v>
      </c>
      <c r="F180" s="254" t="s">
        <v>336</v>
      </c>
      <c r="G180" s="252"/>
      <c r="H180" s="255">
        <v>46.244</v>
      </c>
      <c r="I180" s="256"/>
      <c r="J180" s="252"/>
      <c r="K180" s="252"/>
      <c r="L180" s="257"/>
      <c r="M180" s="258"/>
      <c r="N180" s="259"/>
      <c r="O180" s="259"/>
      <c r="P180" s="259"/>
      <c r="Q180" s="259"/>
      <c r="R180" s="259"/>
      <c r="S180" s="259"/>
      <c r="T180" s="260"/>
      <c r="U180" s="13"/>
      <c r="V180" s="13"/>
      <c r="W180" s="13"/>
      <c r="X180" s="13"/>
      <c r="Y180" s="13"/>
      <c r="Z180" s="13"/>
      <c r="AA180" s="13"/>
      <c r="AB180" s="13"/>
      <c r="AC180" s="13"/>
      <c r="AD180" s="13"/>
      <c r="AE180" s="13"/>
      <c r="AT180" s="261" t="s">
        <v>258</v>
      </c>
      <c r="AU180" s="261" t="s">
        <v>86</v>
      </c>
      <c r="AV180" s="13" t="s">
        <v>262</v>
      </c>
      <c r="AW180" s="13" t="s">
        <v>33</v>
      </c>
      <c r="AX180" s="13" t="s">
        <v>84</v>
      </c>
      <c r="AY180" s="261" t="s">
        <v>246</v>
      </c>
    </row>
    <row r="181" s="2" customFormat="1" ht="16.5" customHeight="1">
      <c r="A181" s="39"/>
      <c r="B181" s="40"/>
      <c r="C181" s="262" t="s">
        <v>308</v>
      </c>
      <c r="D181" s="262" t="s">
        <v>465</v>
      </c>
      <c r="E181" s="263" t="s">
        <v>1119</v>
      </c>
      <c r="F181" s="264" t="s">
        <v>1120</v>
      </c>
      <c r="G181" s="265" t="s">
        <v>250</v>
      </c>
      <c r="H181" s="266">
        <v>87.864000000000004</v>
      </c>
      <c r="I181" s="267"/>
      <c r="J181" s="268">
        <f>ROUND(I181*H181,2)</f>
        <v>0</v>
      </c>
      <c r="K181" s="264" t="s">
        <v>725</v>
      </c>
      <c r="L181" s="269"/>
      <c r="M181" s="270" t="s">
        <v>1</v>
      </c>
      <c r="N181" s="271" t="s">
        <v>42</v>
      </c>
      <c r="O181" s="92"/>
      <c r="P181" s="230">
        <f>O181*H181</f>
        <v>0</v>
      </c>
      <c r="Q181" s="230">
        <v>1</v>
      </c>
      <c r="R181" s="230">
        <f>Q181*H181</f>
        <v>87.864000000000004</v>
      </c>
      <c r="S181" s="230">
        <v>0</v>
      </c>
      <c r="T181" s="231">
        <f>S181*H181</f>
        <v>0</v>
      </c>
      <c r="U181" s="39"/>
      <c r="V181" s="39"/>
      <c r="W181" s="39"/>
      <c r="X181" s="39"/>
      <c r="Y181" s="39"/>
      <c r="Z181" s="39"/>
      <c r="AA181" s="39"/>
      <c r="AB181" s="39"/>
      <c r="AC181" s="39"/>
      <c r="AD181" s="39"/>
      <c r="AE181" s="39"/>
      <c r="AR181" s="232" t="s">
        <v>302</v>
      </c>
      <c r="AT181" s="232" t="s">
        <v>465</v>
      </c>
      <c r="AU181" s="232" t="s">
        <v>86</v>
      </c>
      <c r="AY181" s="18" t="s">
        <v>246</v>
      </c>
      <c r="BE181" s="233">
        <f>IF(N181="základní",J181,0)</f>
        <v>0</v>
      </c>
      <c r="BF181" s="233">
        <f>IF(N181="snížená",J181,0)</f>
        <v>0</v>
      </c>
      <c r="BG181" s="233">
        <f>IF(N181="zákl. přenesená",J181,0)</f>
        <v>0</v>
      </c>
      <c r="BH181" s="233">
        <f>IF(N181="sníž. přenesená",J181,0)</f>
        <v>0</v>
      </c>
      <c r="BI181" s="233">
        <f>IF(N181="nulová",J181,0)</f>
        <v>0</v>
      </c>
      <c r="BJ181" s="18" t="s">
        <v>84</v>
      </c>
      <c r="BK181" s="233">
        <f>ROUND(I181*H181,2)</f>
        <v>0</v>
      </c>
      <c r="BL181" s="18" t="s">
        <v>262</v>
      </c>
      <c r="BM181" s="232" t="s">
        <v>371</v>
      </c>
    </row>
    <row r="182" s="2" customFormat="1">
      <c r="A182" s="39"/>
      <c r="B182" s="40"/>
      <c r="C182" s="41"/>
      <c r="D182" s="234" t="s">
        <v>254</v>
      </c>
      <c r="E182" s="41"/>
      <c r="F182" s="235" t="s">
        <v>1120</v>
      </c>
      <c r="G182" s="41"/>
      <c r="H182" s="41"/>
      <c r="I182" s="236"/>
      <c r="J182" s="41"/>
      <c r="K182" s="41"/>
      <c r="L182" s="45"/>
      <c r="M182" s="237"/>
      <c r="N182" s="238"/>
      <c r="O182" s="92"/>
      <c r="P182" s="92"/>
      <c r="Q182" s="92"/>
      <c r="R182" s="92"/>
      <c r="S182" s="92"/>
      <c r="T182" s="93"/>
      <c r="U182" s="39"/>
      <c r="V182" s="39"/>
      <c r="W182" s="39"/>
      <c r="X182" s="39"/>
      <c r="Y182" s="39"/>
      <c r="Z182" s="39"/>
      <c r="AA182" s="39"/>
      <c r="AB182" s="39"/>
      <c r="AC182" s="39"/>
      <c r="AD182" s="39"/>
      <c r="AE182" s="39"/>
      <c r="AT182" s="18" t="s">
        <v>254</v>
      </c>
      <c r="AU182" s="18" t="s">
        <v>86</v>
      </c>
    </row>
    <row r="183" s="12" customFormat="1">
      <c r="A183" s="12"/>
      <c r="B183" s="240"/>
      <c r="C183" s="241"/>
      <c r="D183" s="234" t="s">
        <v>258</v>
      </c>
      <c r="E183" s="242" t="s">
        <v>1</v>
      </c>
      <c r="F183" s="243" t="s">
        <v>1495</v>
      </c>
      <c r="G183" s="241"/>
      <c r="H183" s="244">
        <v>87.864000000000004</v>
      </c>
      <c r="I183" s="245"/>
      <c r="J183" s="241"/>
      <c r="K183" s="241"/>
      <c r="L183" s="246"/>
      <c r="M183" s="247"/>
      <c r="N183" s="248"/>
      <c r="O183" s="248"/>
      <c r="P183" s="248"/>
      <c r="Q183" s="248"/>
      <c r="R183" s="248"/>
      <c r="S183" s="248"/>
      <c r="T183" s="249"/>
      <c r="U183" s="12"/>
      <c r="V183" s="12"/>
      <c r="W183" s="12"/>
      <c r="X183" s="12"/>
      <c r="Y183" s="12"/>
      <c r="Z183" s="12"/>
      <c r="AA183" s="12"/>
      <c r="AB183" s="12"/>
      <c r="AC183" s="12"/>
      <c r="AD183" s="12"/>
      <c r="AE183" s="12"/>
      <c r="AT183" s="250" t="s">
        <v>258</v>
      </c>
      <c r="AU183" s="250" t="s">
        <v>86</v>
      </c>
      <c r="AV183" s="12" t="s">
        <v>86</v>
      </c>
      <c r="AW183" s="12" t="s">
        <v>33</v>
      </c>
      <c r="AX183" s="12" t="s">
        <v>77</v>
      </c>
      <c r="AY183" s="250" t="s">
        <v>246</v>
      </c>
    </row>
    <row r="184" s="13" customFormat="1">
      <c r="A184" s="13"/>
      <c r="B184" s="251"/>
      <c r="C184" s="252"/>
      <c r="D184" s="234" t="s">
        <v>258</v>
      </c>
      <c r="E184" s="253" t="s">
        <v>1</v>
      </c>
      <c r="F184" s="254" t="s">
        <v>336</v>
      </c>
      <c r="G184" s="252"/>
      <c r="H184" s="255">
        <v>87.864000000000004</v>
      </c>
      <c r="I184" s="256"/>
      <c r="J184" s="252"/>
      <c r="K184" s="252"/>
      <c r="L184" s="257"/>
      <c r="M184" s="258"/>
      <c r="N184" s="259"/>
      <c r="O184" s="259"/>
      <c r="P184" s="259"/>
      <c r="Q184" s="259"/>
      <c r="R184" s="259"/>
      <c r="S184" s="259"/>
      <c r="T184" s="260"/>
      <c r="U184" s="13"/>
      <c r="V184" s="13"/>
      <c r="W184" s="13"/>
      <c r="X184" s="13"/>
      <c r="Y184" s="13"/>
      <c r="Z184" s="13"/>
      <c r="AA184" s="13"/>
      <c r="AB184" s="13"/>
      <c r="AC184" s="13"/>
      <c r="AD184" s="13"/>
      <c r="AE184" s="13"/>
      <c r="AT184" s="261" t="s">
        <v>258</v>
      </c>
      <c r="AU184" s="261" t="s">
        <v>86</v>
      </c>
      <c r="AV184" s="13" t="s">
        <v>262</v>
      </c>
      <c r="AW184" s="13" t="s">
        <v>33</v>
      </c>
      <c r="AX184" s="13" t="s">
        <v>84</v>
      </c>
      <c r="AY184" s="261" t="s">
        <v>246</v>
      </c>
    </row>
    <row r="185" s="2" customFormat="1">
      <c r="A185" s="39"/>
      <c r="B185" s="40"/>
      <c r="C185" s="221" t="s">
        <v>316</v>
      </c>
      <c r="D185" s="221" t="s">
        <v>247</v>
      </c>
      <c r="E185" s="222" t="s">
        <v>861</v>
      </c>
      <c r="F185" s="223" t="s">
        <v>862</v>
      </c>
      <c r="G185" s="224" t="s">
        <v>311</v>
      </c>
      <c r="H185" s="225">
        <v>14</v>
      </c>
      <c r="I185" s="226"/>
      <c r="J185" s="227">
        <f>ROUND(I185*H185,2)</f>
        <v>0</v>
      </c>
      <c r="K185" s="223" t="s">
        <v>725</v>
      </c>
      <c r="L185" s="45"/>
      <c r="M185" s="228" t="s">
        <v>1</v>
      </c>
      <c r="N185" s="229" t="s">
        <v>42</v>
      </c>
      <c r="O185" s="92"/>
      <c r="P185" s="230">
        <f>O185*H185</f>
        <v>0</v>
      </c>
      <c r="Q185" s="230">
        <v>0</v>
      </c>
      <c r="R185" s="230">
        <f>Q185*H185</f>
        <v>0</v>
      </c>
      <c r="S185" s="230">
        <v>0</v>
      </c>
      <c r="T185" s="231">
        <f>S185*H185</f>
        <v>0</v>
      </c>
      <c r="U185" s="39"/>
      <c r="V185" s="39"/>
      <c r="W185" s="39"/>
      <c r="X185" s="39"/>
      <c r="Y185" s="39"/>
      <c r="Z185" s="39"/>
      <c r="AA185" s="39"/>
      <c r="AB185" s="39"/>
      <c r="AC185" s="39"/>
      <c r="AD185" s="39"/>
      <c r="AE185" s="39"/>
      <c r="AR185" s="232" t="s">
        <v>262</v>
      </c>
      <c r="AT185" s="232" t="s">
        <v>247</v>
      </c>
      <c r="AU185" s="232" t="s">
        <v>86</v>
      </c>
      <c r="AY185" s="18" t="s">
        <v>246</v>
      </c>
      <c r="BE185" s="233">
        <f>IF(N185="základní",J185,0)</f>
        <v>0</v>
      </c>
      <c r="BF185" s="233">
        <f>IF(N185="snížená",J185,0)</f>
        <v>0</v>
      </c>
      <c r="BG185" s="233">
        <f>IF(N185="zákl. přenesená",J185,0)</f>
        <v>0</v>
      </c>
      <c r="BH185" s="233">
        <f>IF(N185="sníž. přenesená",J185,0)</f>
        <v>0</v>
      </c>
      <c r="BI185" s="233">
        <f>IF(N185="nulová",J185,0)</f>
        <v>0</v>
      </c>
      <c r="BJ185" s="18" t="s">
        <v>84</v>
      </c>
      <c r="BK185" s="233">
        <f>ROUND(I185*H185,2)</f>
        <v>0</v>
      </c>
      <c r="BL185" s="18" t="s">
        <v>262</v>
      </c>
      <c r="BM185" s="232" t="s">
        <v>382</v>
      </c>
    </row>
    <row r="186" s="2" customFormat="1">
      <c r="A186" s="39"/>
      <c r="B186" s="40"/>
      <c r="C186" s="41"/>
      <c r="D186" s="234" t="s">
        <v>254</v>
      </c>
      <c r="E186" s="41"/>
      <c r="F186" s="235" t="s">
        <v>863</v>
      </c>
      <c r="G186" s="41"/>
      <c r="H186" s="41"/>
      <c r="I186" s="236"/>
      <c r="J186" s="41"/>
      <c r="K186" s="41"/>
      <c r="L186" s="45"/>
      <c r="M186" s="237"/>
      <c r="N186" s="238"/>
      <c r="O186" s="92"/>
      <c r="P186" s="92"/>
      <c r="Q186" s="92"/>
      <c r="R186" s="92"/>
      <c r="S186" s="92"/>
      <c r="T186" s="93"/>
      <c r="U186" s="39"/>
      <c r="V186" s="39"/>
      <c r="W186" s="39"/>
      <c r="X186" s="39"/>
      <c r="Y186" s="39"/>
      <c r="Z186" s="39"/>
      <c r="AA186" s="39"/>
      <c r="AB186" s="39"/>
      <c r="AC186" s="39"/>
      <c r="AD186" s="39"/>
      <c r="AE186" s="39"/>
      <c r="AT186" s="18" t="s">
        <v>254</v>
      </c>
      <c r="AU186" s="18" t="s">
        <v>86</v>
      </c>
    </row>
    <row r="187" s="15" customFormat="1">
      <c r="A187" s="15"/>
      <c r="B187" s="287"/>
      <c r="C187" s="288"/>
      <c r="D187" s="234" t="s">
        <v>258</v>
      </c>
      <c r="E187" s="289" t="s">
        <v>1</v>
      </c>
      <c r="F187" s="290" t="s">
        <v>857</v>
      </c>
      <c r="G187" s="288"/>
      <c r="H187" s="289" t="s">
        <v>1</v>
      </c>
      <c r="I187" s="291"/>
      <c r="J187" s="288"/>
      <c r="K187" s="288"/>
      <c r="L187" s="292"/>
      <c r="M187" s="293"/>
      <c r="N187" s="294"/>
      <c r="O187" s="294"/>
      <c r="P187" s="294"/>
      <c r="Q187" s="294"/>
      <c r="R187" s="294"/>
      <c r="S187" s="294"/>
      <c r="T187" s="295"/>
      <c r="U187" s="15"/>
      <c r="V187" s="15"/>
      <c r="W187" s="15"/>
      <c r="X187" s="15"/>
      <c r="Y187" s="15"/>
      <c r="Z187" s="15"/>
      <c r="AA187" s="15"/>
      <c r="AB187" s="15"/>
      <c r="AC187" s="15"/>
      <c r="AD187" s="15"/>
      <c r="AE187" s="15"/>
      <c r="AT187" s="296" t="s">
        <v>258</v>
      </c>
      <c r="AU187" s="296" t="s">
        <v>86</v>
      </c>
      <c r="AV187" s="15" t="s">
        <v>84</v>
      </c>
      <c r="AW187" s="15" t="s">
        <v>33</v>
      </c>
      <c r="AX187" s="15" t="s">
        <v>77</v>
      </c>
      <c r="AY187" s="296" t="s">
        <v>246</v>
      </c>
    </row>
    <row r="188" s="15" customFormat="1">
      <c r="A188" s="15"/>
      <c r="B188" s="287"/>
      <c r="C188" s="288"/>
      <c r="D188" s="234" t="s">
        <v>258</v>
      </c>
      <c r="E188" s="289" t="s">
        <v>1</v>
      </c>
      <c r="F188" s="290" t="s">
        <v>1496</v>
      </c>
      <c r="G188" s="288"/>
      <c r="H188" s="289" t="s">
        <v>1</v>
      </c>
      <c r="I188" s="291"/>
      <c r="J188" s="288"/>
      <c r="K188" s="288"/>
      <c r="L188" s="292"/>
      <c r="M188" s="293"/>
      <c r="N188" s="294"/>
      <c r="O188" s="294"/>
      <c r="P188" s="294"/>
      <c r="Q188" s="294"/>
      <c r="R188" s="294"/>
      <c r="S188" s="294"/>
      <c r="T188" s="295"/>
      <c r="U188" s="15"/>
      <c r="V188" s="15"/>
      <c r="W188" s="15"/>
      <c r="X188" s="15"/>
      <c r="Y188" s="15"/>
      <c r="Z188" s="15"/>
      <c r="AA188" s="15"/>
      <c r="AB188" s="15"/>
      <c r="AC188" s="15"/>
      <c r="AD188" s="15"/>
      <c r="AE188" s="15"/>
      <c r="AT188" s="296" t="s">
        <v>258</v>
      </c>
      <c r="AU188" s="296" t="s">
        <v>86</v>
      </c>
      <c r="AV188" s="15" t="s">
        <v>84</v>
      </c>
      <c r="AW188" s="15" t="s">
        <v>33</v>
      </c>
      <c r="AX188" s="15" t="s">
        <v>77</v>
      </c>
      <c r="AY188" s="296" t="s">
        <v>246</v>
      </c>
    </row>
    <row r="189" s="12" customFormat="1">
      <c r="A189" s="12"/>
      <c r="B189" s="240"/>
      <c r="C189" s="241"/>
      <c r="D189" s="234" t="s">
        <v>258</v>
      </c>
      <c r="E189" s="242" t="s">
        <v>1</v>
      </c>
      <c r="F189" s="243" t="s">
        <v>1497</v>
      </c>
      <c r="G189" s="241"/>
      <c r="H189" s="244">
        <v>14</v>
      </c>
      <c r="I189" s="245"/>
      <c r="J189" s="241"/>
      <c r="K189" s="241"/>
      <c r="L189" s="246"/>
      <c r="M189" s="247"/>
      <c r="N189" s="248"/>
      <c r="O189" s="248"/>
      <c r="P189" s="248"/>
      <c r="Q189" s="248"/>
      <c r="R189" s="248"/>
      <c r="S189" s="248"/>
      <c r="T189" s="249"/>
      <c r="U189" s="12"/>
      <c r="V189" s="12"/>
      <c r="W189" s="12"/>
      <c r="X189" s="12"/>
      <c r="Y189" s="12"/>
      <c r="Z189" s="12"/>
      <c r="AA189" s="12"/>
      <c r="AB189" s="12"/>
      <c r="AC189" s="12"/>
      <c r="AD189" s="12"/>
      <c r="AE189" s="12"/>
      <c r="AT189" s="250" t="s">
        <v>258</v>
      </c>
      <c r="AU189" s="250" t="s">
        <v>86</v>
      </c>
      <c r="AV189" s="12" t="s">
        <v>86</v>
      </c>
      <c r="AW189" s="12" t="s">
        <v>33</v>
      </c>
      <c r="AX189" s="12" t="s">
        <v>77</v>
      </c>
      <c r="AY189" s="250" t="s">
        <v>246</v>
      </c>
    </row>
    <row r="190" s="13" customFormat="1">
      <c r="A190" s="13"/>
      <c r="B190" s="251"/>
      <c r="C190" s="252"/>
      <c r="D190" s="234" t="s">
        <v>258</v>
      </c>
      <c r="E190" s="253" t="s">
        <v>1</v>
      </c>
      <c r="F190" s="254" t="s">
        <v>336</v>
      </c>
      <c r="G190" s="252"/>
      <c r="H190" s="255">
        <v>14</v>
      </c>
      <c r="I190" s="256"/>
      <c r="J190" s="252"/>
      <c r="K190" s="252"/>
      <c r="L190" s="257"/>
      <c r="M190" s="258"/>
      <c r="N190" s="259"/>
      <c r="O190" s="259"/>
      <c r="P190" s="259"/>
      <c r="Q190" s="259"/>
      <c r="R190" s="259"/>
      <c r="S190" s="259"/>
      <c r="T190" s="260"/>
      <c r="U190" s="13"/>
      <c r="V190" s="13"/>
      <c r="W190" s="13"/>
      <c r="X190" s="13"/>
      <c r="Y190" s="13"/>
      <c r="Z190" s="13"/>
      <c r="AA190" s="13"/>
      <c r="AB190" s="13"/>
      <c r="AC190" s="13"/>
      <c r="AD190" s="13"/>
      <c r="AE190" s="13"/>
      <c r="AT190" s="261" t="s">
        <v>258</v>
      </c>
      <c r="AU190" s="261" t="s">
        <v>86</v>
      </c>
      <c r="AV190" s="13" t="s">
        <v>262</v>
      </c>
      <c r="AW190" s="13" t="s">
        <v>33</v>
      </c>
      <c r="AX190" s="13" t="s">
        <v>84</v>
      </c>
      <c r="AY190" s="261" t="s">
        <v>246</v>
      </c>
    </row>
    <row r="191" s="2" customFormat="1" ht="16.5" customHeight="1">
      <c r="A191" s="39"/>
      <c r="B191" s="40"/>
      <c r="C191" s="262" t="s">
        <v>322</v>
      </c>
      <c r="D191" s="262" t="s">
        <v>465</v>
      </c>
      <c r="E191" s="263" t="s">
        <v>864</v>
      </c>
      <c r="F191" s="264" t="s">
        <v>865</v>
      </c>
      <c r="G191" s="265" t="s">
        <v>866</v>
      </c>
      <c r="H191" s="266">
        <v>0.41999999999999998</v>
      </c>
      <c r="I191" s="267"/>
      <c r="J191" s="268">
        <f>ROUND(I191*H191,2)</f>
        <v>0</v>
      </c>
      <c r="K191" s="264" t="s">
        <v>725</v>
      </c>
      <c r="L191" s="269"/>
      <c r="M191" s="270" t="s">
        <v>1</v>
      </c>
      <c r="N191" s="271" t="s">
        <v>42</v>
      </c>
      <c r="O191" s="92"/>
      <c r="P191" s="230">
        <f>O191*H191</f>
        <v>0</v>
      </c>
      <c r="Q191" s="230">
        <v>0.001</v>
      </c>
      <c r="R191" s="230">
        <f>Q191*H191</f>
        <v>0.00042000000000000002</v>
      </c>
      <c r="S191" s="230">
        <v>0</v>
      </c>
      <c r="T191" s="231">
        <f>S191*H191</f>
        <v>0</v>
      </c>
      <c r="U191" s="39"/>
      <c r="V191" s="39"/>
      <c r="W191" s="39"/>
      <c r="X191" s="39"/>
      <c r="Y191" s="39"/>
      <c r="Z191" s="39"/>
      <c r="AA191" s="39"/>
      <c r="AB191" s="39"/>
      <c r="AC191" s="39"/>
      <c r="AD191" s="39"/>
      <c r="AE191" s="39"/>
      <c r="AR191" s="232" t="s">
        <v>302</v>
      </c>
      <c r="AT191" s="232" t="s">
        <v>465</v>
      </c>
      <c r="AU191" s="232" t="s">
        <v>86</v>
      </c>
      <c r="AY191" s="18" t="s">
        <v>246</v>
      </c>
      <c r="BE191" s="233">
        <f>IF(N191="základní",J191,0)</f>
        <v>0</v>
      </c>
      <c r="BF191" s="233">
        <f>IF(N191="snížená",J191,0)</f>
        <v>0</v>
      </c>
      <c r="BG191" s="233">
        <f>IF(N191="zákl. přenesená",J191,0)</f>
        <v>0</v>
      </c>
      <c r="BH191" s="233">
        <f>IF(N191="sníž. přenesená",J191,0)</f>
        <v>0</v>
      </c>
      <c r="BI191" s="233">
        <f>IF(N191="nulová",J191,0)</f>
        <v>0</v>
      </c>
      <c r="BJ191" s="18" t="s">
        <v>84</v>
      </c>
      <c r="BK191" s="233">
        <f>ROUND(I191*H191,2)</f>
        <v>0</v>
      </c>
      <c r="BL191" s="18" t="s">
        <v>262</v>
      </c>
      <c r="BM191" s="232" t="s">
        <v>393</v>
      </c>
    </row>
    <row r="192" s="2" customFormat="1">
      <c r="A192" s="39"/>
      <c r="B192" s="40"/>
      <c r="C192" s="41"/>
      <c r="D192" s="234" t="s">
        <v>254</v>
      </c>
      <c r="E192" s="41"/>
      <c r="F192" s="235" t="s">
        <v>865</v>
      </c>
      <c r="G192" s="41"/>
      <c r="H192" s="41"/>
      <c r="I192" s="236"/>
      <c r="J192" s="41"/>
      <c r="K192" s="41"/>
      <c r="L192" s="45"/>
      <c r="M192" s="237"/>
      <c r="N192" s="238"/>
      <c r="O192" s="92"/>
      <c r="P192" s="92"/>
      <c r="Q192" s="92"/>
      <c r="R192" s="92"/>
      <c r="S192" s="92"/>
      <c r="T192" s="93"/>
      <c r="U192" s="39"/>
      <c r="V192" s="39"/>
      <c r="W192" s="39"/>
      <c r="X192" s="39"/>
      <c r="Y192" s="39"/>
      <c r="Z192" s="39"/>
      <c r="AA192" s="39"/>
      <c r="AB192" s="39"/>
      <c r="AC192" s="39"/>
      <c r="AD192" s="39"/>
      <c r="AE192" s="39"/>
      <c r="AT192" s="18" t="s">
        <v>254</v>
      </c>
      <c r="AU192" s="18" t="s">
        <v>86</v>
      </c>
    </row>
    <row r="193" s="12" customFormat="1">
      <c r="A193" s="12"/>
      <c r="B193" s="240"/>
      <c r="C193" s="241"/>
      <c r="D193" s="234" t="s">
        <v>258</v>
      </c>
      <c r="E193" s="242" t="s">
        <v>1</v>
      </c>
      <c r="F193" s="243" t="s">
        <v>1498</v>
      </c>
      <c r="G193" s="241"/>
      <c r="H193" s="244">
        <v>0.41999999999999998</v>
      </c>
      <c r="I193" s="245"/>
      <c r="J193" s="241"/>
      <c r="K193" s="241"/>
      <c r="L193" s="246"/>
      <c r="M193" s="247"/>
      <c r="N193" s="248"/>
      <c r="O193" s="248"/>
      <c r="P193" s="248"/>
      <c r="Q193" s="248"/>
      <c r="R193" s="248"/>
      <c r="S193" s="248"/>
      <c r="T193" s="249"/>
      <c r="U193" s="12"/>
      <c r="V193" s="12"/>
      <c r="W193" s="12"/>
      <c r="X193" s="12"/>
      <c r="Y193" s="12"/>
      <c r="Z193" s="12"/>
      <c r="AA193" s="12"/>
      <c r="AB193" s="12"/>
      <c r="AC193" s="12"/>
      <c r="AD193" s="12"/>
      <c r="AE193" s="12"/>
      <c r="AT193" s="250" t="s">
        <v>258</v>
      </c>
      <c r="AU193" s="250" t="s">
        <v>86</v>
      </c>
      <c r="AV193" s="12" t="s">
        <v>86</v>
      </c>
      <c r="AW193" s="12" t="s">
        <v>33</v>
      </c>
      <c r="AX193" s="12" t="s">
        <v>77</v>
      </c>
      <c r="AY193" s="250" t="s">
        <v>246</v>
      </c>
    </row>
    <row r="194" s="13" customFormat="1">
      <c r="A194" s="13"/>
      <c r="B194" s="251"/>
      <c r="C194" s="252"/>
      <c r="D194" s="234" t="s">
        <v>258</v>
      </c>
      <c r="E194" s="253" t="s">
        <v>1</v>
      </c>
      <c r="F194" s="254" t="s">
        <v>336</v>
      </c>
      <c r="G194" s="252"/>
      <c r="H194" s="255">
        <v>0.41999999999999998</v>
      </c>
      <c r="I194" s="256"/>
      <c r="J194" s="252"/>
      <c r="K194" s="252"/>
      <c r="L194" s="257"/>
      <c r="M194" s="258"/>
      <c r="N194" s="259"/>
      <c r="O194" s="259"/>
      <c r="P194" s="259"/>
      <c r="Q194" s="259"/>
      <c r="R194" s="259"/>
      <c r="S194" s="259"/>
      <c r="T194" s="260"/>
      <c r="U194" s="13"/>
      <c r="V194" s="13"/>
      <c r="W194" s="13"/>
      <c r="X194" s="13"/>
      <c r="Y194" s="13"/>
      <c r="Z194" s="13"/>
      <c r="AA194" s="13"/>
      <c r="AB194" s="13"/>
      <c r="AC194" s="13"/>
      <c r="AD194" s="13"/>
      <c r="AE194" s="13"/>
      <c r="AT194" s="261" t="s">
        <v>258</v>
      </c>
      <c r="AU194" s="261" t="s">
        <v>86</v>
      </c>
      <c r="AV194" s="13" t="s">
        <v>262</v>
      </c>
      <c r="AW194" s="13" t="s">
        <v>33</v>
      </c>
      <c r="AX194" s="13" t="s">
        <v>84</v>
      </c>
      <c r="AY194" s="261" t="s">
        <v>246</v>
      </c>
    </row>
    <row r="195" s="2" customFormat="1">
      <c r="A195" s="39"/>
      <c r="B195" s="40"/>
      <c r="C195" s="221" t="s">
        <v>329</v>
      </c>
      <c r="D195" s="221" t="s">
        <v>247</v>
      </c>
      <c r="E195" s="222" t="s">
        <v>1499</v>
      </c>
      <c r="F195" s="223" t="s">
        <v>1500</v>
      </c>
      <c r="G195" s="224" t="s">
        <v>311</v>
      </c>
      <c r="H195" s="225">
        <v>14</v>
      </c>
      <c r="I195" s="226"/>
      <c r="J195" s="227">
        <f>ROUND(I195*H195,2)</f>
        <v>0</v>
      </c>
      <c r="K195" s="223" t="s">
        <v>725</v>
      </c>
      <c r="L195" s="45"/>
      <c r="M195" s="228" t="s">
        <v>1</v>
      </c>
      <c r="N195" s="229" t="s">
        <v>42</v>
      </c>
      <c r="O195" s="92"/>
      <c r="P195" s="230">
        <f>O195*H195</f>
        <v>0</v>
      </c>
      <c r="Q195" s="230">
        <v>0</v>
      </c>
      <c r="R195" s="230">
        <f>Q195*H195</f>
        <v>0</v>
      </c>
      <c r="S195" s="230">
        <v>0</v>
      </c>
      <c r="T195" s="231">
        <f>S195*H195</f>
        <v>0</v>
      </c>
      <c r="U195" s="39"/>
      <c r="V195" s="39"/>
      <c r="W195" s="39"/>
      <c r="X195" s="39"/>
      <c r="Y195" s="39"/>
      <c r="Z195" s="39"/>
      <c r="AA195" s="39"/>
      <c r="AB195" s="39"/>
      <c r="AC195" s="39"/>
      <c r="AD195" s="39"/>
      <c r="AE195" s="39"/>
      <c r="AR195" s="232" t="s">
        <v>262</v>
      </c>
      <c r="AT195" s="232" t="s">
        <v>247</v>
      </c>
      <c r="AU195" s="232" t="s">
        <v>86</v>
      </c>
      <c r="AY195" s="18" t="s">
        <v>246</v>
      </c>
      <c r="BE195" s="233">
        <f>IF(N195="základní",J195,0)</f>
        <v>0</v>
      </c>
      <c r="BF195" s="233">
        <f>IF(N195="snížená",J195,0)</f>
        <v>0</v>
      </c>
      <c r="BG195" s="233">
        <f>IF(N195="zákl. přenesená",J195,0)</f>
        <v>0</v>
      </c>
      <c r="BH195" s="233">
        <f>IF(N195="sníž. přenesená",J195,0)</f>
        <v>0</v>
      </c>
      <c r="BI195" s="233">
        <f>IF(N195="nulová",J195,0)</f>
        <v>0</v>
      </c>
      <c r="BJ195" s="18" t="s">
        <v>84</v>
      </c>
      <c r="BK195" s="233">
        <f>ROUND(I195*H195,2)</f>
        <v>0</v>
      </c>
      <c r="BL195" s="18" t="s">
        <v>262</v>
      </c>
      <c r="BM195" s="232" t="s">
        <v>405</v>
      </c>
    </row>
    <row r="196" s="2" customFormat="1">
      <c r="A196" s="39"/>
      <c r="B196" s="40"/>
      <c r="C196" s="41"/>
      <c r="D196" s="234" t="s">
        <v>254</v>
      </c>
      <c r="E196" s="41"/>
      <c r="F196" s="235" t="s">
        <v>1501</v>
      </c>
      <c r="G196" s="41"/>
      <c r="H196" s="41"/>
      <c r="I196" s="236"/>
      <c r="J196" s="41"/>
      <c r="K196" s="41"/>
      <c r="L196" s="45"/>
      <c r="M196" s="237"/>
      <c r="N196" s="238"/>
      <c r="O196" s="92"/>
      <c r="P196" s="92"/>
      <c r="Q196" s="92"/>
      <c r="R196" s="92"/>
      <c r="S196" s="92"/>
      <c r="T196" s="93"/>
      <c r="U196" s="39"/>
      <c r="V196" s="39"/>
      <c r="W196" s="39"/>
      <c r="X196" s="39"/>
      <c r="Y196" s="39"/>
      <c r="Z196" s="39"/>
      <c r="AA196" s="39"/>
      <c r="AB196" s="39"/>
      <c r="AC196" s="39"/>
      <c r="AD196" s="39"/>
      <c r="AE196" s="39"/>
      <c r="AT196" s="18" t="s">
        <v>254</v>
      </c>
      <c r="AU196" s="18" t="s">
        <v>86</v>
      </c>
    </row>
    <row r="197" s="15" customFormat="1">
      <c r="A197" s="15"/>
      <c r="B197" s="287"/>
      <c r="C197" s="288"/>
      <c r="D197" s="234" t="s">
        <v>258</v>
      </c>
      <c r="E197" s="289" t="s">
        <v>1</v>
      </c>
      <c r="F197" s="290" t="s">
        <v>857</v>
      </c>
      <c r="G197" s="288"/>
      <c r="H197" s="289" t="s">
        <v>1</v>
      </c>
      <c r="I197" s="291"/>
      <c r="J197" s="288"/>
      <c r="K197" s="288"/>
      <c r="L197" s="292"/>
      <c r="M197" s="293"/>
      <c r="N197" s="294"/>
      <c r="O197" s="294"/>
      <c r="P197" s="294"/>
      <c r="Q197" s="294"/>
      <c r="R197" s="294"/>
      <c r="S197" s="294"/>
      <c r="T197" s="295"/>
      <c r="U197" s="15"/>
      <c r="V197" s="15"/>
      <c r="W197" s="15"/>
      <c r="X197" s="15"/>
      <c r="Y197" s="15"/>
      <c r="Z197" s="15"/>
      <c r="AA197" s="15"/>
      <c r="AB197" s="15"/>
      <c r="AC197" s="15"/>
      <c r="AD197" s="15"/>
      <c r="AE197" s="15"/>
      <c r="AT197" s="296" t="s">
        <v>258</v>
      </c>
      <c r="AU197" s="296" t="s">
        <v>86</v>
      </c>
      <c r="AV197" s="15" t="s">
        <v>84</v>
      </c>
      <c r="AW197" s="15" t="s">
        <v>33</v>
      </c>
      <c r="AX197" s="15" t="s">
        <v>77</v>
      </c>
      <c r="AY197" s="296" t="s">
        <v>246</v>
      </c>
    </row>
    <row r="198" s="15" customFormat="1">
      <c r="A198" s="15"/>
      <c r="B198" s="287"/>
      <c r="C198" s="288"/>
      <c r="D198" s="234" t="s">
        <v>258</v>
      </c>
      <c r="E198" s="289" t="s">
        <v>1</v>
      </c>
      <c r="F198" s="290" t="s">
        <v>1496</v>
      </c>
      <c r="G198" s="288"/>
      <c r="H198" s="289" t="s">
        <v>1</v>
      </c>
      <c r="I198" s="291"/>
      <c r="J198" s="288"/>
      <c r="K198" s="288"/>
      <c r="L198" s="292"/>
      <c r="M198" s="293"/>
      <c r="N198" s="294"/>
      <c r="O198" s="294"/>
      <c r="P198" s="294"/>
      <c r="Q198" s="294"/>
      <c r="R198" s="294"/>
      <c r="S198" s="294"/>
      <c r="T198" s="295"/>
      <c r="U198" s="15"/>
      <c r="V198" s="15"/>
      <c r="W198" s="15"/>
      <c r="X198" s="15"/>
      <c r="Y198" s="15"/>
      <c r="Z198" s="15"/>
      <c r="AA198" s="15"/>
      <c r="AB198" s="15"/>
      <c r="AC198" s="15"/>
      <c r="AD198" s="15"/>
      <c r="AE198" s="15"/>
      <c r="AT198" s="296" t="s">
        <v>258</v>
      </c>
      <c r="AU198" s="296" t="s">
        <v>86</v>
      </c>
      <c r="AV198" s="15" t="s">
        <v>84</v>
      </c>
      <c r="AW198" s="15" t="s">
        <v>33</v>
      </c>
      <c r="AX198" s="15" t="s">
        <v>77</v>
      </c>
      <c r="AY198" s="296" t="s">
        <v>246</v>
      </c>
    </row>
    <row r="199" s="12" customFormat="1">
      <c r="A199" s="12"/>
      <c r="B199" s="240"/>
      <c r="C199" s="241"/>
      <c r="D199" s="234" t="s">
        <v>258</v>
      </c>
      <c r="E199" s="242" t="s">
        <v>1</v>
      </c>
      <c r="F199" s="243" t="s">
        <v>1497</v>
      </c>
      <c r="G199" s="241"/>
      <c r="H199" s="244">
        <v>14</v>
      </c>
      <c r="I199" s="245"/>
      <c r="J199" s="241"/>
      <c r="K199" s="241"/>
      <c r="L199" s="246"/>
      <c r="M199" s="247"/>
      <c r="N199" s="248"/>
      <c r="O199" s="248"/>
      <c r="P199" s="248"/>
      <c r="Q199" s="248"/>
      <c r="R199" s="248"/>
      <c r="S199" s="248"/>
      <c r="T199" s="249"/>
      <c r="U199" s="12"/>
      <c r="V199" s="12"/>
      <c r="W199" s="12"/>
      <c r="X199" s="12"/>
      <c r="Y199" s="12"/>
      <c r="Z199" s="12"/>
      <c r="AA199" s="12"/>
      <c r="AB199" s="12"/>
      <c r="AC199" s="12"/>
      <c r="AD199" s="12"/>
      <c r="AE199" s="12"/>
      <c r="AT199" s="250" t="s">
        <v>258</v>
      </c>
      <c r="AU199" s="250" t="s">
        <v>86</v>
      </c>
      <c r="AV199" s="12" t="s">
        <v>86</v>
      </c>
      <c r="AW199" s="12" t="s">
        <v>33</v>
      </c>
      <c r="AX199" s="12" t="s">
        <v>77</v>
      </c>
      <c r="AY199" s="250" t="s">
        <v>246</v>
      </c>
    </row>
    <row r="200" s="13" customFormat="1">
      <c r="A200" s="13"/>
      <c r="B200" s="251"/>
      <c r="C200" s="252"/>
      <c r="D200" s="234" t="s">
        <v>258</v>
      </c>
      <c r="E200" s="253" t="s">
        <v>1</v>
      </c>
      <c r="F200" s="254" t="s">
        <v>336</v>
      </c>
      <c r="G200" s="252"/>
      <c r="H200" s="255">
        <v>14</v>
      </c>
      <c r="I200" s="256"/>
      <c r="J200" s="252"/>
      <c r="K200" s="252"/>
      <c r="L200" s="257"/>
      <c r="M200" s="258"/>
      <c r="N200" s="259"/>
      <c r="O200" s="259"/>
      <c r="P200" s="259"/>
      <c r="Q200" s="259"/>
      <c r="R200" s="259"/>
      <c r="S200" s="259"/>
      <c r="T200" s="260"/>
      <c r="U200" s="13"/>
      <c r="V200" s="13"/>
      <c r="W200" s="13"/>
      <c r="X200" s="13"/>
      <c r="Y200" s="13"/>
      <c r="Z200" s="13"/>
      <c r="AA200" s="13"/>
      <c r="AB200" s="13"/>
      <c r="AC200" s="13"/>
      <c r="AD200" s="13"/>
      <c r="AE200" s="13"/>
      <c r="AT200" s="261" t="s">
        <v>258</v>
      </c>
      <c r="AU200" s="261" t="s">
        <v>86</v>
      </c>
      <c r="AV200" s="13" t="s">
        <v>262</v>
      </c>
      <c r="AW200" s="13" t="s">
        <v>33</v>
      </c>
      <c r="AX200" s="13" t="s">
        <v>84</v>
      </c>
      <c r="AY200" s="261" t="s">
        <v>246</v>
      </c>
    </row>
    <row r="201" s="11" customFormat="1" ht="22.8" customHeight="1">
      <c r="A201" s="11"/>
      <c r="B201" s="207"/>
      <c r="C201" s="208"/>
      <c r="D201" s="209" t="s">
        <v>76</v>
      </c>
      <c r="E201" s="285" t="s">
        <v>86</v>
      </c>
      <c r="F201" s="285" t="s">
        <v>1502</v>
      </c>
      <c r="G201" s="208"/>
      <c r="H201" s="208"/>
      <c r="I201" s="211"/>
      <c r="J201" s="286">
        <f>BK201</f>
        <v>0</v>
      </c>
      <c r="K201" s="208"/>
      <c r="L201" s="213"/>
      <c r="M201" s="214"/>
      <c r="N201" s="215"/>
      <c r="O201" s="215"/>
      <c r="P201" s="216">
        <f>SUM(P202:P228)</f>
        <v>0</v>
      </c>
      <c r="Q201" s="215"/>
      <c r="R201" s="216">
        <f>SUM(R202:R228)</f>
        <v>53.537181664000002</v>
      </c>
      <c r="S201" s="215"/>
      <c r="T201" s="217">
        <f>SUM(T202:T228)</f>
        <v>0</v>
      </c>
      <c r="U201" s="11"/>
      <c r="V201" s="11"/>
      <c r="W201" s="11"/>
      <c r="X201" s="11"/>
      <c r="Y201" s="11"/>
      <c r="Z201" s="11"/>
      <c r="AA201" s="11"/>
      <c r="AB201" s="11"/>
      <c r="AC201" s="11"/>
      <c r="AD201" s="11"/>
      <c r="AE201" s="11"/>
      <c r="AR201" s="218" t="s">
        <v>84</v>
      </c>
      <c r="AT201" s="219" t="s">
        <v>76</v>
      </c>
      <c r="AU201" s="219" t="s">
        <v>84</v>
      </c>
      <c r="AY201" s="218" t="s">
        <v>246</v>
      </c>
      <c r="BK201" s="220">
        <f>SUM(BK202:BK228)</f>
        <v>0</v>
      </c>
    </row>
    <row r="202" s="2" customFormat="1" ht="33" customHeight="1">
      <c r="A202" s="39"/>
      <c r="B202" s="40"/>
      <c r="C202" s="221" t="s">
        <v>337</v>
      </c>
      <c r="D202" s="221" t="s">
        <v>247</v>
      </c>
      <c r="E202" s="222" t="s">
        <v>1503</v>
      </c>
      <c r="F202" s="223" t="s">
        <v>1504</v>
      </c>
      <c r="G202" s="224" t="s">
        <v>350</v>
      </c>
      <c r="H202" s="225">
        <v>12</v>
      </c>
      <c r="I202" s="226"/>
      <c r="J202" s="227">
        <f>ROUND(I202*H202,2)</f>
        <v>0</v>
      </c>
      <c r="K202" s="223" t="s">
        <v>725</v>
      </c>
      <c r="L202" s="45"/>
      <c r="M202" s="228" t="s">
        <v>1</v>
      </c>
      <c r="N202" s="229" t="s">
        <v>42</v>
      </c>
      <c r="O202" s="92"/>
      <c r="P202" s="230">
        <f>O202*H202</f>
        <v>0</v>
      </c>
      <c r="Q202" s="230">
        <v>1.5247660000000001</v>
      </c>
      <c r="R202" s="230">
        <f>Q202*H202</f>
        <v>18.297192000000003</v>
      </c>
      <c r="S202" s="230">
        <v>0</v>
      </c>
      <c r="T202" s="231">
        <f>S202*H202</f>
        <v>0</v>
      </c>
      <c r="U202" s="39"/>
      <c r="V202" s="39"/>
      <c r="W202" s="39"/>
      <c r="X202" s="39"/>
      <c r="Y202" s="39"/>
      <c r="Z202" s="39"/>
      <c r="AA202" s="39"/>
      <c r="AB202" s="39"/>
      <c r="AC202" s="39"/>
      <c r="AD202" s="39"/>
      <c r="AE202" s="39"/>
      <c r="AR202" s="232" t="s">
        <v>262</v>
      </c>
      <c r="AT202" s="232" t="s">
        <v>247</v>
      </c>
      <c r="AU202" s="232" t="s">
        <v>86</v>
      </c>
      <c r="AY202" s="18" t="s">
        <v>246</v>
      </c>
      <c r="BE202" s="233">
        <f>IF(N202="základní",J202,0)</f>
        <v>0</v>
      </c>
      <c r="BF202" s="233">
        <f>IF(N202="snížená",J202,0)</f>
        <v>0</v>
      </c>
      <c r="BG202" s="233">
        <f>IF(N202="zákl. přenesená",J202,0)</f>
        <v>0</v>
      </c>
      <c r="BH202" s="233">
        <f>IF(N202="sníž. přenesená",J202,0)</f>
        <v>0</v>
      </c>
      <c r="BI202" s="233">
        <f>IF(N202="nulová",J202,0)</f>
        <v>0</v>
      </c>
      <c r="BJ202" s="18" t="s">
        <v>84</v>
      </c>
      <c r="BK202" s="233">
        <f>ROUND(I202*H202,2)</f>
        <v>0</v>
      </c>
      <c r="BL202" s="18" t="s">
        <v>262</v>
      </c>
      <c r="BM202" s="232" t="s">
        <v>417</v>
      </c>
    </row>
    <row r="203" s="2" customFormat="1">
      <c r="A203" s="39"/>
      <c r="B203" s="40"/>
      <c r="C203" s="41"/>
      <c r="D203" s="234" t="s">
        <v>254</v>
      </c>
      <c r="E203" s="41"/>
      <c r="F203" s="235" t="s">
        <v>1505</v>
      </c>
      <c r="G203" s="41"/>
      <c r="H203" s="41"/>
      <c r="I203" s="236"/>
      <c r="J203" s="41"/>
      <c r="K203" s="41"/>
      <c r="L203" s="45"/>
      <c r="M203" s="237"/>
      <c r="N203" s="238"/>
      <c r="O203" s="92"/>
      <c r="P203" s="92"/>
      <c r="Q203" s="92"/>
      <c r="R203" s="92"/>
      <c r="S203" s="92"/>
      <c r="T203" s="93"/>
      <c r="U203" s="39"/>
      <c r="V203" s="39"/>
      <c r="W203" s="39"/>
      <c r="X203" s="39"/>
      <c r="Y203" s="39"/>
      <c r="Z203" s="39"/>
      <c r="AA203" s="39"/>
      <c r="AB203" s="39"/>
      <c r="AC203" s="39"/>
      <c r="AD203" s="39"/>
      <c r="AE203" s="39"/>
      <c r="AT203" s="18" t="s">
        <v>254</v>
      </c>
      <c r="AU203" s="18" t="s">
        <v>86</v>
      </c>
    </row>
    <row r="204" s="12" customFormat="1">
      <c r="A204" s="12"/>
      <c r="B204" s="240"/>
      <c r="C204" s="241"/>
      <c r="D204" s="234" t="s">
        <v>258</v>
      </c>
      <c r="E204" s="242" t="s">
        <v>1</v>
      </c>
      <c r="F204" s="243" t="s">
        <v>1506</v>
      </c>
      <c r="G204" s="241"/>
      <c r="H204" s="244">
        <v>12</v>
      </c>
      <c r="I204" s="245"/>
      <c r="J204" s="241"/>
      <c r="K204" s="241"/>
      <c r="L204" s="246"/>
      <c r="M204" s="247"/>
      <c r="N204" s="248"/>
      <c r="O204" s="248"/>
      <c r="P204" s="248"/>
      <c r="Q204" s="248"/>
      <c r="R204" s="248"/>
      <c r="S204" s="248"/>
      <c r="T204" s="249"/>
      <c r="U204" s="12"/>
      <c r="V204" s="12"/>
      <c r="W204" s="12"/>
      <c r="X204" s="12"/>
      <c r="Y204" s="12"/>
      <c r="Z204" s="12"/>
      <c r="AA204" s="12"/>
      <c r="AB204" s="12"/>
      <c r="AC204" s="12"/>
      <c r="AD204" s="12"/>
      <c r="AE204" s="12"/>
      <c r="AT204" s="250" t="s">
        <v>258</v>
      </c>
      <c r="AU204" s="250" t="s">
        <v>86</v>
      </c>
      <c r="AV204" s="12" t="s">
        <v>86</v>
      </c>
      <c r="AW204" s="12" t="s">
        <v>33</v>
      </c>
      <c r="AX204" s="12" t="s">
        <v>77</v>
      </c>
      <c r="AY204" s="250" t="s">
        <v>246</v>
      </c>
    </row>
    <row r="205" s="13" customFormat="1">
      <c r="A205" s="13"/>
      <c r="B205" s="251"/>
      <c r="C205" s="252"/>
      <c r="D205" s="234" t="s">
        <v>258</v>
      </c>
      <c r="E205" s="253" t="s">
        <v>1</v>
      </c>
      <c r="F205" s="254" t="s">
        <v>336</v>
      </c>
      <c r="G205" s="252"/>
      <c r="H205" s="255">
        <v>12</v>
      </c>
      <c r="I205" s="256"/>
      <c r="J205" s="252"/>
      <c r="K205" s="252"/>
      <c r="L205" s="257"/>
      <c r="M205" s="258"/>
      <c r="N205" s="259"/>
      <c r="O205" s="259"/>
      <c r="P205" s="259"/>
      <c r="Q205" s="259"/>
      <c r="R205" s="259"/>
      <c r="S205" s="259"/>
      <c r="T205" s="260"/>
      <c r="U205" s="13"/>
      <c r="V205" s="13"/>
      <c r="W205" s="13"/>
      <c r="X205" s="13"/>
      <c r="Y205" s="13"/>
      <c r="Z205" s="13"/>
      <c r="AA205" s="13"/>
      <c r="AB205" s="13"/>
      <c r="AC205" s="13"/>
      <c r="AD205" s="13"/>
      <c r="AE205" s="13"/>
      <c r="AT205" s="261" t="s">
        <v>258</v>
      </c>
      <c r="AU205" s="261" t="s">
        <v>86</v>
      </c>
      <c r="AV205" s="13" t="s">
        <v>262</v>
      </c>
      <c r="AW205" s="13" t="s">
        <v>33</v>
      </c>
      <c r="AX205" s="13" t="s">
        <v>84</v>
      </c>
      <c r="AY205" s="261" t="s">
        <v>246</v>
      </c>
    </row>
    <row r="206" s="2" customFormat="1">
      <c r="A206" s="39"/>
      <c r="B206" s="40"/>
      <c r="C206" s="221" t="s">
        <v>347</v>
      </c>
      <c r="D206" s="221" t="s">
        <v>247</v>
      </c>
      <c r="E206" s="222" t="s">
        <v>1507</v>
      </c>
      <c r="F206" s="223" t="s">
        <v>1508</v>
      </c>
      <c r="G206" s="224" t="s">
        <v>340</v>
      </c>
      <c r="H206" s="225">
        <v>7.7549999999999999</v>
      </c>
      <c r="I206" s="226"/>
      <c r="J206" s="227">
        <f>ROUND(I206*H206,2)</f>
        <v>0</v>
      </c>
      <c r="K206" s="223" t="s">
        <v>725</v>
      </c>
      <c r="L206" s="45"/>
      <c r="M206" s="228" t="s">
        <v>1</v>
      </c>
      <c r="N206" s="229" t="s">
        <v>42</v>
      </c>
      <c r="O206" s="92"/>
      <c r="P206" s="230">
        <f>O206*H206</f>
        <v>0</v>
      </c>
      <c r="Q206" s="230">
        <v>1.98</v>
      </c>
      <c r="R206" s="230">
        <f>Q206*H206</f>
        <v>15.354899999999999</v>
      </c>
      <c r="S206" s="230">
        <v>0</v>
      </c>
      <c r="T206" s="231">
        <f>S206*H206</f>
        <v>0</v>
      </c>
      <c r="U206" s="39"/>
      <c r="V206" s="39"/>
      <c r="W206" s="39"/>
      <c r="X206" s="39"/>
      <c r="Y206" s="39"/>
      <c r="Z206" s="39"/>
      <c r="AA206" s="39"/>
      <c r="AB206" s="39"/>
      <c r="AC206" s="39"/>
      <c r="AD206" s="39"/>
      <c r="AE206" s="39"/>
      <c r="AR206" s="232" t="s">
        <v>262</v>
      </c>
      <c r="AT206" s="232" t="s">
        <v>247</v>
      </c>
      <c r="AU206" s="232" t="s">
        <v>86</v>
      </c>
      <c r="AY206" s="18" t="s">
        <v>246</v>
      </c>
      <c r="BE206" s="233">
        <f>IF(N206="základní",J206,0)</f>
        <v>0</v>
      </c>
      <c r="BF206" s="233">
        <f>IF(N206="snížená",J206,0)</f>
        <v>0</v>
      </c>
      <c r="BG206" s="233">
        <f>IF(N206="zákl. přenesená",J206,0)</f>
        <v>0</v>
      </c>
      <c r="BH206" s="233">
        <f>IF(N206="sníž. přenesená",J206,0)</f>
        <v>0</v>
      </c>
      <c r="BI206" s="233">
        <f>IF(N206="nulová",J206,0)</f>
        <v>0</v>
      </c>
      <c r="BJ206" s="18" t="s">
        <v>84</v>
      </c>
      <c r="BK206" s="233">
        <f>ROUND(I206*H206,2)</f>
        <v>0</v>
      </c>
      <c r="BL206" s="18" t="s">
        <v>262</v>
      </c>
      <c r="BM206" s="232" t="s">
        <v>430</v>
      </c>
    </row>
    <row r="207" s="2" customFormat="1">
      <c r="A207" s="39"/>
      <c r="B207" s="40"/>
      <c r="C207" s="41"/>
      <c r="D207" s="234" t="s">
        <v>254</v>
      </c>
      <c r="E207" s="41"/>
      <c r="F207" s="235" t="s">
        <v>1509</v>
      </c>
      <c r="G207" s="41"/>
      <c r="H207" s="41"/>
      <c r="I207" s="236"/>
      <c r="J207" s="41"/>
      <c r="K207" s="41"/>
      <c r="L207" s="45"/>
      <c r="M207" s="237"/>
      <c r="N207" s="238"/>
      <c r="O207" s="92"/>
      <c r="P207" s="92"/>
      <c r="Q207" s="92"/>
      <c r="R207" s="92"/>
      <c r="S207" s="92"/>
      <c r="T207" s="93"/>
      <c r="U207" s="39"/>
      <c r="V207" s="39"/>
      <c r="W207" s="39"/>
      <c r="X207" s="39"/>
      <c r="Y207" s="39"/>
      <c r="Z207" s="39"/>
      <c r="AA207" s="39"/>
      <c r="AB207" s="39"/>
      <c r="AC207" s="39"/>
      <c r="AD207" s="39"/>
      <c r="AE207" s="39"/>
      <c r="AT207" s="18" t="s">
        <v>254</v>
      </c>
      <c r="AU207" s="18" t="s">
        <v>86</v>
      </c>
    </row>
    <row r="208" s="15" customFormat="1">
      <c r="A208" s="15"/>
      <c r="B208" s="287"/>
      <c r="C208" s="288"/>
      <c r="D208" s="234" t="s">
        <v>258</v>
      </c>
      <c r="E208" s="289" t="s">
        <v>1</v>
      </c>
      <c r="F208" s="290" t="s">
        <v>1510</v>
      </c>
      <c r="G208" s="288"/>
      <c r="H208" s="289" t="s">
        <v>1</v>
      </c>
      <c r="I208" s="291"/>
      <c r="J208" s="288"/>
      <c r="K208" s="288"/>
      <c r="L208" s="292"/>
      <c r="M208" s="293"/>
      <c r="N208" s="294"/>
      <c r="O208" s="294"/>
      <c r="P208" s="294"/>
      <c r="Q208" s="294"/>
      <c r="R208" s="294"/>
      <c r="S208" s="294"/>
      <c r="T208" s="295"/>
      <c r="U208" s="15"/>
      <c r="V208" s="15"/>
      <c r="W208" s="15"/>
      <c r="X208" s="15"/>
      <c r="Y208" s="15"/>
      <c r="Z208" s="15"/>
      <c r="AA208" s="15"/>
      <c r="AB208" s="15"/>
      <c r="AC208" s="15"/>
      <c r="AD208" s="15"/>
      <c r="AE208" s="15"/>
      <c r="AT208" s="296" t="s">
        <v>258</v>
      </c>
      <c r="AU208" s="296" t="s">
        <v>86</v>
      </c>
      <c r="AV208" s="15" t="s">
        <v>84</v>
      </c>
      <c r="AW208" s="15" t="s">
        <v>33</v>
      </c>
      <c r="AX208" s="15" t="s">
        <v>77</v>
      </c>
      <c r="AY208" s="296" t="s">
        <v>246</v>
      </c>
    </row>
    <row r="209" s="15" customFormat="1">
      <c r="A209" s="15"/>
      <c r="B209" s="287"/>
      <c r="C209" s="288"/>
      <c r="D209" s="234" t="s">
        <v>258</v>
      </c>
      <c r="E209" s="289" t="s">
        <v>1</v>
      </c>
      <c r="F209" s="290" t="s">
        <v>1485</v>
      </c>
      <c r="G209" s="288"/>
      <c r="H209" s="289" t="s">
        <v>1</v>
      </c>
      <c r="I209" s="291"/>
      <c r="J209" s="288"/>
      <c r="K209" s="288"/>
      <c r="L209" s="292"/>
      <c r="M209" s="293"/>
      <c r="N209" s="294"/>
      <c r="O209" s="294"/>
      <c r="P209" s="294"/>
      <c r="Q209" s="294"/>
      <c r="R209" s="294"/>
      <c r="S209" s="294"/>
      <c r="T209" s="295"/>
      <c r="U209" s="15"/>
      <c r="V209" s="15"/>
      <c r="W209" s="15"/>
      <c r="X209" s="15"/>
      <c r="Y209" s="15"/>
      <c r="Z209" s="15"/>
      <c r="AA209" s="15"/>
      <c r="AB209" s="15"/>
      <c r="AC209" s="15"/>
      <c r="AD209" s="15"/>
      <c r="AE209" s="15"/>
      <c r="AT209" s="296" t="s">
        <v>258</v>
      </c>
      <c r="AU209" s="296" t="s">
        <v>86</v>
      </c>
      <c r="AV209" s="15" t="s">
        <v>84</v>
      </c>
      <c r="AW209" s="15" t="s">
        <v>33</v>
      </c>
      <c r="AX209" s="15" t="s">
        <v>77</v>
      </c>
      <c r="AY209" s="296" t="s">
        <v>246</v>
      </c>
    </row>
    <row r="210" s="12" customFormat="1">
      <c r="A210" s="12"/>
      <c r="B210" s="240"/>
      <c r="C210" s="241"/>
      <c r="D210" s="234" t="s">
        <v>258</v>
      </c>
      <c r="E210" s="242" t="s">
        <v>1</v>
      </c>
      <c r="F210" s="243" t="s">
        <v>1511</v>
      </c>
      <c r="G210" s="241"/>
      <c r="H210" s="244">
        <v>2.9550000000000001</v>
      </c>
      <c r="I210" s="245"/>
      <c r="J210" s="241"/>
      <c r="K210" s="241"/>
      <c r="L210" s="246"/>
      <c r="M210" s="247"/>
      <c r="N210" s="248"/>
      <c r="O210" s="248"/>
      <c r="P210" s="248"/>
      <c r="Q210" s="248"/>
      <c r="R210" s="248"/>
      <c r="S210" s="248"/>
      <c r="T210" s="249"/>
      <c r="U210" s="12"/>
      <c r="V210" s="12"/>
      <c r="W210" s="12"/>
      <c r="X210" s="12"/>
      <c r="Y210" s="12"/>
      <c r="Z210" s="12"/>
      <c r="AA210" s="12"/>
      <c r="AB210" s="12"/>
      <c r="AC210" s="12"/>
      <c r="AD210" s="12"/>
      <c r="AE210" s="12"/>
      <c r="AT210" s="250" t="s">
        <v>258</v>
      </c>
      <c r="AU210" s="250" t="s">
        <v>86</v>
      </c>
      <c r="AV210" s="12" t="s">
        <v>86</v>
      </c>
      <c r="AW210" s="12" t="s">
        <v>33</v>
      </c>
      <c r="AX210" s="12" t="s">
        <v>77</v>
      </c>
      <c r="AY210" s="250" t="s">
        <v>246</v>
      </c>
    </row>
    <row r="211" s="15" customFormat="1">
      <c r="A211" s="15"/>
      <c r="B211" s="287"/>
      <c r="C211" s="288"/>
      <c r="D211" s="234" t="s">
        <v>258</v>
      </c>
      <c r="E211" s="289" t="s">
        <v>1</v>
      </c>
      <c r="F211" s="290" t="s">
        <v>1512</v>
      </c>
      <c r="G211" s="288"/>
      <c r="H211" s="289" t="s">
        <v>1</v>
      </c>
      <c r="I211" s="291"/>
      <c r="J211" s="288"/>
      <c r="K211" s="288"/>
      <c r="L211" s="292"/>
      <c r="M211" s="293"/>
      <c r="N211" s="294"/>
      <c r="O211" s="294"/>
      <c r="P211" s="294"/>
      <c r="Q211" s="294"/>
      <c r="R211" s="294"/>
      <c r="S211" s="294"/>
      <c r="T211" s="295"/>
      <c r="U211" s="15"/>
      <c r="V211" s="15"/>
      <c r="W211" s="15"/>
      <c r="X211" s="15"/>
      <c r="Y211" s="15"/>
      <c r="Z211" s="15"/>
      <c r="AA211" s="15"/>
      <c r="AB211" s="15"/>
      <c r="AC211" s="15"/>
      <c r="AD211" s="15"/>
      <c r="AE211" s="15"/>
      <c r="AT211" s="296" t="s">
        <v>258</v>
      </c>
      <c r="AU211" s="296" t="s">
        <v>86</v>
      </c>
      <c r="AV211" s="15" t="s">
        <v>84</v>
      </c>
      <c r="AW211" s="15" t="s">
        <v>33</v>
      </c>
      <c r="AX211" s="15" t="s">
        <v>77</v>
      </c>
      <c r="AY211" s="296" t="s">
        <v>246</v>
      </c>
    </row>
    <row r="212" s="12" customFormat="1">
      <c r="A212" s="12"/>
      <c r="B212" s="240"/>
      <c r="C212" s="241"/>
      <c r="D212" s="234" t="s">
        <v>258</v>
      </c>
      <c r="E212" s="242" t="s">
        <v>1</v>
      </c>
      <c r="F212" s="243" t="s">
        <v>1513</v>
      </c>
      <c r="G212" s="241"/>
      <c r="H212" s="244">
        <v>4.7999999999999998</v>
      </c>
      <c r="I212" s="245"/>
      <c r="J212" s="241"/>
      <c r="K212" s="241"/>
      <c r="L212" s="246"/>
      <c r="M212" s="247"/>
      <c r="N212" s="248"/>
      <c r="O212" s="248"/>
      <c r="P212" s="248"/>
      <c r="Q212" s="248"/>
      <c r="R212" s="248"/>
      <c r="S212" s="248"/>
      <c r="T212" s="249"/>
      <c r="U212" s="12"/>
      <c r="V212" s="12"/>
      <c r="W212" s="12"/>
      <c r="X212" s="12"/>
      <c r="Y212" s="12"/>
      <c r="Z212" s="12"/>
      <c r="AA212" s="12"/>
      <c r="AB212" s="12"/>
      <c r="AC212" s="12"/>
      <c r="AD212" s="12"/>
      <c r="AE212" s="12"/>
      <c r="AT212" s="250" t="s">
        <v>258</v>
      </c>
      <c r="AU212" s="250" t="s">
        <v>86</v>
      </c>
      <c r="AV212" s="12" t="s">
        <v>86</v>
      </c>
      <c r="AW212" s="12" t="s">
        <v>33</v>
      </c>
      <c r="AX212" s="12" t="s">
        <v>77</v>
      </c>
      <c r="AY212" s="250" t="s">
        <v>246</v>
      </c>
    </row>
    <row r="213" s="13" customFormat="1">
      <c r="A213" s="13"/>
      <c r="B213" s="251"/>
      <c r="C213" s="252"/>
      <c r="D213" s="234" t="s">
        <v>258</v>
      </c>
      <c r="E213" s="253" t="s">
        <v>1</v>
      </c>
      <c r="F213" s="254" t="s">
        <v>336</v>
      </c>
      <c r="G213" s="252"/>
      <c r="H213" s="255">
        <v>7.7549999999999999</v>
      </c>
      <c r="I213" s="256"/>
      <c r="J213" s="252"/>
      <c r="K213" s="252"/>
      <c r="L213" s="257"/>
      <c r="M213" s="258"/>
      <c r="N213" s="259"/>
      <c r="O213" s="259"/>
      <c r="P213" s="259"/>
      <c r="Q213" s="259"/>
      <c r="R213" s="259"/>
      <c r="S213" s="259"/>
      <c r="T213" s="260"/>
      <c r="U213" s="13"/>
      <c r="V213" s="13"/>
      <c r="W213" s="13"/>
      <c r="X213" s="13"/>
      <c r="Y213" s="13"/>
      <c r="Z213" s="13"/>
      <c r="AA213" s="13"/>
      <c r="AB213" s="13"/>
      <c r="AC213" s="13"/>
      <c r="AD213" s="13"/>
      <c r="AE213" s="13"/>
      <c r="AT213" s="261" t="s">
        <v>258</v>
      </c>
      <c r="AU213" s="261" t="s">
        <v>86</v>
      </c>
      <c r="AV213" s="13" t="s">
        <v>262</v>
      </c>
      <c r="AW213" s="13" t="s">
        <v>33</v>
      </c>
      <c r="AX213" s="13" t="s">
        <v>84</v>
      </c>
      <c r="AY213" s="261" t="s">
        <v>246</v>
      </c>
    </row>
    <row r="214" s="2" customFormat="1">
      <c r="A214" s="39"/>
      <c r="B214" s="40"/>
      <c r="C214" s="221" t="s">
        <v>8</v>
      </c>
      <c r="D214" s="221" t="s">
        <v>247</v>
      </c>
      <c r="E214" s="222" t="s">
        <v>1130</v>
      </c>
      <c r="F214" s="223" t="s">
        <v>1131</v>
      </c>
      <c r="G214" s="224" t="s">
        <v>340</v>
      </c>
      <c r="H214" s="225">
        <v>7.6799999999999997</v>
      </c>
      <c r="I214" s="226"/>
      <c r="J214" s="227">
        <f>ROUND(I214*H214,2)</f>
        <v>0</v>
      </c>
      <c r="K214" s="223" t="s">
        <v>725</v>
      </c>
      <c r="L214" s="45"/>
      <c r="M214" s="228" t="s">
        <v>1</v>
      </c>
      <c r="N214" s="229" t="s">
        <v>42</v>
      </c>
      <c r="O214" s="92"/>
      <c r="P214" s="230">
        <f>O214*H214</f>
        <v>0</v>
      </c>
      <c r="Q214" s="230">
        <v>2.5359639999999999</v>
      </c>
      <c r="R214" s="230">
        <f>Q214*H214</f>
        <v>19.476203519999999</v>
      </c>
      <c r="S214" s="230">
        <v>0</v>
      </c>
      <c r="T214" s="231">
        <f>S214*H214</f>
        <v>0</v>
      </c>
      <c r="U214" s="39"/>
      <c r="V214" s="39"/>
      <c r="W214" s="39"/>
      <c r="X214" s="39"/>
      <c r="Y214" s="39"/>
      <c r="Z214" s="39"/>
      <c r="AA214" s="39"/>
      <c r="AB214" s="39"/>
      <c r="AC214" s="39"/>
      <c r="AD214" s="39"/>
      <c r="AE214" s="39"/>
      <c r="AR214" s="232" t="s">
        <v>262</v>
      </c>
      <c r="AT214" s="232" t="s">
        <v>247</v>
      </c>
      <c r="AU214" s="232" t="s">
        <v>86</v>
      </c>
      <c r="AY214" s="18" t="s">
        <v>246</v>
      </c>
      <c r="BE214" s="233">
        <f>IF(N214="základní",J214,0)</f>
        <v>0</v>
      </c>
      <c r="BF214" s="233">
        <f>IF(N214="snížená",J214,0)</f>
        <v>0</v>
      </c>
      <c r="BG214" s="233">
        <f>IF(N214="zákl. přenesená",J214,0)</f>
        <v>0</v>
      </c>
      <c r="BH214" s="233">
        <f>IF(N214="sníž. přenesená",J214,0)</f>
        <v>0</v>
      </c>
      <c r="BI214" s="233">
        <f>IF(N214="nulová",J214,0)</f>
        <v>0</v>
      </c>
      <c r="BJ214" s="18" t="s">
        <v>84</v>
      </c>
      <c r="BK214" s="233">
        <f>ROUND(I214*H214,2)</f>
        <v>0</v>
      </c>
      <c r="BL214" s="18" t="s">
        <v>262</v>
      </c>
      <c r="BM214" s="232" t="s">
        <v>441</v>
      </c>
    </row>
    <row r="215" s="2" customFormat="1">
      <c r="A215" s="39"/>
      <c r="B215" s="40"/>
      <c r="C215" s="41"/>
      <c r="D215" s="234" t="s">
        <v>254</v>
      </c>
      <c r="E215" s="41"/>
      <c r="F215" s="235" t="s">
        <v>1132</v>
      </c>
      <c r="G215" s="41"/>
      <c r="H215" s="41"/>
      <c r="I215" s="236"/>
      <c r="J215" s="41"/>
      <c r="K215" s="41"/>
      <c r="L215" s="45"/>
      <c r="M215" s="237"/>
      <c r="N215" s="238"/>
      <c r="O215" s="92"/>
      <c r="P215" s="92"/>
      <c r="Q215" s="92"/>
      <c r="R215" s="92"/>
      <c r="S215" s="92"/>
      <c r="T215" s="93"/>
      <c r="U215" s="39"/>
      <c r="V215" s="39"/>
      <c r="W215" s="39"/>
      <c r="X215" s="39"/>
      <c r="Y215" s="39"/>
      <c r="Z215" s="39"/>
      <c r="AA215" s="39"/>
      <c r="AB215" s="39"/>
      <c r="AC215" s="39"/>
      <c r="AD215" s="39"/>
      <c r="AE215" s="39"/>
      <c r="AT215" s="18" t="s">
        <v>254</v>
      </c>
      <c r="AU215" s="18" t="s">
        <v>86</v>
      </c>
    </row>
    <row r="216" s="15" customFormat="1">
      <c r="A216" s="15"/>
      <c r="B216" s="287"/>
      <c r="C216" s="288"/>
      <c r="D216" s="234" t="s">
        <v>258</v>
      </c>
      <c r="E216" s="289" t="s">
        <v>1</v>
      </c>
      <c r="F216" s="290" t="s">
        <v>1514</v>
      </c>
      <c r="G216" s="288"/>
      <c r="H216" s="289" t="s">
        <v>1</v>
      </c>
      <c r="I216" s="291"/>
      <c r="J216" s="288"/>
      <c r="K216" s="288"/>
      <c r="L216" s="292"/>
      <c r="M216" s="293"/>
      <c r="N216" s="294"/>
      <c r="O216" s="294"/>
      <c r="P216" s="294"/>
      <c r="Q216" s="294"/>
      <c r="R216" s="294"/>
      <c r="S216" s="294"/>
      <c r="T216" s="295"/>
      <c r="U216" s="15"/>
      <c r="V216" s="15"/>
      <c r="W216" s="15"/>
      <c r="X216" s="15"/>
      <c r="Y216" s="15"/>
      <c r="Z216" s="15"/>
      <c r="AA216" s="15"/>
      <c r="AB216" s="15"/>
      <c r="AC216" s="15"/>
      <c r="AD216" s="15"/>
      <c r="AE216" s="15"/>
      <c r="AT216" s="296" t="s">
        <v>258</v>
      </c>
      <c r="AU216" s="296" t="s">
        <v>86</v>
      </c>
      <c r="AV216" s="15" t="s">
        <v>84</v>
      </c>
      <c r="AW216" s="15" t="s">
        <v>33</v>
      </c>
      <c r="AX216" s="15" t="s">
        <v>77</v>
      </c>
      <c r="AY216" s="296" t="s">
        <v>246</v>
      </c>
    </row>
    <row r="217" s="12" customFormat="1">
      <c r="A217" s="12"/>
      <c r="B217" s="240"/>
      <c r="C217" s="241"/>
      <c r="D217" s="234" t="s">
        <v>258</v>
      </c>
      <c r="E217" s="242" t="s">
        <v>1</v>
      </c>
      <c r="F217" s="243" t="s">
        <v>1515</v>
      </c>
      <c r="G217" s="241"/>
      <c r="H217" s="244">
        <v>7.6799999999999997</v>
      </c>
      <c r="I217" s="245"/>
      <c r="J217" s="241"/>
      <c r="K217" s="241"/>
      <c r="L217" s="246"/>
      <c r="M217" s="247"/>
      <c r="N217" s="248"/>
      <c r="O217" s="248"/>
      <c r="P217" s="248"/>
      <c r="Q217" s="248"/>
      <c r="R217" s="248"/>
      <c r="S217" s="248"/>
      <c r="T217" s="249"/>
      <c r="U217" s="12"/>
      <c r="V217" s="12"/>
      <c r="W217" s="12"/>
      <c r="X217" s="12"/>
      <c r="Y217" s="12"/>
      <c r="Z217" s="12"/>
      <c r="AA217" s="12"/>
      <c r="AB217" s="12"/>
      <c r="AC217" s="12"/>
      <c r="AD217" s="12"/>
      <c r="AE217" s="12"/>
      <c r="AT217" s="250" t="s">
        <v>258</v>
      </c>
      <c r="AU217" s="250" t="s">
        <v>86</v>
      </c>
      <c r="AV217" s="12" t="s">
        <v>86</v>
      </c>
      <c r="AW217" s="12" t="s">
        <v>33</v>
      </c>
      <c r="AX217" s="12" t="s">
        <v>77</v>
      </c>
      <c r="AY217" s="250" t="s">
        <v>246</v>
      </c>
    </row>
    <row r="218" s="13" customFormat="1">
      <c r="A218" s="13"/>
      <c r="B218" s="251"/>
      <c r="C218" s="252"/>
      <c r="D218" s="234" t="s">
        <v>258</v>
      </c>
      <c r="E218" s="253" t="s">
        <v>1</v>
      </c>
      <c r="F218" s="254" t="s">
        <v>336</v>
      </c>
      <c r="G218" s="252"/>
      <c r="H218" s="255">
        <v>7.6799999999999997</v>
      </c>
      <c r="I218" s="256"/>
      <c r="J218" s="252"/>
      <c r="K218" s="252"/>
      <c r="L218" s="257"/>
      <c r="M218" s="258"/>
      <c r="N218" s="259"/>
      <c r="O218" s="259"/>
      <c r="P218" s="259"/>
      <c r="Q218" s="259"/>
      <c r="R218" s="259"/>
      <c r="S218" s="259"/>
      <c r="T218" s="260"/>
      <c r="U218" s="13"/>
      <c r="V218" s="13"/>
      <c r="W218" s="13"/>
      <c r="X218" s="13"/>
      <c r="Y218" s="13"/>
      <c r="Z218" s="13"/>
      <c r="AA218" s="13"/>
      <c r="AB218" s="13"/>
      <c r="AC218" s="13"/>
      <c r="AD218" s="13"/>
      <c r="AE218" s="13"/>
      <c r="AT218" s="261" t="s">
        <v>258</v>
      </c>
      <c r="AU218" s="261" t="s">
        <v>86</v>
      </c>
      <c r="AV218" s="13" t="s">
        <v>262</v>
      </c>
      <c r="AW218" s="13" t="s">
        <v>33</v>
      </c>
      <c r="AX218" s="13" t="s">
        <v>84</v>
      </c>
      <c r="AY218" s="261" t="s">
        <v>246</v>
      </c>
    </row>
    <row r="219" s="2" customFormat="1">
      <c r="A219" s="39"/>
      <c r="B219" s="40"/>
      <c r="C219" s="221" t="s">
        <v>359</v>
      </c>
      <c r="D219" s="221" t="s">
        <v>247</v>
      </c>
      <c r="E219" s="222" t="s">
        <v>1137</v>
      </c>
      <c r="F219" s="223" t="s">
        <v>1138</v>
      </c>
      <c r="G219" s="224" t="s">
        <v>340</v>
      </c>
      <c r="H219" s="225">
        <v>7.6799999999999997</v>
      </c>
      <c r="I219" s="226"/>
      <c r="J219" s="227">
        <f>ROUND(I219*H219,2)</f>
        <v>0</v>
      </c>
      <c r="K219" s="223" t="s">
        <v>725</v>
      </c>
      <c r="L219" s="45"/>
      <c r="M219" s="228" t="s">
        <v>1</v>
      </c>
      <c r="N219" s="229" t="s">
        <v>42</v>
      </c>
      <c r="O219" s="92"/>
      <c r="P219" s="230">
        <f>O219*H219</f>
        <v>0</v>
      </c>
      <c r="Q219" s="230">
        <v>0.048579999999999998</v>
      </c>
      <c r="R219" s="230">
        <f>Q219*H219</f>
        <v>0.37309439999999999</v>
      </c>
      <c r="S219" s="230">
        <v>0</v>
      </c>
      <c r="T219" s="231">
        <f>S219*H219</f>
        <v>0</v>
      </c>
      <c r="U219" s="39"/>
      <c r="V219" s="39"/>
      <c r="W219" s="39"/>
      <c r="X219" s="39"/>
      <c r="Y219" s="39"/>
      <c r="Z219" s="39"/>
      <c r="AA219" s="39"/>
      <c r="AB219" s="39"/>
      <c r="AC219" s="39"/>
      <c r="AD219" s="39"/>
      <c r="AE219" s="39"/>
      <c r="AR219" s="232" t="s">
        <v>262</v>
      </c>
      <c r="AT219" s="232" t="s">
        <v>247</v>
      </c>
      <c r="AU219" s="232" t="s">
        <v>86</v>
      </c>
      <c r="AY219" s="18" t="s">
        <v>246</v>
      </c>
      <c r="BE219" s="233">
        <f>IF(N219="základní",J219,0)</f>
        <v>0</v>
      </c>
      <c r="BF219" s="233">
        <f>IF(N219="snížená",J219,0)</f>
        <v>0</v>
      </c>
      <c r="BG219" s="233">
        <f>IF(N219="zákl. přenesená",J219,0)</f>
        <v>0</v>
      </c>
      <c r="BH219" s="233">
        <f>IF(N219="sníž. přenesená",J219,0)</f>
        <v>0</v>
      </c>
      <c r="BI219" s="233">
        <f>IF(N219="nulová",J219,0)</f>
        <v>0</v>
      </c>
      <c r="BJ219" s="18" t="s">
        <v>84</v>
      </c>
      <c r="BK219" s="233">
        <f>ROUND(I219*H219,2)</f>
        <v>0</v>
      </c>
      <c r="BL219" s="18" t="s">
        <v>262</v>
      </c>
      <c r="BM219" s="232" t="s">
        <v>453</v>
      </c>
    </row>
    <row r="220" s="2" customFormat="1">
      <c r="A220" s="39"/>
      <c r="B220" s="40"/>
      <c r="C220" s="41"/>
      <c r="D220" s="234" t="s">
        <v>254</v>
      </c>
      <c r="E220" s="41"/>
      <c r="F220" s="235" t="s">
        <v>1139</v>
      </c>
      <c r="G220" s="41"/>
      <c r="H220" s="41"/>
      <c r="I220" s="236"/>
      <c r="J220" s="41"/>
      <c r="K220" s="41"/>
      <c r="L220" s="45"/>
      <c r="M220" s="237"/>
      <c r="N220" s="238"/>
      <c r="O220" s="92"/>
      <c r="P220" s="92"/>
      <c r="Q220" s="92"/>
      <c r="R220" s="92"/>
      <c r="S220" s="92"/>
      <c r="T220" s="93"/>
      <c r="U220" s="39"/>
      <c r="V220" s="39"/>
      <c r="W220" s="39"/>
      <c r="X220" s="39"/>
      <c r="Y220" s="39"/>
      <c r="Z220" s="39"/>
      <c r="AA220" s="39"/>
      <c r="AB220" s="39"/>
      <c r="AC220" s="39"/>
      <c r="AD220" s="39"/>
      <c r="AE220" s="39"/>
      <c r="AT220" s="18" t="s">
        <v>254</v>
      </c>
      <c r="AU220" s="18" t="s">
        <v>86</v>
      </c>
    </row>
    <row r="221" s="2" customFormat="1" ht="16.5" customHeight="1">
      <c r="A221" s="39"/>
      <c r="B221" s="40"/>
      <c r="C221" s="221" t="s">
        <v>364</v>
      </c>
      <c r="D221" s="221" t="s">
        <v>247</v>
      </c>
      <c r="E221" s="222" t="s">
        <v>1140</v>
      </c>
      <c r="F221" s="223" t="s">
        <v>1141</v>
      </c>
      <c r="G221" s="224" t="s">
        <v>311</v>
      </c>
      <c r="H221" s="225">
        <v>24.32</v>
      </c>
      <c r="I221" s="226"/>
      <c r="J221" s="227">
        <f>ROUND(I221*H221,2)</f>
        <v>0</v>
      </c>
      <c r="K221" s="223" t="s">
        <v>725</v>
      </c>
      <c r="L221" s="45"/>
      <c r="M221" s="228" t="s">
        <v>1</v>
      </c>
      <c r="N221" s="229" t="s">
        <v>42</v>
      </c>
      <c r="O221" s="92"/>
      <c r="P221" s="230">
        <f>O221*H221</f>
        <v>0</v>
      </c>
      <c r="Q221" s="230">
        <v>0.0014357</v>
      </c>
      <c r="R221" s="230">
        <f>Q221*H221</f>
        <v>0.034916224000000003</v>
      </c>
      <c r="S221" s="230">
        <v>0</v>
      </c>
      <c r="T221" s="231">
        <f>S221*H221</f>
        <v>0</v>
      </c>
      <c r="U221" s="39"/>
      <c r="V221" s="39"/>
      <c r="W221" s="39"/>
      <c r="X221" s="39"/>
      <c r="Y221" s="39"/>
      <c r="Z221" s="39"/>
      <c r="AA221" s="39"/>
      <c r="AB221" s="39"/>
      <c r="AC221" s="39"/>
      <c r="AD221" s="39"/>
      <c r="AE221" s="39"/>
      <c r="AR221" s="232" t="s">
        <v>262</v>
      </c>
      <c r="AT221" s="232" t="s">
        <v>247</v>
      </c>
      <c r="AU221" s="232" t="s">
        <v>86</v>
      </c>
      <c r="AY221" s="18" t="s">
        <v>246</v>
      </c>
      <c r="BE221" s="233">
        <f>IF(N221="základní",J221,0)</f>
        <v>0</v>
      </c>
      <c r="BF221" s="233">
        <f>IF(N221="snížená",J221,0)</f>
        <v>0</v>
      </c>
      <c r="BG221" s="233">
        <f>IF(N221="zákl. přenesená",J221,0)</f>
        <v>0</v>
      </c>
      <c r="BH221" s="233">
        <f>IF(N221="sníž. přenesená",J221,0)</f>
        <v>0</v>
      </c>
      <c r="BI221" s="233">
        <f>IF(N221="nulová",J221,0)</f>
        <v>0</v>
      </c>
      <c r="BJ221" s="18" t="s">
        <v>84</v>
      </c>
      <c r="BK221" s="233">
        <f>ROUND(I221*H221,2)</f>
        <v>0</v>
      </c>
      <c r="BL221" s="18" t="s">
        <v>262</v>
      </c>
      <c r="BM221" s="232" t="s">
        <v>464</v>
      </c>
    </row>
    <row r="222" s="2" customFormat="1">
      <c r="A222" s="39"/>
      <c r="B222" s="40"/>
      <c r="C222" s="41"/>
      <c r="D222" s="234" t="s">
        <v>254</v>
      </c>
      <c r="E222" s="41"/>
      <c r="F222" s="235" t="s">
        <v>1142</v>
      </c>
      <c r="G222" s="41"/>
      <c r="H222" s="41"/>
      <c r="I222" s="236"/>
      <c r="J222" s="41"/>
      <c r="K222" s="41"/>
      <c r="L222" s="45"/>
      <c r="M222" s="237"/>
      <c r="N222" s="238"/>
      <c r="O222" s="92"/>
      <c r="P222" s="92"/>
      <c r="Q222" s="92"/>
      <c r="R222" s="92"/>
      <c r="S222" s="92"/>
      <c r="T222" s="93"/>
      <c r="U222" s="39"/>
      <c r="V222" s="39"/>
      <c r="W222" s="39"/>
      <c r="X222" s="39"/>
      <c r="Y222" s="39"/>
      <c r="Z222" s="39"/>
      <c r="AA222" s="39"/>
      <c r="AB222" s="39"/>
      <c r="AC222" s="39"/>
      <c r="AD222" s="39"/>
      <c r="AE222" s="39"/>
      <c r="AT222" s="18" t="s">
        <v>254</v>
      </c>
      <c r="AU222" s="18" t="s">
        <v>86</v>
      </c>
    </row>
    <row r="223" s="15" customFormat="1">
      <c r="A223" s="15"/>
      <c r="B223" s="287"/>
      <c r="C223" s="288"/>
      <c r="D223" s="234" t="s">
        <v>258</v>
      </c>
      <c r="E223" s="289" t="s">
        <v>1</v>
      </c>
      <c r="F223" s="290" t="s">
        <v>1514</v>
      </c>
      <c r="G223" s="288"/>
      <c r="H223" s="289" t="s">
        <v>1</v>
      </c>
      <c r="I223" s="291"/>
      <c r="J223" s="288"/>
      <c r="K223" s="288"/>
      <c r="L223" s="292"/>
      <c r="M223" s="293"/>
      <c r="N223" s="294"/>
      <c r="O223" s="294"/>
      <c r="P223" s="294"/>
      <c r="Q223" s="294"/>
      <c r="R223" s="294"/>
      <c r="S223" s="294"/>
      <c r="T223" s="295"/>
      <c r="U223" s="15"/>
      <c r="V223" s="15"/>
      <c r="W223" s="15"/>
      <c r="X223" s="15"/>
      <c r="Y223" s="15"/>
      <c r="Z223" s="15"/>
      <c r="AA223" s="15"/>
      <c r="AB223" s="15"/>
      <c r="AC223" s="15"/>
      <c r="AD223" s="15"/>
      <c r="AE223" s="15"/>
      <c r="AT223" s="296" t="s">
        <v>258</v>
      </c>
      <c r="AU223" s="296" t="s">
        <v>86</v>
      </c>
      <c r="AV223" s="15" t="s">
        <v>84</v>
      </c>
      <c r="AW223" s="15" t="s">
        <v>33</v>
      </c>
      <c r="AX223" s="15" t="s">
        <v>77</v>
      </c>
      <c r="AY223" s="296" t="s">
        <v>246</v>
      </c>
    </row>
    <row r="224" s="12" customFormat="1">
      <c r="A224" s="12"/>
      <c r="B224" s="240"/>
      <c r="C224" s="241"/>
      <c r="D224" s="234" t="s">
        <v>258</v>
      </c>
      <c r="E224" s="242" t="s">
        <v>1</v>
      </c>
      <c r="F224" s="243" t="s">
        <v>1516</v>
      </c>
      <c r="G224" s="241"/>
      <c r="H224" s="244">
        <v>19.199999999999999</v>
      </c>
      <c r="I224" s="245"/>
      <c r="J224" s="241"/>
      <c r="K224" s="241"/>
      <c r="L224" s="246"/>
      <c r="M224" s="247"/>
      <c r="N224" s="248"/>
      <c r="O224" s="248"/>
      <c r="P224" s="248"/>
      <c r="Q224" s="248"/>
      <c r="R224" s="248"/>
      <c r="S224" s="248"/>
      <c r="T224" s="249"/>
      <c r="U224" s="12"/>
      <c r="V224" s="12"/>
      <c r="W224" s="12"/>
      <c r="X224" s="12"/>
      <c r="Y224" s="12"/>
      <c r="Z224" s="12"/>
      <c r="AA224" s="12"/>
      <c r="AB224" s="12"/>
      <c r="AC224" s="12"/>
      <c r="AD224" s="12"/>
      <c r="AE224" s="12"/>
      <c r="AT224" s="250" t="s">
        <v>258</v>
      </c>
      <c r="AU224" s="250" t="s">
        <v>86</v>
      </c>
      <c r="AV224" s="12" t="s">
        <v>86</v>
      </c>
      <c r="AW224" s="12" t="s">
        <v>33</v>
      </c>
      <c r="AX224" s="12" t="s">
        <v>77</v>
      </c>
      <c r="AY224" s="250" t="s">
        <v>246</v>
      </c>
    </row>
    <row r="225" s="12" customFormat="1">
      <c r="A225" s="12"/>
      <c r="B225" s="240"/>
      <c r="C225" s="241"/>
      <c r="D225" s="234" t="s">
        <v>258</v>
      </c>
      <c r="E225" s="242" t="s">
        <v>1</v>
      </c>
      <c r="F225" s="243" t="s">
        <v>1517</v>
      </c>
      <c r="G225" s="241"/>
      <c r="H225" s="244">
        <v>5.1200000000000001</v>
      </c>
      <c r="I225" s="245"/>
      <c r="J225" s="241"/>
      <c r="K225" s="241"/>
      <c r="L225" s="246"/>
      <c r="M225" s="247"/>
      <c r="N225" s="248"/>
      <c r="O225" s="248"/>
      <c r="P225" s="248"/>
      <c r="Q225" s="248"/>
      <c r="R225" s="248"/>
      <c r="S225" s="248"/>
      <c r="T225" s="249"/>
      <c r="U225" s="12"/>
      <c r="V225" s="12"/>
      <c r="W225" s="12"/>
      <c r="X225" s="12"/>
      <c r="Y225" s="12"/>
      <c r="Z225" s="12"/>
      <c r="AA225" s="12"/>
      <c r="AB225" s="12"/>
      <c r="AC225" s="12"/>
      <c r="AD225" s="12"/>
      <c r="AE225" s="12"/>
      <c r="AT225" s="250" t="s">
        <v>258</v>
      </c>
      <c r="AU225" s="250" t="s">
        <v>86</v>
      </c>
      <c r="AV225" s="12" t="s">
        <v>86</v>
      </c>
      <c r="AW225" s="12" t="s">
        <v>33</v>
      </c>
      <c r="AX225" s="12" t="s">
        <v>77</v>
      </c>
      <c r="AY225" s="250" t="s">
        <v>246</v>
      </c>
    </row>
    <row r="226" s="13" customFormat="1">
      <c r="A226" s="13"/>
      <c r="B226" s="251"/>
      <c r="C226" s="252"/>
      <c r="D226" s="234" t="s">
        <v>258</v>
      </c>
      <c r="E226" s="253" t="s">
        <v>1</v>
      </c>
      <c r="F226" s="254" t="s">
        <v>336</v>
      </c>
      <c r="G226" s="252"/>
      <c r="H226" s="255">
        <v>24.32</v>
      </c>
      <c r="I226" s="256"/>
      <c r="J226" s="252"/>
      <c r="K226" s="252"/>
      <c r="L226" s="257"/>
      <c r="M226" s="258"/>
      <c r="N226" s="259"/>
      <c r="O226" s="259"/>
      <c r="P226" s="259"/>
      <c r="Q226" s="259"/>
      <c r="R226" s="259"/>
      <c r="S226" s="259"/>
      <c r="T226" s="260"/>
      <c r="U226" s="13"/>
      <c r="V226" s="13"/>
      <c r="W226" s="13"/>
      <c r="X226" s="13"/>
      <c r="Y226" s="13"/>
      <c r="Z226" s="13"/>
      <c r="AA226" s="13"/>
      <c r="AB226" s="13"/>
      <c r="AC226" s="13"/>
      <c r="AD226" s="13"/>
      <c r="AE226" s="13"/>
      <c r="AT226" s="261" t="s">
        <v>258</v>
      </c>
      <c r="AU226" s="261" t="s">
        <v>86</v>
      </c>
      <c r="AV226" s="13" t="s">
        <v>262</v>
      </c>
      <c r="AW226" s="13" t="s">
        <v>33</v>
      </c>
      <c r="AX226" s="13" t="s">
        <v>84</v>
      </c>
      <c r="AY226" s="261" t="s">
        <v>246</v>
      </c>
    </row>
    <row r="227" s="2" customFormat="1" ht="16.5" customHeight="1">
      <c r="A227" s="39"/>
      <c r="B227" s="40"/>
      <c r="C227" s="221" t="s">
        <v>371</v>
      </c>
      <c r="D227" s="221" t="s">
        <v>247</v>
      </c>
      <c r="E227" s="222" t="s">
        <v>1148</v>
      </c>
      <c r="F227" s="223" t="s">
        <v>1149</v>
      </c>
      <c r="G227" s="224" t="s">
        <v>311</v>
      </c>
      <c r="H227" s="225">
        <v>24.32</v>
      </c>
      <c r="I227" s="226"/>
      <c r="J227" s="227">
        <f>ROUND(I227*H227,2)</f>
        <v>0</v>
      </c>
      <c r="K227" s="223" t="s">
        <v>725</v>
      </c>
      <c r="L227" s="45"/>
      <c r="M227" s="228" t="s">
        <v>1</v>
      </c>
      <c r="N227" s="229" t="s">
        <v>42</v>
      </c>
      <c r="O227" s="92"/>
      <c r="P227" s="230">
        <f>O227*H227</f>
        <v>0</v>
      </c>
      <c r="Q227" s="230">
        <v>3.6000000000000001E-05</v>
      </c>
      <c r="R227" s="230">
        <f>Q227*H227</f>
        <v>0.00087552000000000007</v>
      </c>
      <c r="S227" s="230">
        <v>0</v>
      </c>
      <c r="T227" s="231">
        <f>S227*H227</f>
        <v>0</v>
      </c>
      <c r="U227" s="39"/>
      <c r="V227" s="39"/>
      <c r="W227" s="39"/>
      <c r="X227" s="39"/>
      <c r="Y227" s="39"/>
      <c r="Z227" s="39"/>
      <c r="AA227" s="39"/>
      <c r="AB227" s="39"/>
      <c r="AC227" s="39"/>
      <c r="AD227" s="39"/>
      <c r="AE227" s="39"/>
      <c r="AR227" s="232" t="s">
        <v>262</v>
      </c>
      <c r="AT227" s="232" t="s">
        <v>247</v>
      </c>
      <c r="AU227" s="232" t="s">
        <v>86</v>
      </c>
      <c r="AY227" s="18" t="s">
        <v>246</v>
      </c>
      <c r="BE227" s="233">
        <f>IF(N227="základní",J227,0)</f>
        <v>0</v>
      </c>
      <c r="BF227" s="233">
        <f>IF(N227="snížená",J227,0)</f>
        <v>0</v>
      </c>
      <c r="BG227" s="233">
        <f>IF(N227="zákl. přenesená",J227,0)</f>
        <v>0</v>
      </c>
      <c r="BH227" s="233">
        <f>IF(N227="sníž. přenesená",J227,0)</f>
        <v>0</v>
      </c>
      <c r="BI227" s="233">
        <f>IF(N227="nulová",J227,0)</f>
        <v>0</v>
      </c>
      <c r="BJ227" s="18" t="s">
        <v>84</v>
      </c>
      <c r="BK227" s="233">
        <f>ROUND(I227*H227,2)</f>
        <v>0</v>
      </c>
      <c r="BL227" s="18" t="s">
        <v>262</v>
      </c>
      <c r="BM227" s="232" t="s">
        <v>473</v>
      </c>
    </row>
    <row r="228" s="2" customFormat="1">
      <c r="A228" s="39"/>
      <c r="B228" s="40"/>
      <c r="C228" s="41"/>
      <c r="D228" s="234" t="s">
        <v>254</v>
      </c>
      <c r="E228" s="41"/>
      <c r="F228" s="235" t="s">
        <v>1150</v>
      </c>
      <c r="G228" s="41"/>
      <c r="H228" s="41"/>
      <c r="I228" s="236"/>
      <c r="J228" s="41"/>
      <c r="K228" s="41"/>
      <c r="L228" s="45"/>
      <c r="M228" s="237"/>
      <c r="N228" s="238"/>
      <c r="O228" s="92"/>
      <c r="P228" s="92"/>
      <c r="Q228" s="92"/>
      <c r="R228" s="92"/>
      <c r="S228" s="92"/>
      <c r="T228" s="93"/>
      <c r="U228" s="39"/>
      <c r="V228" s="39"/>
      <c r="W228" s="39"/>
      <c r="X228" s="39"/>
      <c r="Y228" s="39"/>
      <c r="Z228" s="39"/>
      <c r="AA228" s="39"/>
      <c r="AB228" s="39"/>
      <c r="AC228" s="39"/>
      <c r="AD228" s="39"/>
      <c r="AE228" s="39"/>
      <c r="AT228" s="18" t="s">
        <v>254</v>
      </c>
      <c r="AU228" s="18" t="s">
        <v>86</v>
      </c>
    </row>
    <row r="229" s="11" customFormat="1" ht="22.8" customHeight="1">
      <c r="A229" s="11"/>
      <c r="B229" s="207"/>
      <c r="C229" s="208"/>
      <c r="D229" s="209" t="s">
        <v>76</v>
      </c>
      <c r="E229" s="285" t="s">
        <v>113</v>
      </c>
      <c r="F229" s="285" t="s">
        <v>733</v>
      </c>
      <c r="G229" s="208"/>
      <c r="H229" s="208"/>
      <c r="I229" s="211"/>
      <c r="J229" s="286">
        <f>BK229</f>
        <v>0</v>
      </c>
      <c r="K229" s="208"/>
      <c r="L229" s="213"/>
      <c r="M229" s="214"/>
      <c r="N229" s="215"/>
      <c r="O229" s="215"/>
      <c r="P229" s="216">
        <f>SUM(P230:P259)</f>
        <v>0</v>
      </c>
      <c r="Q229" s="215"/>
      <c r="R229" s="216">
        <f>SUM(R230:R259)</f>
        <v>62.728927786</v>
      </c>
      <c r="S229" s="215"/>
      <c r="T229" s="217">
        <f>SUM(T230:T259)</f>
        <v>0</v>
      </c>
      <c r="U229" s="11"/>
      <c r="V229" s="11"/>
      <c r="W229" s="11"/>
      <c r="X229" s="11"/>
      <c r="Y229" s="11"/>
      <c r="Z229" s="11"/>
      <c r="AA229" s="11"/>
      <c r="AB229" s="11"/>
      <c r="AC229" s="11"/>
      <c r="AD229" s="11"/>
      <c r="AE229" s="11"/>
      <c r="AR229" s="218" t="s">
        <v>84</v>
      </c>
      <c r="AT229" s="219" t="s">
        <v>76</v>
      </c>
      <c r="AU229" s="219" t="s">
        <v>84</v>
      </c>
      <c r="AY229" s="218" t="s">
        <v>246</v>
      </c>
      <c r="BK229" s="220">
        <f>SUM(BK230:BK259)</f>
        <v>0</v>
      </c>
    </row>
    <row r="230" s="2" customFormat="1" ht="16.5" customHeight="1">
      <c r="A230" s="39"/>
      <c r="B230" s="40"/>
      <c r="C230" s="221" t="s">
        <v>377</v>
      </c>
      <c r="D230" s="221" t="s">
        <v>247</v>
      </c>
      <c r="E230" s="222" t="s">
        <v>868</v>
      </c>
      <c r="F230" s="223" t="s">
        <v>869</v>
      </c>
      <c r="G230" s="224" t="s">
        <v>340</v>
      </c>
      <c r="H230" s="225">
        <v>11.827999999999999</v>
      </c>
      <c r="I230" s="226"/>
      <c r="J230" s="227">
        <f>ROUND(I230*H230,2)</f>
        <v>0</v>
      </c>
      <c r="K230" s="223" t="s">
        <v>725</v>
      </c>
      <c r="L230" s="45"/>
      <c r="M230" s="228" t="s">
        <v>1</v>
      </c>
      <c r="N230" s="229" t="s">
        <v>42</v>
      </c>
      <c r="O230" s="92"/>
      <c r="P230" s="230">
        <f>O230*H230</f>
        <v>0</v>
      </c>
      <c r="Q230" s="230">
        <v>2.4778600000000002</v>
      </c>
      <c r="R230" s="230">
        <f>Q230*H230</f>
        <v>29.308128079999999</v>
      </c>
      <c r="S230" s="230">
        <v>0</v>
      </c>
      <c r="T230" s="231">
        <f>S230*H230</f>
        <v>0</v>
      </c>
      <c r="U230" s="39"/>
      <c r="V230" s="39"/>
      <c r="W230" s="39"/>
      <c r="X230" s="39"/>
      <c r="Y230" s="39"/>
      <c r="Z230" s="39"/>
      <c r="AA230" s="39"/>
      <c r="AB230" s="39"/>
      <c r="AC230" s="39"/>
      <c r="AD230" s="39"/>
      <c r="AE230" s="39"/>
      <c r="AR230" s="232" t="s">
        <v>262</v>
      </c>
      <c r="AT230" s="232" t="s">
        <v>247</v>
      </c>
      <c r="AU230" s="232" t="s">
        <v>86</v>
      </c>
      <c r="AY230" s="18" t="s">
        <v>246</v>
      </c>
      <c r="BE230" s="233">
        <f>IF(N230="základní",J230,0)</f>
        <v>0</v>
      </c>
      <c r="BF230" s="233">
        <f>IF(N230="snížená",J230,0)</f>
        <v>0</v>
      </c>
      <c r="BG230" s="233">
        <f>IF(N230="zákl. přenesená",J230,0)</f>
        <v>0</v>
      </c>
      <c r="BH230" s="233">
        <f>IF(N230="sníž. přenesená",J230,0)</f>
        <v>0</v>
      </c>
      <c r="BI230" s="233">
        <f>IF(N230="nulová",J230,0)</f>
        <v>0</v>
      </c>
      <c r="BJ230" s="18" t="s">
        <v>84</v>
      </c>
      <c r="BK230" s="233">
        <f>ROUND(I230*H230,2)</f>
        <v>0</v>
      </c>
      <c r="BL230" s="18" t="s">
        <v>262</v>
      </c>
      <c r="BM230" s="232" t="s">
        <v>481</v>
      </c>
    </row>
    <row r="231" s="2" customFormat="1">
      <c r="A231" s="39"/>
      <c r="B231" s="40"/>
      <c r="C231" s="41"/>
      <c r="D231" s="234" t="s">
        <v>254</v>
      </c>
      <c r="E231" s="41"/>
      <c r="F231" s="235" t="s">
        <v>870</v>
      </c>
      <c r="G231" s="41"/>
      <c r="H231" s="41"/>
      <c r="I231" s="236"/>
      <c r="J231" s="41"/>
      <c r="K231" s="41"/>
      <c r="L231" s="45"/>
      <c r="M231" s="237"/>
      <c r="N231" s="238"/>
      <c r="O231" s="92"/>
      <c r="P231" s="92"/>
      <c r="Q231" s="92"/>
      <c r="R231" s="92"/>
      <c r="S231" s="92"/>
      <c r="T231" s="93"/>
      <c r="U231" s="39"/>
      <c r="V231" s="39"/>
      <c r="W231" s="39"/>
      <c r="X231" s="39"/>
      <c r="Y231" s="39"/>
      <c r="Z231" s="39"/>
      <c r="AA231" s="39"/>
      <c r="AB231" s="39"/>
      <c r="AC231" s="39"/>
      <c r="AD231" s="39"/>
      <c r="AE231" s="39"/>
      <c r="AT231" s="18" t="s">
        <v>254</v>
      </c>
      <c r="AU231" s="18" t="s">
        <v>86</v>
      </c>
    </row>
    <row r="232" s="15" customFormat="1">
      <c r="A232" s="15"/>
      <c r="B232" s="287"/>
      <c r="C232" s="288"/>
      <c r="D232" s="234" t="s">
        <v>258</v>
      </c>
      <c r="E232" s="289" t="s">
        <v>1</v>
      </c>
      <c r="F232" s="290" t="s">
        <v>1518</v>
      </c>
      <c r="G232" s="288"/>
      <c r="H232" s="289" t="s">
        <v>1</v>
      </c>
      <c r="I232" s="291"/>
      <c r="J232" s="288"/>
      <c r="K232" s="288"/>
      <c r="L232" s="292"/>
      <c r="M232" s="293"/>
      <c r="N232" s="294"/>
      <c r="O232" s="294"/>
      <c r="P232" s="294"/>
      <c r="Q232" s="294"/>
      <c r="R232" s="294"/>
      <c r="S232" s="294"/>
      <c r="T232" s="295"/>
      <c r="U232" s="15"/>
      <c r="V232" s="15"/>
      <c r="W232" s="15"/>
      <c r="X232" s="15"/>
      <c r="Y232" s="15"/>
      <c r="Z232" s="15"/>
      <c r="AA232" s="15"/>
      <c r="AB232" s="15"/>
      <c r="AC232" s="15"/>
      <c r="AD232" s="15"/>
      <c r="AE232" s="15"/>
      <c r="AT232" s="296" t="s">
        <v>258</v>
      </c>
      <c r="AU232" s="296" t="s">
        <v>86</v>
      </c>
      <c r="AV232" s="15" t="s">
        <v>84</v>
      </c>
      <c r="AW232" s="15" t="s">
        <v>33</v>
      </c>
      <c r="AX232" s="15" t="s">
        <v>77</v>
      </c>
      <c r="AY232" s="296" t="s">
        <v>246</v>
      </c>
    </row>
    <row r="233" s="12" customFormat="1">
      <c r="A233" s="12"/>
      <c r="B233" s="240"/>
      <c r="C233" s="241"/>
      <c r="D233" s="234" t="s">
        <v>258</v>
      </c>
      <c r="E233" s="242" t="s">
        <v>1</v>
      </c>
      <c r="F233" s="243" t="s">
        <v>1519</v>
      </c>
      <c r="G233" s="241"/>
      <c r="H233" s="244">
        <v>10.244</v>
      </c>
      <c r="I233" s="245"/>
      <c r="J233" s="241"/>
      <c r="K233" s="241"/>
      <c r="L233" s="246"/>
      <c r="M233" s="247"/>
      <c r="N233" s="248"/>
      <c r="O233" s="248"/>
      <c r="P233" s="248"/>
      <c r="Q233" s="248"/>
      <c r="R233" s="248"/>
      <c r="S233" s="248"/>
      <c r="T233" s="249"/>
      <c r="U233" s="12"/>
      <c r="V233" s="12"/>
      <c r="W233" s="12"/>
      <c r="X233" s="12"/>
      <c r="Y233" s="12"/>
      <c r="Z233" s="12"/>
      <c r="AA233" s="12"/>
      <c r="AB233" s="12"/>
      <c r="AC233" s="12"/>
      <c r="AD233" s="12"/>
      <c r="AE233" s="12"/>
      <c r="AT233" s="250" t="s">
        <v>258</v>
      </c>
      <c r="AU233" s="250" t="s">
        <v>86</v>
      </c>
      <c r="AV233" s="12" t="s">
        <v>86</v>
      </c>
      <c r="AW233" s="12" t="s">
        <v>33</v>
      </c>
      <c r="AX233" s="12" t="s">
        <v>77</v>
      </c>
      <c r="AY233" s="250" t="s">
        <v>246</v>
      </c>
    </row>
    <row r="234" s="15" customFormat="1">
      <c r="A234" s="15"/>
      <c r="B234" s="287"/>
      <c r="C234" s="288"/>
      <c r="D234" s="234" t="s">
        <v>258</v>
      </c>
      <c r="E234" s="289" t="s">
        <v>1</v>
      </c>
      <c r="F234" s="290" t="s">
        <v>1520</v>
      </c>
      <c r="G234" s="288"/>
      <c r="H234" s="289" t="s">
        <v>1</v>
      </c>
      <c r="I234" s="291"/>
      <c r="J234" s="288"/>
      <c r="K234" s="288"/>
      <c r="L234" s="292"/>
      <c r="M234" s="293"/>
      <c r="N234" s="294"/>
      <c r="O234" s="294"/>
      <c r="P234" s="294"/>
      <c r="Q234" s="294"/>
      <c r="R234" s="294"/>
      <c r="S234" s="294"/>
      <c r="T234" s="295"/>
      <c r="U234" s="15"/>
      <c r="V234" s="15"/>
      <c r="W234" s="15"/>
      <c r="X234" s="15"/>
      <c r="Y234" s="15"/>
      <c r="Z234" s="15"/>
      <c r="AA234" s="15"/>
      <c r="AB234" s="15"/>
      <c r="AC234" s="15"/>
      <c r="AD234" s="15"/>
      <c r="AE234" s="15"/>
      <c r="AT234" s="296" t="s">
        <v>258</v>
      </c>
      <c r="AU234" s="296" t="s">
        <v>86</v>
      </c>
      <c r="AV234" s="15" t="s">
        <v>84</v>
      </c>
      <c r="AW234" s="15" t="s">
        <v>33</v>
      </c>
      <c r="AX234" s="15" t="s">
        <v>77</v>
      </c>
      <c r="AY234" s="296" t="s">
        <v>246</v>
      </c>
    </row>
    <row r="235" s="12" customFormat="1">
      <c r="A235" s="12"/>
      <c r="B235" s="240"/>
      <c r="C235" s="241"/>
      <c r="D235" s="234" t="s">
        <v>258</v>
      </c>
      <c r="E235" s="242" t="s">
        <v>1</v>
      </c>
      <c r="F235" s="243" t="s">
        <v>1521</v>
      </c>
      <c r="G235" s="241"/>
      <c r="H235" s="244">
        <v>1.5840000000000001</v>
      </c>
      <c r="I235" s="245"/>
      <c r="J235" s="241"/>
      <c r="K235" s="241"/>
      <c r="L235" s="246"/>
      <c r="M235" s="247"/>
      <c r="N235" s="248"/>
      <c r="O235" s="248"/>
      <c r="P235" s="248"/>
      <c r="Q235" s="248"/>
      <c r="R235" s="248"/>
      <c r="S235" s="248"/>
      <c r="T235" s="249"/>
      <c r="U235" s="12"/>
      <c r="V235" s="12"/>
      <c r="W235" s="12"/>
      <c r="X235" s="12"/>
      <c r="Y235" s="12"/>
      <c r="Z235" s="12"/>
      <c r="AA235" s="12"/>
      <c r="AB235" s="12"/>
      <c r="AC235" s="12"/>
      <c r="AD235" s="12"/>
      <c r="AE235" s="12"/>
      <c r="AT235" s="250" t="s">
        <v>258</v>
      </c>
      <c r="AU235" s="250" t="s">
        <v>86</v>
      </c>
      <c r="AV235" s="12" t="s">
        <v>86</v>
      </c>
      <c r="AW235" s="12" t="s">
        <v>33</v>
      </c>
      <c r="AX235" s="12" t="s">
        <v>77</v>
      </c>
      <c r="AY235" s="250" t="s">
        <v>246</v>
      </c>
    </row>
    <row r="236" s="13" customFormat="1">
      <c r="A236" s="13"/>
      <c r="B236" s="251"/>
      <c r="C236" s="252"/>
      <c r="D236" s="234" t="s">
        <v>258</v>
      </c>
      <c r="E236" s="253" t="s">
        <v>1</v>
      </c>
      <c r="F236" s="254" t="s">
        <v>336</v>
      </c>
      <c r="G236" s="252"/>
      <c r="H236" s="255">
        <v>11.827999999999999</v>
      </c>
      <c r="I236" s="256"/>
      <c r="J236" s="252"/>
      <c r="K236" s="252"/>
      <c r="L236" s="257"/>
      <c r="M236" s="258"/>
      <c r="N236" s="259"/>
      <c r="O236" s="259"/>
      <c r="P236" s="259"/>
      <c r="Q236" s="259"/>
      <c r="R236" s="259"/>
      <c r="S236" s="259"/>
      <c r="T236" s="260"/>
      <c r="U236" s="13"/>
      <c r="V236" s="13"/>
      <c r="W236" s="13"/>
      <c r="X236" s="13"/>
      <c r="Y236" s="13"/>
      <c r="Z236" s="13"/>
      <c r="AA236" s="13"/>
      <c r="AB236" s="13"/>
      <c r="AC236" s="13"/>
      <c r="AD236" s="13"/>
      <c r="AE236" s="13"/>
      <c r="AT236" s="261" t="s">
        <v>258</v>
      </c>
      <c r="AU236" s="261" t="s">
        <v>86</v>
      </c>
      <c r="AV236" s="13" t="s">
        <v>262</v>
      </c>
      <c r="AW236" s="13" t="s">
        <v>33</v>
      </c>
      <c r="AX236" s="13" t="s">
        <v>84</v>
      </c>
      <c r="AY236" s="261" t="s">
        <v>246</v>
      </c>
    </row>
    <row r="237" s="2" customFormat="1">
      <c r="A237" s="39"/>
      <c r="B237" s="40"/>
      <c r="C237" s="221" t="s">
        <v>382</v>
      </c>
      <c r="D237" s="221" t="s">
        <v>247</v>
      </c>
      <c r="E237" s="222" t="s">
        <v>873</v>
      </c>
      <c r="F237" s="223" t="s">
        <v>874</v>
      </c>
      <c r="G237" s="224" t="s">
        <v>340</v>
      </c>
      <c r="H237" s="225">
        <v>11.827999999999999</v>
      </c>
      <c r="I237" s="226"/>
      <c r="J237" s="227">
        <f>ROUND(I237*H237,2)</f>
        <v>0</v>
      </c>
      <c r="K237" s="223" t="s">
        <v>725</v>
      </c>
      <c r="L237" s="45"/>
      <c r="M237" s="228" t="s">
        <v>1</v>
      </c>
      <c r="N237" s="229" t="s">
        <v>42</v>
      </c>
      <c r="O237" s="92"/>
      <c r="P237" s="230">
        <f>O237*H237</f>
        <v>0</v>
      </c>
      <c r="Q237" s="230">
        <v>0.048579999999999998</v>
      </c>
      <c r="R237" s="230">
        <f>Q237*H237</f>
        <v>0.57460423999999999</v>
      </c>
      <c r="S237" s="230">
        <v>0</v>
      </c>
      <c r="T237" s="231">
        <f>S237*H237</f>
        <v>0</v>
      </c>
      <c r="U237" s="39"/>
      <c r="V237" s="39"/>
      <c r="W237" s="39"/>
      <c r="X237" s="39"/>
      <c r="Y237" s="39"/>
      <c r="Z237" s="39"/>
      <c r="AA237" s="39"/>
      <c r="AB237" s="39"/>
      <c r="AC237" s="39"/>
      <c r="AD237" s="39"/>
      <c r="AE237" s="39"/>
      <c r="AR237" s="232" t="s">
        <v>262</v>
      </c>
      <c r="AT237" s="232" t="s">
        <v>247</v>
      </c>
      <c r="AU237" s="232" t="s">
        <v>86</v>
      </c>
      <c r="AY237" s="18" t="s">
        <v>246</v>
      </c>
      <c r="BE237" s="233">
        <f>IF(N237="základní",J237,0)</f>
        <v>0</v>
      </c>
      <c r="BF237" s="233">
        <f>IF(N237="snížená",J237,0)</f>
        <v>0</v>
      </c>
      <c r="BG237" s="233">
        <f>IF(N237="zákl. přenesená",J237,0)</f>
        <v>0</v>
      </c>
      <c r="BH237" s="233">
        <f>IF(N237="sníž. přenesená",J237,0)</f>
        <v>0</v>
      </c>
      <c r="BI237" s="233">
        <f>IF(N237="nulová",J237,0)</f>
        <v>0</v>
      </c>
      <c r="BJ237" s="18" t="s">
        <v>84</v>
      </c>
      <c r="BK237" s="233">
        <f>ROUND(I237*H237,2)</f>
        <v>0</v>
      </c>
      <c r="BL237" s="18" t="s">
        <v>262</v>
      </c>
      <c r="BM237" s="232" t="s">
        <v>884</v>
      </c>
    </row>
    <row r="238" s="2" customFormat="1">
      <c r="A238" s="39"/>
      <c r="B238" s="40"/>
      <c r="C238" s="41"/>
      <c r="D238" s="234" t="s">
        <v>254</v>
      </c>
      <c r="E238" s="41"/>
      <c r="F238" s="235" t="s">
        <v>875</v>
      </c>
      <c r="G238" s="41"/>
      <c r="H238" s="41"/>
      <c r="I238" s="236"/>
      <c r="J238" s="41"/>
      <c r="K238" s="41"/>
      <c r="L238" s="45"/>
      <c r="M238" s="237"/>
      <c r="N238" s="238"/>
      <c r="O238" s="92"/>
      <c r="P238" s="92"/>
      <c r="Q238" s="92"/>
      <c r="R238" s="92"/>
      <c r="S238" s="92"/>
      <c r="T238" s="93"/>
      <c r="U238" s="39"/>
      <c r="V238" s="39"/>
      <c r="W238" s="39"/>
      <c r="X238" s="39"/>
      <c r="Y238" s="39"/>
      <c r="Z238" s="39"/>
      <c r="AA238" s="39"/>
      <c r="AB238" s="39"/>
      <c r="AC238" s="39"/>
      <c r="AD238" s="39"/>
      <c r="AE238" s="39"/>
      <c r="AT238" s="18" t="s">
        <v>254</v>
      </c>
      <c r="AU238" s="18" t="s">
        <v>86</v>
      </c>
    </row>
    <row r="239" s="2" customFormat="1" ht="16.5" customHeight="1">
      <c r="A239" s="39"/>
      <c r="B239" s="40"/>
      <c r="C239" s="221" t="s">
        <v>7</v>
      </c>
      <c r="D239" s="221" t="s">
        <v>247</v>
      </c>
      <c r="E239" s="222" t="s">
        <v>876</v>
      </c>
      <c r="F239" s="223" t="s">
        <v>877</v>
      </c>
      <c r="G239" s="224" t="s">
        <v>311</v>
      </c>
      <c r="H239" s="225">
        <v>62.606999999999999</v>
      </c>
      <c r="I239" s="226"/>
      <c r="J239" s="227">
        <f>ROUND(I239*H239,2)</f>
        <v>0</v>
      </c>
      <c r="K239" s="223" t="s">
        <v>725</v>
      </c>
      <c r="L239" s="45"/>
      <c r="M239" s="228" t="s">
        <v>1</v>
      </c>
      <c r="N239" s="229" t="s">
        <v>42</v>
      </c>
      <c r="O239" s="92"/>
      <c r="P239" s="230">
        <f>O239*H239</f>
        <v>0</v>
      </c>
      <c r="Q239" s="230">
        <v>0.041744200000000002</v>
      </c>
      <c r="R239" s="230">
        <f>Q239*H239</f>
        <v>2.6134791293999999</v>
      </c>
      <c r="S239" s="230">
        <v>0</v>
      </c>
      <c r="T239" s="231">
        <f>S239*H239</f>
        <v>0</v>
      </c>
      <c r="U239" s="39"/>
      <c r="V239" s="39"/>
      <c r="W239" s="39"/>
      <c r="X239" s="39"/>
      <c r="Y239" s="39"/>
      <c r="Z239" s="39"/>
      <c r="AA239" s="39"/>
      <c r="AB239" s="39"/>
      <c r="AC239" s="39"/>
      <c r="AD239" s="39"/>
      <c r="AE239" s="39"/>
      <c r="AR239" s="232" t="s">
        <v>262</v>
      </c>
      <c r="AT239" s="232" t="s">
        <v>247</v>
      </c>
      <c r="AU239" s="232" t="s">
        <v>86</v>
      </c>
      <c r="AY239" s="18" t="s">
        <v>246</v>
      </c>
      <c r="BE239" s="233">
        <f>IF(N239="základní",J239,0)</f>
        <v>0</v>
      </c>
      <c r="BF239" s="233">
        <f>IF(N239="snížená",J239,0)</f>
        <v>0</v>
      </c>
      <c r="BG239" s="233">
        <f>IF(N239="zákl. přenesená",J239,0)</f>
        <v>0</v>
      </c>
      <c r="BH239" s="233">
        <f>IF(N239="sníž. přenesená",J239,0)</f>
        <v>0</v>
      </c>
      <c r="BI239" s="233">
        <f>IF(N239="nulová",J239,0)</f>
        <v>0</v>
      </c>
      <c r="BJ239" s="18" t="s">
        <v>84</v>
      </c>
      <c r="BK239" s="233">
        <f>ROUND(I239*H239,2)</f>
        <v>0</v>
      </c>
      <c r="BL239" s="18" t="s">
        <v>262</v>
      </c>
      <c r="BM239" s="232" t="s">
        <v>888</v>
      </c>
    </row>
    <row r="240" s="2" customFormat="1">
      <c r="A240" s="39"/>
      <c r="B240" s="40"/>
      <c r="C240" s="41"/>
      <c r="D240" s="234" t="s">
        <v>254</v>
      </c>
      <c r="E240" s="41"/>
      <c r="F240" s="235" t="s">
        <v>878</v>
      </c>
      <c r="G240" s="41"/>
      <c r="H240" s="41"/>
      <c r="I240" s="236"/>
      <c r="J240" s="41"/>
      <c r="K240" s="41"/>
      <c r="L240" s="45"/>
      <c r="M240" s="237"/>
      <c r="N240" s="238"/>
      <c r="O240" s="92"/>
      <c r="P240" s="92"/>
      <c r="Q240" s="92"/>
      <c r="R240" s="92"/>
      <c r="S240" s="92"/>
      <c r="T240" s="93"/>
      <c r="U240" s="39"/>
      <c r="V240" s="39"/>
      <c r="W240" s="39"/>
      <c r="X240" s="39"/>
      <c r="Y240" s="39"/>
      <c r="Z240" s="39"/>
      <c r="AA240" s="39"/>
      <c r="AB240" s="39"/>
      <c r="AC240" s="39"/>
      <c r="AD240" s="39"/>
      <c r="AE240" s="39"/>
      <c r="AT240" s="18" t="s">
        <v>254</v>
      </c>
      <c r="AU240" s="18" t="s">
        <v>86</v>
      </c>
    </row>
    <row r="241" s="15" customFormat="1">
      <c r="A241" s="15"/>
      <c r="B241" s="287"/>
      <c r="C241" s="288"/>
      <c r="D241" s="234" t="s">
        <v>258</v>
      </c>
      <c r="E241" s="289" t="s">
        <v>1</v>
      </c>
      <c r="F241" s="290" t="s">
        <v>1522</v>
      </c>
      <c r="G241" s="288"/>
      <c r="H241" s="289" t="s">
        <v>1</v>
      </c>
      <c r="I241" s="291"/>
      <c r="J241" s="288"/>
      <c r="K241" s="288"/>
      <c r="L241" s="292"/>
      <c r="M241" s="293"/>
      <c r="N241" s="294"/>
      <c r="O241" s="294"/>
      <c r="P241" s="294"/>
      <c r="Q241" s="294"/>
      <c r="R241" s="294"/>
      <c r="S241" s="294"/>
      <c r="T241" s="295"/>
      <c r="U241" s="15"/>
      <c r="V241" s="15"/>
      <c r="W241" s="15"/>
      <c r="X241" s="15"/>
      <c r="Y241" s="15"/>
      <c r="Z241" s="15"/>
      <c r="AA241" s="15"/>
      <c r="AB241" s="15"/>
      <c r="AC241" s="15"/>
      <c r="AD241" s="15"/>
      <c r="AE241" s="15"/>
      <c r="AT241" s="296" t="s">
        <v>258</v>
      </c>
      <c r="AU241" s="296" t="s">
        <v>86</v>
      </c>
      <c r="AV241" s="15" t="s">
        <v>84</v>
      </c>
      <c r="AW241" s="15" t="s">
        <v>33</v>
      </c>
      <c r="AX241" s="15" t="s">
        <v>77</v>
      </c>
      <c r="AY241" s="296" t="s">
        <v>246</v>
      </c>
    </row>
    <row r="242" s="12" customFormat="1">
      <c r="A242" s="12"/>
      <c r="B242" s="240"/>
      <c r="C242" s="241"/>
      <c r="D242" s="234" t="s">
        <v>258</v>
      </c>
      <c r="E242" s="242" t="s">
        <v>1</v>
      </c>
      <c r="F242" s="243" t="s">
        <v>1523</v>
      </c>
      <c r="G242" s="241"/>
      <c r="H242" s="244">
        <v>51.811</v>
      </c>
      <c r="I242" s="245"/>
      <c r="J242" s="241"/>
      <c r="K242" s="241"/>
      <c r="L242" s="246"/>
      <c r="M242" s="247"/>
      <c r="N242" s="248"/>
      <c r="O242" s="248"/>
      <c r="P242" s="248"/>
      <c r="Q242" s="248"/>
      <c r="R242" s="248"/>
      <c r="S242" s="248"/>
      <c r="T242" s="249"/>
      <c r="U242" s="12"/>
      <c r="V242" s="12"/>
      <c r="W242" s="12"/>
      <c r="X242" s="12"/>
      <c r="Y242" s="12"/>
      <c r="Z242" s="12"/>
      <c r="AA242" s="12"/>
      <c r="AB242" s="12"/>
      <c r="AC242" s="12"/>
      <c r="AD242" s="12"/>
      <c r="AE242" s="12"/>
      <c r="AT242" s="250" t="s">
        <v>258</v>
      </c>
      <c r="AU242" s="250" t="s">
        <v>86</v>
      </c>
      <c r="AV242" s="12" t="s">
        <v>86</v>
      </c>
      <c r="AW242" s="12" t="s">
        <v>33</v>
      </c>
      <c r="AX242" s="12" t="s">
        <v>77</v>
      </c>
      <c r="AY242" s="250" t="s">
        <v>246</v>
      </c>
    </row>
    <row r="243" s="12" customFormat="1">
      <c r="A243" s="12"/>
      <c r="B243" s="240"/>
      <c r="C243" s="241"/>
      <c r="D243" s="234" t="s">
        <v>258</v>
      </c>
      <c r="E243" s="242" t="s">
        <v>1</v>
      </c>
      <c r="F243" s="243" t="s">
        <v>1524</v>
      </c>
      <c r="G243" s="241"/>
      <c r="H243" s="244">
        <v>1.04</v>
      </c>
      <c r="I243" s="245"/>
      <c r="J243" s="241"/>
      <c r="K243" s="241"/>
      <c r="L243" s="246"/>
      <c r="M243" s="247"/>
      <c r="N243" s="248"/>
      <c r="O243" s="248"/>
      <c r="P243" s="248"/>
      <c r="Q243" s="248"/>
      <c r="R243" s="248"/>
      <c r="S243" s="248"/>
      <c r="T243" s="249"/>
      <c r="U243" s="12"/>
      <c r="V243" s="12"/>
      <c r="W243" s="12"/>
      <c r="X243" s="12"/>
      <c r="Y243" s="12"/>
      <c r="Z243" s="12"/>
      <c r="AA243" s="12"/>
      <c r="AB243" s="12"/>
      <c r="AC243" s="12"/>
      <c r="AD243" s="12"/>
      <c r="AE243" s="12"/>
      <c r="AT243" s="250" t="s">
        <v>258</v>
      </c>
      <c r="AU243" s="250" t="s">
        <v>86</v>
      </c>
      <c r="AV243" s="12" t="s">
        <v>86</v>
      </c>
      <c r="AW243" s="12" t="s">
        <v>33</v>
      </c>
      <c r="AX243" s="12" t="s">
        <v>77</v>
      </c>
      <c r="AY243" s="250" t="s">
        <v>246</v>
      </c>
    </row>
    <row r="244" s="15" customFormat="1">
      <c r="A244" s="15"/>
      <c r="B244" s="287"/>
      <c r="C244" s="288"/>
      <c r="D244" s="234" t="s">
        <v>258</v>
      </c>
      <c r="E244" s="289" t="s">
        <v>1</v>
      </c>
      <c r="F244" s="290" t="s">
        <v>1525</v>
      </c>
      <c r="G244" s="288"/>
      <c r="H244" s="289" t="s">
        <v>1</v>
      </c>
      <c r="I244" s="291"/>
      <c r="J244" s="288"/>
      <c r="K244" s="288"/>
      <c r="L244" s="292"/>
      <c r="M244" s="293"/>
      <c r="N244" s="294"/>
      <c r="O244" s="294"/>
      <c r="P244" s="294"/>
      <c r="Q244" s="294"/>
      <c r="R244" s="294"/>
      <c r="S244" s="294"/>
      <c r="T244" s="295"/>
      <c r="U244" s="15"/>
      <c r="V244" s="15"/>
      <c r="W244" s="15"/>
      <c r="X244" s="15"/>
      <c r="Y244" s="15"/>
      <c r="Z244" s="15"/>
      <c r="AA244" s="15"/>
      <c r="AB244" s="15"/>
      <c r="AC244" s="15"/>
      <c r="AD244" s="15"/>
      <c r="AE244" s="15"/>
      <c r="AT244" s="296" t="s">
        <v>258</v>
      </c>
      <c r="AU244" s="296" t="s">
        <v>86</v>
      </c>
      <c r="AV244" s="15" t="s">
        <v>84</v>
      </c>
      <c r="AW244" s="15" t="s">
        <v>33</v>
      </c>
      <c r="AX244" s="15" t="s">
        <v>77</v>
      </c>
      <c r="AY244" s="296" t="s">
        <v>246</v>
      </c>
    </row>
    <row r="245" s="12" customFormat="1">
      <c r="A245" s="12"/>
      <c r="B245" s="240"/>
      <c r="C245" s="241"/>
      <c r="D245" s="234" t="s">
        <v>258</v>
      </c>
      <c r="E245" s="242" t="s">
        <v>1</v>
      </c>
      <c r="F245" s="243" t="s">
        <v>1526</v>
      </c>
      <c r="G245" s="241"/>
      <c r="H245" s="244">
        <v>8.6999999999999993</v>
      </c>
      <c r="I245" s="245"/>
      <c r="J245" s="241"/>
      <c r="K245" s="241"/>
      <c r="L245" s="246"/>
      <c r="M245" s="247"/>
      <c r="N245" s="248"/>
      <c r="O245" s="248"/>
      <c r="P245" s="248"/>
      <c r="Q245" s="248"/>
      <c r="R245" s="248"/>
      <c r="S245" s="248"/>
      <c r="T245" s="249"/>
      <c r="U245" s="12"/>
      <c r="V245" s="12"/>
      <c r="W245" s="12"/>
      <c r="X245" s="12"/>
      <c r="Y245" s="12"/>
      <c r="Z245" s="12"/>
      <c r="AA245" s="12"/>
      <c r="AB245" s="12"/>
      <c r="AC245" s="12"/>
      <c r="AD245" s="12"/>
      <c r="AE245" s="12"/>
      <c r="AT245" s="250" t="s">
        <v>258</v>
      </c>
      <c r="AU245" s="250" t="s">
        <v>86</v>
      </c>
      <c r="AV245" s="12" t="s">
        <v>86</v>
      </c>
      <c r="AW245" s="12" t="s">
        <v>33</v>
      </c>
      <c r="AX245" s="12" t="s">
        <v>77</v>
      </c>
      <c r="AY245" s="250" t="s">
        <v>246</v>
      </c>
    </row>
    <row r="246" s="12" customFormat="1">
      <c r="A246" s="12"/>
      <c r="B246" s="240"/>
      <c r="C246" s="241"/>
      <c r="D246" s="234" t="s">
        <v>258</v>
      </c>
      <c r="E246" s="242" t="s">
        <v>1</v>
      </c>
      <c r="F246" s="243" t="s">
        <v>1527</v>
      </c>
      <c r="G246" s="241"/>
      <c r="H246" s="244">
        <v>1.0560000000000001</v>
      </c>
      <c r="I246" s="245"/>
      <c r="J246" s="241"/>
      <c r="K246" s="241"/>
      <c r="L246" s="246"/>
      <c r="M246" s="247"/>
      <c r="N246" s="248"/>
      <c r="O246" s="248"/>
      <c r="P246" s="248"/>
      <c r="Q246" s="248"/>
      <c r="R246" s="248"/>
      <c r="S246" s="248"/>
      <c r="T246" s="249"/>
      <c r="U246" s="12"/>
      <c r="V246" s="12"/>
      <c r="W246" s="12"/>
      <c r="X246" s="12"/>
      <c r="Y246" s="12"/>
      <c r="Z246" s="12"/>
      <c r="AA246" s="12"/>
      <c r="AB246" s="12"/>
      <c r="AC246" s="12"/>
      <c r="AD246" s="12"/>
      <c r="AE246" s="12"/>
      <c r="AT246" s="250" t="s">
        <v>258</v>
      </c>
      <c r="AU246" s="250" t="s">
        <v>86</v>
      </c>
      <c r="AV246" s="12" t="s">
        <v>86</v>
      </c>
      <c r="AW246" s="12" t="s">
        <v>33</v>
      </c>
      <c r="AX246" s="12" t="s">
        <v>77</v>
      </c>
      <c r="AY246" s="250" t="s">
        <v>246</v>
      </c>
    </row>
    <row r="247" s="13" customFormat="1">
      <c r="A247" s="13"/>
      <c r="B247" s="251"/>
      <c r="C247" s="252"/>
      <c r="D247" s="234" t="s">
        <v>258</v>
      </c>
      <c r="E247" s="253" t="s">
        <v>1</v>
      </c>
      <c r="F247" s="254" t="s">
        <v>336</v>
      </c>
      <c r="G247" s="252"/>
      <c r="H247" s="255">
        <v>62.606999999999999</v>
      </c>
      <c r="I247" s="256"/>
      <c r="J247" s="252"/>
      <c r="K247" s="252"/>
      <c r="L247" s="257"/>
      <c r="M247" s="258"/>
      <c r="N247" s="259"/>
      <c r="O247" s="259"/>
      <c r="P247" s="259"/>
      <c r="Q247" s="259"/>
      <c r="R247" s="259"/>
      <c r="S247" s="259"/>
      <c r="T247" s="260"/>
      <c r="U247" s="13"/>
      <c r="V247" s="13"/>
      <c r="W247" s="13"/>
      <c r="X247" s="13"/>
      <c r="Y247" s="13"/>
      <c r="Z247" s="13"/>
      <c r="AA247" s="13"/>
      <c r="AB247" s="13"/>
      <c r="AC247" s="13"/>
      <c r="AD247" s="13"/>
      <c r="AE247" s="13"/>
      <c r="AT247" s="261" t="s">
        <v>258</v>
      </c>
      <c r="AU247" s="261" t="s">
        <v>86</v>
      </c>
      <c r="AV247" s="13" t="s">
        <v>262</v>
      </c>
      <c r="AW247" s="13" t="s">
        <v>33</v>
      </c>
      <c r="AX247" s="13" t="s">
        <v>84</v>
      </c>
      <c r="AY247" s="261" t="s">
        <v>246</v>
      </c>
    </row>
    <row r="248" s="2" customFormat="1" ht="16.5" customHeight="1">
      <c r="A248" s="39"/>
      <c r="B248" s="40"/>
      <c r="C248" s="221" t="s">
        <v>393</v>
      </c>
      <c r="D248" s="221" t="s">
        <v>247</v>
      </c>
      <c r="E248" s="222" t="s">
        <v>882</v>
      </c>
      <c r="F248" s="223" t="s">
        <v>883</v>
      </c>
      <c r="G248" s="224" t="s">
        <v>311</v>
      </c>
      <c r="H248" s="225">
        <v>62.606999999999999</v>
      </c>
      <c r="I248" s="226"/>
      <c r="J248" s="227">
        <f>ROUND(I248*H248,2)</f>
        <v>0</v>
      </c>
      <c r="K248" s="223" t="s">
        <v>725</v>
      </c>
      <c r="L248" s="45"/>
      <c r="M248" s="228" t="s">
        <v>1</v>
      </c>
      <c r="N248" s="229" t="s">
        <v>42</v>
      </c>
      <c r="O248" s="92"/>
      <c r="P248" s="230">
        <f>O248*H248</f>
        <v>0</v>
      </c>
      <c r="Q248" s="230">
        <v>1.5E-05</v>
      </c>
      <c r="R248" s="230">
        <f>Q248*H248</f>
        <v>0.00093910499999999997</v>
      </c>
      <c r="S248" s="230">
        <v>0</v>
      </c>
      <c r="T248" s="231">
        <f>S248*H248</f>
        <v>0</v>
      </c>
      <c r="U248" s="39"/>
      <c r="V248" s="39"/>
      <c r="W248" s="39"/>
      <c r="X248" s="39"/>
      <c r="Y248" s="39"/>
      <c r="Z248" s="39"/>
      <c r="AA248" s="39"/>
      <c r="AB248" s="39"/>
      <c r="AC248" s="39"/>
      <c r="AD248" s="39"/>
      <c r="AE248" s="39"/>
      <c r="AR248" s="232" t="s">
        <v>262</v>
      </c>
      <c r="AT248" s="232" t="s">
        <v>247</v>
      </c>
      <c r="AU248" s="232" t="s">
        <v>86</v>
      </c>
      <c r="AY248" s="18" t="s">
        <v>246</v>
      </c>
      <c r="BE248" s="233">
        <f>IF(N248="základní",J248,0)</f>
        <v>0</v>
      </c>
      <c r="BF248" s="233">
        <f>IF(N248="snížená",J248,0)</f>
        <v>0</v>
      </c>
      <c r="BG248" s="233">
        <f>IF(N248="zákl. přenesená",J248,0)</f>
        <v>0</v>
      </c>
      <c r="BH248" s="233">
        <f>IF(N248="sníž. přenesená",J248,0)</f>
        <v>0</v>
      </c>
      <c r="BI248" s="233">
        <f>IF(N248="nulová",J248,0)</f>
        <v>0</v>
      </c>
      <c r="BJ248" s="18" t="s">
        <v>84</v>
      </c>
      <c r="BK248" s="233">
        <f>ROUND(I248*H248,2)</f>
        <v>0</v>
      </c>
      <c r="BL248" s="18" t="s">
        <v>262</v>
      </c>
      <c r="BM248" s="232" t="s">
        <v>897</v>
      </c>
    </row>
    <row r="249" s="2" customFormat="1">
      <c r="A249" s="39"/>
      <c r="B249" s="40"/>
      <c r="C249" s="41"/>
      <c r="D249" s="234" t="s">
        <v>254</v>
      </c>
      <c r="E249" s="41"/>
      <c r="F249" s="235" t="s">
        <v>885</v>
      </c>
      <c r="G249" s="41"/>
      <c r="H249" s="41"/>
      <c r="I249" s="236"/>
      <c r="J249" s="41"/>
      <c r="K249" s="41"/>
      <c r="L249" s="45"/>
      <c r="M249" s="237"/>
      <c r="N249" s="238"/>
      <c r="O249" s="92"/>
      <c r="P249" s="92"/>
      <c r="Q249" s="92"/>
      <c r="R249" s="92"/>
      <c r="S249" s="92"/>
      <c r="T249" s="93"/>
      <c r="U249" s="39"/>
      <c r="V249" s="39"/>
      <c r="W249" s="39"/>
      <c r="X249" s="39"/>
      <c r="Y249" s="39"/>
      <c r="Z249" s="39"/>
      <c r="AA249" s="39"/>
      <c r="AB249" s="39"/>
      <c r="AC249" s="39"/>
      <c r="AD249" s="39"/>
      <c r="AE249" s="39"/>
      <c r="AT249" s="18" t="s">
        <v>254</v>
      </c>
      <c r="AU249" s="18" t="s">
        <v>86</v>
      </c>
    </row>
    <row r="250" s="2" customFormat="1" ht="16.5" customHeight="1">
      <c r="A250" s="39"/>
      <c r="B250" s="40"/>
      <c r="C250" s="221" t="s">
        <v>400</v>
      </c>
      <c r="D250" s="221" t="s">
        <v>247</v>
      </c>
      <c r="E250" s="222" t="s">
        <v>886</v>
      </c>
      <c r="F250" s="223" t="s">
        <v>887</v>
      </c>
      <c r="G250" s="224" t="s">
        <v>250</v>
      </c>
      <c r="H250" s="225">
        <v>1.1830000000000001</v>
      </c>
      <c r="I250" s="226"/>
      <c r="J250" s="227">
        <f>ROUND(I250*H250,2)</f>
        <v>0</v>
      </c>
      <c r="K250" s="223" t="s">
        <v>725</v>
      </c>
      <c r="L250" s="45"/>
      <c r="M250" s="228" t="s">
        <v>1</v>
      </c>
      <c r="N250" s="229" t="s">
        <v>42</v>
      </c>
      <c r="O250" s="92"/>
      <c r="P250" s="230">
        <f>O250*H250</f>
        <v>0</v>
      </c>
      <c r="Q250" s="230">
        <v>1.0487652000000001</v>
      </c>
      <c r="R250" s="230">
        <f>Q250*H250</f>
        <v>1.2406892316000002</v>
      </c>
      <c r="S250" s="230">
        <v>0</v>
      </c>
      <c r="T250" s="231">
        <f>S250*H250</f>
        <v>0</v>
      </c>
      <c r="U250" s="39"/>
      <c r="V250" s="39"/>
      <c r="W250" s="39"/>
      <c r="X250" s="39"/>
      <c r="Y250" s="39"/>
      <c r="Z250" s="39"/>
      <c r="AA250" s="39"/>
      <c r="AB250" s="39"/>
      <c r="AC250" s="39"/>
      <c r="AD250" s="39"/>
      <c r="AE250" s="39"/>
      <c r="AR250" s="232" t="s">
        <v>262</v>
      </c>
      <c r="AT250" s="232" t="s">
        <v>247</v>
      </c>
      <c r="AU250" s="232" t="s">
        <v>86</v>
      </c>
      <c r="AY250" s="18" t="s">
        <v>246</v>
      </c>
      <c r="BE250" s="233">
        <f>IF(N250="základní",J250,0)</f>
        <v>0</v>
      </c>
      <c r="BF250" s="233">
        <f>IF(N250="snížená",J250,0)</f>
        <v>0</v>
      </c>
      <c r="BG250" s="233">
        <f>IF(N250="zákl. přenesená",J250,0)</f>
        <v>0</v>
      </c>
      <c r="BH250" s="233">
        <f>IF(N250="sníž. přenesená",J250,0)</f>
        <v>0</v>
      </c>
      <c r="BI250" s="233">
        <f>IF(N250="nulová",J250,0)</f>
        <v>0</v>
      </c>
      <c r="BJ250" s="18" t="s">
        <v>84</v>
      </c>
      <c r="BK250" s="233">
        <f>ROUND(I250*H250,2)</f>
        <v>0</v>
      </c>
      <c r="BL250" s="18" t="s">
        <v>262</v>
      </c>
      <c r="BM250" s="232" t="s">
        <v>904</v>
      </c>
    </row>
    <row r="251" s="2" customFormat="1">
      <c r="A251" s="39"/>
      <c r="B251" s="40"/>
      <c r="C251" s="41"/>
      <c r="D251" s="234" t="s">
        <v>254</v>
      </c>
      <c r="E251" s="41"/>
      <c r="F251" s="235" t="s">
        <v>889</v>
      </c>
      <c r="G251" s="41"/>
      <c r="H251" s="41"/>
      <c r="I251" s="236"/>
      <c r="J251" s="41"/>
      <c r="K251" s="41"/>
      <c r="L251" s="45"/>
      <c r="M251" s="237"/>
      <c r="N251" s="238"/>
      <c r="O251" s="92"/>
      <c r="P251" s="92"/>
      <c r="Q251" s="92"/>
      <c r="R251" s="92"/>
      <c r="S251" s="92"/>
      <c r="T251" s="93"/>
      <c r="U251" s="39"/>
      <c r="V251" s="39"/>
      <c r="W251" s="39"/>
      <c r="X251" s="39"/>
      <c r="Y251" s="39"/>
      <c r="Z251" s="39"/>
      <c r="AA251" s="39"/>
      <c r="AB251" s="39"/>
      <c r="AC251" s="39"/>
      <c r="AD251" s="39"/>
      <c r="AE251" s="39"/>
      <c r="AT251" s="18" t="s">
        <v>254</v>
      </c>
      <c r="AU251" s="18" t="s">
        <v>86</v>
      </c>
    </row>
    <row r="252" s="15" customFormat="1">
      <c r="A252" s="15"/>
      <c r="B252" s="287"/>
      <c r="C252" s="288"/>
      <c r="D252" s="234" t="s">
        <v>258</v>
      </c>
      <c r="E252" s="289" t="s">
        <v>1</v>
      </c>
      <c r="F252" s="290" t="s">
        <v>1528</v>
      </c>
      <c r="G252" s="288"/>
      <c r="H252" s="289" t="s">
        <v>1</v>
      </c>
      <c r="I252" s="291"/>
      <c r="J252" s="288"/>
      <c r="K252" s="288"/>
      <c r="L252" s="292"/>
      <c r="M252" s="293"/>
      <c r="N252" s="294"/>
      <c r="O252" s="294"/>
      <c r="P252" s="294"/>
      <c r="Q252" s="294"/>
      <c r="R252" s="294"/>
      <c r="S252" s="294"/>
      <c r="T252" s="295"/>
      <c r="U252" s="15"/>
      <c r="V252" s="15"/>
      <c r="W252" s="15"/>
      <c r="X252" s="15"/>
      <c r="Y252" s="15"/>
      <c r="Z252" s="15"/>
      <c r="AA252" s="15"/>
      <c r="AB252" s="15"/>
      <c r="AC252" s="15"/>
      <c r="AD252" s="15"/>
      <c r="AE252" s="15"/>
      <c r="AT252" s="296" t="s">
        <v>258</v>
      </c>
      <c r="AU252" s="296" t="s">
        <v>86</v>
      </c>
      <c r="AV252" s="15" t="s">
        <v>84</v>
      </c>
      <c r="AW252" s="15" t="s">
        <v>33</v>
      </c>
      <c r="AX252" s="15" t="s">
        <v>77</v>
      </c>
      <c r="AY252" s="296" t="s">
        <v>246</v>
      </c>
    </row>
    <row r="253" s="12" customFormat="1">
      <c r="A253" s="12"/>
      <c r="B253" s="240"/>
      <c r="C253" s="241"/>
      <c r="D253" s="234" t="s">
        <v>258</v>
      </c>
      <c r="E253" s="242" t="s">
        <v>1</v>
      </c>
      <c r="F253" s="243" t="s">
        <v>1529</v>
      </c>
      <c r="G253" s="241"/>
      <c r="H253" s="244">
        <v>1.1830000000000001</v>
      </c>
      <c r="I253" s="245"/>
      <c r="J253" s="241"/>
      <c r="K253" s="241"/>
      <c r="L253" s="246"/>
      <c r="M253" s="247"/>
      <c r="N253" s="248"/>
      <c r="O253" s="248"/>
      <c r="P253" s="248"/>
      <c r="Q253" s="248"/>
      <c r="R253" s="248"/>
      <c r="S253" s="248"/>
      <c r="T253" s="249"/>
      <c r="U253" s="12"/>
      <c r="V253" s="12"/>
      <c r="W253" s="12"/>
      <c r="X253" s="12"/>
      <c r="Y253" s="12"/>
      <c r="Z253" s="12"/>
      <c r="AA253" s="12"/>
      <c r="AB253" s="12"/>
      <c r="AC253" s="12"/>
      <c r="AD253" s="12"/>
      <c r="AE253" s="12"/>
      <c r="AT253" s="250" t="s">
        <v>258</v>
      </c>
      <c r="AU253" s="250" t="s">
        <v>86</v>
      </c>
      <c r="AV253" s="12" t="s">
        <v>86</v>
      </c>
      <c r="AW253" s="12" t="s">
        <v>33</v>
      </c>
      <c r="AX253" s="12" t="s">
        <v>77</v>
      </c>
      <c r="AY253" s="250" t="s">
        <v>246</v>
      </c>
    </row>
    <row r="254" s="13" customFormat="1">
      <c r="A254" s="13"/>
      <c r="B254" s="251"/>
      <c r="C254" s="252"/>
      <c r="D254" s="234" t="s">
        <v>258</v>
      </c>
      <c r="E254" s="253" t="s">
        <v>1</v>
      </c>
      <c r="F254" s="254" t="s">
        <v>336</v>
      </c>
      <c r="G254" s="252"/>
      <c r="H254" s="255">
        <v>1.1830000000000001</v>
      </c>
      <c r="I254" s="256"/>
      <c r="J254" s="252"/>
      <c r="K254" s="252"/>
      <c r="L254" s="257"/>
      <c r="M254" s="258"/>
      <c r="N254" s="259"/>
      <c r="O254" s="259"/>
      <c r="P254" s="259"/>
      <c r="Q254" s="259"/>
      <c r="R254" s="259"/>
      <c r="S254" s="259"/>
      <c r="T254" s="260"/>
      <c r="U254" s="13"/>
      <c r="V254" s="13"/>
      <c r="W254" s="13"/>
      <c r="X254" s="13"/>
      <c r="Y254" s="13"/>
      <c r="Z254" s="13"/>
      <c r="AA254" s="13"/>
      <c r="AB254" s="13"/>
      <c r="AC254" s="13"/>
      <c r="AD254" s="13"/>
      <c r="AE254" s="13"/>
      <c r="AT254" s="261" t="s">
        <v>258</v>
      </c>
      <c r="AU254" s="261" t="s">
        <v>86</v>
      </c>
      <c r="AV254" s="13" t="s">
        <v>262</v>
      </c>
      <c r="AW254" s="13" t="s">
        <v>33</v>
      </c>
      <c r="AX254" s="13" t="s">
        <v>84</v>
      </c>
      <c r="AY254" s="261" t="s">
        <v>246</v>
      </c>
    </row>
    <row r="255" s="2" customFormat="1">
      <c r="A255" s="39"/>
      <c r="B255" s="40"/>
      <c r="C255" s="221" t="s">
        <v>405</v>
      </c>
      <c r="D255" s="221" t="s">
        <v>247</v>
      </c>
      <c r="E255" s="222" t="s">
        <v>902</v>
      </c>
      <c r="F255" s="223" t="s">
        <v>903</v>
      </c>
      <c r="G255" s="224" t="s">
        <v>340</v>
      </c>
      <c r="H255" s="225">
        <v>10.800000000000001</v>
      </c>
      <c r="I255" s="226"/>
      <c r="J255" s="227">
        <f>ROUND(I255*H255,2)</f>
        <v>0</v>
      </c>
      <c r="K255" s="223" t="s">
        <v>725</v>
      </c>
      <c r="L255" s="45"/>
      <c r="M255" s="228" t="s">
        <v>1</v>
      </c>
      <c r="N255" s="229" t="s">
        <v>42</v>
      </c>
      <c r="O255" s="92"/>
      <c r="P255" s="230">
        <f>O255*H255</f>
        <v>0</v>
      </c>
      <c r="Q255" s="230">
        <v>2.6843599999999999</v>
      </c>
      <c r="R255" s="230">
        <f>Q255*H255</f>
        <v>28.991088000000001</v>
      </c>
      <c r="S255" s="230">
        <v>0</v>
      </c>
      <c r="T255" s="231">
        <f>S255*H255</f>
        <v>0</v>
      </c>
      <c r="U255" s="39"/>
      <c r="V255" s="39"/>
      <c r="W255" s="39"/>
      <c r="X255" s="39"/>
      <c r="Y255" s="39"/>
      <c r="Z255" s="39"/>
      <c r="AA255" s="39"/>
      <c r="AB255" s="39"/>
      <c r="AC255" s="39"/>
      <c r="AD255" s="39"/>
      <c r="AE255" s="39"/>
      <c r="AR255" s="232" t="s">
        <v>262</v>
      </c>
      <c r="AT255" s="232" t="s">
        <v>247</v>
      </c>
      <c r="AU255" s="232" t="s">
        <v>86</v>
      </c>
      <c r="AY255" s="18" t="s">
        <v>246</v>
      </c>
      <c r="BE255" s="233">
        <f>IF(N255="základní",J255,0)</f>
        <v>0</v>
      </c>
      <c r="BF255" s="233">
        <f>IF(N255="snížená",J255,0)</f>
        <v>0</v>
      </c>
      <c r="BG255" s="233">
        <f>IF(N255="zákl. přenesená",J255,0)</f>
        <v>0</v>
      </c>
      <c r="BH255" s="233">
        <f>IF(N255="sníž. přenesená",J255,0)</f>
        <v>0</v>
      </c>
      <c r="BI255" s="233">
        <f>IF(N255="nulová",J255,0)</f>
        <v>0</v>
      </c>
      <c r="BJ255" s="18" t="s">
        <v>84</v>
      </c>
      <c r="BK255" s="233">
        <f>ROUND(I255*H255,2)</f>
        <v>0</v>
      </c>
      <c r="BL255" s="18" t="s">
        <v>262</v>
      </c>
      <c r="BM255" s="232" t="s">
        <v>911</v>
      </c>
    </row>
    <row r="256" s="2" customFormat="1">
      <c r="A256" s="39"/>
      <c r="B256" s="40"/>
      <c r="C256" s="41"/>
      <c r="D256" s="234" t="s">
        <v>254</v>
      </c>
      <c r="E256" s="41"/>
      <c r="F256" s="235" t="s">
        <v>905</v>
      </c>
      <c r="G256" s="41"/>
      <c r="H256" s="41"/>
      <c r="I256" s="236"/>
      <c r="J256" s="41"/>
      <c r="K256" s="41"/>
      <c r="L256" s="45"/>
      <c r="M256" s="237"/>
      <c r="N256" s="238"/>
      <c r="O256" s="92"/>
      <c r="P256" s="92"/>
      <c r="Q256" s="92"/>
      <c r="R256" s="92"/>
      <c r="S256" s="92"/>
      <c r="T256" s="93"/>
      <c r="U256" s="39"/>
      <c r="V256" s="39"/>
      <c r="W256" s="39"/>
      <c r="X256" s="39"/>
      <c r="Y256" s="39"/>
      <c r="Z256" s="39"/>
      <c r="AA256" s="39"/>
      <c r="AB256" s="39"/>
      <c r="AC256" s="39"/>
      <c r="AD256" s="39"/>
      <c r="AE256" s="39"/>
      <c r="AT256" s="18" t="s">
        <v>254</v>
      </c>
      <c r="AU256" s="18" t="s">
        <v>86</v>
      </c>
    </row>
    <row r="257" s="15" customFormat="1">
      <c r="A257" s="15"/>
      <c r="B257" s="287"/>
      <c r="C257" s="288"/>
      <c r="D257" s="234" t="s">
        <v>258</v>
      </c>
      <c r="E257" s="289" t="s">
        <v>1</v>
      </c>
      <c r="F257" s="290" t="s">
        <v>1172</v>
      </c>
      <c r="G257" s="288"/>
      <c r="H257" s="289" t="s">
        <v>1</v>
      </c>
      <c r="I257" s="291"/>
      <c r="J257" s="288"/>
      <c r="K257" s="288"/>
      <c r="L257" s="292"/>
      <c r="M257" s="293"/>
      <c r="N257" s="294"/>
      <c r="O257" s="294"/>
      <c r="P257" s="294"/>
      <c r="Q257" s="294"/>
      <c r="R257" s="294"/>
      <c r="S257" s="294"/>
      <c r="T257" s="295"/>
      <c r="U257" s="15"/>
      <c r="V257" s="15"/>
      <c r="W257" s="15"/>
      <c r="X257" s="15"/>
      <c r="Y257" s="15"/>
      <c r="Z257" s="15"/>
      <c r="AA257" s="15"/>
      <c r="AB257" s="15"/>
      <c r="AC257" s="15"/>
      <c r="AD257" s="15"/>
      <c r="AE257" s="15"/>
      <c r="AT257" s="296" t="s">
        <v>258</v>
      </c>
      <c r="AU257" s="296" t="s">
        <v>86</v>
      </c>
      <c r="AV257" s="15" t="s">
        <v>84</v>
      </c>
      <c r="AW257" s="15" t="s">
        <v>33</v>
      </c>
      <c r="AX257" s="15" t="s">
        <v>77</v>
      </c>
      <c r="AY257" s="296" t="s">
        <v>246</v>
      </c>
    </row>
    <row r="258" s="12" customFormat="1">
      <c r="A258" s="12"/>
      <c r="B258" s="240"/>
      <c r="C258" s="241"/>
      <c r="D258" s="234" t="s">
        <v>258</v>
      </c>
      <c r="E258" s="242" t="s">
        <v>1</v>
      </c>
      <c r="F258" s="243" t="s">
        <v>1530</v>
      </c>
      <c r="G258" s="241"/>
      <c r="H258" s="244">
        <v>10.800000000000001</v>
      </c>
      <c r="I258" s="245"/>
      <c r="J258" s="241"/>
      <c r="K258" s="241"/>
      <c r="L258" s="246"/>
      <c r="M258" s="247"/>
      <c r="N258" s="248"/>
      <c r="O258" s="248"/>
      <c r="P258" s="248"/>
      <c r="Q258" s="248"/>
      <c r="R258" s="248"/>
      <c r="S258" s="248"/>
      <c r="T258" s="249"/>
      <c r="U258" s="12"/>
      <c r="V258" s="12"/>
      <c r="W258" s="12"/>
      <c r="X258" s="12"/>
      <c r="Y258" s="12"/>
      <c r="Z258" s="12"/>
      <c r="AA258" s="12"/>
      <c r="AB258" s="12"/>
      <c r="AC258" s="12"/>
      <c r="AD258" s="12"/>
      <c r="AE258" s="12"/>
      <c r="AT258" s="250" t="s">
        <v>258</v>
      </c>
      <c r="AU258" s="250" t="s">
        <v>86</v>
      </c>
      <c r="AV258" s="12" t="s">
        <v>86</v>
      </c>
      <c r="AW258" s="12" t="s">
        <v>33</v>
      </c>
      <c r="AX258" s="12" t="s">
        <v>77</v>
      </c>
      <c r="AY258" s="250" t="s">
        <v>246</v>
      </c>
    </row>
    <row r="259" s="13" customFormat="1">
      <c r="A259" s="13"/>
      <c r="B259" s="251"/>
      <c r="C259" s="252"/>
      <c r="D259" s="234" t="s">
        <v>258</v>
      </c>
      <c r="E259" s="253" t="s">
        <v>1</v>
      </c>
      <c r="F259" s="254" t="s">
        <v>336</v>
      </c>
      <c r="G259" s="252"/>
      <c r="H259" s="255">
        <v>10.800000000000001</v>
      </c>
      <c r="I259" s="256"/>
      <c r="J259" s="252"/>
      <c r="K259" s="252"/>
      <c r="L259" s="257"/>
      <c r="M259" s="258"/>
      <c r="N259" s="259"/>
      <c r="O259" s="259"/>
      <c r="P259" s="259"/>
      <c r="Q259" s="259"/>
      <c r="R259" s="259"/>
      <c r="S259" s="259"/>
      <c r="T259" s="260"/>
      <c r="U259" s="13"/>
      <c r="V259" s="13"/>
      <c r="W259" s="13"/>
      <c r="X259" s="13"/>
      <c r="Y259" s="13"/>
      <c r="Z259" s="13"/>
      <c r="AA259" s="13"/>
      <c r="AB259" s="13"/>
      <c r="AC259" s="13"/>
      <c r="AD259" s="13"/>
      <c r="AE259" s="13"/>
      <c r="AT259" s="261" t="s">
        <v>258</v>
      </c>
      <c r="AU259" s="261" t="s">
        <v>86</v>
      </c>
      <c r="AV259" s="13" t="s">
        <v>262</v>
      </c>
      <c r="AW259" s="13" t="s">
        <v>33</v>
      </c>
      <c r="AX259" s="13" t="s">
        <v>84</v>
      </c>
      <c r="AY259" s="261" t="s">
        <v>246</v>
      </c>
    </row>
    <row r="260" s="11" customFormat="1" ht="22.8" customHeight="1">
      <c r="A260" s="11"/>
      <c r="B260" s="207"/>
      <c r="C260" s="208"/>
      <c r="D260" s="209" t="s">
        <v>76</v>
      </c>
      <c r="E260" s="285" t="s">
        <v>262</v>
      </c>
      <c r="F260" s="285" t="s">
        <v>908</v>
      </c>
      <c r="G260" s="208"/>
      <c r="H260" s="208"/>
      <c r="I260" s="211"/>
      <c r="J260" s="286">
        <f>BK260</f>
        <v>0</v>
      </c>
      <c r="K260" s="208"/>
      <c r="L260" s="213"/>
      <c r="M260" s="214"/>
      <c r="N260" s="215"/>
      <c r="O260" s="215"/>
      <c r="P260" s="216">
        <f>SUM(P261:P302)</f>
        <v>0</v>
      </c>
      <c r="Q260" s="215"/>
      <c r="R260" s="216">
        <f>SUM(R261:R302)</f>
        <v>52.645883908600005</v>
      </c>
      <c r="S260" s="215"/>
      <c r="T260" s="217">
        <f>SUM(T261:T302)</f>
        <v>0</v>
      </c>
      <c r="U260" s="11"/>
      <c r="V260" s="11"/>
      <c r="W260" s="11"/>
      <c r="X260" s="11"/>
      <c r="Y260" s="11"/>
      <c r="Z260" s="11"/>
      <c r="AA260" s="11"/>
      <c r="AB260" s="11"/>
      <c r="AC260" s="11"/>
      <c r="AD260" s="11"/>
      <c r="AE260" s="11"/>
      <c r="AR260" s="218" t="s">
        <v>84</v>
      </c>
      <c r="AT260" s="219" t="s">
        <v>76</v>
      </c>
      <c r="AU260" s="219" t="s">
        <v>84</v>
      </c>
      <c r="AY260" s="218" t="s">
        <v>246</v>
      </c>
      <c r="BK260" s="220">
        <f>SUM(BK261:BK302)</f>
        <v>0</v>
      </c>
    </row>
    <row r="261" s="2" customFormat="1">
      <c r="A261" s="39"/>
      <c r="B261" s="40"/>
      <c r="C261" s="221" t="s">
        <v>410</v>
      </c>
      <c r="D261" s="221" t="s">
        <v>247</v>
      </c>
      <c r="E261" s="222" t="s">
        <v>1531</v>
      </c>
      <c r="F261" s="223" t="s">
        <v>1532</v>
      </c>
      <c r="G261" s="224" t="s">
        <v>311</v>
      </c>
      <c r="H261" s="225">
        <v>0.67200000000000004</v>
      </c>
      <c r="I261" s="226"/>
      <c r="J261" s="227">
        <f>ROUND(I261*H261,2)</f>
        <v>0</v>
      </c>
      <c r="K261" s="223" t="s">
        <v>725</v>
      </c>
      <c r="L261" s="45"/>
      <c r="M261" s="228" t="s">
        <v>1</v>
      </c>
      <c r="N261" s="229" t="s">
        <v>42</v>
      </c>
      <c r="O261" s="92"/>
      <c r="P261" s="230">
        <f>O261*H261</f>
        <v>0</v>
      </c>
      <c r="Q261" s="230">
        <v>0.02102</v>
      </c>
      <c r="R261" s="230">
        <f>Q261*H261</f>
        <v>0.014125440000000001</v>
      </c>
      <c r="S261" s="230">
        <v>0</v>
      </c>
      <c r="T261" s="231">
        <f>S261*H261</f>
        <v>0</v>
      </c>
      <c r="U261" s="39"/>
      <c r="V261" s="39"/>
      <c r="W261" s="39"/>
      <c r="X261" s="39"/>
      <c r="Y261" s="39"/>
      <c r="Z261" s="39"/>
      <c r="AA261" s="39"/>
      <c r="AB261" s="39"/>
      <c r="AC261" s="39"/>
      <c r="AD261" s="39"/>
      <c r="AE261" s="39"/>
      <c r="AR261" s="232" t="s">
        <v>262</v>
      </c>
      <c r="AT261" s="232" t="s">
        <v>247</v>
      </c>
      <c r="AU261" s="232" t="s">
        <v>86</v>
      </c>
      <c r="AY261" s="18" t="s">
        <v>246</v>
      </c>
      <c r="BE261" s="233">
        <f>IF(N261="základní",J261,0)</f>
        <v>0</v>
      </c>
      <c r="BF261" s="233">
        <f>IF(N261="snížená",J261,0)</f>
        <v>0</v>
      </c>
      <c r="BG261" s="233">
        <f>IF(N261="zákl. přenesená",J261,0)</f>
        <v>0</v>
      </c>
      <c r="BH261" s="233">
        <f>IF(N261="sníž. přenesená",J261,0)</f>
        <v>0</v>
      </c>
      <c r="BI261" s="233">
        <f>IF(N261="nulová",J261,0)</f>
        <v>0</v>
      </c>
      <c r="BJ261" s="18" t="s">
        <v>84</v>
      </c>
      <c r="BK261" s="233">
        <f>ROUND(I261*H261,2)</f>
        <v>0</v>
      </c>
      <c r="BL261" s="18" t="s">
        <v>262</v>
      </c>
      <c r="BM261" s="232" t="s">
        <v>919</v>
      </c>
    </row>
    <row r="262" s="2" customFormat="1">
      <c r="A262" s="39"/>
      <c r="B262" s="40"/>
      <c r="C262" s="41"/>
      <c r="D262" s="234" t="s">
        <v>254</v>
      </c>
      <c r="E262" s="41"/>
      <c r="F262" s="235" t="s">
        <v>1533</v>
      </c>
      <c r="G262" s="41"/>
      <c r="H262" s="41"/>
      <c r="I262" s="236"/>
      <c r="J262" s="41"/>
      <c r="K262" s="41"/>
      <c r="L262" s="45"/>
      <c r="M262" s="237"/>
      <c r="N262" s="238"/>
      <c r="O262" s="92"/>
      <c r="P262" s="92"/>
      <c r="Q262" s="92"/>
      <c r="R262" s="92"/>
      <c r="S262" s="92"/>
      <c r="T262" s="93"/>
      <c r="U262" s="39"/>
      <c r="V262" s="39"/>
      <c r="W262" s="39"/>
      <c r="X262" s="39"/>
      <c r="Y262" s="39"/>
      <c r="Z262" s="39"/>
      <c r="AA262" s="39"/>
      <c r="AB262" s="39"/>
      <c r="AC262" s="39"/>
      <c r="AD262" s="39"/>
      <c r="AE262" s="39"/>
      <c r="AT262" s="18" t="s">
        <v>254</v>
      </c>
      <c r="AU262" s="18" t="s">
        <v>86</v>
      </c>
    </row>
    <row r="263" s="2" customFormat="1">
      <c r="A263" s="39"/>
      <c r="B263" s="40"/>
      <c r="C263" s="41"/>
      <c r="D263" s="234" t="s">
        <v>256</v>
      </c>
      <c r="E263" s="41"/>
      <c r="F263" s="239" t="s">
        <v>1534</v>
      </c>
      <c r="G263" s="41"/>
      <c r="H263" s="41"/>
      <c r="I263" s="236"/>
      <c r="J263" s="41"/>
      <c r="K263" s="41"/>
      <c r="L263" s="45"/>
      <c r="M263" s="237"/>
      <c r="N263" s="238"/>
      <c r="O263" s="92"/>
      <c r="P263" s="92"/>
      <c r="Q263" s="92"/>
      <c r="R263" s="92"/>
      <c r="S263" s="92"/>
      <c r="T263" s="93"/>
      <c r="U263" s="39"/>
      <c r="V263" s="39"/>
      <c r="W263" s="39"/>
      <c r="X263" s="39"/>
      <c r="Y263" s="39"/>
      <c r="Z263" s="39"/>
      <c r="AA263" s="39"/>
      <c r="AB263" s="39"/>
      <c r="AC263" s="39"/>
      <c r="AD263" s="39"/>
      <c r="AE263" s="39"/>
      <c r="AT263" s="18" t="s">
        <v>256</v>
      </c>
      <c r="AU263" s="18" t="s">
        <v>86</v>
      </c>
    </row>
    <row r="264" s="15" customFormat="1">
      <c r="A264" s="15"/>
      <c r="B264" s="287"/>
      <c r="C264" s="288"/>
      <c r="D264" s="234" t="s">
        <v>258</v>
      </c>
      <c r="E264" s="289" t="s">
        <v>1</v>
      </c>
      <c r="F264" s="290" t="s">
        <v>1535</v>
      </c>
      <c r="G264" s="288"/>
      <c r="H264" s="289" t="s">
        <v>1</v>
      </c>
      <c r="I264" s="291"/>
      <c r="J264" s="288"/>
      <c r="K264" s="288"/>
      <c r="L264" s="292"/>
      <c r="M264" s="293"/>
      <c r="N264" s="294"/>
      <c r="O264" s="294"/>
      <c r="P264" s="294"/>
      <c r="Q264" s="294"/>
      <c r="R264" s="294"/>
      <c r="S264" s="294"/>
      <c r="T264" s="295"/>
      <c r="U264" s="15"/>
      <c r="V264" s="15"/>
      <c r="W264" s="15"/>
      <c r="X264" s="15"/>
      <c r="Y264" s="15"/>
      <c r="Z264" s="15"/>
      <c r="AA264" s="15"/>
      <c r="AB264" s="15"/>
      <c r="AC264" s="15"/>
      <c r="AD264" s="15"/>
      <c r="AE264" s="15"/>
      <c r="AT264" s="296" t="s">
        <v>258</v>
      </c>
      <c r="AU264" s="296" t="s">
        <v>86</v>
      </c>
      <c r="AV264" s="15" t="s">
        <v>84</v>
      </c>
      <c r="AW264" s="15" t="s">
        <v>33</v>
      </c>
      <c r="AX264" s="15" t="s">
        <v>77</v>
      </c>
      <c r="AY264" s="296" t="s">
        <v>246</v>
      </c>
    </row>
    <row r="265" s="12" customFormat="1">
      <c r="A265" s="12"/>
      <c r="B265" s="240"/>
      <c r="C265" s="241"/>
      <c r="D265" s="234" t="s">
        <v>258</v>
      </c>
      <c r="E265" s="242" t="s">
        <v>1</v>
      </c>
      <c r="F265" s="243" t="s">
        <v>1536</v>
      </c>
      <c r="G265" s="241"/>
      <c r="H265" s="244">
        <v>0.67200000000000004</v>
      </c>
      <c r="I265" s="245"/>
      <c r="J265" s="241"/>
      <c r="K265" s="241"/>
      <c r="L265" s="246"/>
      <c r="M265" s="247"/>
      <c r="N265" s="248"/>
      <c r="O265" s="248"/>
      <c r="P265" s="248"/>
      <c r="Q265" s="248"/>
      <c r="R265" s="248"/>
      <c r="S265" s="248"/>
      <c r="T265" s="249"/>
      <c r="U265" s="12"/>
      <c r="V265" s="12"/>
      <c r="W265" s="12"/>
      <c r="X265" s="12"/>
      <c r="Y265" s="12"/>
      <c r="Z265" s="12"/>
      <c r="AA265" s="12"/>
      <c r="AB265" s="12"/>
      <c r="AC265" s="12"/>
      <c r="AD265" s="12"/>
      <c r="AE265" s="12"/>
      <c r="AT265" s="250" t="s">
        <v>258</v>
      </c>
      <c r="AU265" s="250" t="s">
        <v>86</v>
      </c>
      <c r="AV265" s="12" t="s">
        <v>86</v>
      </c>
      <c r="AW265" s="12" t="s">
        <v>33</v>
      </c>
      <c r="AX265" s="12" t="s">
        <v>77</v>
      </c>
      <c r="AY265" s="250" t="s">
        <v>246</v>
      </c>
    </row>
    <row r="266" s="13" customFormat="1">
      <c r="A266" s="13"/>
      <c r="B266" s="251"/>
      <c r="C266" s="252"/>
      <c r="D266" s="234" t="s">
        <v>258</v>
      </c>
      <c r="E266" s="253" t="s">
        <v>1</v>
      </c>
      <c r="F266" s="254" t="s">
        <v>336</v>
      </c>
      <c r="G266" s="252"/>
      <c r="H266" s="255">
        <v>0.67200000000000004</v>
      </c>
      <c r="I266" s="256"/>
      <c r="J266" s="252"/>
      <c r="K266" s="252"/>
      <c r="L266" s="257"/>
      <c r="M266" s="258"/>
      <c r="N266" s="259"/>
      <c r="O266" s="259"/>
      <c r="P266" s="259"/>
      <c r="Q266" s="259"/>
      <c r="R266" s="259"/>
      <c r="S266" s="259"/>
      <c r="T266" s="260"/>
      <c r="U266" s="13"/>
      <c r="V266" s="13"/>
      <c r="W266" s="13"/>
      <c r="X266" s="13"/>
      <c r="Y266" s="13"/>
      <c r="Z266" s="13"/>
      <c r="AA266" s="13"/>
      <c r="AB266" s="13"/>
      <c r="AC266" s="13"/>
      <c r="AD266" s="13"/>
      <c r="AE266" s="13"/>
      <c r="AT266" s="261" t="s">
        <v>258</v>
      </c>
      <c r="AU266" s="261" t="s">
        <v>86</v>
      </c>
      <c r="AV266" s="13" t="s">
        <v>262</v>
      </c>
      <c r="AW266" s="13" t="s">
        <v>33</v>
      </c>
      <c r="AX266" s="13" t="s">
        <v>84</v>
      </c>
      <c r="AY266" s="261" t="s">
        <v>246</v>
      </c>
    </row>
    <row r="267" s="2" customFormat="1">
      <c r="A267" s="39"/>
      <c r="B267" s="40"/>
      <c r="C267" s="221" t="s">
        <v>417</v>
      </c>
      <c r="D267" s="221" t="s">
        <v>247</v>
      </c>
      <c r="E267" s="222" t="s">
        <v>1537</v>
      </c>
      <c r="F267" s="223" t="s">
        <v>1538</v>
      </c>
      <c r="G267" s="224" t="s">
        <v>311</v>
      </c>
      <c r="H267" s="225">
        <v>0.67200000000000004</v>
      </c>
      <c r="I267" s="226"/>
      <c r="J267" s="227">
        <f>ROUND(I267*H267,2)</f>
        <v>0</v>
      </c>
      <c r="K267" s="223" t="s">
        <v>725</v>
      </c>
      <c r="L267" s="45"/>
      <c r="M267" s="228" t="s">
        <v>1</v>
      </c>
      <c r="N267" s="229" t="s">
        <v>42</v>
      </c>
      <c r="O267" s="92"/>
      <c r="P267" s="230">
        <f>O267*H267</f>
        <v>0</v>
      </c>
      <c r="Q267" s="230">
        <v>0.02102</v>
      </c>
      <c r="R267" s="230">
        <f>Q267*H267</f>
        <v>0.014125440000000001</v>
      </c>
      <c r="S267" s="230">
        <v>0</v>
      </c>
      <c r="T267" s="231">
        <f>S267*H267</f>
        <v>0</v>
      </c>
      <c r="U267" s="39"/>
      <c r="V267" s="39"/>
      <c r="W267" s="39"/>
      <c r="X267" s="39"/>
      <c r="Y267" s="39"/>
      <c r="Z267" s="39"/>
      <c r="AA267" s="39"/>
      <c r="AB267" s="39"/>
      <c r="AC267" s="39"/>
      <c r="AD267" s="39"/>
      <c r="AE267" s="39"/>
      <c r="AR267" s="232" t="s">
        <v>262</v>
      </c>
      <c r="AT267" s="232" t="s">
        <v>247</v>
      </c>
      <c r="AU267" s="232" t="s">
        <v>86</v>
      </c>
      <c r="AY267" s="18" t="s">
        <v>246</v>
      </c>
      <c r="BE267" s="233">
        <f>IF(N267="základní",J267,0)</f>
        <v>0</v>
      </c>
      <c r="BF267" s="233">
        <f>IF(N267="snížená",J267,0)</f>
        <v>0</v>
      </c>
      <c r="BG267" s="233">
        <f>IF(N267="zákl. přenesená",J267,0)</f>
        <v>0</v>
      </c>
      <c r="BH267" s="233">
        <f>IF(N267="sníž. přenesená",J267,0)</f>
        <v>0</v>
      </c>
      <c r="BI267" s="233">
        <f>IF(N267="nulová",J267,0)</f>
        <v>0</v>
      </c>
      <c r="BJ267" s="18" t="s">
        <v>84</v>
      </c>
      <c r="BK267" s="233">
        <f>ROUND(I267*H267,2)</f>
        <v>0</v>
      </c>
      <c r="BL267" s="18" t="s">
        <v>262</v>
      </c>
      <c r="BM267" s="232" t="s">
        <v>923</v>
      </c>
    </row>
    <row r="268" s="2" customFormat="1">
      <c r="A268" s="39"/>
      <c r="B268" s="40"/>
      <c r="C268" s="41"/>
      <c r="D268" s="234" t="s">
        <v>254</v>
      </c>
      <c r="E268" s="41"/>
      <c r="F268" s="235" t="s">
        <v>1539</v>
      </c>
      <c r="G268" s="41"/>
      <c r="H268" s="41"/>
      <c r="I268" s="236"/>
      <c r="J268" s="41"/>
      <c r="K268" s="41"/>
      <c r="L268" s="45"/>
      <c r="M268" s="237"/>
      <c r="N268" s="238"/>
      <c r="O268" s="92"/>
      <c r="P268" s="92"/>
      <c r="Q268" s="92"/>
      <c r="R268" s="92"/>
      <c r="S268" s="92"/>
      <c r="T268" s="93"/>
      <c r="U268" s="39"/>
      <c r="V268" s="39"/>
      <c r="W268" s="39"/>
      <c r="X268" s="39"/>
      <c r="Y268" s="39"/>
      <c r="Z268" s="39"/>
      <c r="AA268" s="39"/>
      <c r="AB268" s="39"/>
      <c r="AC268" s="39"/>
      <c r="AD268" s="39"/>
      <c r="AE268" s="39"/>
      <c r="AT268" s="18" t="s">
        <v>254</v>
      </c>
      <c r="AU268" s="18" t="s">
        <v>86</v>
      </c>
    </row>
    <row r="269" s="12" customFormat="1">
      <c r="A269" s="12"/>
      <c r="B269" s="240"/>
      <c r="C269" s="241"/>
      <c r="D269" s="234" t="s">
        <v>258</v>
      </c>
      <c r="E269" s="242" t="s">
        <v>1</v>
      </c>
      <c r="F269" s="243" t="s">
        <v>1540</v>
      </c>
      <c r="G269" s="241"/>
      <c r="H269" s="244">
        <v>0.67200000000000004</v>
      </c>
      <c r="I269" s="245"/>
      <c r="J269" s="241"/>
      <c r="K269" s="241"/>
      <c r="L269" s="246"/>
      <c r="M269" s="247"/>
      <c r="N269" s="248"/>
      <c r="O269" s="248"/>
      <c r="P269" s="248"/>
      <c r="Q269" s="248"/>
      <c r="R269" s="248"/>
      <c r="S269" s="248"/>
      <c r="T269" s="249"/>
      <c r="U269" s="12"/>
      <c r="V269" s="12"/>
      <c r="W269" s="12"/>
      <c r="X269" s="12"/>
      <c r="Y269" s="12"/>
      <c r="Z269" s="12"/>
      <c r="AA269" s="12"/>
      <c r="AB269" s="12"/>
      <c r="AC269" s="12"/>
      <c r="AD269" s="12"/>
      <c r="AE269" s="12"/>
      <c r="AT269" s="250" t="s">
        <v>258</v>
      </c>
      <c r="AU269" s="250" t="s">
        <v>86</v>
      </c>
      <c r="AV269" s="12" t="s">
        <v>86</v>
      </c>
      <c r="AW269" s="12" t="s">
        <v>33</v>
      </c>
      <c r="AX269" s="12" t="s">
        <v>77</v>
      </c>
      <c r="AY269" s="250" t="s">
        <v>246</v>
      </c>
    </row>
    <row r="270" s="13" customFormat="1">
      <c r="A270" s="13"/>
      <c r="B270" s="251"/>
      <c r="C270" s="252"/>
      <c r="D270" s="234" t="s">
        <v>258</v>
      </c>
      <c r="E270" s="253" t="s">
        <v>1</v>
      </c>
      <c r="F270" s="254" t="s">
        <v>336</v>
      </c>
      <c r="G270" s="252"/>
      <c r="H270" s="255">
        <v>0.67200000000000004</v>
      </c>
      <c r="I270" s="256"/>
      <c r="J270" s="252"/>
      <c r="K270" s="252"/>
      <c r="L270" s="257"/>
      <c r="M270" s="258"/>
      <c r="N270" s="259"/>
      <c r="O270" s="259"/>
      <c r="P270" s="259"/>
      <c r="Q270" s="259"/>
      <c r="R270" s="259"/>
      <c r="S270" s="259"/>
      <c r="T270" s="260"/>
      <c r="U270" s="13"/>
      <c r="V270" s="13"/>
      <c r="W270" s="13"/>
      <c r="X270" s="13"/>
      <c r="Y270" s="13"/>
      <c r="Z270" s="13"/>
      <c r="AA270" s="13"/>
      <c r="AB270" s="13"/>
      <c r="AC270" s="13"/>
      <c r="AD270" s="13"/>
      <c r="AE270" s="13"/>
      <c r="AT270" s="261" t="s">
        <v>258</v>
      </c>
      <c r="AU270" s="261" t="s">
        <v>86</v>
      </c>
      <c r="AV270" s="13" t="s">
        <v>262</v>
      </c>
      <c r="AW270" s="13" t="s">
        <v>33</v>
      </c>
      <c r="AX270" s="13" t="s">
        <v>84</v>
      </c>
      <c r="AY270" s="261" t="s">
        <v>246</v>
      </c>
    </row>
    <row r="271" s="2" customFormat="1">
      <c r="A271" s="39"/>
      <c r="B271" s="40"/>
      <c r="C271" s="221" t="s">
        <v>424</v>
      </c>
      <c r="D271" s="221" t="s">
        <v>247</v>
      </c>
      <c r="E271" s="222" t="s">
        <v>1197</v>
      </c>
      <c r="F271" s="223" t="s">
        <v>1198</v>
      </c>
      <c r="G271" s="224" t="s">
        <v>311</v>
      </c>
      <c r="H271" s="225">
        <v>14</v>
      </c>
      <c r="I271" s="226"/>
      <c r="J271" s="227">
        <f>ROUND(I271*H271,2)</f>
        <v>0</v>
      </c>
      <c r="K271" s="223" t="s">
        <v>725</v>
      </c>
      <c r="L271" s="45"/>
      <c r="M271" s="228" t="s">
        <v>1</v>
      </c>
      <c r="N271" s="229" t="s">
        <v>42</v>
      </c>
      <c r="O271" s="92"/>
      <c r="P271" s="230">
        <f>O271*H271</f>
        <v>0</v>
      </c>
      <c r="Q271" s="230">
        <v>0.16192000000000001</v>
      </c>
      <c r="R271" s="230">
        <f>Q271*H271</f>
        <v>2.26688</v>
      </c>
      <c r="S271" s="230">
        <v>0</v>
      </c>
      <c r="T271" s="231">
        <f>S271*H271</f>
        <v>0</v>
      </c>
      <c r="U271" s="39"/>
      <c r="V271" s="39"/>
      <c r="W271" s="39"/>
      <c r="X271" s="39"/>
      <c r="Y271" s="39"/>
      <c r="Z271" s="39"/>
      <c r="AA271" s="39"/>
      <c r="AB271" s="39"/>
      <c r="AC271" s="39"/>
      <c r="AD271" s="39"/>
      <c r="AE271" s="39"/>
      <c r="AR271" s="232" t="s">
        <v>262</v>
      </c>
      <c r="AT271" s="232" t="s">
        <v>247</v>
      </c>
      <c r="AU271" s="232" t="s">
        <v>86</v>
      </c>
      <c r="AY271" s="18" t="s">
        <v>246</v>
      </c>
      <c r="BE271" s="233">
        <f>IF(N271="základní",J271,0)</f>
        <v>0</v>
      </c>
      <c r="BF271" s="233">
        <f>IF(N271="snížená",J271,0)</f>
        <v>0</v>
      </c>
      <c r="BG271" s="233">
        <f>IF(N271="zákl. přenesená",J271,0)</f>
        <v>0</v>
      </c>
      <c r="BH271" s="233">
        <f>IF(N271="sníž. přenesená",J271,0)</f>
        <v>0</v>
      </c>
      <c r="BI271" s="233">
        <f>IF(N271="nulová",J271,0)</f>
        <v>0</v>
      </c>
      <c r="BJ271" s="18" t="s">
        <v>84</v>
      </c>
      <c r="BK271" s="233">
        <f>ROUND(I271*H271,2)</f>
        <v>0</v>
      </c>
      <c r="BL271" s="18" t="s">
        <v>262</v>
      </c>
      <c r="BM271" s="232" t="s">
        <v>929</v>
      </c>
    </row>
    <row r="272" s="2" customFormat="1">
      <c r="A272" s="39"/>
      <c r="B272" s="40"/>
      <c r="C272" s="41"/>
      <c r="D272" s="234" t="s">
        <v>254</v>
      </c>
      <c r="E272" s="41"/>
      <c r="F272" s="235" t="s">
        <v>1199</v>
      </c>
      <c r="G272" s="41"/>
      <c r="H272" s="41"/>
      <c r="I272" s="236"/>
      <c r="J272" s="41"/>
      <c r="K272" s="41"/>
      <c r="L272" s="45"/>
      <c r="M272" s="237"/>
      <c r="N272" s="238"/>
      <c r="O272" s="92"/>
      <c r="P272" s="92"/>
      <c r="Q272" s="92"/>
      <c r="R272" s="92"/>
      <c r="S272" s="92"/>
      <c r="T272" s="93"/>
      <c r="U272" s="39"/>
      <c r="V272" s="39"/>
      <c r="W272" s="39"/>
      <c r="X272" s="39"/>
      <c r="Y272" s="39"/>
      <c r="Z272" s="39"/>
      <c r="AA272" s="39"/>
      <c r="AB272" s="39"/>
      <c r="AC272" s="39"/>
      <c r="AD272" s="39"/>
      <c r="AE272" s="39"/>
      <c r="AT272" s="18" t="s">
        <v>254</v>
      </c>
      <c r="AU272" s="18" t="s">
        <v>86</v>
      </c>
    </row>
    <row r="273" s="15" customFormat="1">
      <c r="A273" s="15"/>
      <c r="B273" s="287"/>
      <c r="C273" s="288"/>
      <c r="D273" s="234" t="s">
        <v>258</v>
      </c>
      <c r="E273" s="289" t="s">
        <v>1</v>
      </c>
      <c r="F273" s="290" t="s">
        <v>1496</v>
      </c>
      <c r="G273" s="288"/>
      <c r="H273" s="289" t="s">
        <v>1</v>
      </c>
      <c r="I273" s="291"/>
      <c r="J273" s="288"/>
      <c r="K273" s="288"/>
      <c r="L273" s="292"/>
      <c r="M273" s="293"/>
      <c r="N273" s="294"/>
      <c r="O273" s="294"/>
      <c r="P273" s="294"/>
      <c r="Q273" s="294"/>
      <c r="R273" s="294"/>
      <c r="S273" s="294"/>
      <c r="T273" s="295"/>
      <c r="U273" s="15"/>
      <c r="V273" s="15"/>
      <c r="W273" s="15"/>
      <c r="X273" s="15"/>
      <c r="Y273" s="15"/>
      <c r="Z273" s="15"/>
      <c r="AA273" s="15"/>
      <c r="AB273" s="15"/>
      <c r="AC273" s="15"/>
      <c r="AD273" s="15"/>
      <c r="AE273" s="15"/>
      <c r="AT273" s="296" t="s">
        <v>258</v>
      </c>
      <c r="AU273" s="296" t="s">
        <v>86</v>
      </c>
      <c r="AV273" s="15" t="s">
        <v>84</v>
      </c>
      <c r="AW273" s="15" t="s">
        <v>33</v>
      </c>
      <c r="AX273" s="15" t="s">
        <v>77</v>
      </c>
      <c r="AY273" s="296" t="s">
        <v>246</v>
      </c>
    </row>
    <row r="274" s="12" customFormat="1">
      <c r="A274" s="12"/>
      <c r="B274" s="240"/>
      <c r="C274" s="241"/>
      <c r="D274" s="234" t="s">
        <v>258</v>
      </c>
      <c r="E274" s="242" t="s">
        <v>1</v>
      </c>
      <c r="F274" s="243" t="s">
        <v>347</v>
      </c>
      <c r="G274" s="241"/>
      <c r="H274" s="244">
        <v>14</v>
      </c>
      <c r="I274" s="245"/>
      <c r="J274" s="241"/>
      <c r="K274" s="241"/>
      <c r="L274" s="246"/>
      <c r="M274" s="247"/>
      <c r="N274" s="248"/>
      <c r="O274" s="248"/>
      <c r="P274" s="248"/>
      <c r="Q274" s="248"/>
      <c r="R274" s="248"/>
      <c r="S274" s="248"/>
      <c r="T274" s="249"/>
      <c r="U274" s="12"/>
      <c r="V274" s="12"/>
      <c r="W274" s="12"/>
      <c r="X274" s="12"/>
      <c r="Y274" s="12"/>
      <c r="Z274" s="12"/>
      <c r="AA274" s="12"/>
      <c r="AB274" s="12"/>
      <c r="AC274" s="12"/>
      <c r="AD274" s="12"/>
      <c r="AE274" s="12"/>
      <c r="AT274" s="250" t="s">
        <v>258</v>
      </c>
      <c r="AU274" s="250" t="s">
        <v>86</v>
      </c>
      <c r="AV274" s="12" t="s">
        <v>86</v>
      </c>
      <c r="AW274" s="12" t="s">
        <v>33</v>
      </c>
      <c r="AX274" s="12" t="s">
        <v>77</v>
      </c>
      <c r="AY274" s="250" t="s">
        <v>246</v>
      </c>
    </row>
    <row r="275" s="13" customFormat="1">
      <c r="A275" s="13"/>
      <c r="B275" s="251"/>
      <c r="C275" s="252"/>
      <c r="D275" s="234" t="s">
        <v>258</v>
      </c>
      <c r="E275" s="253" t="s">
        <v>1</v>
      </c>
      <c r="F275" s="254" t="s">
        <v>336</v>
      </c>
      <c r="G275" s="252"/>
      <c r="H275" s="255">
        <v>14</v>
      </c>
      <c r="I275" s="256"/>
      <c r="J275" s="252"/>
      <c r="K275" s="252"/>
      <c r="L275" s="257"/>
      <c r="M275" s="258"/>
      <c r="N275" s="259"/>
      <c r="O275" s="259"/>
      <c r="P275" s="259"/>
      <c r="Q275" s="259"/>
      <c r="R275" s="259"/>
      <c r="S275" s="259"/>
      <c r="T275" s="260"/>
      <c r="U275" s="13"/>
      <c r="V275" s="13"/>
      <c r="W275" s="13"/>
      <c r="X275" s="13"/>
      <c r="Y275" s="13"/>
      <c r="Z275" s="13"/>
      <c r="AA275" s="13"/>
      <c r="AB275" s="13"/>
      <c r="AC275" s="13"/>
      <c r="AD275" s="13"/>
      <c r="AE275" s="13"/>
      <c r="AT275" s="261" t="s">
        <v>258</v>
      </c>
      <c r="AU275" s="261" t="s">
        <v>86</v>
      </c>
      <c r="AV275" s="13" t="s">
        <v>262</v>
      </c>
      <c r="AW275" s="13" t="s">
        <v>33</v>
      </c>
      <c r="AX275" s="13" t="s">
        <v>84</v>
      </c>
      <c r="AY275" s="261" t="s">
        <v>246</v>
      </c>
    </row>
    <row r="276" s="2" customFormat="1">
      <c r="A276" s="39"/>
      <c r="B276" s="40"/>
      <c r="C276" s="221" t="s">
        <v>430</v>
      </c>
      <c r="D276" s="221" t="s">
        <v>247</v>
      </c>
      <c r="E276" s="222" t="s">
        <v>1541</v>
      </c>
      <c r="F276" s="223" t="s">
        <v>1542</v>
      </c>
      <c r="G276" s="224" t="s">
        <v>340</v>
      </c>
      <c r="H276" s="225">
        <v>11.170999999999999</v>
      </c>
      <c r="I276" s="226"/>
      <c r="J276" s="227">
        <f>ROUND(I276*H276,2)</f>
        <v>0</v>
      </c>
      <c r="K276" s="223" t="s">
        <v>725</v>
      </c>
      <c r="L276" s="45"/>
      <c r="M276" s="228" t="s">
        <v>1</v>
      </c>
      <c r="N276" s="229" t="s">
        <v>42</v>
      </c>
      <c r="O276" s="92"/>
      <c r="P276" s="230">
        <f>O276*H276</f>
        <v>0</v>
      </c>
      <c r="Q276" s="230">
        <v>2.4815800000000001</v>
      </c>
      <c r="R276" s="230">
        <f>Q276*H276</f>
        <v>27.721730180000002</v>
      </c>
      <c r="S276" s="230">
        <v>0</v>
      </c>
      <c r="T276" s="231">
        <f>S276*H276</f>
        <v>0</v>
      </c>
      <c r="U276" s="39"/>
      <c r="V276" s="39"/>
      <c r="W276" s="39"/>
      <c r="X276" s="39"/>
      <c r="Y276" s="39"/>
      <c r="Z276" s="39"/>
      <c r="AA276" s="39"/>
      <c r="AB276" s="39"/>
      <c r="AC276" s="39"/>
      <c r="AD276" s="39"/>
      <c r="AE276" s="39"/>
      <c r="AR276" s="232" t="s">
        <v>262</v>
      </c>
      <c r="AT276" s="232" t="s">
        <v>247</v>
      </c>
      <c r="AU276" s="232" t="s">
        <v>86</v>
      </c>
      <c r="AY276" s="18" t="s">
        <v>246</v>
      </c>
      <c r="BE276" s="233">
        <f>IF(N276="základní",J276,0)</f>
        <v>0</v>
      </c>
      <c r="BF276" s="233">
        <f>IF(N276="snížená",J276,0)</f>
        <v>0</v>
      </c>
      <c r="BG276" s="233">
        <f>IF(N276="zákl. přenesená",J276,0)</f>
        <v>0</v>
      </c>
      <c r="BH276" s="233">
        <f>IF(N276="sníž. přenesená",J276,0)</f>
        <v>0</v>
      </c>
      <c r="BI276" s="233">
        <f>IF(N276="nulová",J276,0)</f>
        <v>0</v>
      </c>
      <c r="BJ276" s="18" t="s">
        <v>84</v>
      </c>
      <c r="BK276" s="233">
        <f>ROUND(I276*H276,2)</f>
        <v>0</v>
      </c>
      <c r="BL276" s="18" t="s">
        <v>262</v>
      </c>
      <c r="BM276" s="232" t="s">
        <v>934</v>
      </c>
    </row>
    <row r="277" s="2" customFormat="1">
      <c r="A277" s="39"/>
      <c r="B277" s="40"/>
      <c r="C277" s="41"/>
      <c r="D277" s="234" t="s">
        <v>254</v>
      </c>
      <c r="E277" s="41"/>
      <c r="F277" s="235" t="s">
        <v>1543</v>
      </c>
      <c r="G277" s="41"/>
      <c r="H277" s="41"/>
      <c r="I277" s="236"/>
      <c r="J277" s="41"/>
      <c r="K277" s="41"/>
      <c r="L277" s="45"/>
      <c r="M277" s="237"/>
      <c r="N277" s="238"/>
      <c r="O277" s="92"/>
      <c r="P277" s="92"/>
      <c r="Q277" s="92"/>
      <c r="R277" s="92"/>
      <c r="S277" s="92"/>
      <c r="T277" s="93"/>
      <c r="U277" s="39"/>
      <c r="V277" s="39"/>
      <c r="W277" s="39"/>
      <c r="X277" s="39"/>
      <c r="Y277" s="39"/>
      <c r="Z277" s="39"/>
      <c r="AA277" s="39"/>
      <c r="AB277" s="39"/>
      <c r="AC277" s="39"/>
      <c r="AD277" s="39"/>
      <c r="AE277" s="39"/>
      <c r="AT277" s="18" t="s">
        <v>254</v>
      </c>
      <c r="AU277" s="18" t="s">
        <v>86</v>
      </c>
    </row>
    <row r="278" s="15" customFormat="1">
      <c r="A278" s="15"/>
      <c r="B278" s="287"/>
      <c r="C278" s="288"/>
      <c r="D278" s="234" t="s">
        <v>258</v>
      </c>
      <c r="E278" s="289" t="s">
        <v>1</v>
      </c>
      <c r="F278" s="290" t="s">
        <v>1544</v>
      </c>
      <c r="G278" s="288"/>
      <c r="H278" s="289" t="s">
        <v>1</v>
      </c>
      <c r="I278" s="291"/>
      <c r="J278" s="288"/>
      <c r="K278" s="288"/>
      <c r="L278" s="292"/>
      <c r="M278" s="293"/>
      <c r="N278" s="294"/>
      <c r="O278" s="294"/>
      <c r="P278" s="294"/>
      <c r="Q278" s="294"/>
      <c r="R278" s="294"/>
      <c r="S278" s="294"/>
      <c r="T278" s="295"/>
      <c r="U278" s="15"/>
      <c r="V278" s="15"/>
      <c r="W278" s="15"/>
      <c r="X278" s="15"/>
      <c r="Y278" s="15"/>
      <c r="Z278" s="15"/>
      <c r="AA278" s="15"/>
      <c r="AB278" s="15"/>
      <c r="AC278" s="15"/>
      <c r="AD278" s="15"/>
      <c r="AE278" s="15"/>
      <c r="AT278" s="296" t="s">
        <v>258</v>
      </c>
      <c r="AU278" s="296" t="s">
        <v>86</v>
      </c>
      <c r="AV278" s="15" t="s">
        <v>84</v>
      </c>
      <c r="AW278" s="15" t="s">
        <v>33</v>
      </c>
      <c r="AX278" s="15" t="s">
        <v>77</v>
      </c>
      <c r="AY278" s="296" t="s">
        <v>246</v>
      </c>
    </row>
    <row r="279" s="15" customFormat="1">
      <c r="A279" s="15"/>
      <c r="B279" s="287"/>
      <c r="C279" s="288"/>
      <c r="D279" s="234" t="s">
        <v>258</v>
      </c>
      <c r="E279" s="289" t="s">
        <v>1</v>
      </c>
      <c r="F279" s="290" t="s">
        <v>1485</v>
      </c>
      <c r="G279" s="288"/>
      <c r="H279" s="289" t="s">
        <v>1</v>
      </c>
      <c r="I279" s="291"/>
      <c r="J279" s="288"/>
      <c r="K279" s="288"/>
      <c r="L279" s="292"/>
      <c r="M279" s="293"/>
      <c r="N279" s="294"/>
      <c r="O279" s="294"/>
      <c r="P279" s="294"/>
      <c r="Q279" s="294"/>
      <c r="R279" s="294"/>
      <c r="S279" s="294"/>
      <c r="T279" s="295"/>
      <c r="U279" s="15"/>
      <c r="V279" s="15"/>
      <c r="W279" s="15"/>
      <c r="X279" s="15"/>
      <c r="Y279" s="15"/>
      <c r="Z279" s="15"/>
      <c r="AA279" s="15"/>
      <c r="AB279" s="15"/>
      <c r="AC279" s="15"/>
      <c r="AD279" s="15"/>
      <c r="AE279" s="15"/>
      <c r="AT279" s="296" t="s">
        <v>258</v>
      </c>
      <c r="AU279" s="296" t="s">
        <v>86</v>
      </c>
      <c r="AV279" s="15" t="s">
        <v>84</v>
      </c>
      <c r="AW279" s="15" t="s">
        <v>33</v>
      </c>
      <c r="AX279" s="15" t="s">
        <v>77</v>
      </c>
      <c r="AY279" s="296" t="s">
        <v>246</v>
      </c>
    </row>
    <row r="280" s="12" customFormat="1">
      <c r="A280" s="12"/>
      <c r="B280" s="240"/>
      <c r="C280" s="241"/>
      <c r="D280" s="234" t="s">
        <v>258</v>
      </c>
      <c r="E280" s="242" t="s">
        <v>1</v>
      </c>
      <c r="F280" s="243" t="s">
        <v>1545</v>
      </c>
      <c r="G280" s="241"/>
      <c r="H280" s="244">
        <v>5.1710000000000003</v>
      </c>
      <c r="I280" s="245"/>
      <c r="J280" s="241"/>
      <c r="K280" s="241"/>
      <c r="L280" s="246"/>
      <c r="M280" s="247"/>
      <c r="N280" s="248"/>
      <c r="O280" s="248"/>
      <c r="P280" s="248"/>
      <c r="Q280" s="248"/>
      <c r="R280" s="248"/>
      <c r="S280" s="248"/>
      <c r="T280" s="249"/>
      <c r="U280" s="12"/>
      <c r="V280" s="12"/>
      <c r="W280" s="12"/>
      <c r="X280" s="12"/>
      <c r="Y280" s="12"/>
      <c r="Z280" s="12"/>
      <c r="AA280" s="12"/>
      <c r="AB280" s="12"/>
      <c r="AC280" s="12"/>
      <c r="AD280" s="12"/>
      <c r="AE280" s="12"/>
      <c r="AT280" s="250" t="s">
        <v>258</v>
      </c>
      <c r="AU280" s="250" t="s">
        <v>86</v>
      </c>
      <c r="AV280" s="12" t="s">
        <v>86</v>
      </c>
      <c r="AW280" s="12" t="s">
        <v>33</v>
      </c>
      <c r="AX280" s="12" t="s">
        <v>77</v>
      </c>
      <c r="AY280" s="250" t="s">
        <v>246</v>
      </c>
    </row>
    <row r="281" s="15" customFormat="1">
      <c r="A281" s="15"/>
      <c r="B281" s="287"/>
      <c r="C281" s="288"/>
      <c r="D281" s="234" t="s">
        <v>258</v>
      </c>
      <c r="E281" s="289" t="s">
        <v>1</v>
      </c>
      <c r="F281" s="290" t="s">
        <v>1512</v>
      </c>
      <c r="G281" s="288"/>
      <c r="H281" s="289" t="s">
        <v>1</v>
      </c>
      <c r="I281" s="291"/>
      <c r="J281" s="288"/>
      <c r="K281" s="288"/>
      <c r="L281" s="292"/>
      <c r="M281" s="293"/>
      <c r="N281" s="294"/>
      <c r="O281" s="294"/>
      <c r="P281" s="294"/>
      <c r="Q281" s="294"/>
      <c r="R281" s="294"/>
      <c r="S281" s="294"/>
      <c r="T281" s="295"/>
      <c r="U281" s="15"/>
      <c r="V281" s="15"/>
      <c r="W281" s="15"/>
      <c r="X281" s="15"/>
      <c r="Y281" s="15"/>
      <c r="Z281" s="15"/>
      <c r="AA281" s="15"/>
      <c r="AB281" s="15"/>
      <c r="AC281" s="15"/>
      <c r="AD281" s="15"/>
      <c r="AE281" s="15"/>
      <c r="AT281" s="296" t="s">
        <v>258</v>
      </c>
      <c r="AU281" s="296" t="s">
        <v>86</v>
      </c>
      <c r="AV281" s="15" t="s">
        <v>84</v>
      </c>
      <c r="AW281" s="15" t="s">
        <v>33</v>
      </c>
      <c r="AX281" s="15" t="s">
        <v>77</v>
      </c>
      <c r="AY281" s="296" t="s">
        <v>246</v>
      </c>
    </row>
    <row r="282" s="12" customFormat="1">
      <c r="A282" s="12"/>
      <c r="B282" s="240"/>
      <c r="C282" s="241"/>
      <c r="D282" s="234" t="s">
        <v>258</v>
      </c>
      <c r="E282" s="242" t="s">
        <v>1</v>
      </c>
      <c r="F282" s="243" t="s">
        <v>1546</v>
      </c>
      <c r="G282" s="241"/>
      <c r="H282" s="244">
        <v>6</v>
      </c>
      <c r="I282" s="245"/>
      <c r="J282" s="241"/>
      <c r="K282" s="241"/>
      <c r="L282" s="246"/>
      <c r="M282" s="247"/>
      <c r="N282" s="248"/>
      <c r="O282" s="248"/>
      <c r="P282" s="248"/>
      <c r="Q282" s="248"/>
      <c r="R282" s="248"/>
      <c r="S282" s="248"/>
      <c r="T282" s="249"/>
      <c r="U282" s="12"/>
      <c r="V282" s="12"/>
      <c r="W282" s="12"/>
      <c r="X282" s="12"/>
      <c r="Y282" s="12"/>
      <c r="Z282" s="12"/>
      <c r="AA282" s="12"/>
      <c r="AB282" s="12"/>
      <c r="AC282" s="12"/>
      <c r="AD282" s="12"/>
      <c r="AE282" s="12"/>
      <c r="AT282" s="250" t="s">
        <v>258</v>
      </c>
      <c r="AU282" s="250" t="s">
        <v>86</v>
      </c>
      <c r="AV282" s="12" t="s">
        <v>86</v>
      </c>
      <c r="AW282" s="12" t="s">
        <v>33</v>
      </c>
      <c r="AX282" s="12" t="s">
        <v>77</v>
      </c>
      <c r="AY282" s="250" t="s">
        <v>246</v>
      </c>
    </row>
    <row r="283" s="13" customFormat="1">
      <c r="A283" s="13"/>
      <c r="B283" s="251"/>
      <c r="C283" s="252"/>
      <c r="D283" s="234" t="s">
        <v>258</v>
      </c>
      <c r="E283" s="253" t="s">
        <v>1</v>
      </c>
      <c r="F283" s="254" t="s">
        <v>336</v>
      </c>
      <c r="G283" s="252"/>
      <c r="H283" s="255">
        <v>11.170999999999999</v>
      </c>
      <c r="I283" s="256"/>
      <c r="J283" s="252"/>
      <c r="K283" s="252"/>
      <c r="L283" s="257"/>
      <c r="M283" s="258"/>
      <c r="N283" s="259"/>
      <c r="O283" s="259"/>
      <c r="P283" s="259"/>
      <c r="Q283" s="259"/>
      <c r="R283" s="259"/>
      <c r="S283" s="259"/>
      <c r="T283" s="260"/>
      <c r="U283" s="13"/>
      <c r="V283" s="13"/>
      <c r="W283" s="13"/>
      <c r="X283" s="13"/>
      <c r="Y283" s="13"/>
      <c r="Z283" s="13"/>
      <c r="AA283" s="13"/>
      <c r="AB283" s="13"/>
      <c r="AC283" s="13"/>
      <c r="AD283" s="13"/>
      <c r="AE283" s="13"/>
      <c r="AT283" s="261" t="s">
        <v>258</v>
      </c>
      <c r="AU283" s="261" t="s">
        <v>86</v>
      </c>
      <c r="AV283" s="13" t="s">
        <v>262</v>
      </c>
      <c r="AW283" s="13" t="s">
        <v>33</v>
      </c>
      <c r="AX283" s="13" t="s">
        <v>84</v>
      </c>
      <c r="AY283" s="261" t="s">
        <v>246</v>
      </c>
    </row>
    <row r="284" s="2" customFormat="1">
      <c r="A284" s="39"/>
      <c r="B284" s="40"/>
      <c r="C284" s="221" t="s">
        <v>435</v>
      </c>
      <c r="D284" s="221" t="s">
        <v>247</v>
      </c>
      <c r="E284" s="222" t="s">
        <v>1547</v>
      </c>
      <c r="F284" s="223" t="s">
        <v>1548</v>
      </c>
      <c r="G284" s="224" t="s">
        <v>311</v>
      </c>
      <c r="H284" s="225">
        <v>47.280000000000001</v>
      </c>
      <c r="I284" s="226"/>
      <c r="J284" s="227">
        <f>ROUND(I284*H284,2)</f>
        <v>0</v>
      </c>
      <c r="K284" s="223" t="s">
        <v>725</v>
      </c>
      <c r="L284" s="45"/>
      <c r="M284" s="228" t="s">
        <v>1</v>
      </c>
      <c r="N284" s="229" t="s">
        <v>42</v>
      </c>
      <c r="O284" s="92"/>
      <c r="P284" s="230">
        <f>O284*H284</f>
        <v>0</v>
      </c>
      <c r="Q284" s="230">
        <v>0.15679630750000001</v>
      </c>
      <c r="R284" s="230">
        <f>Q284*H284</f>
        <v>7.4133294186000009</v>
      </c>
      <c r="S284" s="230">
        <v>0</v>
      </c>
      <c r="T284" s="231">
        <f>S284*H284</f>
        <v>0</v>
      </c>
      <c r="U284" s="39"/>
      <c r="V284" s="39"/>
      <c r="W284" s="39"/>
      <c r="X284" s="39"/>
      <c r="Y284" s="39"/>
      <c r="Z284" s="39"/>
      <c r="AA284" s="39"/>
      <c r="AB284" s="39"/>
      <c r="AC284" s="39"/>
      <c r="AD284" s="39"/>
      <c r="AE284" s="39"/>
      <c r="AR284" s="232" t="s">
        <v>262</v>
      </c>
      <c r="AT284" s="232" t="s">
        <v>247</v>
      </c>
      <c r="AU284" s="232" t="s">
        <v>86</v>
      </c>
      <c r="AY284" s="18" t="s">
        <v>246</v>
      </c>
      <c r="BE284" s="233">
        <f>IF(N284="základní",J284,0)</f>
        <v>0</v>
      </c>
      <c r="BF284" s="233">
        <f>IF(N284="snížená",J284,0)</f>
        <v>0</v>
      </c>
      <c r="BG284" s="233">
        <f>IF(N284="zákl. přenesená",J284,0)</f>
        <v>0</v>
      </c>
      <c r="BH284" s="233">
        <f>IF(N284="sníž. přenesená",J284,0)</f>
        <v>0</v>
      </c>
      <c r="BI284" s="233">
        <f>IF(N284="nulová",J284,0)</f>
        <v>0</v>
      </c>
      <c r="BJ284" s="18" t="s">
        <v>84</v>
      </c>
      <c r="BK284" s="233">
        <f>ROUND(I284*H284,2)</f>
        <v>0</v>
      </c>
      <c r="BL284" s="18" t="s">
        <v>262</v>
      </c>
      <c r="BM284" s="232" t="s">
        <v>940</v>
      </c>
    </row>
    <row r="285" s="2" customFormat="1">
      <c r="A285" s="39"/>
      <c r="B285" s="40"/>
      <c r="C285" s="41"/>
      <c r="D285" s="234" t="s">
        <v>254</v>
      </c>
      <c r="E285" s="41"/>
      <c r="F285" s="235" t="s">
        <v>1549</v>
      </c>
      <c r="G285" s="41"/>
      <c r="H285" s="41"/>
      <c r="I285" s="236"/>
      <c r="J285" s="41"/>
      <c r="K285" s="41"/>
      <c r="L285" s="45"/>
      <c r="M285" s="237"/>
      <c r="N285" s="238"/>
      <c r="O285" s="92"/>
      <c r="P285" s="92"/>
      <c r="Q285" s="92"/>
      <c r="R285" s="92"/>
      <c r="S285" s="92"/>
      <c r="T285" s="93"/>
      <c r="U285" s="39"/>
      <c r="V285" s="39"/>
      <c r="W285" s="39"/>
      <c r="X285" s="39"/>
      <c r="Y285" s="39"/>
      <c r="Z285" s="39"/>
      <c r="AA285" s="39"/>
      <c r="AB285" s="39"/>
      <c r="AC285" s="39"/>
      <c r="AD285" s="39"/>
      <c r="AE285" s="39"/>
      <c r="AT285" s="18" t="s">
        <v>254</v>
      </c>
      <c r="AU285" s="18" t="s">
        <v>86</v>
      </c>
    </row>
    <row r="286" s="15" customFormat="1">
      <c r="A286" s="15"/>
      <c r="B286" s="287"/>
      <c r="C286" s="288"/>
      <c r="D286" s="234" t="s">
        <v>258</v>
      </c>
      <c r="E286" s="289" t="s">
        <v>1</v>
      </c>
      <c r="F286" s="290" t="s">
        <v>1550</v>
      </c>
      <c r="G286" s="288"/>
      <c r="H286" s="289" t="s">
        <v>1</v>
      </c>
      <c r="I286" s="291"/>
      <c r="J286" s="288"/>
      <c r="K286" s="288"/>
      <c r="L286" s="292"/>
      <c r="M286" s="293"/>
      <c r="N286" s="294"/>
      <c r="O286" s="294"/>
      <c r="P286" s="294"/>
      <c r="Q286" s="294"/>
      <c r="R286" s="294"/>
      <c r="S286" s="294"/>
      <c r="T286" s="295"/>
      <c r="U286" s="15"/>
      <c r="V286" s="15"/>
      <c r="W286" s="15"/>
      <c r="X286" s="15"/>
      <c r="Y286" s="15"/>
      <c r="Z286" s="15"/>
      <c r="AA286" s="15"/>
      <c r="AB286" s="15"/>
      <c r="AC286" s="15"/>
      <c r="AD286" s="15"/>
      <c r="AE286" s="15"/>
      <c r="AT286" s="296" t="s">
        <v>258</v>
      </c>
      <c r="AU286" s="296" t="s">
        <v>86</v>
      </c>
      <c r="AV286" s="15" t="s">
        <v>84</v>
      </c>
      <c r="AW286" s="15" t="s">
        <v>33</v>
      </c>
      <c r="AX286" s="15" t="s">
        <v>77</v>
      </c>
      <c r="AY286" s="296" t="s">
        <v>246</v>
      </c>
    </row>
    <row r="287" s="12" customFormat="1">
      <c r="A287" s="12"/>
      <c r="B287" s="240"/>
      <c r="C287" s="241"/>
      <c r="D287" s="234" t="s">
        <v>258</v>
      </c>
      <c r="E287" s="242" t="s">
        <v>1</v>
      </c>
      <c r="F287" s="243" t="s">
        <v>1551</v>
      </c>
      <c r="G287" s="241"/>
      <c r="H287" s="244">
        <v>47.280000000000001</v>
      </c>
      <c r="I287" s="245"/>
      <c r="J287" s="241"/>
      <c r="K287" s="241"/>
      <c r="L287" s="246"/>
      <c r="M287" s="247"/>
      <c r="N287" s="248"/>
      <c r="O287" s="248"/>
      <c r="P287" s="248"/>
      <c r="Q287" s="248"/>
      <c r="R287" s="248"/>
      <c r="S287" s="248"/>
      <c r="T287" s="249"/>
      <c r="U287" s="12"/>
      <c r="V287" s="12"/>
      <c r="W287" s="12"/>
      <c r="X287" s="12"/>
      <c r="Y287" s="12"/>
      <c r="Z287" s="12"/>
      <c r="AA287" s="12"/>
      <c r="AB287" s="12"/>
      <c r="AC287" s="12"/>
      <c r="AD287" s="12"/>
      <c r="AE287" s="12"/>
      <c r="AT287" s="250" t="s">
        <v>258</v>
      </c>
      <c r="AU287" s="250" t="s">
        <v>86</v>
      </c>
      <c r="AV287" s="12" t="s">
        <v>86</v>
      </c>
      <c r="AW287" s="12" t="s">
        <v>33</v>
      </c>
      <c r="AX287" s="12" t="s">
        <v>77</v>
      </c>
      <c r="AY287" s="250" t="s">
        <v>246</v>
      </c>
    </row>
    <row r="288" s="13" customFormat="1">
      <c r="A288" s="13"/>
      <c r="B288" s="251"/>
      <c r="C288" s="252"/>
      <c r="D288" s="234" t="s">
        <v>258</v>
      </c>
      <c r="E288" s="253" t="s">
        <v>1</v>
      </c>
      <c r="F288" s="254" t="s">
        <v>336</v>
      </c>
      <c r="G288" s="252"/>
      <c r="H288" s="255">
        <v>47.280000000000001</v>
      </c>
      <c r="I288" s="256"/>
      <c r="J288" s="252"/>
      <c r="K288" s="252"/>
      <c r="L288" s="257"/>
      <c r="M288" s="258"/>
      <c r="N288" s="259"/>
      <c r="O288" s="259"/>
      <c r="P288" s="259"/>
      <c r="Q288" s="259"/>
      <c r="R288" s="259"/>
      <c r="S288" s="259"/>
      <c r="T288" s="260"/>
      <c r="U288" s="13"/>
      <c r="V288" s="13"/>
      <c r="W288" s="13"/>
      <c r="X288" s="13"/>
      <c r="Y288" s="13"/>
      <c r="Z288" s="13"/>
      <c r="AA288" s="13"/>
      <c r="AB288" s="13"/>
      <c r="AC288" s="13"/>
      <c r="AD288" s="13"/>
      <c r="AE288" s="13"/>
      <c r="AT288" s="261" t="s">
        <v>258</v>
      </c>
      <c r="AU288" s="261" t="s">
        <v>86</v>
      </c>
      <c r="AV288" s="13" t="s">
        <v>262</v>
      </c>
      <c r="AW288" s="13" t="s">
        <v>33</v>
      </c>
      <c r="AX288" s="13" t="s">
        <v>84</v>
      </c>
      <c r="AY288" s="261" t="s">
        <v>246</v>
      </c>
    </row>
    <row r="289" s="2" customFormat="1" ht="33" customHeight="1">
      <c r="A289" s="39"/>
      <c r="B289" s="40"/>
      <c r="C289" s="221" t="s">
        <v>441</v>
      </c>
      <c r="D289" s="221" t="s">
        <v>247</v>
      </c>
      <c r="E289" s="222" t="s">
        <v>1204</v>
      </c>
      <c r="F289" s="223" t="s">
        <v>1205</v>
      </c>
      <c r="G289" s="224" t="s">
        <v>311</v>
      </c>
      <c r="H289" s="225">
        <v>14</v>
      </c>
      <c r="I289" s="226"/>
      <c r="J289" s="227">
        <f>ROUND(I289*H289,2)</f>
        <v>0</v>
      </c>
      <c r="K289" s="223" t="s">
        <v>725</v>
      </c>
      <c r="L289" s="45"/>
      <c r="M289" s="228" t="s">
        <v>1</v>
      </c>
      <c r="N289" s="229" t="s">
        <v>42</v>
      </c>
      <c r="O289" s="92"/>
      <c r="P289" s="230">
        <f>O289*H289</f>
        <v>0</v>
      </c>
      <c r="Q289" s="230">
        <v>1.031199</v>
      </c>
      <c r="R289" s="230">
        <f>Q289*H289</f>
        <v>14.436786</v>
      </c>
      <c r="S289" s="230">
        <v>0</v>
      </c>
      <c r="T289" s="231">
        <f>S289*H289</f>
        <v>0</v>
      </c>
      <c r="U289" s="39"/>
      <c r="V289" s="39"/>
      <c r="W289" s="39"/>
      <c r="X289" s="39"/>
      <c r="Y289" s="39"/>
      <c r="Z289" s="39"/>
      <c r="AA289" s="39"/>
      <c r="AB289" s="39"/>
      <c r="AC289" s="39"/>
      <c r="AD289" s="39"/>
      <c r="AE289" s="39"/>
      <c r="AR289" s="232" t="s">
        <v>262</v>
      </c>
      <c r="AT289" s="232" t="s">
        <v>247</v>
      </c>
      <c r="AU289" s="232" t="s">
        <v>86</v>
      </c>
      <c r="AY289" s="18" t="s">
        <v>246</v>
      </c>
      <c r="BE289" s="233">
        <f>IF(N289="základní",J289,0)</f>
        <v>0</v>
      </c>
      <c r="BF289" s="233">
        <f>IF(N289="snížená",J289,0)</f>
        <v>0</v>
      </c>
      <c r="BG289" s="233">
        <f>IF(N289="zákl. přenesená",J289,0)</f>
        <v>0</v>
      </c>
      <c r="BH289" s="233">
        <f>IF(N289="sníž. přenesená",J289,0)</f>
        <v>0</v>
      </c>
      <c r="BI289" s="233">
        <f>IF(N289="nulová",J289,0)</f>
        <v>0</v>
      </c>
      <c r="BJ289" s="18" t="s">
        <v>84</v>
      </c>
      <c r="BK289" s="233">
        <f>ROUND(I289*H289,2)</f>
        <v>0</v>
      </c>
      <c r="BL289" s="18" t="s">
        <v>262</v>
      </c>
      <c r="BM289" s="232" t="s">
        <v>944</v>
      </c>
    </row>
    <row r="290" s="2" customFormat="1">
      <c r="A290" s="39"/>
      <c r="B290" s="40"/>
      <c r="C290" s="41"/>
      <c r="D290" s="234" t="s">
        <v>254</v>
      </c>
      <c r="E290" s="41"/>
      <c r="F290" s="235" t="s">
        <v>1206</v>
      </c>
      <c r="G290" s="41"/>
      <c r="H290" s="41"/>
      <c r="I290" s="236"/>
      <c r="J290" s="41"/>
      <c r="K290" s="41"/>
      <c r="L290" s="45"/>
      <c r="M290" s="237"/>
      <c r="N290" s="238"/>
      <c r="O290" s="92"/>
      <c r="P290" s="92"/>
      <c r="Q290" s="92"/>
      <c r="R290" s="92"/>
      <c r="S290" s="92"/>
      <c r="T290" s="93"/>
      <c r="U290" s="39"/>
      <c r="V290" s="39"/>
      <c r="W290" s="39"/>
      <c r="X290" s="39"/>
      <c r="Y290" s="39"/>
      <c r="Z290" s="39"/>
      <c r="AA290" s="39"/>
      <c r="AB290" s="39"/>
      <c r="AC290" s="39"/>
      <c r="AD290" s="39"/>
      <c r="AE290" s="39"/>
      <c r="AT290" s="18" t="s">
        <v>254</v>
      </c>
      <c r="AU290" s="18" t="s">
        <v>86</v>
      </c>
    </row>
    <row r="291" s="15" customFormat="1">
      <c r="A291" s="15"/>
      <c r="B291" s="287"/>
      <c r="C291" s="288"/>
      <c r="D291" s="234" t="s">
        <v>258</v>
      </c>
      <c r="E291" s="289" t="s">
        <v>1</v>
      </c>
      <c r="F291" s="290" t="s">
        <v>1496</v>
      </c>
      <c r="G291" s="288"/>
      <c r="H291" s="289" t="s">
        <v>1</v>
      </c>
      <c r="I291" s="291"/>
      <c r="J291" s="288"/>
      <c r="K291" s="288"/>
      <c r="L291" s="292"/>
      <c r="M291" s="293"/>
      <c r="N291" s="294"/>
      <c r="O291" s="294"/>
      <c r="P291" s="294"/>
      <c r="Q291" s="294"/>
      <c r="R291" s="294"/>
      <c r="S291" s="294"/>
      <c r="T291" s="295"/>
      <c r="U291" s="15"/>
      <c r="V291" s="15"/>
      <c r="W291" s="15"/>
      <c r="X291" s="15"/>
      <c r="Y291" s="15"/>
      <c r="Z291" s="15"/>
      <c r="AA291" s="15"/>
      <c r="AB291" s="15"/>
      <c r="AC291" s="15"/>
      <c r="AD291" s="15"/>
      <c r="AE291" s="15"/>
      <c r="AT291" s="296" t="s">
        <v>258</v>
      </c>
      <c r="AU291" s="296" t="s">
        <v>86</v>
      </c>
      <c r="AV291" s="15" t="s">
        <v>84</v>
      </c>
      <c r="AW291" s="15" t="s">
        <v>33</v>
      </c>
      <c r="AX291" s="15" t="s">
        <v>77</v>
      </c>
      <c r="AY291" s="296" t="s">
        <v>246</v>
      </c>
    </row>
    <row r="292" s="12" customFormat="1">
      <c r="A292" s="12"/>
      <c r="B292" s="240"/>
      <c r="C292" s="241"/>
      <c r="D292" s="234" t="s">
        <v>258</v>
      </c>
      <c r="E292" s="242" t="s">
        <v>1</v>
      </c>
      <c r="F292" s="243" t="s">
        <v>1483</v>
      </c>
      <c r="G292" s="241"/>
      <c r="H292" s="244">
        <v>14</v>
      </c>
      <c r="I292" s="245"/>
      <c r="J292" s="241"/>
      <c r="K292" s="241"/>
      <c r="L292" s="246"/>
      <c r="M292" s="247"/>
      <c r="N292" s="248"/>
      <c r="O292" s="248"/>
      <c r="P292" s="248"/>
      <c r="Q292" s="248"/>
      <c r="R292" s="248"/>
      <c r="S292" s="248"/>
      <c r="T292" s="249"/>
      <c r="U292" s="12"/>
      <c r="V292" s="12"/>
      <c r="W292" s="12"/>
      <c r="X292" s="12"/>
      <c r="Y292" s="12"/>
      <c r="Z292" s="12"/>
      <c r="AA292" s="12"/>
      <c r="AB292" s="12"/>
      <c r="AC292" s="12"/>
      <c r="AD292" s="12"/>
      <c r="AE292" s="12"/>
      <c r="AT292" s="250" t="s">
        <v>258</v>
      </c>
      <c r="AU292" s="250" t="s">
        <v>86</v>
      </c>
      <c r="AV292" s="12" t="s">
        <v>86</v>
      </c>
      <c r="AW292" s="12" t="s">
        <v>33</v>
      </c>
      <c r="AX292" s="12" t="s">
        <v>77</v>
      </c>
      <c r="AY292" s="250" t="s">
        <v>246</v>
      </c>
    </row>
    <row r="293" s="13" customFormat="1">
      <c r="A293" s="13"/>
      <c r="B293" s="251"/>
      <c r="C293" s="252"/>
      <c r="D293" s="234" t="s">
        <v>258</v>
      </c>
      <c r="E293" s="253" t="s">
        <v>1</v>
      </c>
      <c r="F293" s="254" t="s">
        <v>336</v>
      </c>
      <c r="G293" s="252"/>
      <c r="H293" s="255">
        <v>14</v>
      </c>
      <c r="I293" s="256"/>
      <c r="J293" s="252"/>
      <c r="K293" s="252"/>
      <c r="L293" s="257"/>
      <c r="M293" s="258"/>
      <c r="N293" s="259"/>
      <c r="O293" s="259"/>
      <c r="P293" s="259"/>
      <c r="Q293" s="259"/>
      <c r="R293" s="259"/>
      <c r="S293" s="259"/>
      <c r="T293" s="260"/>
      <c r="U293" s="13"/>
      <c r="V293" s="13"/>
      <c r="W293" s="13"/>
      <c r="X293" s="13"/>
      <c r="Y293" s="13"/>
      <c r="Z293" s="13"/>
      <c r="AA293" s="13"/>
      <c r="AB293" s="13"/>
      <c r="AC293" s="13"/>
      <c r="AD293" s="13"/>
      <c r="AE293" s="13"/>
      <c r="AT293" s="261" t="s">
        <v>258</v>
      </c>
      <c r="AU293" s="261" t="s">
        <v>86</v>
      </c>
      <c r="AV293" s="13" t="s">
        <v>262</v>
      </c>
      <c r="AW293" s="13" t="s">
        <v>33</v>
      </c>
      <c r="AX293" s="13" t="s">
        <v>84</v>
      </c>
      <c r="AY293" s="261" t="s">
        <v>246</v>
      </c>
    </row>
    <row r="294" s="2" customFormat="1">
      <c r="A294" s="39"/>
      <c r="B294" s="40"/>
      <c r="C294" s="221" t="s">
        <v>446</v>
      </c>
      <c r="D294" s="221" t="s">
        <v>247</v>
      </c>
      <c r="E294" s="222" t="s">
        <v>917</v>
      </c>
      <c r="F294" s="223" t="s">
        <v>918</v>
      </c>
      <c r="G294" s="224" t="s">
        <v>250</v>
      </c>
      <c r="H294" s="225">
        <v>0.73499999999999999</v>
      </c>
      <c r="I294" s="226"/>
      <c r="J294" s="227">
        <f>ROUND(I294*H294,2)</f>
        <v>0</v>
      </c>
      <c r="K294" s="223" t="s">
        <v>725</v>
      </c>
      <c r="L294" s="45"/>
      <c r="M294" s="228" t="s">
        <v>1</v>
      </c>
      <c r="N294" s="229" t="s">
        <v>42</v>
      </c>
      <c r="O294" s="92"/>
      <c r="P294" s="230">
        <f>O294*H294</f>
        <v>0</v>
      </c>
      <c r="Q294" s="230">
        <v>1.0597380000000001</v>
      </c>
      <c r="R294" s="230">
        <f>Q294*H294</f>
        <v>0.77890743000000007</v>
      </c>
      <c r="S294" s="230">
        <v>0</v>
      </c>
      <c r="T294" s="231">
        <f>S294*H294</f>
        <v>0</v>
      </c>
      <c r="U294" s="39"/>
      <c r="V294" s="39"/>
      <c r="W294" s="39"/>
      <c r="X294" s="39"/>
      <c r="Y294" s="39"/>
      <c r="Z294" s="39"/>
      <c r="AA294" s="39"/>
      <c r="AB294" s="39"/>
      <c r="AC294" s="39"/>
      <c r="AD294" s="39"/>
      <c r="AE294" s="39"/>
      <c r="AR294" s="232" t="s">
        <v>262</v>
      </c>
      <c r="AT294" s="232" t="s">
        <v>247</v>
      </c>
      <c r="AU294" s="232" t="s">
        <v>86</v>
      </c>
      <c r="AY294" s="18" t="s">
        <v>246</v>
      </c>
      <c r="BE294" s="233">
        <f>IF(N294="základní",J294,0)</f>
        <v>0</v>
      </c>
      <c r="BF294" s="233">
        <f>IF(N294="snížená",J294,0)</f>
        <v>0</v>
      </c>
      <c r="BG294" s="233">
        <f>IF(N294="zákl. přenesená",J294,0)</f>
        <v>0</v>
      </c>
      <c r="BH294" s="233">
        <f>IF(N294="sníž. přenesená",J294,0)</f>
        <v>0</v>
      </c>
      <c r="BI294" s="233">
        <f>IF(N294="nulová",J294,0)</f>
        <v>0</v>
      </c>
      <c r="BJ294" s="18" t="s">
        <v>84</v>
      </c>
      <c r="BK294" s="233">
        <f>ROUND(I294*H294,2)</f>
        <v>0</v>
      </c>
      <c r="BL294" s="18" t="s">
        <v>262</v>
      </c>
      <c r="BM294" s="232" t="s">
        <v>950</v>
      </c>
    </row>
    <row r="295" s="2" customFormat="1">
      <c r="A295" s="39"/>
      <c r="B295" s="40"/>
      <c r="C295" s="41"/>
      <c r="D295" s="234" t="s">
        <v>254</v>
      </c>
      <c r="E295" s="41"/>
      <c r="F295" s="235" t="s">
        <v>920</v>
      </c>
      <c r="G295" s="41"/>
      <c r="H295" s="41"/>
      <c r="I295" s="236"/>
      <c r="J295" s="41"/>
      <c r="K295" s="41"/>
      <c r="L295" s="45"/>
      <c r="M295" s="237"/>
      <c r="N295" s="238"/>
      <c r="O295" s="92"/>
      <c r="P295" s="92"/>
      <c r="Q295" s="92"/>
      <c r="R295" s="92"/>
      <c r="S295" s="92"/>
      <c r="T295" s="93"/>
      <c r="U295" s="39"/>
      <c r="V295" s="39"/>
      <c r="W295" s="39"/>
      <c r="X295" s="39"/>
      <c r="Y295" s="39"/>
      <c r="Z295" s="39"/>
      <c r="AA295" s="39"/>
      <c r="AB295" s="39"/>
      <c r="AC295" s="39"/>
      <c r="AD295" s="39"/>
      <c r="AE295" s="39"/>
      <c r="AT295" s="18" t="s">
        <v>254</v>
      </c>
      <c r="AU295" s="18" t="s">
        <v>86</v>
      </c>
    </row>
    <row r="296" s="15" customFormat="1">
      <c r="A296" s="15"/>
      <c r="B296" s="287"/>
      <c r="C296" s="288"/>
      <c r="D296" s="234" t="s">
        <v>258</v>
      </c>
      <c r="E296" s="289" t="s">
        <v>1</v>
      </c>
      <c r="F296" s="290" t="s">
        <v>1552</v>
      </c>
      <c r="G296" s="288"/>
      <c r="H296" s="289" t="s">
        <v>1</v>
      </c>
      <c r="I296" s="291"/>
      <c r="J296" s="288"/>
      <c r="K296" s="288"/>
      <c r="L296" s="292"/>
      <c r="M296" s="293"/>
      <c r="N296" s="294"/>
      <c r="O296" s="294"/>
      <c r="P296" s="294"/>
      <c r="Q296" s="294"/>
      <c r="R296" s="294"/>
      <c r="S296" s="294"/>
      <c r="T296" s="295"/>
      <c r="U296" s="15"/>
      <c r="V296" s="15"/>
      <c r="W296" s="15"/>
      <c r="X296" s="15"/>
      <c r="Y296" s="15"/>
      <c r="Z296" s="15"/>
      <c r="AA296" s="15"/>
      <c r="AB296" s="15"/>
      <c r="AC296" s="15"/>
      <c r="AD296" s="15"/>
      <c r="AE296" s="15"/>
      <c r="AT296" s="296" t="s">
        <v>258</v>
      </c>
      <c r="AU296" s="296" t="s">
        <v>86</v>
      </c>
      <c r="AV296" s="15" t="s">
        <v>84</v>
      </c>
      <c r="AW296" s="15" t="s">
        <v>33</v>
      </c>
      <c r="AX296" s="15" t="s">
        <v>77</v>
      </c>
      <c r="AY296" s="296" t="s">
        <v>246</v>
      </c>
    </row>
    <row r="297" s="12" customFormat="1">
      <c r="A297" s="12"/>
      <c r="B297" s="240"/>
      <c r="C297" s="241"/>
      <c r="D297" s="234" t="s">
        <v>258</v>
      </c>
      <c r="E297" s="242" t="s">
        <v>1</v>
      </c>
      <c r="F297" s="243" t="s">
        <v>1553</v>
      </c>
      <c r="G297" s="241"/>
      <c r="H297" s="244">
        <v>0.068000000000000005</v>
      </c>
      <c r="I297" s="245"/>
      <c r="J297" s="241"/>
      <c r="K297" s="241"/>
      <c r="L297" s="246"/>
      <c r="M297" s="247"/>
      <c r="N297" s="248"/>
      <c r="O297" s="248"/>
      <c r="P297" s="248"/>
      <c r="Q297" s="248"/>
      <c r="R297" s="248"/>
      <c r="S297" s="248"/>
      <c r="T297" s="249"/>
      <c r="U297" s="12"/>
      <c r="V297" s="12"/>
      <c r="W297" s="12"/>
      <c r="X297" s="12"/>
      <c r="Y297" s="12"/>
      <c r="Z297" s="12"/>
      <c r="AA297" s="12"/>
      <c r="AB297" s="12"/>
      <c r="AC297" s="12"/>
      <c r="AD297" s="12"/>
      <c r="AE297" s="12"/>
      <c r="AT297" s="250" t="s">
        <v>258</v>
      </c>
      <c r="AU297" s="250" t="s">
        <v>86</v>
      </c>
      <c r="AV297" s="12" t="s">
        <v>86</v>
      </c>
      <c r="AW297" s="12" t="s">
        <v>33</v>
      </c>
      <c r="AX297" s="12" t="s">
        <v>77</v>
      </c>
      <c r="AY297" s="250" t="s">
        <v>246</v>
      </c>
    </row>
    <row r="298" s="15" customFormat="1">
      <c r="A298" s="15"/>
      <c r="B298" s="287"/>
      <c r="C298" s="288"/>
      <c r="D298" s="234" t="s">
        <v>258</v>
      </c>
      <c r="E298" s="289" t="s">
        <v>1</v>
      </c>
      <c r="F298" s="290" t="s">
        <v>1554</v>
      </c>
      <c r="G298" s="288"/>
      <c r="H298" s="289" t="s">
        <v>1</v>
      </c>
      <c r="I298" s="291"/>
      <c r="J298" s="288"/>
      <c r="K298" s="288"/>
      <c r="L298" s="292"/>
      <c r="M298" s="293"/>
      <c r="N298" s="294"/>
      <c r="O298" s="294"/>
      <c r="P298" s="294"/>
      <c r="Q298" s="294"/>
      <c r="R298" s="294"/>
      <c r="S298" s="294"/>
      <c r="T298" s="295"/>
      <c r="U298" s="15"/>
      <c r="V298" s="15"/>
      <c r="W298" s="15"/>
      <c r="X298" s="15"/>
      <c r="Y298" s="15"/>
      <c r="Z298" s="15"/>
      <c r="AA298" s="15"/>
      <c r="AB298" s="15"/>
      <c r="AC298" s="15"/>
      <c r="AD298" s="15"/>
      <c r="AE298" s="15"/>
      <c r="AT298" s="296" t="s">
        <v>258</v>
      </c>
      <c r="AU298" s="296" t="s">
        <v>86</v>
      </c>
      <c r="AV298" s="15" t="s">
        <v>84</v>
      </c>
      <c r="AW298" s="15" t="s">
        <v>33</v>
      </c>
      <c r="AX298" s="15" t="s">
        <v>77</v>
      </c>
      <c r="AY298" s="296" t="s">
        <v>246</v>
      </c>
    </row>
    <row r="299" s="12" customFormat="1">
      <c r="A299" s="12"/>
      <c r="B299" s="240"/>
      <c r="C299" s="241"/>
      <c r="D299" s="234" t="s">
        <v>258</v>
      </c>
      <c r="E299" s="242" t="s">
        <v>1</v>
      </c>
      <c r="F299" s="243" t="s">
        <v>1555</v>
      </c>
      <c r="G299" s="241"/>
      <c r="H299" s="244">
        <v>0.36399999999999999</v>
      </c>
      <c r="I299" s="245"/>
      <c r="J299" s="241"/>
      <c r="K299" s="241"/>
      <c r="L299" s="246"/>
      <c r="M299" s="247"/>
      <c r="N299" s="248"/>
      <c r="O299" s="248"/>
      <c r="P299" s="248"/>
      <c r="Q299" s="248"/>
      <c r="R299" s="248"/>
      <c r="S299" s="248"/>
      <c r="T299" s="249"/>
      <c r="U299" s="12"/>
      <c r="V299" s="12"/>
      <c r="W299" s="12"/>
      <c r="X299" s="12"/>
      <c r="Y299" s="12"/>
      <c r="Z299" s="12"/>
      <c r="AA299" s="12"/>
      <c r="AB299" s="12"/>
      <c r="AC299" s="12"/>
      <c r="AD299" s="12"/>
      <c r="AE299" s="12"/>
      <c r="AT299" s="250" t="s">
        <v>258</v>
      </c>
      <c r="AU299" s="250" t="s">
        <v>86</v>
      </c>
      <c r="AV299" s="12" t="s">
        <v>86</v>
      </c>
      <c r="AW299" s="12" t="s">
        <v>33</v>
      </c>
      <c r="AX299" s="12" t="s">
        <v>77</v>
      </c>
      <c r="AY299" s="250" t="s">
        <v>246</v>
      </c>
    </row>
    <row r="300" s="15" customFormat="1">
      <c r="A300" s="15"/>
      <c r="B300" s="287"/>
      <c r="C300" s="288"/>
      <c r="D300" s="234" t="s">
        <v>258</v>
      </c>
      <c r="E300" s="289" t="s">
        <v>1</v>
      </c>
      <c r="F300" s="290" t="s">
        <v>1512</v>
      </c>
      <c r="G300" s="288"/>
      <c r="H300" s="289" t="s">
        <v>1</v>
      </c>
      <c r="I300" s="291"/>
      <c r="J300" s="288"/>
      <c r="K300" s="288"/>
      <c r="L300" s="292"/>
      <c r="M300" s="293"/>
      <c r="N300" s="294"/>
      <c r="O300" s="294"/>
      <c r="P300" s="294"/>
      <c r="Q300" s="294"/>
      <c r="R300" s="294"/>
      <c r="S300" s="294"/>
      <c r="T300" s="295"/>
      <c r="U300" s="15"/>
      <c r="V300" s="15"/>
      <c r="W300" s="15"/>
      <c r="X300" s="15"/>
      <c r="Y300" s="15"/>
      <c r="Z300" s="15"/>
      <c r="AA300" s="15"/>
      <c r="AB300" s="15"/>
      <c r="AC300" s="15"/>
      <c r="AD300" s="15"/>
      <c r="AE300" s="15"/>
      <c r="AT300" s="296" t="s">
        <v>258</v>
      </c>
      <c r="AU300" s="296" t="s">
        <v>86</v>
      </c>
      <c r="AV300" s="15" t="s">
        <v>84</v>
      </c>
      <c r="AW300" s="15" t="s">
        <v>33</v>
      </c>
      <c r="AX300" s="15" t="s">
        <v>77</v>
      </c>
      <c r="AY300" s="296" t="s">
        <v>246</v>
      </c>
    </row>
    <row r="301" s="12" customFormat="1">
      <c r="A301" s="12"/>
      <c r="B301" s="240"/>
      <c r="C301" s="241"/>
      <c r="D301" s="234" t="s">
        <v>258</v>
      </c>
      <c r="E301" s="242" t="s">
        <v>1</v>
      </c>
      <c r="F301" s="243" t="s">
        <v>1556</v>
      </c>
      <c r="G301" s="241"/>
      <c r="H301" s="244">
        <v>0.30299999999999999</v>
      </c>
      <c r="I301" s="245"/>
      <c r="J301" s="241"/>
      <c r="K301" s="241"/>
      <c r="L301" s="246"/>
      <c r="M301" s="247"/>
      <c r="N301" s="248"/>
      <c r="O301" s="248"/>
      <c r="P301" s="248"/>
      <c r="Q301" s="248"/>
      <c r="R301" s="248"/>
      <c r="S301" s="248"/>
      <c r="T301" s="249"/>
      <c r="U301" s="12"/>
      <c r="V301" s="12"/>
      <c r="W301" s="12"/>
      <c r="X301" s="12"/>
      <c r="Y301" s="12"/>
      <c r="Z301" s="12"/>
      <c r="AA301" s="12"/>
      <c r="AB301" s="12"/>
      <c r="AC301" s="12"/>
      <c r="AD301" s="12"/>
      <c r="AE301" s="12"/>
      <c r="AT301" s="250" t="s">
        <v>258</v>
      </c>
      <c r="AU301" s="250" t="s">
        <v>86</v>
      </c>
      <c r="AV301" s="12" t="s">
        <v>86</v>
      </c>
      <c r="AW301" s="12" t="s">
        <v>33</v>
      </c>
      <c r="AX301" s="12" t="s">
        <v>77</v>
      </c>
      <c r="AY301" s="250" t="s">
        <v>246</v>
      </c>
    </row>
    <row r="302" s="13" customFormat="1">
      <c r="A302" s="13"/>
      <c r="B302" s="251"/>
      <c r="C302" s="252"/>
      <c r="D302" s="234" t="s">
        <v>258</v>
      </c>
      <c r="E302" s="253" t="s">
        <v>1</v>
      </c>
      <c r="F302" s="254" t="s">
        <v>336</v>
      </c>
      <c r="G302" s="252"/>
      <c r="H302" s="255">
        <v>0.73499999999999999</v>
      </c>
      <c r="I302" s="256"/>
      <c r="J302" s="252"/>
      <c r="K302" s="252"/>
      <c r="L302" s="257"/>
      <c r="M302" s="258"/>
      <c r="N302" s="259"/>
      <c r="O302" s="259"/>
      <c r="P302" s="259"/>
      <c r="Q302" s="259"/>
      <c r="R302" s="259"/>
      <c r="S302" s="259"/>
      <c r="T302" s="260"/>
      <c r="U302" s="13"/>
      <c r="V302" s="13"/>
      <c r="W302" s="13"/>
      <c r="X302" s="13"/>
      <c r="Y302" s="13"/>
      <c r="Z302" s="13"/>
      <c r="AA302" s="13"/>
      <c r="AB302" s="13"/>
      <c r="AC302" s="13"/>
      <c r="AD302" s="13"/>
      <c r="AE302" s="13"/>
      <c r="AT302" s="261" t="s">
        <v>258</v>
      </c>
      <c r="AU302" s="261" t="s">
        <v>86</v>
      </c>
      <c r="AV302" s="13" t="s">
        <v>262</v>
      </c>
      <c r="AW302" s="13" t="s">
        <v>33</v>
      </c>
      <c r="AX302" s="13" t="s">
        <v>84</v>
      </c>
      <c r="AY302" s="261" t="s">
        <v>246</v>
      </c>
    </row>
    <row r="303" s="11" customFormat="1" ht="22.8" customHeight="1">
      <c r="A303" s="11"/>
      <c r="B303" s="207"/>
      <c r="C303" s="208"/>
      <c r="D303" s="209" t="s">
        <v>76</v>
      </c>
      <c r="E303" s="285" t="s">
        <v>290</v>
      </c>
      <c r="F303" s="285" t="s">
        <v>744</v>
      </c>
      <c r="G303" s="208"/>
      <c r="H303" s="208"/>
      <c r="I303" s="211"/>
      <c r="J303" s="286">
        <f>BK303</f>
        <v>0</v>
      </c>
      <c r="K303" s="208"/>
      <c r="L303" s="213"/>
      <c r="M303" s="214"/>
      <c r="N303" s="215"/>
      <c r="O303" s="215"/>
      <c r="P303" s="216">
        <f>SUM(P304:P323)</f>
        <v>0</v>
      </c>
      <c r="Q303" s="215"/>
      <c r="R303" s="216">
        <f>SUM(R304:R323)</f>
        <v>1.7432804354</v>
      </c>
      <c r="S303" s="215"/>
      <c r="T303" s="217">
        <f>SUM(T304:T323)</f>
        <v>1.5121499999999999</v>
      </c>
      <c r="U303" s="11"/>
      <c r="V303" s="11"/>
      <c r="W303" s="11"/>
      <c r="X303" s="11"/>
      <c r="Y303" s="11"/>
      <c r="Z303" s="11"/>
      <c r="AA303" s="11"/>
      <c r="AB303" s="11"/>
      <c r="AC303" s="11"/>
      <c r="AD303" s="11"/>
      <c r="AE303" s="11"/>
      <c r="AR303" s="218" t="s">
        <v>84</v>
      </c>
      <c r="AT303" s="219" t="s">
        <v>76</v>
      </c>
      <c r="AU303" s="219" t="s">
        <v>84</v>
      </c>
      <c r="AY303" s="218" t="s">
        <v>246</v>
      </c>
      <c r="BK303" s="220">
        <f>SUM(BK304:BK323)</f>
        <v>0</v>
      </c>
    </row>
    <row r="304" s="2" customFormat="1" ht="33" customHeight="1">
      <c r="A304" s="39"/>
      <c r="B304" s="40"/>
      <c r="C304" s="221" t="s">
        <v>453</v>
      </c>
      <c r="D304" s="221" t="s">
        <v>247</v>
      </c>
      <c r="E304" s="222" t="s">
        <v>1557</v>
      </c>
      <c r="F304" s="223" t="s">
        <v>1558</v>
      </c>
      <c r="G304" s="224" t="s">
        <v>311</v>
      </c>
      <c r="H304" s="225">
        <v>20.161999999999999</v>
      </c>
      <c r="I304" s="226"/>
      <c r="J304" s="227">
        <f>ROUND(I304*H304,2)</f>
        <v>0</v>
      </c>
      <c r="K304" s="223" t="s">
        <v>725</v>
      </c>
      <c r="L304" s="45"/>
      <c r="M304" s="228" t="s">
        <v>1</v>
      </c>
      <c r="N304" s="229" t="s">
        <v>42</v>
      </c>
      <c r="O304" s="92"/>
      <c r="P304" s="230">
        <f>O304*H304</f>
        <v>0</v>
      </c>
      <c r="Q304" s="230">
        <v>0.066961699999999999</v>
      </c>
      <c r="R304" s="230">
        <f>Q304*H304</f>
        <v>1.3500817954</v>
      </c>
      <c r="S304" s="230">
        <v>0.074999999999999997</v>
      </c>
      <c r="T304" s="231">
        <f>S304*H304</f>
        <v>1.5121499999999999</v>
      </c>
      <c r="U304" s="39"/>
      <c r="V304" s="39"/>
      <c r="W304" s="39"/>
      <c r="X304" s="39"/>
      <c r="Y304" s="39"/>
      <c r="Z304" s="39"/>
      <c r="AA304" s="39"/>
      <c r="AB304" s="39"/>
      <c r="AC304" s="39"/>
      <c r="AD304" s="39"/>
      <c r="AE304" s="39"/>
      <c r="AR304" s="232" t="s">
        <v>262</v>
      </c>
      <c r="AT304" s="232" t="s">
        <v>247</v>
      </c>
      <c r="AU304" s="232" t="s">
        <v>86</v>
      </c>
      <c r="AY304" s="18" t="s">
        <v>246</v>
      </c>
      <c r="BE304" s="233">
        <f>IF(N304="základní",J304,0)</f>
        <v>0</v>
      </c>
      <c r="BF304" s="233">
        <f>IF(N304="snížená",J304,0)</f>
        <v>0</v>
      </c>
      <c r="BG304" s="233">
        <f>IF(N304="zákl. přenesená",J304,0)</f>
        <v>0</v>
      </c>
      <c r="BH304" s="233">
        <f>IF(N304="sníž. přenesená",J304,0)</f>
        <v>0</v>
      </c>
      <c r="BI304" s="233">
        <f>IF(N304="nulová",J304,0)</f>
        <v>0</v>
      </c>
      <c r="BJ304" s="18" t="s">
        <v>84</v>
      </c>
      <c r="BK304" s="233">
        <f>ROUND(I304*H304,2)</f>
        <v>0</v>
      </c>
      <c r="BL304" s="18" t="s">
        <v>262</v>
      </c>
      <c r="BM304" s="232" t="s">
        <v>958</v>
      </c>
    </row>
    <row r="305" s="2" customFormat="1">
      <c r="A305" s="39"/>
      <c r="B305" s="40"/>
      <c r="C305" s="41"/>
      <c r="D305" s="234" t="s">
        <v>254</v>
      </c>
      <c r="E305" s="41"/>
      <c r="F305" s="235" t="s">
        <v>1559</v>
      </c>
      <c r="G305" s="41"/>
      <c r="H305" s="41"/>
      <c r="I305" s="236"/>
      <c r="J305" s="41"/>
      <c r="K305" s="41"/>
      <c r="L305" s="45"/>
      <c r="M305" s="237"/>
      <c r="N305" s="238"/>
      <c r="O305" s="92"/>
      <c r="P305" s="92"/>
      <c r="Q305" s="92"/>
      <c r="R305" s="92"/>
      <c r="S305" s="92"/>
      <c r="T305" s="93"/>
      <c r="U305" s="39"/>
      <c r="V305" s="39"/>
      <c r="W305" s="39"/>
      <c r="X305" s="39"/>
      <c r="Y305" s="39"/>
      <c r="Z305" s="39"/>
      <c r="AA305" s="39"/>
      <c r="AB305" s="39"/>
      <c r="AC305" s="39"/>
      <c r="AD305" s="39"/>
      <c r="AE305" s="39"/>
      <c r="AT305" s="18" t="s">
        <v>254</v>
      </c>
      <c r="AU305" s="18" t="s">
        <v>86</v>
      </c>
    </row>
    <row r="306" s="2" customFormat="1">
      <c r="A306" s="39"/>
      <c r="B306" s="40"/>
      <c r="C306" s="41"/>
      <c r="D306" s="234" t="s">
        <v>256</v>
      </c>
      <c r="E306" s="41"/>
      <c r="F306" s="239" t="s">
        <v>1560</v>
      </c>
      <c r="G306" s="41"/>
      <c r="H306" s="41"/>
      <c r="I306" s="236"/>
      <c r="J306" s="41"/>
      <c r="K306" s="41"/>
      <c r="L306" s="45"/>
      <c r="M306" s="237"/>
      <c r="N306" s="238"/>
      <c r="O306" s="92"/>
      <c r="P306" s="92"/>
      <c r="Q306" s="92"/>
      <c r="R306" s="92"/>
      <c r="S306" s="92"/>
      <c r="T306" s="93"/>
      <c r="U306" s="39"/>
      <c r="V306" s="39"/>
      <c r="W306" s="39"/>
      <c r="X306" s="39"/>
      <c r="Y306" s="39"/>
      <c r="Z306" s="39"/>
      <c r="AA306" s="39"/>
      <c r="AB306" s="39"/>
      <c r="AC306" s="39"/>
      <c r="AD306" s="39"/>
      <c r="AE306" s="39"/>
      <c r="AT306" s="18" t="s">
        <v>256</v>
      </c>
      <c r="AU306" s="18" t="s">
        <v>86</v>
      </c>
    </row>
    <row r="307" s="15" customFormat="1">
      <c r="A307" s="15"/>
      <c r="B307" s="287"/>
      <c r="C307" s="288"/>
      <c r="D307" s="234" t="s">
        <v>258</v>
      </c>
      <c r="E307" s="289" t="s">
        <v>1</v>
      </c>
      <c r="F307" s="290" t="s">
        <v>1561</v>
      </c>
      <c r="G307" s="288"/>
      <c r="H307" s="289" t="s">
        <v>1</v>
      </c>
      <c r="I307" s="291"/>
      <c r="J307" s="288"/>
      <c r="K307" s="288"/>
      <c r="L307" s="292"/>
      <c r="M307" s="293"/>
      <c r="N307" s="294"/>
      <c r="O307" s="294"/>
      <c r="P307" s="294"/>
      <c r="Q307" s="294"/>
      <c r="R307" s="294"/>
      <c r="S307" s="294"/>
      <c r="T307" s="295"/>
      <c r="U307" s="15"/>
      <c r="V307" s="15"/>
      <c r="W307" s="15"/>
      <c r="X307" s="15"/>
      <c r="Y307" s="15"/>
      <c r="Z307" s="15"/>
      <c r="AA307" s="15"/>
      <c r="AB307" s="15"/>
      <c r="AC307" s="15"/>
      <c r="AD307" s="15"/>
      <c r="AE307" s="15"/>
      <c r="AT307" s="296" t="s">
        <v>258</v>
      </c>
      <c r="AU307" s="296" t="s">
        <v>86</v>
      </c>
      <c r="AV307" s="15" t="s">
        <v>84</v>
      </c>
      <c r="AW307" s="15" t="s">
        <v>33</v>
      </c>
      <c r="AX307" s="15" t="s">
        <v>77</v>
      </c>
      <c r="AY307" s="296" t="s">
        <v>246</v>
      </c>
    </row>
    <row r="308" s="15" customFormat="1">
      <c r="A308" s="15"/>
      <c r="B308" s="287"/>
      <c r="C308" s="288"/>
      <c r="D308" s="234" t="s">
        <v>258</v>
      </c>
      <c r="E308" s="289" t="s">
        <v>1</v>
      </c>
      <c r="F308" s="290" t="s">
        <v>1562</v>
      </c>
      <c r="G308" s="288"/>
      <c r="H308" s="289" t="s">
        <v>1</v>
      </c>
      <c r="I308" s="291"/>
      <c r="J308" s="288"/>
      <c r="K308" s="288"/>
      <c r="L308" s="292"/>
      <c r="M308" s="293"/>
      <c r="N308" s="294"/>
      <c r="O308" s="294"/>
      <c r="P308" s="294"/>
      <c r="Q308" s="294"/>
      <c r="R308" s="294"/>
      <c r="S308" s="294"/>
      <c r="T308" s="295"/>
      <c r="U308" s="15"/>
      <c r="V308" s="15"/>
      <c r="W308" s="15"/>
      <c r="X308" s="15"/>
      <c r="Y308" s="15"/>
      <c r="Z308" s="15"/>
      <c r="AA308" s="15"/>
      <c r="AB308" s="15"/>
      <c r="AC308" s="15"/>
      <c r="AD308" s="15"/>
      <c r="AE308" s="15"/>
      <c r="AT308" s="296" t="s">
        <v>258</v>
      </c>
      <c r="AU308" s="296" t="s">
        <v>86</v>
      </c>
      <c r="AV308" s="15" t="s">
        <v>84</v>
      </c>
      <c r="AW308" s="15" t="s">
        <v>33</v>
      </c>
      <c r="AX308" s="15" t="s">
        <v>77</v>
      </c>
      <c r="AY308" s="296" t="s">
        <v>246</v>
      </c>
    </row>
    <row r="309" s="12" customFormat="1">
      <c r="A309" s="12"/>
      <c r="B309" s="240"/>
      <c r="C309" s="241"/>
      <c r="D309" s="234" t="s">
        <v>258</v>
      </c>
      <c r="E309" s="242" t="s">
        <v>1</v>
      </c>
      <c r="F309" s="243" t="s">
        <v>1563</v>
      </c>
      <c r="G309" s="241"/>
      <c r="H309" s="244">
        <v>14.598000000000001</v>
      </c>
      <c r="I309" s="245"/>
      <c r="J309" s="241"/>
      <c r="K309" s="241"/>
      <c r="L309" s="246"/>
      <c r="M309" s="247"/>
      <c r="N309" s="248"/>
      <c r="O309" s="248"/>
      <c r="P309" s="248"/>
      <c r="Q309" s="248"/>
      <c r="R309" s="248"/>
      <c r="S309" s="248"/>
      <c r="T309" s="249"/>
      <c r="U309" s="12"/>
      <c r="V309" s="12"/>
      <c r="W309" s="12"/>
      <c r="X309" s="12"/>
      <c r="Y309" s="12"/>
      <c r="Z309" s="12"/>
      <c r="AA309" s="12"/>
      <c r="AB309" s="12"/>
      <c r="AC309" s="12"/>
      <c r="AD309" s="12"/>
      <c r="AE309" s="12"/>
      <c r="AT309" s="250" t="s">
        <v>258</v>
      </c>
      <c r="AU309" s="250" t="s">
        <v>86</v>
      </c>
      <c r="AV309" s="12" t="s">
        <v>86</v>
      </c>
      <c r="AW309" s="12" t="s">
        <v>33</v>
      </c>
      <c r="AX309" s="12" t="s">
        <v>77</v>
      </c>
      <c r="AY309" s="250" t="s">
        <v>246</v>
      </c>
    </row>
    <row r="310" s="15" customFormat="1">
      <c r="A310" s="15"/>
      <c r="B310" s="287"/>
      <c r="C310" s="288"/>
      <c r="D310" s="234" t="s">
        <v>258</v>
      </c>
      <c r="E310" s="289" t="s">
        <v>1</v>
      </c>
      <c r="F310" s="290" t="s">
        <v>1564</v>
      </c>
      <c r="G310" s="288"/>
      <c r="H310" s="289" t="s">
        <v>1</v>
      </c>
      <c r="I310" s="291"/>
      <c r="J310" s="288"/>
      <c r="K310" s="288"/>
      <c r="L310" s="292"/>
      <c r="M310" s="293"/>
      <c r="N310" s="294"/>
      <c r="O310" s="294"/>
      <c r="P310" s="294"/>
      <c r="Q310" s="294"/>
      <c r="R310" s="294"/>
      <c r="S310" s="294"/>
      <c r="T310" s="295"/>
      <c r="U310" s="15"/>
      <c r="V310" s="15"/>
      <c r="W310" s="15"/>
      <c r="X310" s="15"/>
      <c r="Y310" s="15"/>
      <c r="Z310" s="15"/>
      <c r="AA310" s="15"/>
      <c r="AB310" s="15"/>
      <c r="AC310" s="15"/>
      <c r="AD310" s="15"/>
      <c r="AE310" s="15"/>
      <c r="AT310" s="296" t="s">
        <v>258</v>
      </c>
      <c r="AU310" s="296" t="s">
        <v>86</v>
      </c>
      <c r="AV310" s="15" t="s">
        <v>84</v>
      </c>
      <c r="AW310" s="15" t="s">
        <v>33</v>
      </c>
      <c r="AX310" s="15" t="s">
        <v>77</v>
      </c>
      <c r="AY310" s="296" t="s">
        <v>246</v>
      </c>
    </row>
    <row r="311" s="12" customFormat="1">
      <c r="A311" s="12"/>
      <c r="B311" s="240"/>
      <c r="C311" s="241"/>
      <c r="D311" s="234" t="s">
        <v>258</v>
      </c>
      <c r="E311" s="242" t="s">
        <v>1</v>
      </c>
      <c r="F311" s="243" t="s">
        <v>1565</v>
      </c>
      <c r="G311" s="241"/>
      <c r="H311" s="244">
        <v>4.2199999999999998</v>
      </c>
      <c r="I311" s="245"/>
      <c r="J311" s="241"/>
      <c r="K311" s="241"/>
      <c r="L311" s="246"/>
      <c r="M311" s="247"/>
      <c r="N311" s="248"/>
      <c r="O311" s="248"/>
      <c r="P311" s="248"/>
      <c r="Q311" s="248"/>
      <c r="R311" s="248"/>
      <c r="S311" s="248"/>
      <c r="T311" s="249"/>
      <c r="U311" s="12"/>
      <c r="V311" s="12"/>
      <c r="W311" s="12"/>
      <c r="X311" s="12"/>
      <c r="Y311" s="12"/>
      <c r="Z311" s="12"/>
      <c r="AA311" s="12"/>
      <c r="AB311" s="12"/>
      <c r="AC311" s="12"/>
      <c r="AD311" s="12"/>
      <c r="AE311" s="12"/>
      <c r="AT311" s="250" t="s">
        <v>258</v>
      </c>
      <c r="AU311" s="250" t="s">
        <v>86</v>
      </c>
      <c r="AV311" s="12" t="s">
        <v>86</v>
      </c>
      <c r="AW311" s="12" t="s">
        <v>33</v>
      </c>
      <c r="AX311" s="12" t="s">
        <v>77</v>
      </c>
      <c r="AY311" s="250" t="s">
        <v>246</v>
      </c>
    </row>
    <row r="312" s="15" customFormat="1">
      <c r="A312" s="15"/>
      <c r="B312" s="287"/>
      <c r="C312" s="288"/>
      <c r="D312" s="234" t="s">
        <v>258</v>
      </c>
      <c r="E312" s="289" t="s">
        <v>1</v>
      </c>
      <c r="F312" s="290" t="s">
        <v>1566</v>
      </c>
      <c r="G312" s="288"/>
      <c r="H312" s="289" t="s">
        <v>1</v>
      </c>
      <c r="I312" s="291"/>
      <c r="J312" s="288"/>
      <c r="K312" s="288"/>
      <c r="L312" s="292"/>
      <c r="M312" s="293"/>
      <c r="N312" s="294"/>
      <c r="O312" s="294"/>
      <c r="P312" s="294"/>
      <c r="Q312" s="294"/>
      <c r="R312" s="294"/>
      <c r="S312" s="294"/>
      <c r="T312" s="295"/>
      <c r="U312" s="15"/>
      <c r="V312" s="15"/>
      <c r="W312" s="15"/>
      <c r="X312" s="15"/>
      <c r="Y312" s="15"/>
      <c r="Z312" s="15"/>
      <c r="AA312" s="15"/>
      <c r="AB312" s="15"/>
      <c r="AC312" s="15"/>
      <c r="AD312" s="15"/>
      <c r="AE312" s="15"/>
      <c r="AT312" s="296" t="s">
        <v>258</v>
      </c>
      <c r="AU312" s="296" t="s">
        <v>86</v>
      </c>
      <c r="AV312" s="15" t="s">
        <v>84</v>
      </c>
      <c r="AW312" s="15" t="s">
        <v>33</v>
      </c>
      <c r="AX312" s="15" t="s">
        <v>77</v>
      </c>
      <c r="AY312" s="296" t="s">
        <v>246</v>
      </c>
    </row>
    <row r="313" s="12" customFormat="1">
      <c r="A313" s="12"/>
      <c r="B313" s="240"/>
      <c r="C313" s="241"/>
      <c r="D313" s="234" t="s">
        <v>258</v>
      </c>
      <c r="E313" s="242" t="s">
        <v>1</v>
      </c>
      <c r="F313" s="243" t="s">
        <v>1567</v>
      </c>
      <c r="G313" s="241"/>
      <c r="H313" s="244">
        <v>1.3440000000000001</v>
      </c>
      <c r="I313" s="245"/>
      <c r="J313" s="241"/>
      <c r="K313" s="241"/>
      <c r="L313" s="246"/>
      <c r="M313" s="247"/>
      <c r="N313" s="248"/>
      <c r="O313" s="248"/>
      <c r="P313" s="248"/>
      <c r="Q313" s="248"/>
      <c r="R313" s="248"/>
      <c r="S313" s="248"/>
      <c r="T313" s="249"/>
      <c r="U313" s="12"/>
      <c r="V313" s="12"/>
      <c r="W313" s="12"/>
      <c r="X313" s="12"/>
      <c r="Y313" s="12"/>
      <c r="Z313" s="12"/>
      <c r="AA313" s="12"/>
      <c r="AB313" s="12"/>
      <c r="AC313" s="12"/>
      <c r="AD313" s="12"/>
      <c r="AE313" s="12"/>
      <c r="AT313" s="250" t="s">
        <v>258</v>
      </c>
      <c r="AU313" s="250" t="s">
        <v>86</v>
      </c>
      <c r="AV313" s="12" t="s">
        <v>86</v>
      </c>
      <c r="AW313" s="12" t="s">
        <v>33</v>
      </c>
      <c r="AX313" s="12" t="s">
        <v>77</v>
      </c>
      <c r="AY313" s="250" t="s">
        <v>246</v>
      </c>
    </row>
    <row r="314" s="13" customFormat="1">
      <c r="A314" s="13"/>
      <c r="B314" s="251"/>
      <c r="C314" s="252"/>
      <c r="D314" s="234" t="s">
        <v>258</v>
      </c>
      <c r="E314" s="253" t="s">
        <v>1</v>
      </c>
      <c r="F314" s="254" t="s">
        <v>336</v>
      </c>
      <c r="G314" s="252"/>
      <c r="H314" s="255">
        <v>20.161999999999999</v>
      </c>
      <c r="I314" s="256"/>
      <c r="J314" s="252"/>
      <c r="K314" s="252"/>
      <c r="L314" s="257"/>
      <c r="M314" s="258"/>
      <c r="N314" s="259"/>
      <c r="O314" s="259"/>
      <c r="P314" s="259"/>
      <c r="Q314" s="259"/>
      <c r="R314" s="259"/>
      <c r="S314" s="259"/>
      <c r="T314" s="260"/>
      <c r="U314" s="13"/>
      <c r="V314" s="13"/>
      <c r="W314" s="13"/>
      <c r="X314" s="13"/>
      <c r="Y314" s="13"/>
      <c r="Z314" s="13"/>
      <c r="AA314" s="13"/>
      <c r="AB314" s="13"/>
      <c r="AC314" s="13"/>
      <c r="AD314" s="13"/>
      <c r="AE314" s="13"/>
      <c r="AT314" s="261" t="s">
        <v>258</v>
      </c>
      <c r="AU314" s="261" t="s">
        <v>86</v>
      </c>
      <c r="AV314" s="13" t="s">
        <v>262</v>
      </c>
      <c r="AW314" s="13" t="s">
        <v>33</v>
      </c>
      <c r="AX314" s="13" t="s">
        <v>84</v>
      </c>
      <c r="AY314" s="261" t="s">
        <v>246</v>
      </c>
    </row>
    <row r="315" s="2" customFormat="1" ht="16.5" customHeight="1">
      <c r="A315" s="39"/>
      <c r="B315" s="40"/>
      <c r="C315" s="262" t="s">
        <v>458</v>
      </c>
      <c r="D315" s="262" t="s">
        <v>465</v>
      </c>
      <c r="E315" s="263" t="s">
        <v>1568</v>
      </c>
      <c r="F315" s="264" t="s">
        <v>1569</v>
      </c>
      <c r="G315" s="265" t="s">
        <v>866</v>
      </c>
      <c r="H315" s="266">
        <v>30.585999999999999</v>
      </c>
      <c r="I315" s="267"/>
      <c r="J315" s="268">
        <f>ROUND(I315*H315,2)</f>
        <v>0</v>
      </c>
      <c r="K315" s="264" t="s">
        <v>725</v>
      </c>
      <c r="L315" s="269"/>
      <c r="M315" s="270" t="s">
        <v>1</v>
      </c>
      <c r="N315" s="271" t="s">
        <v>42</v>
      </c>
      <c r="O315" s="92"/>
      <c r="P315" s="230">
        <f>O315*H315</f>
        <v>0</v>
      </c>
      <c r="Q315" s="230">
        <v>0.001</v>
      </c>
      <c r="R315" s="230">
        <f>Q315*H315</f>
        <v>0.030585999999999999</v>
      </c>
      <c r="S315" s="230">
        <v>0</v>
      </c>
      <c r="T315" s="231">
        <f>S315*H315</f>
        <v>0</v>
      </c>
      <c r="U315" s="39"/>
      <c r="V315" s="39"/>
      <c r="W315" s="39"/>
      <c r="X315" s="39"/>
      <c r="Y315" s="39"/>
      <c r="Z315" s="39"/>
      <c r="AA315" s="39"/>
      <c r="AB315" s="39"/>
      <c r="AC315" s="39"/>
      <c r="AD315" s="39"/>
      <c r="AE315" s="39"/>
      <c r="AR315" s="232" t="s">
        <v>302</v>
      </c>
      <c r="AT315" s="232" t="s">
        <v>465</v>
      </c>
      <c r="AU315" s="232" t="s">
        <v>86</v>
      </c>
      <c r="AY315" s="18" t="s">
        <v>246</v>
      </c>
      <c r="BE315" s="233">
        <f>IF(N315="základní",J315,0)</f>
        <v>0</v>
      </c>
      <c r="BF315" s="233">
        <f>IF(N315="snížená",J315,0)</f>
        <v>0</v>
      </c>
      <c r="BG315" s="233">
        <f>IF(N315="zákl. přenesená",J315,0)</f>
        <v>0</v>
      </c>
      <c r="BH315" s="233">
        <f>IF(N315="sníž. přenesená",J315,0)</f>
        <v>0</v>
      </c>
      <c r="BI315" s="233">
        <f>IF(N315="nulová",J315,0)</f>
        <v>0</v>
      </c>
      <c r="BJ315" s="18" t="s">
        <v>84</v>
      </c>
      <c r="BK315" s="233">
        <f>ROUND(I315*H315,2)</f>
        <v>0</v>
      </c>
      <c r="BL315" s="18" t="s">
        <v>262</v>
      </c>
      <c r="BM315" s="232" t="s">
        <v>962</v>
      </c>
    </row>
    <row r="316" s="2" customFormat="1">
      <c r="A316" s="39"/>
      <c r="B316" s="40"/>
      <c r="C316" s="41"/>
      <c r="D316" s="234" t="s">
        <v>254</v>
      </c>
      <c r="E316" s="41"/>
      <c r="F316" s="235" t="s">
        <v>1569</v>
      </c>
      <c r="G316" s="41"/>
      <c r="H316" s="41"/>
      <c r="I316" s="236"/>
      <c r="J316" s="41"/>
      <c r="K316" s="41"/>
      <c r="L316" s="45"/>
      <c r="M316" s="237"/>
      <c r="N316" s="238"/>
      <c r="O316" s="92"/>
      <c r="P316" s="92"/>
      <c r="Q316" s="92"/>
      <c r="R316" s="92"/>
      <c r="S316" s="92"/>
      <c r="T316" s="93"/>
      <c r="U316" s="39"/>
      <c r="V316" s="39"/>
      <c r="W316" s="39"/>
      <c r="X316" s="39"/>
      <c r="Y316" s="39"/>
      <c r="Z316" s="39"/>
      <c r="AA316" s="39"/>
      <c r="AB316" s="39"/>
      <c r="AC316" s="39"/>
      <c r="AD316" s="39"/>
      <c r="AE316" s="39"/>
      <c r="AT316" s="18" t="s">
        <v>254</v>
      </c>
      <c r="AU316" s="18" t="s">
        <v>86</v>
      </c>
    </row>
    <row r="317" s="2" customFormat="1">
      <c r="A317" s="39"/>
      <c r="B317" s="40"/>
      <c r="C317" s="41"/>
      <c r="D317" s="234" t="s">
        <v>256</v>
      </c>
      <c r="E317" s="41"/>
      <c r="F317" s="239" t="s">
        <v>1570</v>
      </c>
      <c r="G317" s="41"/>
      <c r="H317" s="41"/>
      <c r="I317" s="236"/>
      <c r="J317" s="41"/>
      <c r="K317" s="41"/>
      <c r="L317" s="45"/>
      <c r="M317" s="237"/>
      <c r="N317" s="238"/>
      <c r="O317" s="92"/>
      <c r="P317" s="92"/>
      <c r="Q317" s="92"/>
      <c r="R317" s="92"/>
      <c r="S317" s="92"/>
      <c r="T317" s="93"/>
      <c r="U317" s="39"/>
      <c r="V317" s="39"/>
      <c r="W317" s="39"/>
      <c r="X317" s="39"/>
      <c r="Y317" s="39"/>
      <c r="Z317" s="39"/>
      <c r="AA317" s="39"/>
      <c r="AB317" s="39"/>
      <c r="AC317" s="39"/>
      <c r="AD317" s="39"/>
      <c r="AE317" s="39"/>
      <c r="AT317" s="18" t="s">
        <v>256</v>
      </c>
      <c r="AU317" s="18" t="s">
        <v>86</v>
      </c>
    </row>
    <row r="318" s="12" customFormat="1">
      <c r="A318" s="12"/>
      <c r="B318" s="240"/>
      <c r="C318" s="241"/>
      <c r="D318" s="234" t="s">
        <v>258</v>
      </c>
      <c r="E318" s="242" t="s">
        <v>1</v>
      </c>
      <c r="F318" s="243" t="s">
        <v>1571</v>
      </c>
      <c r="G318" s="241"/>
      <c r="H318" s="244">
        <v>30.585999999999999</v>
      </c>
      <c r="I318" s="245"/>
      <c r="J318" s="241"/>
      <c r="K318" s="241"/>
      <c r="L318" s="246"/>
      <c r="M318" s="247"/>
      <c r="N318" s="248"/>
      <c r="O318" s="248"/>
      <c r="P318" s="248"/>
      <c r="Q318" s="248"/>
      <c r="R318" s="248"/>
      <c r="S318" s="248"/>
      <c r="T318" s="249"/>
      <c r="U318" s="12"/>
      <c r="V318" s="12"/>
      <c r="W318" s="12"/>
      <c r="X318" s="12"/>
      <c r="Y318" s="12"/>
      <c r="Z318" s="12"/>
      <c r="AA318" s="12"/>
      <c r="AB318" s="12"/>
      <c r="AC318" s="12"/>
      <c r="AD318" s="12"/>
      <c r="AE318" s="12"/>
      <c r="AT318" s="250" t="s">
        <v>258</v>
      </c>
      <c r="AU318" s="250" t="s">
        <v>86</v>
      </c>
      <c r="AV318" s="12" t="s">
        <v>86</v>
      </c>
      <c r="AW318" s="12" t="s">
        <v>33</v>
      </c>
      <c r="AX318" s="12" t="s">
        <v>77</v>
      </c>
      <c r="AY318" s="250" t="s">
        <v>246</v>
      </c>
    </row>
    <row r="319" s="13" customFormat="1">
      <c r="A319" s="13"/>
      <c r="B319" s="251"/>
      <c r="C319" s="252"/>
      <c r="D319" s="234" t="s">
        <v>258</v>
      </c>
      <c r="E319" s="253" t="s">
        <v>1</v>
      </c>
      <c r="F319" s="254" t="s">
        <v>336</v>
      </c>
      <c r="G319" s="252"/>
      <c r="H319" s="255">
        <v>30.585999999999999</v>
      </c>
      <c r="I319" s="256"/>
      <c r="J319" s="252"/>
      <c r="K319" s="252"/>
      <c r="L319" s="257"/>
      <c r="M319" s="258"/>
      <c r="N319" s="259"/>
      <c r="O319" s="259"/>
      <c r="P319" s="259"/>
      <c r="Q319" s="259"/>
      <c r="R319" s="259"/>
      <c r="S319" s="259"/>
      <c r="T319" s="260"/>
      <c r="U319" s="13"/>
      <c r="V319" s="13"/>
      <c r="W319" s="13"/>
      <c r="X319" s="13"/>
      <c r="Y319" s="13"/>
      <c r="Z319" s="13"/>
      <c r="AA319" s="13"/>
      <c r="AB319" s="13"/>
      <c r="AC319" s="13"/>
      <c r="AD319" s="13"/>
      <c r="AE319" s="13"/>
      <c r="AT319" s="261" t="s">
        <v>258</v>
      </c>
      <c r="AU319" s="261" t="s">
        <v>86</v>
      </c>
      <c r="AV319" s="13" t="s">
        <v>262</v>
      </c>
      <c r="AW319" s="13" t="s">
        <v>33</v>
      </c>
      <c r="AX319" s="13" t="s">
        <v>84</v>
      </c>
      <c r="AY319" s="261" t="s">
        <v>246</v>
      </c>
    </row>
    <row r="320" s="2" customFormat="1">
      <c r="A320" s="39"/>
      <c r="B320" s="40"/>
      <c r="C320" s="221" t="s">
        <v>464</v>
      </c>
      <c r="D320" s="221" t="s">
        <v>247</v>
      </c>
      <c r="E320" s="222" t="s">
        <v>745</v>
      </c>
      <c r="F320" s="223" t="s">
        <v>746</v>
      </c>
      <c r="G320" s="224" t="s">
        <v>311</v>
      </c>
      <c r="H320" s="225">
        <v>15.6</v>
      </c>
      <c r="I320" s="226"/>
      <c r="J320" s="227">
        <f>ROUND(I320*H320,2)</f>
        <v>0</v>
      </c>
      <c r="K320" s="223" t="s">
        <v>725</v>
      </c>
      <c r="L320" s="45"/>
      <c r="M320" s="228" t="s">
        <v>1</v>
      </c>
      <c r="N320" s="229" t="s">
        <v>42</v>
      </c>
      <c r="O320" s="92"/>
      <c r="P320" s="230">
        <f>O320*H320</f>
        <v>0</v>
      </c>
      <c r="Q320" s="230">
        <v>0.023244399999999998</v>
      </c>
      <c r="R320" s="230">
        <f>Q320*H320</f>
        <v>0.36261263999999999</v>
      </c>
      <c r="S320" s="230">
        <v>0</v>
      </c>
      <c r="T320" s="231">
        <f>S320*H320</f>
        <v>0</v>
      </c>
      <c r="U320" s="39"/>
      <c r="V320" s="39"/>
      <c r="W320" s="39"/>
      <c r="X320" s="39"/>
      <c r="Y320" s="39"/>
      <c r="Z320" s="39"/>
      <c r="AA320" s="39"/>
      <c r="AB320" s="39"/>
      <c r="AC320" s="39"/>
      <c r="AD320" s="39"/>
      <c r="AE320" s="39"/>
      <c r="AR320" s="232" t="s">
        <v>262</v>
      </c>
      <c r="AT320" s="232" t="s">
        <v>247</v>
      </c>
      <c r="AU320" s="232" t="s">
        <v>86</v>
      </c>
      <c r="AY320" s="18" t="s">
        <v>246</v>
      </c>
      <c r="BE320" s="233">
        <f>IF(N320="základní",J320,0)</f>
        <v>0</v>
      </c>
      <c r="BF320" s="233">
        <f>IF(N320="snížená",J320,0)</f>
        <v>0</v>
      </c>
      <c r="BG320" s="233">
        <f>IF(N320="zákl. přenesená",J320,0)</f>
        <v>0</v>
      </c>
      <c r="BH320" s="233">
        <f>IF(N320="sníž. přenesená",J320,0)</f>
        <v>0</v>
      </c>
      <c r="BI320" s="233">
        <f>IF(N320="nulová",J320,0)</f>
        <v>0</v>
      </c>
      <c r="BJ320" s="18" t="s">
        <v>84</v>
      </c>
      <c r="BK320" s="233">
        <f>ROUND(I320*H320,2)</f>
        <v>0</v>
      </c>
      <c r="BL320" s="18" t="s">
        <v>262</v>
      </c>
      <c r="BM320" s="232" t="s">
        <v>966</v>
      </c>
    </row>
    <row r="321" s="2" customFormat="1">
      <c r="A321" s="39"/>
      <c r="B321" s="40"/>
      <c r="C321" s="41"/>
      <c r="D321" s="234" t="s">
        <v>254</v>
      </c>
      <c r="E321" s="41"/>
      <c r="F321" s="235" t="s">
        <v>747</v>
      </c>
      <c r="G321" s="41"/>
      <c r="H321" s="41"/>
      <c r="I321" s="236"/>
      <c r="J321" s="41"/>
      <c r="K321" s="41"/>
      <c r="L321" s="45"/>
      <c r="M321" s="237"/>
      <c r="N321" s="238"/>
      <c r="O321" s="92"/>
      <c r="P321" s="92"/>
      <c r="Q321" s="92"/>
      <c r="R321" s="92"/>
      <c r="S321" s="92"/>
      <c r="T321" s="93"/>
      <c r="U321" s="39"/>
      <c r="V321" s="39"/>
      <c r="W321" s="39"/>
      <c r="X321" s="39"/>
      <c r="Y321" s="39"/>
      <c r="Z321" s="39"/>
      <c r="AA321" s="39"/>
      <c r="AB321" s="39"/>
      <c r="AC321" s="39"/>
      <c r="AD321" s="39"/>
      <c r="AE321" s="39"/>
      <c r="AT321" s="18" t="s">
        <v>254</v>
      </c>
      <c r="AU321" s="18" t="s">
        <v>86</v>
      </c>
    </row>
    <row r="322" s="12" customFormat="1">
      <c r="A322" s="12"/>
      <c r="B322" s="240"/>
      <c r="C322" s="241"/>
      <c r="D322" s="234" t="s">
        <v>258</v>
      </c>
      <c r="E322" s="242" t="s">
        <v>1</v>
      </c>
      <c r="F322" s="243" t="s">
        <v>1572</v>
      </c>
      <c r="G322" s="241"/>
      <c r="H322" s="244">
        <v>15.6</v>
      </c>
      <c r="I322" s="245"/>
      <c r="J322" s="241"/>
      <c r="K322" s="241"/>
      <c r="L322" s="246"/>
      <c r="M322" s="247"/>
      <c r="N322" s="248"/>
      <c r="O322" s="248"/>
      <c r="P322" s="248"/>
      <c r="Q322" s="248"/>
      <c r="R322" s="248"/>
      <c r="S322" s="248"/>
      <c r="T322" s="249"/>
      <c r="U322" s="12"/>
      <c r="V322" s="12"/>
      <c r="W322" s="12"/>
      <c r="X322" s="12"/>
      <c r="Y322" s="12"/>
      <c r="Z322" s="12"/>
      <c r="AA322" s="12"/>
      <c r="AB322" s="12"/>
      <c r="AC322" s="12"/>
      <c r="AD322" s="12"/>
      <c r="AE322" s="12"/>
      <c r="AT322" s="250" t="s">
        <v>258</v>
      </c>
      <c r="AU322" s="250" t="s">
        <v>86</v>
      </c>
      <c r="AV322" s="12" t="s">
        <v>86</v>
      </c>
      <c r="AW322" s="12" t="s">
        <v>33</v>
      </c>
      <c r="AX322" s="12" t="s">
        <v>77</v>
      </c>
      <c r="AY322" s="250" t="s">
        <v>246</v>
      </c>
    </row>
    <row r="323" s="13" customFormat="1">
      <c r="A323" s="13"/>
      <c r="B323" s="251"/>
      <c r="C323" s="252"/>
      <c r="D323" s="234" t="s">
        <v>258</v>
      </c>
      <c r="E323" s="253" t="s">
        <v>1</v>
      </c>
      <c r="F323" s="254" t="s">
        <v>336</v>
      </c>
      <c r="G323" s="252"/>
      <c r="H323" s="255">
        <v>15.6</v>
      </c>
      <c r="I323" s="256"/>
      <c r="J323" s="252"/>
      <c r="K323" s="252"/>
      <c r="L323" s="257"/>
      <c r="M323" s="258"/>
      <c r="N323" s="259"/>
      <c r="O323" s="259"/>
      <c r="P323" s="259"/>
      <c r="Q323" s="259"/>
      <c r="R323" s="259"/>
      <c r="S323" s="259"/>
      <c r="T323" s="260"/>
      <c r="U323" s="13"/>
      <c r="V323" s="13"/>
      <c r="W323" s="13"/>
      <c r="X323" s="13"/>
      <c r="Y323" s="13"/>
      <c r="Z323" s="13"/>
      <c r="AA323" s="13"/>
      <c r="AB323" s="13"/>
      <c r="AC323" s="13"/>
      <c r="AD323" s="13"/>
      <c r="AE323" s="13"/>
      <c r="AT323" s="261" t="s">
        <v>258</v>
      </c>
      <c r="AU323" s="261" t="s">
        <v>86</v>
      </c>
      <c r="AV323" s="13" t="s">
        <v>262</v>
      </c>
      <c r="AW323" s="13" t="s">
        <v>33</v>
      </c>
      <c r="AX323" s="13" t="s">
        <v>84</v>
      </c>
      <c r="AY323" s="261" t="s">
        <v>246</v>
      </c>
    </row>
    <row r="324" s="11" customFormat="1" ht="22.8" customHeight="1">
      <c r="A324" s="11"/>
      <c r="B324" s="207"/>
      <c r="C324" s="208"/>
      <c r="D324" s="209" t="s">
        <v>76</v>
      </c>
      <c r="E324" s="285" t="s">
        <v>308</v>
      </c>
      <c r="F324" s="285" t="s">
        <v>1455</v>
      </c>
      <c r="G324" s="208"/>
      <c r="H324" s="208"/>
      <c r="I324" s="211"/>
      <c r="J324" s="286">
        <f>BK324</f>
        <v>0</v>
      </c>
      <c r="K324" s="208"/>
      <c r="L324" s="213"/>
      <c r="M324" s="214"/>
      <c r="N324" s="215"/>
      <c r="O324" s="215"/>
      <c r="P324" s="216">
        <f>SUM(P325:P492)</f>
        <v>0</v>
      </c>
      <c r="Q324" s="215"/>
      <c r="R324" s="216">
        <f>SUM(R325:R492)</f>
        <v>13.216071608207999</v>
      </c>
      <c r="S324" s="215"/>
      <c r="T324" s="217">
        <f>SUM(T325:T492)</f>
        <v>39.980464799999993</v>
      </c>
      <c r="U324" s="11"/>
      <c r="V324" s="11"/>
      <c r="W324" s="11"/>
      <c r="X324" s="11"/>
      <c r="Y324" s="11"/>
      <c r="Z324" s="11"/>
      <c r="AA324" s="11"/>
      <c r="AB324" s="11"/>
      <c r="AC324" s="11"/>
      <c r="AD324" s="11"/>
      <c r="AE324" s="11"/>
      <c r="AR324" s="218" t="s">
        <v>84</v>
      </c>
      <c r="AT324" s="219" t="s">
        <v>76</v>
      </c>
      <c r="AU324" s="219" t="s">
        <v>84</v>
      </c>
      <c r="AY324" s="218" t="s">
        <v>246</v>
      </c>
      <c r="BK324" s="220">
        <f>SUM(BK325:BK492)</f>
        <v>0</v>
      </c>
    </row>
    <row r="325" s="2" customFormat="1">
      <c r="A325" s="39"/>
      <c r="B325" s="40"/>
      <c r="C325" s="221" t="s">
        <v>469</v>
      </c>
      <c r="D325" s="221" t="s">
        <v>247</v>
      </c>
      <c r="E325" s="222" t="s">
        <v>1573</v>
      </c>
      <c r="F325" s="223" t="s">
        <v>1574</v>
      </c>
      <c r="G325" s="224" t="s">
        <v>350</v>
      </c>
      <c r="H325" s="225">
        <v>14</v>
      </c>
      <c r="I325" s="226"/>
      <c r="J325" s="227">
        <f>ROUND(I325*H325,2)</f>
        <v>0</v>
      </c>
      <c r="K325" s="223" t="s">
        <v>725</v>
      </c>
      <c r="L325" s="45"/>
      <c r="M325" s="228" t="s">
        <v>1</v>
      </c>
      <c r="N325" s="229" t="s">
        <v>42</v>
      </c>
      <c r="O325" s="92"/>
      <c r="P325" s="230">
        <f>O325*H325</f>
        <v>0</v>
      </c>
      <c r="Q325" s="230">
        <v>0.00019320000000000001</v>
      </c>
      <c r="R325" s="230">
        <f>Q325*H325</f>
        <v>0.0027048000000000003</v>
      </c>
      <c r="S325" s="230">
        <v>0</v>
      </c>
      <c r="T325" s="231">
        <f>S325*H325</f>
        <v>0</v>
      </c>
      <c r="U325" s="39"/>
      <c r="V325" s="39"/>
      <c r="W325" s="39"/>
      <c r="X325" s="39"/>
      <c r="Y325" s="39"/>
      <c r="Z325" s="39"/>
      <c r="AA325" s="39"/>
      <c r="AB325" s="39"/>
      <c r="AC325" s="39"/>
      <c r="AD325" s="39"/>
      <c r="AE325" s="39"/>
      <c r="AR325" s="232" t="s">
        <v>262</v>
      </c>
      <c r="AT325" s="232" t="s">
        <v>247</v>
      </c>
      <c r="AU325" s="232" t="s">
        <v>86</v>
      </c>
      <c r="AY325" s="18" t="s">
        <v>246</v>
      </c>
      <c r="BE325" s="233">
        <f>IF(N325="základní",J325,0)</f>
        <v>0</v>
      </c>
      <c r="BF325" s="233">
        <f>IF(N325="snížená",J325,0)</f>
        <v>0</v>
      </c>
      <c r="BG325" s="233">
        <f>IF(N325="zákl. přenesená",J325,0)</f>
        <v>0</v>
      </c>
      <c r="BH325" s="233">
        <f>IF(N325="sníž. přenesená",J325,0)</f>
        <v>0</v>
      </c>
      <c r="BI325" s="233">
        <f>IF(N325="nulová",J325,0)</f>
        <v>0</v>
      </c>
      <c r="BJ325" s="18" t="s">
        <v>84</v>
      </c>
      <c r="BK325" s="233">
        <f>ROUND(I325*H325,2)</f>
        <v>0</v>
      </c>
      <c r="BL325" s="18" t="s">
        <v>262</v>
      </c>
      <c r="BM325" s="232" t="s">
        <v>970</v>
      </c>
    </row>
    <row r="326" s="2" customFormat="1">
      <c r="A326" s="39"/>
      <c r="B326" s="40"/>
      <c r="C326" s="41"/>
      <c r="D326" s="234" t="s">
        <v>254</v>
      </c>
      <c r="E326" s="41"/>
      <c r="F326" s="235" t="s">
        <v>1575</v>
      </c>
      <c r="G326" s="41"/>
      <c r="H326" s="41"/>
      <c r="I326" s="236"/>
      <c r="J326" s="41"/>
      <c r="K326" s="41"/>
      <c r="L326" s="45"/>
      <c r="M326" s="237"/>
      <c r="N326" s="238"/>
      <c r="O326" s="92"/>
      <c r="P326" s="92"/>
      <c r="Q326" s="92"/>
      <c r="R326" s="92"/>
      <c r="S326" s="92"/>
      <c r="T326" s="93"/>
      <c r="U326" s="39"/>
      <c r="V326" s="39"/>
      <c r="W326" s="39"/>
      <c r="X326" s="39"/>
      <c r="Y326" s="39"/>
      <c r="Z326" s="39"/>
      <c r="AA326" s="39"/>
      <c r="AB326" s="39"/>
      <c r="AC326" s="39"/>
      <c r="AD326" s="39"/>
      <c r="AE326" s="39"/>
      <c r="AT326" s="18" t="s">
        <v>254</v>
      </c>
      <c r="AU326" s="18" t="s">
        <v>86</v>
      </c>
    </row>
    <row r="327" s="2" customFormat="1">
      <c r="A327" s="39"/>
      <c r="B327" s="40"/>
      <c r="C327" s="41"/>
      <c r="D327" s="234" t="s">
        <v>256</v>
      </c>
      <c r="E327" s="41"/>
      <c r="F327" s="239" t="s">
        <v>1576</v>
      </c>
      <c r="G327" s="41"/>
      <c r="H327" s="41"/>
      <c r="I327" s="236"/>
      <c r="J327" s="41"/>
      <c r="K327" s="41"/>
      <c r="L327" s="45"/>
      <c r="M327" s="237"/>
      <c r="N327" s="238"/>
      <c r="O327" s="92"/>
      <c r="P327" s="92"/>
      <c r="Q327" s="92"/>
      <c r="R327" s="92"/>
      <c r="S327" s="92"/>
      <c r="T327" s="93"/>
      <c r="U327" s="39"/>
      <c r="V327" s="39"/>
      <c r="W327" s="39"/>
      <c r="X327" s="39"/>
      <c r="Y327" s="39"/>
      <c r="Z327" s="39"/>
      <c r="AA327" s="39"/>
      <c r="AB327" s="39"/>
      <c r="AC327" s="39"/>
      <c r="AD327" s="39"/>
      <c r="AE327" s="39"/>
      <c r="AT327" s="18" t="s">
        <v>256</v>
      </c>
      <c r="AU327" s="18" t="s">
        <v>86</v>
      </c>
    </row>
    <row r="328" s="15" customFormat="1">
      <c r="A328" s="15"/>
      <c r="B328" s="287"/>
      <c r="C328" s="288"/>
      <c r="D328" s="234" t="s">
        <v>258</v>
      </c>
      <c r="E328" s="289" t="s">
        <v>1</v>
      </c>
      <c r="F328" s="290" t="s">
        <v>1496</v>
      </c>
      <c r="G328" s="288"/>
      <c r="H328" s="289" t="s">
        <v>1</v>
      </c>
      <c r="I328" s="291"/>
      <c r="J328" s="288"/>
      <c r="K328" s="288"/>
      <c r="L328" s="292"/>
      <c r="M328" s="293"/>
      <c r="N328" s="294"/>
      <c r="O328" s="294"/>
      <c r="P328" s="294"/>
      <c r="Q328" s="294"/>
      <c r="R328" s="294"/>
      <c r="S328" s="294"/>
      <c r="T328" s="295"/>
      <c r="U328" s="15"/>
      <c r="V328" s="15"/>
      <c r="W328" s="15"/>
      <c r="X328" s="15"/>
      <c r="Y328" s="15"/>
      <c r="Z328" s="15"/>
      <c r="AA328" s="15"/>
      <c r="AB328" s="15"/>
      <c r="AC328" s="15"/>
      <c r="AD328" s="15"/>
      <c r="AE328" s="15"/>
      <c r="AT328" s="296" t="s">
        <v>258</v>
      </c>
      <c r="AU328" s="296" t="s">
        <v>86</v>
      </c>
      <c r="AV328" s="15" t="s">
        <v>84</v>
      </c>
      <c r="AW328" s="15" t="s">
        <v>33</v>
      </c>
      <c r="AX328" s="15" t="s">
        <v>77</v>
      </c>
      <c r="AY328" s="296" t="s">
        <v>246</v>
      </c>
    </row>
    <row r="329" s="12" customFormat="1">
      <c r="A329" s="12"/>
      <c r="B329" s="240"/>
      <c r="C329" s="241"/>
      <c r="D329" s="234" t="s">
        <v>258</v>
      </c>
      <c r="E329" s="242" t="s">
        <v>1</v>
      </c>
      <c r="F329" s="243" t="s">
        <v>1577</v>
      </c>
      <c r="G329" s="241"/>
      <c r="H329" s="244">
        <v>14</v>
      </c>
      <c r="I329" s="245"/>
      <c r="J329" s="241"/>
      <c r="K329" s="241"/>
      <c r="L329" s="246"/>
      <c r="M329" s="247"/>
      <c r="N329" s="248"/>
      <c r="O329" s="248"/>
      <c r="P329" s="248"/>
      <c r="Q329" s="248"/>
      <c r="R329" s="248"/>
      <c r="S329" s="248"/>
      <c r="T329" s="249"/>
      <c r="U329" s="12"/>
      <c r="V329" s="12"/>
      <c r="W329" s="12"/>
      <c r="X329" s="12"/>
      <c r="Y329" s="12"/>
      <c r="Z329" s="12"/>
      <c r="AA329" s="12"/>
      <c r="AB329" s="12"/>
      <c r="AC329" s="12"/>
      <c r="AD329" s="12"/>
      <c r="AE329" s="12"/>
      <c r="AT329" s="250" t="s">
        <v>258</v>
      </c>
      <c r="AU329" s="250" t="s">
        <v>86</v>
      </c>
      <c r="AV329" s="12" t="s">
        <v>86</v>
      </c>
      <c r="AW329" s="12" t="s">
        <v>33</v>
      </c>
      <c r="AX329" s="12" t="s">
        <v>77</v>
      </c>
      <c r="AY329" s="250" t="s">
        <v>246</v>
      </c>
    </row>
    <row r="330" s="13" customFormat="1">
      <c r="A330" s="13"/>
      <c r="B330" s="251"/>
      <c r="C330" s="252"/>
      <c r="D330" s="234" t="s">
        <v>258</v>
      </c>
      <c r="E330" s="253" t="s">
        <v>1</v>
      </c>
      <c r="F330" s="254" t="s">
        <v>336</v>
      </c>
      <c r="G330" s="252"/>
      <c r="H330" s="255">
        <v>14</v>
      </c>
      <c r="I330" s="256"/>
      <c r="J330" s="252"/>
      <c r="K330" s="252"/>
      <c r="L330" s="257"/>
      <c r="M330" s="258"/>
      <c r="N330" s="259"/>
      <c r="O330" s="259"/>
      <c r="P330" s="259"/>
      <c r="Q330" s="259"/>
      <c r="R330" s="259"/>
      <c r="S330" s="259"/>
      <c r="T330" s="260"/>
      <c r="U330" s="13"/>
      <c r="V330" s="13"/>
      <c r="W330" s="13"/>
      <c r="X330" s="13"/>
      <c r="Y330" s="13"/>
      <c r="Z330" s="13"/>
      <c r="AA330" s="13"/>
      <c r="AB330" s="13"/>
      <c r="AC330" s="13"/>
      <c r="AD330" s="13"/>
      <c r="AE330" s="13"/>
      <c r="AT330" s="261" t="s">
        <v>258</v>
      </c>
      <c r="AU330" s="261" t="s">
        <v>86</v>
      </c>
      <c r="AV330" s="13" t="s">
        <v>262</v>
      </c>
      <c r="AW330" s="13" t="s">
        <v>33</v>
      </c>
      <c r="AX330" s="13" t="s">
        <v>84</v>
      </c>
      <c r="AY330" s="261" t="s">
        <v>246</v>
      </c>
    </row>
    <row r="331" s="2" customFormat="1" ht="16.5" customHeight="1">
      <c r="A331" s="39"/>
      <c r="B331" s="40"/>
      <c r="C331" s="221" t="s">
        <v>473</v>
      </c>
      <c r="D331" s="221" t="s">
        <v>247</v>
      </c>
      <c r="E331" s="222" t="s">
        <v>1578</v>
      </c>
      <c r="F331" s="223" t="s">
        <v>1579</v>
      </c>
      <c r="G331" s="224" t="s">
        <v>350</v>
      </c>
      <c r="H331" s="225">
        <v>19.699999999999999</v>
      </c>
      <c r="I331" s="226"/>
      <c r="J331" s="227">
        <f>ROUND(I331*H331,2)</f>
        <v>0</v>
      </c>
      <c r="K331" s="223" t="s">
        <v>725</v>
      </c>
      <c r="L331" s="45"/>
      <c r="M331" s="228" t="s">
        <v>1</v>
      </c>
      <c r="N331" s="229" t="s">
        <v>42</v>
      </c>
      <c r="O331" s="92"/>
      <c r="P331" s="230">
        <f>O331*H331</f>
        <v>0</v>
      </c>
      <c r="Q331" s="230">
        <v>0.00117</v>
      </c>
      <c r="R331" s="230">
        <f>Q331*H331</f>
        <v>0.023049</v>
      </c>
      <c r="S331" s="230">
        <v>0</v>
      </c>
      <c r="T331" s="231">
        <f>S331*H331</f>
        <v>0</v>
      </c>
      <c r="U331" s="39"/>
      <c r="V331" s="39"/>
      <c r="W331" s="39"/>
      <c r="X331" s="39"/>
      <c r="Y331" s="39"/>
      <c r="Z331" s="39"/>
      <c r="AA331" s="39"/>
      <c r="AB331" s="39"/>
      <c r="AC331" s="39"/>
      <c r="AD331" s="39"/>
      <c r="AE331" s="39"/>
      <c r="AR331" s="232" t="s">
        <v>262</v>
      </c>
      <c r="AT331" s="232" t="s">
        <v>247</v>
      </c>
      <c r="AU331" s="232" t="s">
        <v>86</v>
      </c>
      <c r="AY331" s="18" t="s">
        <v>246</v>
      </c>
      <c r="BE331" s="233">
        <f>IF(N331="základní",J331,0)</f>
        <v>0</v>
      </c>
      <c r="BF331" s="233">
        <f>IF(N331="snížená",J331,0)</f>
        <v>0</v>
      </c>
      <c r="BG331" s="233">
        <f>IF(N331="zákl. přenesená",J331,0)</f>
        <v>0</v>
      </c>
      <c r="BH331" s="233">
        <f>IF(N331="sníž. přenesená",J331,0)</f>
        <v>0</v>
      </c>
      <c r="BI331" s="233">
        <f>IF(N331="nulová",J331,0)</f>
        <v>0</v>
      </c>
      <c r="BJ331" s="18" t="s">
        <v>84</v>
      </c>
      <c r="BK331" s="233">
        <f>ROUND(I331*H331,2)</f>
        <v>0</v>
      </c>
      <c r="BL331" s="18" t="s">
        <v>262</v>
      </c>
      <c r="BM331" s="232" t="s">
        <v>978</v>
      </c>
    </row>
    <row r="332" s="2" customFormat="1">
      <c r="A332" s="39"/>
      <c r="B332" s="40"/>
      <c r="C332" s="41"/>
      <c r="D332" s="234" t="s">
        <v>254</v>
      </c>
      <c r="E332" s="41"/>
      <c r="F332" s="235" t="s">
        <v>1580</v>
      </c>
      <c r="G332" s="41"/>
      <c r="H332" s="41"/>
      <c r="I332" s="236"/>
      <c r="J332" s="41"/>
      <c r="K332" s="41"/>
      <c r="L332" s="45"/>
      <c r="M332" s="237"/>
      <c r="N332" s="238"/>
      <c r="O332" s="92"/>
      <c r="P332" s="92"/>
      <c r="Q332" s="92"/>
      <c r="R332" s="92"/>
      <c r="S332" s="92"/>
      <c r="T332" s="93"/>
      <c r="U332" s="39"/>
      <c r="V332" s="39"/>
      <c r="W332" s="39"/>
      <c r="X332" s="39"/>
      <c r="Y332" s="39"/>
      <c r="Z332" s="39"/>
      <c r="AA332" s="39"/>
      <c r="AB332" s="39"/>
      <c r="AC332" s="39"/>
      <c r="AD332" s="39"/>
      <c r="AE332" s="39"/>
      <c r="AT332" s="18" t="s">
        <v>254</v>
      </c>
      <c r="AU332" s="18" t="s">
        <v>86</v>
      </c>
    </row>
    <row r="333" s="15" customFormat="1">
      <c r="A333" s="15"/>
      <c r="B333" s="287"/>
      <c r="C333" s="288"/>
      <c r="D333" s="234" t="s">
        <v>258</v>
      </c>
      <c r="E333" s="289" t="s">
        <v>1</v>
      </c>
      <c r="F333" s="290" t="s">
        <v>1581</v>
      </c>
      <c r="G333" s="288"/>
      <c r="H333" s="289" t="s">
        <v>1</v>
      </c>
      <c r="I333" s="291"/>
      <c r="J333" s="288"/>
      <c r="K333" s="288"/>
      <c r="L333" s="292"/>
      <c r="M333" s="293"/>
      <c r="N333" s="294"/>
      <c r="O333" s="294"/>
      <c r="P333" s="294"/>
      <c r="Q333" s="294"/>
      <c r="R333" s="294"/>
      <c r="S333" s="294"/>
      <c r="T333" s="295"/>
      <c r="U333" s="15"/>
      <c r="V333" s="15"/>
      <c r="W333" s="15"/>
      <c r="X333" s="15"/>
      <c r="Y333" s="15"/>
      <c r="Z333" s="15"/>
      <c r="AA333" s="15"/>
      <c r="AB333" s="15"/>
      <c r="AC333" s="15"/>
      <c r="AD333" s="15"/>
      <c r="AE333" s="15"/>
      <c r="AT333" s="296" t="s">
        <v>258</v>
      </c>
      <c r="AU333" s="296" t="s">
        <v>86</v>
      </c>
      <c r="AV333" s="15" t="s">
        <v>84</v>
      </c>
      <c r="AW333" s="15" t="s">
        <v>33</v>
      </c>
      <c r="AX333" s="15" t="s">
        <v>77</v>
      </c>
      <c r="AY333" s="296" t="s">
        <v>246</v>
      </c>
    </row>
    <row r="334" s="12" customFormat="1">
      <c r="A334" s="12"/>
      <c r="B334" s="240"/>
      <c r="C334" s="241"/>
      <c r="D334" s="234" t="s">
        <v>258</v>
      </c>
      <c r="E334" s="242" t="s">
        <v>1</v>
      </c>
      <c r="F334" s="243" t="s">
        <v>1582</v>
      </c>
      <c r="G334" s="241"/>
      <c r="H334" s="244">
        <v>9.8499999999999996</v>
      </c>
      <c r="I334" s="245"/>
      <c r="J334" s="241"/>
      <c r="K334" s="241"/>
      <c r="L334" s="246"/>
      <c r="M334" s="247"/>
      <c r="N334" s="248"/>
      <c r="O334" s="248"/>
      <c r="P334" s="248"/>
      <c r="Q334" s="248"/>
      <c r="R334" s="248"/>
      <c r="S334" s="248"/>
      <c r="T334" s="249"/>
      <c r="U334" s="12"/>
      <c r="V334" s="12"/>
      <c r="W334" s="12"/>
      <c r="X334" s="12"/>
      <c r="Y334" s="12"/>
      <c r="Z334" s="12"/>
      <c r="AA334" s="12"/>
      <c r="AB334" s="12"/>
      <c r="AC334" s="12"/>
      <c r="AD334" s="12"/>
      <c r="AE334" s="12"/>
      <c r="AT334" s="250" t="s">
        <v>258</v>
      </c>
      <c r="AU334" s="250" t="s">
        <v>86</v>
      </c>
      <c r="AV334" s="12" t="s">
        <v>86</v>
      </c>
      <c r="AW334" s="12" t="s">
        <v>33</v>
      </c>
      <c r="AX334" s="12" t="s">
        <v>77</v>
      </c>
      <c r="AY334" s="250" t="s">
        <v>246</v>
      </c>
    </row>
    <row r="335" s="15" customFormat="1">
      <c r="A335" s="15"/>
      <c r="B335" s="287"/>
      <c r="C335" s="288"/>
      <c r="D335" s="234" t="s">
        <v>258</v>
      </c>
      <c r="E335" s="289" t="s">
        <v>1</v>
      </c>
      <c r="F335" s="290" t="s">
        <v>1287</v>
      </c>
      <c r="G335" s="288"/>
      <c r="H335" s="289" t="s">
        <v>1</v>
      </c>
      <c r="I335" s="291"/>
      <c r="J335" s="288"/>
      <c r="K335" s="288"/>
      <c r="L335" s="292"/>
      <c r="M335" s="293"/>
      <c r="N335" s="294"/>
      <c r="O335" s="294"/>
      <c r="P335" s="294"/>
      <c r="Q335" s="294"/>
      <c r="R335" s="294"/>
      <c r="S335" s="294"/>
      <c r="T335" s="295"/>
      <c r="U335" s="15"/>
      <c r="V335" s="15"/>
      <c r="W335" s="15"/>
      <c r="X335" s="15"/>
      <c r="Y335" s="15"/>
      <c r="Z335" s="15"/>
      <c r="AA335" s="15"/>
      <c r="AB335" s="15"/>
      <c r="AC335" s="15"/>
      <c r="AD335" s="15"/>
      <c r="AE335" s="15"/>
      <c r="AT335" s="296" t="s">
        <v>258</v>
      </c>
      <c r="AU335" s="296" t="s">
        <v>86</v>
      </c>
      <c r="AV335" s="15" t="s">
        <v>84</v>
      </c>
      <c r="AW335" s="15" t="s">
        <v>33</v>
      </c>
      <c r="AX335" s="15" t="s">
        <v>77</v>
      </c>
      <c r="AY335" s="296" t="s">
        <v>246</v>
      </c>
    </row>
    <row r="336" s="12" customFormat="1">
      <c r="A336" s="12"/>
      <c r="B336" s="240"/>
      <c r="C336" s="241"/>
      <c r="D336" s="234" t="s">
        <v>258</v>
      </c>
      <c r="E336" s="242" t="s">
        <v>1</v>
      </c>
      <c r="F336" s="243" t="s">
        <v>1582</v>
      </c>
      <c r="G336" s="241"/>
      <c r="H336" s="244">
        <v>9.8499999999999996</v>
      </c>
      <c r="I336" s="245"/>
      <c r="J336" s="241"/>
      <c r="K336" s="241"/>
      <c r="L336" s="246"/>
      <c r="M336" s="247"/>
      <c r="N336" s="248"/>
      <c r="O336" s="248"/>
      <c r="P336" s="248"/>
      <c r="Q336" s="248"/>
      <c r="R336" s="248"/>
      <c r="S336" s="248"/>
      <c r="T336" s="249"/>
      <c r="U336" s="12"/>
      <c r="V336" s="12"/>
      <c r="W336" s="12"/>
      <c r="X336" s="12"/>
      <c r="Y336" s="12"/>
      <c r="Z336" s="12"/>
      <c r="AA336" s="12"/>
      <c r="AB336" s="12"/>
      <c r="AC336" s="12"/>
      <c r="AD336" s="12"/>
      <c r="AE336" s="12"/>
      <c r="AT336" s="250" t="s">
        <v>258</v>
      </c>
      <c r="AU336" s="250" t="s">
        <v>86</v>
      </c>
      <c r="AV336" s="12" t="s">
        <v>86</v>
      </c>
      <c r="AW336" s="12" t="s">
        <v>33</v>
      </c>
      <c r="AX336" s="12" t="s">
        <v>77</v>
      </c>
      <c r="AY336" s="250" t="s">
        <v>246</v>
      </c>
    </row>
    <row r="337" s="13" customFormat="1">
      <c r="A337" s="13"/>
      <c r="B337" s="251"/>
      <c r="C337" s="252"/>
      <c r="D337" s="234" t="s">
        <v>258</v>
      </c>
      <c r="E337" s="253" t="s">
        <v>1</v>
      </c>
      <c r="F337" s="254" t="s">
        <v>336</v>
      </c>
      <c r="G337" s="252"/>
      <c r="H337" s="255">
        <v>19.699999999999999</v>
      </c>
      <c r="I337" s="256"/>
      <c r="J337" s="252"/>
      <c r="K337" s="252"/>
      <c r="L337" s="257"/>
      <c r="M337" s="258"/>
      <c r="N337" s="259"/>
      <c r="O337" s="259"/>
      <c r="P337" s="259"/>
      <c r="Q337" s="259"/>
      <c r="R337" s="259"/>
      <c r="S337" s="259"/>
      <c r="T337" s="260"/>
      <c r="U337" s="13"/>
      <c r="V337" s="13"/>
      <c r="W337" s="13"/>
      <c r="X337" s="13"/>
      <c r="Y337" s="13"/>
      <c r="Z337" s="13"/>
      <c r="AA337" s="13"/>
      <c r="AB337" s="13"/>
      <c r="AC337" s="13"/>
      <c r="AD337" s="13"/>
      <c r="AE337" s="13"/>
      <c r="AT337" s="261" t="s">
        <v>258</v>
      </c>
      <c r="AU337" s="261" t="s">
        <v>86</v>
      </c>
      <c r="AV337" s="13" t="s">
        <v>262</v>
      </c>
      <c r="AW337" s="13" t="s">
        <v>33</v>
      </c>
      <c r="AX337" s="13" t="s">
        <v>84</v>
      </c>
      <c r="AY337" s="261" t="s">
        <v>246</v>
      </c>
    </row>
    <row r="338" s="2" customFormat="1" ht="16.5" customHeight="1">
      <c r="A338" s="39"/>
      <c r="B338" s="40"/>
      <c r="C338" s="221" t="s">
        <v>477</v>
      </c>
      <c r="D338" s="221" t="s">
        <v>247</v>
      </c>
      <c r="E338" s="222" t="s">
        <v>1583</v>
      </c>
      <c r="F338" s="223" t="s">
        <v>1584</v>
      </c>
      <c r="G338" s="224" t="s">
        <v>350</v>
      </c>
      <c r="H338" s="225">
        <v>19.699999999999999</v>
      </c>
      <c r="I338" s="226"/>
      <c r="J338" s="227">
        <f>ROUND(I338*H338,2)</f>
        <v>0</v>
      </c>
      <c r="K338" s="223" t="s">
        <v>725</v>
      </c>
      <c r="L338" s="45"/>
      <c r="M338" s="228" t="s">
        <v>1</v>
      </c>
      <c r="N338" s="229" t="s">
        <v>42</v>
      </c>
      <c r="O338" s="92"/>
      <c r="P338" s="230">
        <f>O338*H338</f>
        <v>0</v>
      </c>
      <c r="Q338" s="230">
        <v>0.00058049999999999996</v>
      </c>
      <c r="R338" s="230">
        <f>Q338*H338</f>
        <v>0.011435849999999999</v>
      </c>
      <c r="S338" s="230">
        <v>0</v>
      </c>
      <c r="T338" s="231">
        <f>S338*H338</f>
        <v>0</v>
      </c>
      <c r="U338" s="39"/>
      <c r="V338" s="39"/>
      <c r="W338" s="39"/>
      <c r="X338" s="39"/>
      <c r="Y338" s="39"/>
      <c r="Z338" s="39"/>
      <c r="AA338" s="39"/>
      <c r="AB338" s="39"/>
      <c r="AC338" s="39"/>
      <c r="AD338" s="39"/>
      <c r="AE338" s="39"/>
      <c r="AR338" s="232" t="s">
        <v>262</v>
      </c>
      <c r="AT338" s="232" t="s">
        <v>247</v>
      </c>
      <c r="AU338" s="232" t="s">
        <v>86</v>
      </c>
      <c r="AY338" s="18" t="s">
        <v>246</v>
      </c>
      <c r="BE338" s="233">
        <f>IF(N338="základní",J338,0)</f>
        <v>0</v>
      </c>
      <c r="BF338" s="233">
        <f>IF(N338="snížená",J338,0)</f>
        <v>0</v>
      </c>
      <c r="BG338" s="233">
        <f>IF(N338="zákl. přenesená",J338,0)</f>
        <v>0</v>
      </c>
      <c r="BH338" s="233">
        <f>IF(N338="sníž. přenesená",J338,0)</f>
        <v>0</v>
      </c>
      <c r="BI338" s="233">
        <f>IF(N338="nulová",J338,0)</f>
        <v>0</v>
      </c>
      <c r="BJ338" s="18" t="s">
        <v>84</v>
      </c>
      <c r="BK338" s="233">
        <f>ROUND(I338*H338,2)</f>
        <v>0</v>
      </c>
      <c r="BL338" s="18" t="s">
        <v>262</v>
      </c>
      <c r="BM338" s="232" t="s">
        <v>982</v>
      </c>
    </row>
    <row r="339" s="2" customFormat="1">
      <c r="A339" s="39"/>
      <c r="B339" s="40"/>
      <c r="C339" s="41"/>
      <c r="D339" s="234" t="s">
        <v>254</v>
      </c>
      <c r="E339" s="41"/>
      <c r="F339" s="235" t="s">
        <v>1585</v>
      </c>
      <c r="G339" s="41"/>
      <c r="H339" s="41"/>
      <c r="I339" s="236"/>
      <c r="J339" s="41"/>
      <c r="K339" s="41"/>
      <c r="L339" s="45"/>
      <c r="M339" s="237"/>
      <c r="N339" s="238"/>
      <c r="O339" s="92"/>
      <c r="P339" s="92"/>
      <c r="Q339" s="92"/>
      <c r="R339" s="92"/>
      <c r="S339" s="92"/>
      <c r="T339" s="93"/>
      <c r="U339" s="39"/>
      <c r="V339" s="39"/>
      <c r="W339" s="39"/>
      <c r="X339" s="39"/>
      <c r="Y339" s="39"/>
      <c r="Z339" s="39"/>
      <c r="AA339" s="39"/>
      <c r="AB339" s="39"/>
      <c r="AC339" s="39"/>
      <c r="AD339" s="39"/>
      <c r="AE339" s="39"/>
      <c r="AT339" s="18" t="s">
        <v>254</v>
      </c>
      <c r="AU339" s="18" t="s">
        <v>86</v>
      </c>
    </row>
    <row r="340" s="2" customFormat="1">
      <c r="A340" s="39"/>
      <c r="B340" s="40"/>
      <c r="C340" s="262" t="s">
        <v>481</v>
      </c>
      <c r="D340" s="262" t="s">
        <v>465</v>
      </c>
      <c r="E340" s="263" t="s">
        <v>1586</v>
      </c>
      <c r="F340" s="264" t="s">
        <v>1587</v>
      </c>
      <c r="G340" s="265" t="s">
        <v>250</v>
      </c>
      <c r="H340" s="266">
        <v>0.114</v>
      </c>
      <c r="I340" s="267"/>
      <c r="J340" s="268">
        <f>ROUND(I340*H340,2)</f>
        <v>0</v>
      </c>
      <c r="K340" s="264" t="s">
        <v>725</v>
      </c>
      <c r="L340" s="269"/>
      <c r="M340" s="270" t="s">
        <v>1</v>
      </c>
      <c r="N340" s="271" t="s">
        <v>42</v>
      </c>
      <c r="O340" s="92"/>
      <c r="P340" s="230">
        <f>O340*H340</f>
        <v>0</v>
      </c>
      <c r="Q340" s="230">
        <v>1</v>
      </c>
      <c r="R340" s="230">
        <f>Q340*H340</f>
        <v>0.114</v>
      </c>
      <c r="S340" s="230">
        <v>0</v>
      </c>
      <c r="T340" s="231">
        <f>S340*H340</f>
        <v>0</v>
      </c>
      <c r="U340" s="39"/>
      <c r="V340" s="39"/>
      <c r="W340" s="39"/>
      <c r="X340" s="39"/>
      <c r="Y340" s="39"/>
      <c r="Z340" s="39"/>
      <c r="AA340" s="39"/>
      <c r="AB340" s="39"/>
      <c r="AC340" s="39"/>
      <c r="AD340" s="39"/>
      <c r="AE340" s="39"/>
      <c r="AR340" s="232" t="s">
        <v>302</v>
      </c>
      <c r="AT340" s="232" t="s">
        <v>465</v>
      </c>
      <c r="AU340" s="232" t="s">
        <v>86</v>
      </c>
      <c r="AY340" s="18" t="s">
        <v>246</v>
      </c>
      <c r="BE340" s="233">
        <f>IF(N340="základní",J340,0)</f>
        <v>0</v>
      </c>
      <c r="BF340" s="233">
        <f>IF(N340="snížená",J340,0)</f>
        <v>0</v>
      </c>
      <c r="BG340" s="233">
        <f>IF(N340="zákl. přenesená",J340,0)</f>
        <v>0</v>
      </c>
      <c r="BH340" s="233">
        <f>IF(N340="sníž. přenesená",J340,0)</f>
        <v>0</v>
      </c>
      <c r="BI340" s="233">
        <f>IF(N340="nulová",J340,0)</f>
        <v>0</v>
      </c>
      <c r="BJ340" s="18" t="s">
        <v>84</v>
      </c>
      <c r="BK340" s="233">
        <f>ROUND(I340*H340,2)</f>
        <v>0</v>
      </c>
      <c r="BL340" s="18" t="s">
        <v>262</v>
      </c>
      <c r="BM340" s="232" t="s">
        <v>987</v>
      </c>
    </row>
    <row r="341" s="2" customFormat="1">
      <c r="A341" s="39"/>
      <c r="B341" s="40"/>
      <c r="C341" s="41"/>
      <c r="D341" s="234" t="s">
        <v>254</v>
      </c>
      <c r="E341" s="41"/>
      <c r="F341" s="235" t="s">
        <v>1587</v>
      </c>
      <c r="G341" s="41"/>
      <c r="H341" s="41"/>
      <c r="I341" s="236"/>
      <c r="J341" s="41"/>
      <c r="K341" s="41"/>
      <c r="L341" s="45"/>
      <c r="M341" s="237"/>
      <c r="N341" s="238"/>
      <c r="O341" s="92"/>
      <c r="P341" s="92"/>
      <c r="Q341" s="92"/>
      <c r="R341" s="92"/>
      <c r="S341" s="92"/>
      <c r="T341" s="93"/>
      <c r="U341" s="39"/>
      <c r="V341" s="39"/>
      <c r="W341" s="39"/>
      <c r="X341" s="39"/>
      <c r="Y341" s="39"/>
      <c r="Z341" s="39"/>
      <c r="AA341" s="39"/>
      <c r="AB341" s="39"/>
      <c r="AC341" s="39"/>
      <c r="AD341" s="39"/>
      <c r="AE341" s="39"/>
      <c r="AT341" s="18" t="s">
        <v>254</v>
      </c>
      <c r="AU341" s="18" t="s">
        <v>86</v>
      </c>
    </row>
    <row r="342" s="2" customFormat="1">
      <c r="A342" s="39"/>
      <c r="B342" s="40"/>
      <c r="C342" s="41"/>
      <c r="D342" s="234" t="s">
        <v>256</v>
      </c>
      <c r="E342" s="41"/>
      <c r="F342" s="239" t="s">
        <v>1588</v>
      </c>
      <c r="G342" s="41"/>
      <c r="H342" s="41"/>
      <c r="I342" s="236"/>
      <c r="J342" s="41"/>
      <c r="K342" s="41"/>
      <c r="L342" s="45"/>
      <c r="M342" s="237"/>
      <c r="N342" s="238"/>
      <c r="O342" s="92"/>
      <c r="P342" s="92"/>
      <c r="Q342" s="92"/>
      <c r="R342" s="92"/>
      <c r="S342" s="92"/>
      <c r="T342" s="93"/>
      <c r="U342" s="39"/>
      <c r="V342" s="39"/>
      <c r="W342" s="39"/>
      <c r="X342" s="39"/>
      <c r="Y342" s="39"/>
      <c r="Z342" s="39"/>
      <c r="AA342" s="39"/>
      <c r="AB342" s="39"/>
      <c r="AC342" s="39"/>
      <c r="AD342" s="39"/>
      <c r="AE342" s="39"/>
      <c r="AT342" s="18" t="s">
        <v>256</v>
      </c>
      <c r="AU342" s="18" t="s">
        <v>86</v>
      </c>
    </row>
    <row r="343" s="15" customFormat="1">
      <c r="A343" s="15"/>
      <c r="B343" s="287"/>
      <c r="C343" s="288"/>
      <c r="D343" s="234" t="s">
        <v>258</v>
      </c>
      <c r="E343" s="289" t="s">
        <v>1</v>
      </c>
      <c r="F343" s="290" t="s">
        <v>1589</v>
      </c>
      <c r="G343" s="288"/>
      <c r="H343" s="289" t="s">
        <v>1</v>
      </c>
      <c r="I343" s="291"/>
      <c r="J343" s="288"/>
      <c r="K343" s="288"/>
      <c r="L343" s="292"/>
      <c r="M343" s="293"/>
      <c r="N343" s="294"/>
      <c r="O343" s="294"/>
      <c r="P343" s="294"/>
      <c r="Q343" s="294"/>
      <c r="R343" s="294"/>
      <c r="S343" s="294"/>
      <c r="T343" s="295"/>
      <c r="U343" s="15"/>
      <c r="V343" s="15"/>
      <c r="W343" s="15"/>
      <c r="X343" s="15"/>
      <c r="Y343" s="15"/>
      <c r="Z343" s="15"/>
      <c r="AA343" s="15"/>
      <c r="AB343" s="15"/>
      <c r="AC343" s="15"/>
      <c r="AD343" s="15"/>
      <c r="AE343" s="15"/>
      <c r="AT343" s="296" t="s">
        <v>258</v>
      </c>
      <c r="AU343" s="296" t="s">
        <v>86</v>
      </c>
      <c r="AV343" s="15" t="s">
        <v>84</v>
      </c>
      <c r="AW343" s="15" t="s">
        <v>33</v>
      </c>
      <c r="AX343" s="15" t="s">
        <v>77</v>
      </c>
      <c r="AY343" s="296" t="s">
        <v>246</v>
      </c>
    </row>
    <row r="344" s="12" customFormat="1">
      <c r="A344" s="12"/>
      <c r="B344" s="240"/>
      <c r="C344" s="241"/>
      <c r="D344" s="234" t="s">
        <v>258</v>
      </c>
      <c r="E344" s="242" t="s">
        <v>1</v>
      </c>
      <c r="F344" s="243" t="s">
        <v>1590</v>
      </c>
      <c r="G344" s="241"/>
      <c r="H344" s="244">
        <v>0.114</v>
      </c>
      <c r="I344" s="245"/>
      <c r="J344" s="241"/>
      <c r="K344" s="241"/>
      <c r="L344" s="246"/>
      <c r="M344" s="247"/>
      <c r="N344" s="248"/>
      <c r="O344" s="248"/>
      <c r="P344" s="248"/>
      <c r="Q344" s="248"/>
      <c r="R344" s="248"/>
      <c r="S344" s="248"/>
      <c r="T344" s="249"/>
      <c r="U344" s="12"/>
      <c r="V344" s="12"/>
      <c r="W344" s="12"/>
      <c r="X344" s="12"/>
      <c r="Y344" s="12"/>
      <c r="Z344" s="12"/>
      <c r="AA344" s="12"/>
      <c r="AB344" s="12"/>
      <c r="AC344" s="12"/>
      <c r="AD344" s="12"/>
      <c r="AE344" s="12"/>
      <c r="AT344" s="250" t="s">
        <v>258</v>
      </c>
      <c r="AU344" s="250" t="s">
        <v>86</v>
      </c>
      <c r="AV344" s="12" t="s">
        <v>86</v>
      </c>
      <c r="AW344" s="12" t="s">
        <v>33</v>
      </c>
      <c r="AX344" s="12" t="s">
        <v>77</v>
      </c>
      <c r="AY344" s="250" t="s">
        <v>246</v>
      </c>
    </row>
    <row r="345" s="13" customFormat="1">
      <c r="A345" s="13"/>
      <c r="B345" s="251"/>
      <c r="C345" s="252"/>
      <c r="D345" s="234" t="s">
        <v>258</v>
      </c>
      <c r="E345" s="253" t="s">
        <v>1</v>
      </c>
      <c r="F345" s="254" t="s">
        <v>336</v>
      </c>
      <c r="G345" s="252"/>
      <c r="H345" s="255">
        <v>0.114</v>
      </c>
      <c r="I345" s="256"/>
      <c r="J345" s="252"/>
      <c r="K345" s="252"/>
      <c r="L345" s="257"/>
      <c r="M345" s="258"/>
      <c r="N345" s="259"/>
      <c r="O345" s="259"/>
      <c r="P345" s="259"/>
      <c r="Q345" s="259"/>
      <c r="R345" s="259"/>
      <c r="S345" s="259"/>
      <c r="T345" s="260"/>
      <c r="U345" s="13"/>
      <c r="V345" s="13"/>
      <c r="W345" s="13"/>
      <c r="X345" s="13"/>
      <c r="Y345" s="13"/>
      <c r="Z345" s="13"/>
      <c r="AA345" s="13"/>
      <c r="AB345" s="13"/>
      <c r="AC345" s="13"/>
      <c r="AD345" s="13"/>
      <c r="AE345" s="13"/>
      <c r="AT345" s="261" t="s">
        <v>258</v>
      </c>
      <c r="AU345" s="261" t="s">
        <v>86</v>
      </c>
      <c r="AV345" s="13" t="s">
        <v>262</v>
      </c>
      <c r="AW345" s="13" t="s">
        <v>33</v>
      </c>
      <c r="AX345" s="13" t="s">
        <v>84</v>
      </c>
      <c r="AY345" s="261" t="s">
        <v>246</v>
      </c>
    </row>
    <row r="346" s="2" customFormat="1">
      <c r="A346" s="39"/>
      <c r="B346" s="40"/>
      <c r="C346" s="262" t="s">
        <v>488</v>
      </c>
      <c r="D346" s="262" t="s">
        <v>465</v>
      </c>
      <c r="E346" s="263" t="s">
        <v>1591</v>
      </c>
      <c r="F346" s="264" t="s">
        <v>1592</v>
      </c>
      <c r="G346" s="265" t="s">
        <v>250</v>
      </c>
      <c r="H346" s="266">
        <v>0.27000000000000002</v>
      </c>
      <c r="I346" s="267"/>
      <c r="J346" s="268">
        <f>ROUND(I346*H346,2)</f>
        <v>0</v>
      </c>
      <c r="K346" s="264" t="s">
        <v>725</v>
      </c>
      <c r="L346" s="269"/>
      <c r="M346" s="270" t="s">
        <v>1</v>
      </c>
      <c r="N346" s="271" t="s">
        <v>42</v>
      </c>
      <c r="O346" s="92"/>
      <c r="P346" s="230">
        <f>O346*H346</f>
        <v>0</v>
      </c>
      <c r="Q346" s="230">
        <v>1</v>
      </c>
      <c r="R346" s="230">
        <f>Q346*H346</f>
        <v>0.27000000000000002</v>
      </c>
      <c r="S346" s="230">
        <v>0</v>
      </c>
      <c r="T346" s="231">
        <f>S346*H346</f>
        <v>0</v>
      </c>
      <c r="U346" s="39"/>
      <c r="V346" s="39"/>
      <c r="W346" s="39"/>
      <c r="X346" s="39"/>
      <c r="Y346" s="39"/>
      <c r="Z346" s="39"/>
      <c r="AA346" s="39"/>
      <c r="AB346" s="39"/>
      <c r="AC346" s="39"/>
      <c r="AD346" s="39"/>
      <c r="AE346" s="39"/>
      <c r="AR346" s="232" t="s">
        <v>302</v>
      </c>
      <c r="AT346" s="232" t="s">
        <v>465</v>
      </c>
      <c r="AU346" s="232" t="s">
        <v>86</v>
      </c>
      <c r="AY346" s="18" t="s">
        <v>246</v>
      </c>
      <c r="BE346" s="233">
        <f>IF(N346="základní",J346,0)</f>
        <v>0</v>
      </c>
      <c r="BF346" s="233">
        <f>IF(N346="snížená",J346,0)</f>
        <v>0</v>
      </c>
      <c r="BG346" s="233">
        <f>IF(N346="zákl. přenesená",J346,0)</f>
        <v>0</v>
      </c>
      <c r="BH346" s="233">
        <f>IF(N346="sníž. přenesená",J346,0)</f>
        <v>0</v>
      </c>
      <c r="BI346" s="233">
        <f>IF(N346="nulová",J346,0)</f>
        <v>0</v>
      </c>
      <c r="BJ346" s="18" t="s">
        <v>84</v>
      </c>
      <c r="BK346" s="233">
        <f>ROUND(I346*H346,2)</f>
        <v>0</v>
      </c>
      <c r="BL346" s="18" t="s">
        <v>262</v>
      </c>
      <c r="BM346" s="232" t="s">
        <v>991</v>
      </c>
    </row>
    <row r="347" s="2" customFormat="1">
      <c r="A347" s="39"/>
      <c r="B347" s="40"/>
      <c r="C347" s="41"/>
      <c r="D347" s="234" t="s">
        <v>254</v>
      </c>
      <c r="E347" s="41"/>
      <c r="F347" s="235" t="s">
        <v>1592</v>
      </c>
      <c r="G347" s="41"/>
      <c r="H347" s="41"/>
      <c r="I347" s="236"/>
      <c r="J347" s="41"/>
      <c r="K347" s="41"/>
      <c r="L347" s="45"/>
      <c r="M347" s="237"/>
      <c r="N347" s="238"/>
      <c r="O347" s="92"/>
      <c r="P347" s="92"/>
      <c r="Q347" s="92"/>
      <c r="R347" s="92"/>
      <c r="S347" s="92"/>
      <c r="T347" s="93"/>
      <c r="U347" s="39"/>
      <c r="V347" s="39"/>
      <c r="W347" s="39"/>
      <c r="X347" s="39"/>
      <c r="Y347" s="39"/>
      <c r="Z347" s="39"/>
      <c r="AA347" s="39"/>
      <c r="AB347" s="39"/>
      <c r="AC347" s="39"/>
      <c r="AD347" s="39"/>
      <c r="AE347" s="39"/>
      <c r="AT347" s="18" t="s">
        <v>254</v>
      </c>
      <c r="AU347" s="18" t="s">
        <v>86</v>
      </c>
    </row>
    <row r="348" s="2" customFormat="1">
      <c r="A348" s="39"/>
      <c r="B348" s="40"/>
      <c r="C348" s="41"/>
      <c r="D348" s="234" t="s">
        <v>256</v>
      </c>
      <c r="E348" s="41"/>
      <c r="F348" s="239" t="s">
        <v>1593</v>
      </c>
      <c r="G348" s="41"/>
      <c r="H348" s="41"/>
      <c r="I348" s="236"/>
      <c r="J348" s="41"/>
      <c r="K348" s="41"/>
      <c r="L348" s="45"/>
      <c r="M348" s="237"/>
      <c r="N348" s="238"/>
      <c r="O348" s="92"/>
      <c r="P348" s="92"/>
      <c r="Q348" s="92"/>
      <c r="R348" s="92"/>
      <c r="S348" s="92"/>
      <c r="T348" s="93"/>
      <c r="U348" s="39"/>
      <c r="V348" s="39"/>
      <c r="W348" s="39"/>
      <c r="X348" s="39"/>
      <c r="Y348" s="39"/>
      <c r="Z348" s="39"/>
      <c r="AA348" s="39"/>
      <c r="AB348" s="39"/>
      <c r="AC348" s="39"/>
      <c r="AD348" s="39"/>
      <c r="AE348" s="39"/>
      <c r="AT348" s="18" t="s">
        <v>256</v>
      </c>
      <c r="AU348" s="18" t="s">
        <v>86</v>
      </c>
    </row>
    <row r="349" s="15" customFormat="1">
      <c r="A349" s="15"/>
      <c r="B349" s="287"/>
      <c r="C349" s="288"/>
      <c r="D349" s="234" t="s">
        <v>258</v>
      </c>
      <c r="E349" s="289" t="s">
        <v>1</v>
      </c>
      <c r="F349" s="290" t="s">
        <v>1594</v>
      </c>
      <c r="G349" s="288"/>
      <c r="H349" s="289" t="s">
        <v>1</v>
      </c>
      <c r="I349" s="291"/>
      <c r="J349" s="288"/>
      <c r="K349" s="288"/>
      <c r="L349" s="292"/>
      <c r="M349" s="293"/>
      <c r="N349" s="294"/>
      <c r="O349" s="294"/>
      <c r="P349" s="294"/>
      <c r="Q349" s="294"/>
      <c r="R349" s="294"/>
      <c r="S349" s="294"/>
      <c r="T349" s="295"/>
      <c r="U349" s="15"/>
      <c r="V349" s="15"/>
      <c r="W349" s="15"/>
      <c r="X349" s="15"/>
      <c r="Y349" s="15"/>
      <c r="Z349" s="15"/>
      <c r="AA349" s="15"/>
      <c r="AB349" s="15"/>
      <c r="AC349" s="15"/>
      <c r="AD349" s="15"/>
      <c r="AE349" s="15"/>
      <c r="AT349" s="296" t="s">
        <v>258</v>
      </c>
      <c r="AU349" s="296" t="s">
        <v>86</v>
      </c>
      <c r="AV349" s="15" t="s">
        <v>84</v>
      </c>
      <c r="AW349" s="15" t="s">
        <v>33</v>
      </c>
      <c r="AX349" s="15" t="s">
        <v>77</v>
      </c>
      <c r="AY349" s="296" t="s">
        <v>246</v>
      </c>
    </row>
    <row r="350" s="12" customFormat="1">
      <c r="A350" s="12"/>
      <c r="B350" s="240"/>
      <c r="C350" s="241"/>
      <c r="D350" s="234" t="s">
        <v>258</v>
      </c>
      <c r="E350" s="242" t="s">
        <v>1</v>
      </c>
      <c r="F350" s="243" t="s">
        <v>1595</v>
      </c>
      <c r="G350" s="241"/>
      <c r="H350" s="244">
        <v>0.13500000000000001</v>
      </c>
      <c r="I350" s="245"/>
      <c r="J350" s="241"/>
      <c r="K350" s="241"/>
      <c r="L350" s="246"/>
      <c r="M350" s="247"/>
      <c r="N350" s="248"/>
      <c r="O350" s="248"/>
      <c r="P350" s="248"/>
      <c r="Q350" s="248"/>
      <c r="R350" s="248"/>
      <c r="S350" s="248"/>
      <c r="T350" s="249"/>
      <c r="U350" s="12"/>
      <c r="V350" s="12"/>
      <c r="W350" s="12"/>
      <c r="X350" s="12"/>
      <c r="Y350" s="12"/>
      <c r="Z350" s="12"/>
      <c r="AA350" s="12"/>
      <c r="AB350" s="12"/>
      <c r="AC350" s="12"/>
      <c r="AD350" s="12"/>
      <c r="AE350" s="12"/>
      <c r="AT350" s="250" t="s">
        <v>258</v>
      </c>
      <c r="AU350" s="250" t="s">
        <v>86</v>
      </c>
      <c r="AV350" s="12" t="s">
        <v>86</v>
      </c>
      <c r="AW350" s="12" t="s">
        <v>33</v>
      </c>
      <c r="AX350" s="12" t="s">
        <v>77</v>
      </c>
      <c r="AY350" s="250" t="s">
        <v>246</v>
      </c>
    </row>
    <row r="351" s="12" customFormat="1">
      <c r="A351" s="12"/>
      <c r="B351" s="240"/>
      <c r="C351" s="241"/>
      <c r="D351" s="234" t="s">
        <v>258</v>
      </c>
      <c r="E351" s="242" t="s">
        <v>1</v>
      </c>
      <c r="F351" s="243" t="s">
        <v>1595</v>
      </c>
      <c r="G351" s="241"/>
      <c r="H351" s="244">
        <v>0.13500000000000001</v>
      </c>
      <c r="I351" s="245"/>
      <c r="J351" s="241"/>
      <c r="K351" s="241"/>
      <c r="L351" s="246"/>
      <c r="M351" s="247"/>
      <c r="N351" s="248"/>
      <c r="O351" s="248"/>
      <c r="P351" s="248"/>
      <c r="Q351" s="248"/>
      <c r="R351" s="248"/>
      <c r="S351" s="248"/>
      <c r="T351" s="249"/>
      <c r="U351" s="12"/>
      <c r="V351" s="12"/>
      <c r="W351" s="12"/>
      <c r="X351" s="12"/>
      <c r="Y351" s="12"/>
      <c r="Z351" s="12"/>
      <c r="AA351" s="12"/>
      <c r="AB351" s="12"/>
      <c r="AC351" s="12"/>
      <c r="AD351" s="12"/>
      <c r="AE351" s="12"/>
      <c r="AT351" s="250" t="s">
        <v>258</v>
      </c>
      <c r="AU351" s="250" t="s">
        <v>86</v>
      </c>
      <c r="AV351" s="12" t="s">
        <v>86</v>
      </c>
      <c r="AW351" s="12" t="s">
        <v>33</v>
      </c>
      <c r="AX351" s="12" t="s">
        <v>77</v>
      </c>
      <c r="AY351" s="250" t="s">
        <v>246</v>
      </c>
    </row>
    <row r="352" s="13" customFormat="1">
      <c r="A352" s="13"/>
      <c r="B352" s="251"/>
      <c r="C352" s="252"/>
      <c r="D352" s="234" t="s">
        <v>258</v>
      </c>
      <c r="E352" s="253" t="s">
        <v>1</v>
      </c>
      <c r="F352" s="254" t="s">
        <v>336</v>
      </c>
      <c r="G352" s="252"/>
      <c r="H352" s="255">
        <v>0.27000000000000002</v>
      </c>
      <c r="I352" s="256"/>
      <c r="J352" s="252"/>
      <c r="K352" s="252"/>
      <c r="L352" s="257"/>
      <c r="M352" s="258"/>
      <c r="N352" s="259"/>
      <c r="O352" s="259"/>
      <c r="P352" s="259"/>
      <c r="Q352" s="259"/>
      <c r="R352" s="259"/>
      <c r="S352" s="259"/>
      <c r="T352" s="260"/>
      <c r="U352" s="13"/>
      <c r="V352" s="13"/>
      <c r="W352" s="13"/>
      <c r="X352" s="13"/>
      <c r="Y352" s="13"/>
      <c r="Z352" s="13"/>
      <c r="AA352" s="13"/>
      <c r="AB352" s="13"/>
      <c r="AC352" s="13"/>
      <c r="AD352" s="13"/>
      <c r="AE352" s="13"/>
      <c r="AT352" s="261" t="s">
        <v>258</v>
      </c>
      <c r="AU352" s="261" t="s">
        <v>86</v>
      </c>
      <c r="AV352" s="13" t="s">
        <v>262</v>
      </c>
      <c r="AW352" s="13" t="s">
        <v>33</v>
      </c>
      <c r="AX352" s="13" t="s">
        <v>84</v>
      </c>
      <c r="AY352" s="261" t="s">
        <v>246</v>
      </c>
    </row>
    <row r="353" s="2" customFormat="1" ht="21.75" customHeight="1">
      <c r="A353" s="39"/>
      <c r="B353" s="40"/>
      <c r="C353" s="262" t="s">
        <v>884</v>
      </c>
      <c r="D353" s="262" t="s">
        <v>465</v>
      </c>
      <c r="E353" s="263" t="s">
        <v>1596</v>
      </c>
      <c r="F353" s="264" t="s">
        <v>1597</v>
      </c>
      <c r="G353" s="265" t="s">
        <v>250</v>
      </c>
      <c r="H353" s="266">
        <v>0.106</v>
      </c>
      <c r="I353" s="267"/>
      <c r="J353" s="268">
        <f>ROUND(I353*H353,2)</f>
        <v>0</v>
      </c>
      <c r="K353" s="264" t="s">
        <v>725</v>
      </c>
      <c r="L353" s="269"/>
      <c r="M353" s="270" t="s">
        <v>1</v>
      </c>
      <c r="N353" s="271" t="s">
        <v>42</v>
      </c>
      <c r="O353" s="92"/>
      <c r="P353" s="230">
        <f>O353*H353</f>
        <v>0</v>
      </c>
      <c r="Q353" s="230">
        <v>1</v>
      </c>
      <c r="R353" s="230">
        <f>Q353*H353</f>
        <v>0.106</v>
      </c>
      <c r="S353" s="230">
        <v>0</v>
      </c>
      <c r="T353" s="231">
        <f>S353*H353</f>
        <v>0</v>
      </c>
      <c r="U353" s="39"/>
      <c r="V353" s="39"/>
      <c r="W353" s="39"/>
      <c r="X353" s="39"/>
      <c r="Y353" s="39"/>
      <c r="Z353" s="39"/>
      <c r="AA353" s="39"/>
      <c r="AB353" s="39"/>
      <c r="AC353" s="39"/>
      <c r="AD353" s="39"/>
      <c r="AE353" s="39"/>
      <c r="AR353" s="232" t="s">
        <v>302</v>
      </c>
      <c r="AT353" s="232" t="s">
        <v>465</v>
      </c>
      <c r="AU353" s="232" t="s">
        <v>86</v>
      </c>
      <c r="AY353" s="18" t="s">
        <v>246</v>
      </c>
      <c r="BE353" s="233">
        <f>IF(N353="základní",J353,0)</f>
        <v>0</v>
      </c>
      <c r="BF353" s="233">
        <f>IF(N353="snížená",J353,0)</f>
        <v>0</v>
      </c>
      <c r="BG353" s="233">
        <f>IF(N353="zákl. přenesená",J353,0)</f>
        <v>0</v>
      </c>
      <c r="BH353" s="233">
        <f>IF(N353="sníž. přenesená",J353,0)</f>
        <v>0</v>
      </c>
      <c r="BI353" s="233">
        <f>IF(N353="nulová",J353,0)</f>
        <v>0</v>
      </c>
      <c r="BJ353" s="18" t="s">
        <v>84</v>
      </c>
      <c r="BK353" s="233">
        <f>ROUND(I353*H353,2)</f>
        <v>0</v>
      </c>
      <c r="BL353" s="18" t="s">
        <v>262</v>
      </c>
      <c r="BM353" s="232" t="s">
        <v>992</v>
      </c>
    </row>
    <row r="354" s="2" customFormat="1">
      <c r="A354" s="39"/>
      <c r="B354" s="40"/>
      <c r="C354" s="41"/>
      <c r="D354" s="234" t="s">
        <v>254</v>
      </c>
      <c r="E354" s="41"/>
      <c r="F354" s="235" t="s">
        <v>1597</v>
      </c>
      <c r="G354" s="41"/>
      <c r="H354" s="41"/>
      <c r="I354" s="236"/>
      <c r="J354" s="41"/>
      <c r="K354" s="41"/>
      <c r="L354" s="45"/>
      <c r="M354" s="237"/>
      <c r="N354" s="238"/>
      <c r="O354" s="92"/>
      <c r="P354" s="92"/>
      <c r="Q354" s="92"/>
      <c r="R354" s="92"/>
      <c r="S354" s="92"/>
      <c r="T354" s="93"/>
      <c r="U354" s="39"/>
      <c r="V354" s="39"/>
      <c r="W354" s="39"/>
      <c r="X354" s="39"/>
      <c r="Y354" s="39"/>
      <c r="Z354" s="39"/>
      <c r="AA354" s="39"/>
      <c r="AB354" s="39"/>
      <c r="AC354" s="39"/>
      <c r="AD354" s="39"/>
      <c r="AE354" s="39"/>
      <c r="AT354" s="18" t="s">
        <v>254</v>
      </c>
      <c r="AU354" s="18" t="s">
        <v>86</v>
      </c>
    </row>
    <row r="355" s="2" customFormat="1">
      <c r="A355" s="39"/>
      <c r="B355" s="40"/>
      <c r="C355" s="41"/>
      <c r="D355" s="234" t="s">
        <v>256</v>
      </c>
      <c r="E355" s="41"/>
      <c r="F355" s="239" t="s">
        <v>1598</v>
      </c>
      <c r="G355" s="41"/>
      <c r="H355" s="41"/>
      <c r="I355" s="236"/>
      <c r="J355" s="41"/>
      <c r="K355" s="41"/>
      <c r="L355" s="45"/>
      <c r="M355" s="237"/>
      <c r="N355" s="238"/>
      <c r="O355" s="92"/>
      <c r="P355" s="92"/>
      <c r="Q355" s="92"/>
      <c r="R355" s="92"/>
      <c r="S355" s="92"/>
      <c r="T355" s="93"/>
      <c r="U355" s="39"/>
      <c r="V355" s="39"/>
      <c r="W355" s="39"/>
      <c r="X355" s="39"/>
      <c r="Y355" s="39"/>
      <c r="Z355" s="39"/>
      <c r="AA355" s="39"/>
      <c r="AB355" s="39"/>
      <c r="AC355" s="39"/>
      <c r="AD355" s="39"/>
      <c r="AE355" s="39"/>
      <c r="AT355" s="18" t="s">
        <v>256</v>
      </c>
      <c r="AU355" s="18" t="s">
        <v>86</v>
      </c>
    </row>
    <row r="356" s="15" customFormat="1">
      <c r="A356" s="15"/>
      <c r="B356" s="287"/>
      <c r="C356" s="288"/>
      <c r="D356" s="234" t="s">
        <v>258</v>
      </c>
      <c r="E356" s="289" t="s">
        <v>1</v>
      </c>
      <c r="F356" s="290" t="s">
        <v>1599</v>
      </c>
      <c r="G356" s="288"/>
      <c r="H356" s="289" t="s">
        <v>1</v>
      </c>
      <c r="I356" s="291"/>
      <c r="J356" s="288"/>
      <c r="K356" s="288"/>
      <c r="L356" s="292"/>
      <c r="M356" s="293"/>
      <c r="N356" s="294"/>
      <c r="O356" s="294"/>
      <c r="P356" s="294"/>
      <c r="Q356" s="294"/>
      <c r="R356" s="294"/>
      <c r="S356" s="294"/>
      <c r="T356" s="295"/>
      <c r="U356" s="15"/>
      <c r="V356" s="15"/>
      <c r="W356" s="15"/>
      <c r="X356" s="15"/>
      <c r="Y356" s="15"/>
      <c r="Z356" s="15"/>
      <c r="AA356" s="15"/>
      <c r="AB356" s="15"/>
      <c r="AC356" s="15"/>
      <c r="AD356" s="15"/>
      <c r="AE356" s="15"/>
      <c r="AT356" s="296" t="s">
        <v>258</v>
      </c>
      <c r="AU356" s="296" t="s">
        <v>86</v>
      </c>
      <c r="AV356" s="15" t="s">
        <v>84</v>
      </c>
      <c r="AW356" s="15" t="s">
        <v>33</v>
      </c>
      <c r="AX356" s="15" t="s">
        <v>77</v>
      </c>
      <c r="AY356" s="296" t="s">
        <v>246</v>
      </c>
    </row>
    <row r="357" s="12" customFormat="1">
      <c r="A357" s="12"/>
      <c r="B357" s="240"/>
      <c r="C357" s="241"/>
      <c r="D357" s="234" t="s">
        <v>258</v>
      </c>
      <c r="E357" s="242" t="s">
        <v>1</v>
      </c>
      <c r="F357" s="243" t="s">
        <v>1600</v>
      </c>
      <c r="G357" s="241"/>
      <c r="H357" s="244">
        <v>0.106</v>
      </c>
      <c r="I357" s="245"/>
      <c r="J357" s="241"/>
      <c r="K357" s="241"/>
      <c r="L357" s="246"/>
      <c r="M357" s="247"/>
      <c r="N357" s="248"/>
      <c r="O357" s="248"/>
      <c r="P357" s="248"/>
      <c r="Q357" s="248"/>
      <c r="R357" s="248"/>
      <c r="S357" s="248"/>
      <c r="T357" s="249"/>
      <c r="U357" s="12"/>
      <c r="V357" s="12"/>
      <c r="W357" s="12"/>
      <c r="X357" s="12"/>
      <c r="Y357" s="12"/>
      <c r="Z357" s="12"/>
      <c r="AA357" s="12"/>
      <c r="AB357" s="12"/>
      <c r="AC357" s="12"/>
      <c r="AD357" s="12"/>
      <c r="AE357" s="12"/>
      <c r="AT357" s="250" t="s">
        <v>258</v>
      </c>
      <c r="AU357" s="250" t="s">
        <v>86</v>
      </c>
      <c r="AV357" s="12" t="s">
        <v>86</v>
      </c>
      <c r="AW357" s="12" t="s">
        <v>33</v>
      </c>
      <c r="AX357" s="12" t="s">
        <v>77</v>
      </c>
      <c r="AY357" s="250" t="s">
        <v>246</v>
      </c>
    </row>
    <row r="358" s="13" customFormat="1">
      <c r="A358" s="13"/>
      <c r="B358" s="251"/>
      <c r="C358" s="252"/>
      <c r="D358" s="234" t="s">
        <v>258</v>
      </c>
      <c r="E358" s="253" t="s">
        <v>1</v>
      </c>
      <c r="F358" s="254" t="s">
        <v>336</v>
      </c>
      <c r="G358" s="252"/>
      <c r="H358" s="255">
        <v>0.106</v>
      </c>
      <c r="I358" s="256"/>
      <c r="J358" s="252"/>
      <c r="K358" s="252"/>
      <c r="L358" s="257"/>
      <c r="M358" s="258"/>
      <c r="N358" s="259"/>
      <c r="O358" s="259"/>
      <c r="P358" s="259"/>
      <c r="Q358" s="259"/>
      <c r="R358" s="259"/>
      <c r="S358" s="259"/>
      <c r="T358" s="260"/>
      <c r="U358" s="13"/>
      <c r="V358" s="13"/>
      <c r="W358" s="13"/>
      <c r="X358" s="13"/>
      <c r="Y358" s="13"/>
      <c r="Z358" s="13"/>
      <c r="AA358" s="13"/>
      <c r="AB358" s="13"/>
      <c r="AC358" s="13"/>
      <c r="AD358" s="13"/>
      <c r="AE358" s="13"/>
      <c r="AT358" s="261" t="s">
        <v>258</v>
      </c>
      <c r="AU358" s="261" t="s">
        <v>86</v>
      </c>
      <c r="AV358" s="13" t="s">
        <v>262</v>
      </c>
      <c r="AW358" s="13" t="s">
        <v>33</v>
      </c>
      <c r="AX358" s="13" t="s">
        <v>84</v>
      </c>
      <c r="AY358" s="261" t="s">
        <v>246</v>
      </c>
    </row>
    <row r="359" s="2" customFormat="1">
      <c r="A359" s="39"/>
      <c r="B359" s="40"/>
      <c r="C359" s="221" t="s">
        <v>993</v>
      </c>
      <c r="D359" s="221" t="s">
        <v>247</v>
      </c>
      <c r="E359" s="222" t="s">
        <v>1214</v>
      </c>
      <c r="F359" s="223" t="s">
        <v>1215</v>
      </c>
      <c r="G359" s="224" t="s">
        <v>311</v>
      </c>
      <c r="H359" s="225">
        <v>4.2000000000000002</v>
      </c>
      <c r="I359" s="226"/>
      <c r="J359" s="227">
        <f>ROUND(I359*H359,2)</f>
        <v>0</v>
      </c>
      <c r="K359" s="223" t="s">
        <v>725</v>
      </c>
      <c r="L359" s="45"/>
      <c r="M359" s="228" t="s">
        <v>1</v>
      </c>
      <c r="N359" s="229" t="s">
        <v>42</v>
      </c>
      <c r="O359" s="92"/>
      <c r="P359" s="230">
        <f>O359*H359</f>
        <v>0</v>
      </c>
      <c r="Q359" s="230">
        <v>0.00063000000000000003</v>
      </c>
      <c r="R359" s="230">
        <f>Q359*H359</f>
        <v>0.0026460000000000003</v>
      </c>
      <c r="S359" s="230">
        <v>0</v>
      </c>
      <c r="T359" s="231">
        <f>S359*H359</f>
        <v>0</v>
      </c>
      <c r="U359" s="39"/>
      <c r="V359" s="39"/>
      <c r="W359" s="39"/>
      <c r="X359" s="39"/>
      <c r="Y359" s="39"/>
      <c r="Z359" s="39"/>
      <c r="AA359" s="39"/>
      <c r="AB359" s="39"/>
      <c r="AC359" s="39"/>
      <c r="AD359" s="39"/>
      <c r="AE359" s="39"/>
      <c r="AR359" s="232" t="s">
        <v>262</v>
      </c>
      <c r="AT359" s="232" t="s">
        <v>247</v>
      </c>
      <c r="AU359" s="232" t="s">
        <v>86</v>
      </c>
      <c r="AY359" s="18" t="s">
        <v>246</v>
      </c>
      <c r="BE359" s="233">
        <f>IF(N359="základní",J359,0)</f>
        <v>0</v>
      </c>
      <c r="BF359" s="233">
        <f>IF(N359="snížená",J359,0)</f>
        <v>0</v>
      </c>
      <c r="BG359" s="233">
        <f>IF(N359="zákl. přenesená",J359,0)</f>
        <v>0</v>
      </c>
      <c r="BH359" s="233">
        <f>IF(N359="sníž. přenesená",J359,0)</f>
        <v>0</v>
      </c>
      <c r="BI359" s="233">
        <f>IF(N359="nulová",J359,0)</f>
        <v>0</v>
      </c>
      <c r="BJ359" s="18" t="s">
        <v>84</v>
      </c>
      <c r="BK359" s="233">
        <f>ROUND(I359*H359,2)</f>
        <v>0</v>
      </c>
      <c r="BL359" s="18" t="s">
        <v>262</v>
      </c>
      <c r="BM359" s="232" t="s">
        <v>996</v>
      </c>
    </row>
    <row r="360" s="2" customFormat="1">
      <c r="A360" s="39"/>
      <c r="B360" s="40"/>
      <c r="C360" s="41"/>
      <c r="D360" s="234" t="s">
        <v>254</v>
      </c>
      <c r="E360" s="41"/>
      <c r="F360" s="235" t="s">
        <v>1216</v>
      </c>
      <c r="G360" s="41"/>
      <c r="H360" s="41"/>
      <c r="I360" s="236"/>
      <c r="J360" s="41"/>
      <c r="K360" s="41"/>
      <c r="L360" s="45"/>
      <c r="M360" s="237"/>
      <c r="N360" s="238"/>
      <c r="O360" s="92"/>
      <c r="P360" s="92"/>
      <c r="Q360" s="92"/>
      <c r="R360" s="92"/>
      <c r="S360" s="92"/>
      <c r="T360" s="93"/>
      <c r="U360" s="39"/>
      <c r="V360" s="39"/>
      <c r="W360" s="39"/>
      <c r="X360" s="39"/>
      <c r="Y360" s="39"/>
      <c r="Z360" s="39"/>
      <c r="AA360" s="39"/>
      <c r="AB360" s="39"/>
      <c r="AC360" s="39"/>
      <c r="AD360" s="39"/>
      <c r="AE360" s="39"/>
      <c r="AT360" s="18" t="s">
        <v>254</v>
      </c>
      <c r="AU360" s="18" t="s">
        <v>86</v>
      </c>
    </row>
    <row r="361" s="2" customFormat="1">
      <c r="A361" s="39"/>
      <c r="B361" s="40"/>
      <c r="C361" s="41"/>
      <c r="D361" s="234" t="s">
        <v>256</v>
      </c>
      <c r="E361" s="41"/>
      <c r="F361" s="239" t="s">
        <v>1601</v>
      </c>
      <c r="G361" s="41"/>
      <c r="H361" s="41"/>
      <c r="I361" s="236"/>
      <c r="J361" s="41"/>
      <c r="K361" s="41"/>
      <c r="L361" s="45"/>
      <c r="M361" s="237"/>
      <c r="N361" s="238"/>
      <c r="O361" s="92"/>
      <c r="P361" s="92"/>
      <c r="Q361" s="92"/>
      <c r="R361" s="92"/>
      <c r="S361" s="92"/>
      <c r="T361" s="93"/>
      <c r="U361" s="39"/>
      <c r="V361" s="39"/>
      <c r="W361" s="39"/>
      <c r="X361" s="39"/>
      <c r="Y361" s="39"/>
      <c r="Z361" s="39"/>
      <c r="AA361" s="39"/>
      <c r="AB361" s="39"/>
      <c r="AC361" s="39"/>
      <c r="AD361" s="39"/>
      <c r="AE361" s="39"/>
      <c r="AT361" s="18" t="s">
        <v>256</v>
      </c>
      <c r="AU361" s="18" t="s">
        <v>86</v>
      </c>
    </row>
    <row r="362" s="15" customFormat="1">
      <c r="A362" s="15"/>
      <c r="B362" s="287"/>
      <c r="C362" s="288"/>
      <c r="D362" s="234" t="s">
        <v>258</v>
      </c>
      <c r="E362" s="289" t="s">
        <v>1</v>
      </c>
      <c r="F362" s="290" t="s">
        <v>1602</v>
      </c>
      <c r="G362" s="288"/>
      <c r="H362" s="289" t="s">
        <v>1</v>
      </c>
      <c r="I362" s="291"/>
      <c r="J362" s="288"/>
      <c r="K362" s="288"/>
      <c r="L362" s="292"/>
      <c r="M362" s="293"/>
      <c r="N362" s="294"/>
      <c r="O362" s="294"/>
      <c r="P362" s="294"/>
      <c r="Q362" s="294"/>
      <c r="R362" s="294"/>
      <c r="S362" s="294"/>
      <c r="T362" s="295"/>
      <c r="U362" s="15"/>
      <c r="V362" s="15"/>
      <c r="W362" s="15"/>
      <c r="X362" s="15"/>
      <c r="Y362" s="15"/>
      <c r="Z362" s="15"/>
      <c r="AA362" s="15"/>
      <c r="AB362" s="15"/>
      <c r="AC362" s="15"/>
      <c r="AD362" s="15"/>
      <c r="AE362" s="15"/>
      <c r="AT362" s="296" t="s">
        <v>258</v>
      </c>
      <c r="AU362" s="296" t="s">
        <v>86</v>
      </c>
      <c r="AV362" s="15" t="s">
        <v>84</v>
      </c>
      <c r="AW362" s="15" t="s">
        <v>33</v>
      </c>
      <c r="AX362" s="15" t="s">
        <v>77</v>
      </c>
      <c r="AY362" s="296" t="s">
        <v>246</v>
      </c>
    </row>
    <row r="363" s="12" customFormat="1">
      <c r="A363" s="12"/>
      <c r="B363" s="240"/>
      <c r="C363" s="241"/>
      <c r="D363" s="234" t="s">
        <v>258</v>
      </c>
      <c r="E363" s="242" t="s">
        <v>1</v>
      </c>
      <c r="F363" s="243" t="s">
        <v>1603</v>
      </c>
      <c r="G363" s="241"/>
      <c r="H363" s="244">
        <v>4.2000000000000002</v>
      </c>
      <c r="I363" s="245"/>
      <c r="J363" s="241"/>
      <c r="K363" s="241"/>
      <c r="L363" s="246"/>
      <c r="M363" s="247"/>
      <c r="N363" s="248"/>
      <c r="O363" s="248"/>
      <c r="P363" s="248"/>
      <c r="Q363" s="248"/>
      <c r="R363" s="248"/>
      <c r="S363" s="248"/>
      <c r="T363" s="249"/>
      <c r="U363" s="12"/>
      <c r="V363" s="12"/>
      <c r="W363" s="12"/>
      <c r="X363" s="12"/>
      <c r="Y363" s="12"/>
      <c r="Z363" s="12"/>
      <c r="AA363" s="12"/>
      <c r="AB363" s="12"/>
      <c r="AC363" s="12"/>
      <c r="AD363" s="12"/>
      <c r="AE363" s="12"/>
      <c r="AT363" s="250" t="s">
        <v>258</v>
      </c>
      <c r="AU363" s="250" t="s">
        <v>86</v>
      </c>
      <c r="AV363" s="12" t="s">
        <v>86</v>
      </c>
      <c r="AW363" s="12" t="s">
        <v>33</v>
      </c>
      <c r="AX363" s="12" t="s">
        <v>77</v>
      </c>
      <c r="AY363" s="250" t="s">
        <v>246</v>
      </c>
    </row>
    <row r="364" s="13" customFormat="1">
      <c r="A364" s="13"/>
      <c r="B364" s="251"/>
      <c r="C364" s="252"/>
      <c r="D364" s="234" t="s">
        <v>258</v>
      </c>
      <c r="E364" s="253" t="s">
        <v>1</v>
      </c>
      <c r="F364" s="254" t="s">
        <v>336</v>
      </c>
      <c r="G364" s="252"/>
      <c r="H364" s="255">
        <v>4.2000000000000002</v>
      </c>
      <c r="I364" s="256"/>
      <c r="J364" s="252"/>
      <c r="K364" s="252"/>
      <c r="L364" s="257"/>
      <c r="M364" s="258"/>
      <c r="N364" s="259"/>
      <c r="O364" s="259"/>
      <c r="P364" s="259"/>
      <c r="Q364" s="259"/>
      <c r="R364" s="259"/>
      <c r="S364" s="259"/>
      <c r="T364" s="260"/>
      <c r="U364" s="13"/>
      <c r="V364" s="13"/>
      <c r="W364" s="13"/>
      <c r="X364" s="13"/>
      <c r="Y364" s="13"/>
      <c r="Z364" s="13"/>
      <c r="AA364" s="13"/>
      <c r="AB364" s="13"/>
      <c r="AC364" s="13"/>
      <c r="AD364" s="13"/>
      <c r="AE364" s="13"/>
      <c r="AT364" s="261" t="s">
        <v>258</v>
      </c>
      <c r="AU364" s="261" t="s">
        <v>86</v>
      </c>
      <c r="AV364" s="13" t="s">
        <v>262</v>
      </c>
      <c r="AW364" s="13" t="s">
        <v>33</v>
      </c>
      <c r="AX364" s="13" t="s">
        <v>84</v>
      </c>
      <c r="AY364" s="261" t="s">
        <v>246</v>
      </c>
    </row>
    <row r="365" s="2" customFormat="1">
      <c r="A365" s="39"/>
      <c r="B365" s="40"/>
      <c r="C365" s="221" t="s">
        <v>888</v>
      </c>
      <c r="D365" s="221" t="s">
        <v>247</v>
      </c>
      <c r="E365" s="222" t="s">
        <v>927</v>
      </c>
      <c r="F365" s="223" t="s">
        <v>928</v>
      </c>
      <c r="G365" s="224" t="s">
        <v>276</v>
      </c>
      <c r="H365" s="225">
        <v>2</v>
      </c>
      <c r="I365" s="226"/>
      <c r="J365" s="227">
        <f>ROUND(I365*H365,2)</f>
        <v>0</v>
      </c>
      <c r="K365" s="223" t="s">
        <v>725</v>
      </c>
      <c r="L365" s="45"/>
      <c r="M365" s="228" t="s">
        <v>1</v>
      </c>
      <c r="N365" s="229" t="s">
        <v>42</v>
      </c>
      <c r="O365" s="92"/>
      <c r="P365" s="230">
        <f>O365*H365</f>
        <v>0</v>
      </c>
      <c r="Q365" s="230">
        <v>0.0064850000000000003</v>
      </c>
      <c r="R365" s="230">
        <f>Q365*H365</f>
        <v>0.012970000000000001</v>
      </c>
      <c r="S365" s="230">
        <v>0</v>
      </c>
      <c r="T365" s="231">
        <f>S365*H365</f>
        <v>0</v>
      </c>
      <c r="U365" s="39"/>
      <c r="V365" s="39"/>
      <c r="W365" s="39"/>
      <c r="X365" s="39"/>
      <c r="Y365" s="39"/>
      <c r="Z365" s="39"/>
      <c r="AA365" s="39"/>
      <c r="AB365" s="39"/>
      <c r="AC365" s="39"/>
      <c r="AD365" s="39"/>
      <c r="AE365" s="39"/>
      <c r="AR365" s="232" t="s">
        <v>262</v>
      </c>
      <c r="AT365" s="232" t="s">
        <v>247</v>
      </c>
      <c r="AU365" s="232" t="s">
        <v>86</v>
      </c>
      <c r="AY365" s="18" t="s">
        <v>246</v>
      </c>
      <c r="BE365" s="233">
        <f>IF(N365="základní",J365,0)</f>
        <v>0</v>
      </c>
      <c r="BF365" s="233">
        <f>IF(N365="snížená",J365,0)</f>
        <v>0</v>
      </c>
      <c r="BG365" s="233">
        <f>IF(N365="zákl. přenesená",J365,0)</f>
        <v>0</v>
      </c>
      <c r="BH365" s="233">
        <f>IF(N365="sníž. přenesená",J365,0)</f>
        <v>0</v>
      </c>
      <c r="BI365" s="233">
        <f>IF(N365="nulová",J365,0)</f>
        <v>0</v>
      </c>
      <c r="BJ365" s="18" t="s">
        <v>84</v>
      </c>
      <c r="BK365" s="233">
        <f>ROUND(I365*H365,2)</f>
        <v>0</v>
      </c>
      <c r="BL365" s="18" t="s">
        <v>262</v>
      </c>
      <c r="BM365" s="232" t="s">
        <v>1050</v>
      </c>
    </row>
    <row r="366" s="2" customFormat="1">
      <c r="A366" s="39"/>
      <c r="B366" s="40"/>
      <c r="C366" s="41"/>
      <c r="D366" s="234" t="s">
        <v>254</v>
      </c>
      <c r="E366" s="41"/>
      <c r="F366" s="235" t="s">
        <v>930</v>
      </c>
      <c r="G366" s="41"/>
      <c r="H366" s="41"/>
      <c r="I366" s="236"/>
      <c r="J366" s="41"/>
      <c r="K366" s="41"/>
      <c r="L366" s="45"/>
      <c r="M366" s="237"/>
      <c r="N366" s="238"/>
      <c r="O366" s="92"/>
      <c r="P366" s="92"/>
      <c r="Q366" s="92"/>
      <c r="R366" s="92"/>
      <c r="S366" s="92"/>
      <c r="T366" s="93"/>
      <c r="U366" s="39"/>
      <c r="V366" s="39"/>
      <c r="W366" s="39"/>
      <c r="X366" s="39"/>
      <c r="Y366" s="39"/>
      <c r="Z366" s="39"/>
      <c r="AA366" s="39"/>
      <c r="AB366" s="39"/>
      <c r="AC366" s="39"/>
      <c r="AD366" s="39"/>
      <c r="AE366" s="39"/>
      <c r="AT366" s="18" t="s">
        <v>254</v>
      </c>
      <c r="AU366" s="18" t="s">
        <v>86</v>
      </c>
    </row>
    <row r="367" s="2" customFormat="1">
      <c r="A367" s="39"/>
      <c r="B367" s="40"/>
      <c r="C367" s="41"/>
      <c r="D367" s="234" t="s">
        <v>256</v>
      </c>
      <c r="E367" s="41"/>
      <c r="F367" s="239" t="s">
        <v>931</v>
      </c>
      <c r="G367" s="41"/>
      <c r="H367" s="41"/>
      <c r="I367" s="236"/>
      <c r="J367" s="41"/>
      <c r="K367" s="41"/>
      <c r="L367" s="45"/>
      <c r="M367" s="237"/>
      <c r="N367" s="238"/>
      <c r="O367" s="92"/>
      <c r="P367" s="92"/>
      <c r="Q367" s="92"/>
      <c r="R367" s="92"/>
      <c r="S367" s="92"/>
      <c r="T367" s="93"/>
      <c r="U367" s="39"/>
      <c r="V367" s="39"/>
      <c r="W367" s="39"/>
      <c r="X367" s="39"/>
      <c r="Y367" s="39"/>
      <c r="Z367" s="39"/>
      <c r="AA367" s="39"/>
      <c r="AB367" s="39"/>
      <c r="AC367" s="39"/>
      <c r="AD367" s="39"/>
      <c r="AE367" s="39"/>
      <c r="AT367" s="18" t="s">
        <v>256</v>
      </c>
      <c r="AU367" s="18" t="s">
        <v>86</v>
      </c>
    </row>
    <row r="368" s="15" customFormat="1">
      <c r="A368" s="15"/>
      <c r="B368" s="287"/>
      <c r="C368" s="288"/>
      <c r="D368" s="234" t="s">
        <v>258</v>
      </c>
      <c r="E368" s="289" t="s">
        <v>1</v>
      </c>
      <c r="F368" s="290" t="s">
        <v>1604</v>
      </c>
      <c r="G368" s="288"/>
      <c r="H368" s="289" t="s">
        <v>1</v>
      </c>
      <c r="I368" s="291"/>
      <c r="J368" s="288"/>
      <c r="K368" s="288"/>
      <c r="L368" s="292"/>
      <c r="M368" s="293"/>
      <c r="N368" s="294"/>
      <c r="O368" s="294"/>
      <c r="P368" s="294"/>
      <c r="Q368" s="294"/>
      <c r="R368" s="294"/>
      <c r="S368" s="294"/>
      <c r="T368" s="295"/>
      <c r="U368" s="15"/>
      <c r="V368" s="15"/>
      <c r="W368" s="15"/>
      <c r="X368" s="15"/>
      <c r="Y368" s="15"/>
      <c r="Z368" s="15"/>
      <c r="AA368" s="15"/>
      <c r="AB368" s="15"/>
      <c r="AC368" s="15"/>
      <c r="AD368" s="15"/>
      <c r="AE368" s="15"/>
      <c r="AT368" s="296" t="s">
        <v>258</v>
      </c>
      <c r="AU368" s="296" t="s">
        <v>86</v>
      </c>
      <c r="AV368" s="15" t="s">
        <v>84</v>
      </c>
      <c r="AW368" s="15" t="s">
        <v>33</v>
      </c>
      <c r="AX368" s="15" t="s">
        <v>77</v>
      </c>
      <c r="AY368" s="296" t="s">
        <v>246</v>
      </c>
    </row>
    <row r="369" s="12" customFormat="1">
      <c r="A369" s="12"/>
      <c r="B369" s="240"/>
      <c r="C369" s="241"/>
      <c r="D369" s="234" t="s">
        <v>258</v>
      </c>
      <c r="E369" s="242" t="s">
        <v>1</v>
      </c>
      <c r="F369" s="243" t="s">
        <v>86</v>
      </c>
      <c r="G369" s="241"/>
      <c r="H369" s="244">
        <v>2</v>
      </c>
      <c r="I369" s="245"/>
      <c r="J369" s="241"/>
      <c r="K369" s="241"/>
      <c r="L369" s="246"/>
      <c r="M369" s="247"/>
      <c r="N369" s="248"/>
      <c r="O369" s="248"/>
      <c r="P369" s="248"/>
      <c r="Q369" s="248"/>
      <c r="R369" s="248"/>
      <c r="S369" s="248"/>
      <c r="T369" s="249"/>
      <c r="U369" s="12"/>
      <c r="V369" s="12"/>
      <c r="W369" s="12"/>
      <c r="X369" s="12"/>
      <c r="Y369" s="12"/>
      <c r="Z369" s="12"/>
      <c r="AA369" s="12"/>
      <c r="AB369" s="12"/>
      <c r="AC369" s="12"/>
      <c r="AD369" s="12"/>
      <c r="AE369" s="12"/>
      <c r="AT369" s="250" t="s">
        <v>258</v>
      </c>
      <c r="AU369" s="250" t="s">
        <v>86</v>
      </c>
      <c r="AV369" s="12" t="s">
        <v>86</v>
      </c>
      <c r="AW369" s="12" t="s">
        <v>33</v>
      </c>
      <c r="AX369" s="12" t="s">
        <v>77</v>
      </c>
      <c r="AY369" s="250" t="s">
        <v>246</v>
      </c>
    </row>
    <row r="370" s="13" customFormat="1">
      <c r="A370" s="13"/>
      <c r="B370" s="251"/>
      <c r="C370" s="252"/>
      <c r="D370" s="234" t="s">
        <v>258</v>
      </c>
      <c r="E370" s="253" t="s">
        <v>1</v>
      </c>
      <c r="F370" s="254" t="s">
        <v>336</v>
      </c>
      <c r="G370" s="252"/>
      <c r="H370" s="255">
        <v>2</v>
      </c>
      <c r="I370" s="256"/>
      <c r="J370" s="252"/>
      <c r="K370" s="252"/>
      <c r="L370" s="257"/>
      <c r="M370" s="258"/>
      <c r="N370" s="259"/>
      <c r="O370" s="259"/>
      <c r="P370" s="259"/>
      <c r="Q370" s="259"/>
      <c r="R370" s="259"/>
      <c r="S370" s="259"/>
      <c r="T370" s="260"/>
      <c r="U370" s="13"/>
      <c r="V370" s="13"/>
      <c r="W370" s="13"/>
      <c r="X370" s="13"/>
      <c r="Y370" s="13"/>
      <c r="Z370" s="13"/>
      <c r="AA370" s="13"/>
      <c r="AB370" s="13"/>
      <c r="AC370" s="13"/>
      <c r="AD370" s="13"/>
      <c r="AE370" s="13"/>
      <c r="AT370" s="261" t="s">
        <v>258</v>
      </c>
      <c r="AU370" s="261" t="s">
        <v>86</v>
      </c>
      <c r="AV370" s="13" t="s">
        <v>262</v>
      </c>
      <c r="AW370" s="13" t="s">
        <v>33</v>
      </c>
      <c r="AX370" s="13" t="s">
        <v>84</v>
      </c>
      <c r="AY370" s="261" t="s">
        <v>246</v>
      </c>
    </row>
    <row r="371" s="2" customFormat="1" ht="33" customHeight="1">
      <c r="A371" s="39"/>
      <c r="B371" s="40"/>
      <c r="C371" s="221" t="s">
        <v>1226</v>
      </c>
      <c r="D371" s="221" t="s">
        <v>247</v>
      </c>
      <c r="E371" s="222" t="s">
        <v>1605</v>
      </c>
      <c r="F371" s="223" t="s">
        <v>1606</v>
      </c>
      <c r="G371" s="224" t="s">
        <v>311</v>
      </c>
      <c r="H371" s="225">
        <v>21</v>
      </c>
      <c r="I371" s="226"/>
      <c r="J371" s="227">
        <f>ROUND(I371*H371,2)</f>
        <v>0</v>
      </c>
      <c r="K371" s="223" t="s">
        <v>725</v>
      </c>
      <c r="L371" s="45"/>
      <c r="M371" s="228" t="s">
        <v>1</v>
      </c>
      <c r="N371" s="229" t="s">
        <v>42</v>
      </c>
      <c r="O371" s="92"/>
      <c r="P371" s="230">
        <f>O371*H371</f>
        <v>0</v>
      </c>
      <c r="Q371" s="230">
        <v>0</v>
      </c>
      <c r="R371" s="230">
        <f>Q371*H371</f>
        <v>0</v>
      </c>
      <c r="S371" s="230">
        <v>0</v>
      </c>
      <c r="T371" s="231">
        <f>S371*H371</f>
        <v>0</v>
      </c>
      <c r="U371" s="39"/>
      <c r="V371" s="39"/>
      <c r="W371" s="39"/>
      <c r="X371" s="39"/>
      <c r="Y371" s="39"/>
      <c r="Z371" s="39"/>
      <c r="AA371" s="39"/>
      <c r="AB371" s="39"/>
      <c r="AC371" s="39"/>
      <c r="AD371" s="39"/>
      <c r="AE371" s="39"/>
      <c r="AR371" s="232" t="s">
        <v>262</v>
      </c>
      <c r="AT371" s="232" t="s">
        <v>247</v>
      </c>
      <c r="AU371" s="232" t="s">
        <v>86</v>
      </c>
      <c r="AY371" s="18" t="s">
        <v>246</v>
      </c>
      <c r="BE371" s="233">
        <f>IF(N371="základní",J371,0)</f>
        <v>0</v>
      </c>
      <c r="BF371" s="233">
        <f>IF(N371="snížená",J371,0)</f>
        <v>0</v>
      </c>
      <c r="BG371" s="233">
        <f>IF(N371="zákl. přenesená",J371,0)</f>
        <v>0</v>
      </c>
      <c r="BH371" s="233">
        <f>IF(N371="sníž. přenesená",J371,0)</f>
        <v>0</v>
      </c>
      <c r="BI371" s="233">
        <f>IF(N371="nulová",J371,0)</f>
        <v>0</v>
      </c>
      <c r="BJ371" s="18" t="s">
        <v>84</v>
      </c>
      <c r="BK371" s="233">
        <f>ROUND(I371*H371,2)</f>
        <v>0</v>
      </c>
      <c r="BL371" s="18" t="s">
        <v>262</v>
      </c>
      <c r="BM371" s="232" t="s">
        <v>1227</v>
      </c>
    </row>
    <row r="372" s="2" customFormat="1">
      <c r="A372" s="39"/>
      <c r="B372" s="40"/>
      <c r="C372" s="41"/>
      <c r="D372" s="234" t="s">
        <v>254</v>
      </c>
      <c r="E372" s="41"/>
      <c r="F372" s="235" t="s">
        <v>1607</v>
      </c>
      <c r="G372" s="41"/>
      <c r="H372" s="41"/>
      <c r="I372" s="236"/>
      <c r="J372" s="41"/>
      <c r="K372" s="41"/>
      <c r="L372" s="45"/>
      <c r="M372" s="237"/>
      <c r="N372" s="238"/>
      <c r="O372" s="92"/>
      <c r="P372" s="92"/>
      <c r="Q372" s="92"/>
      <c r="R372" s="92"/>
      <c r="S372" s="92"/>
      <c r="T372" s="93"/>
      <c r="U372" s="39"/>
      <c r="V372" s="39"/>
      <c r="W372" s="39"/>
      <c r="X372" s="39"/>
      <c r="Y372" s="39"/>
      <c r="Z372" s="39"/>
      <c r="AA372" s="39"/>
      <c r="AB372" s="39"/>
      <c r="AC372" s="39"/>
      <c r="AD372" s="39"/>
      <c r="AE372" s="39"/>
      <c r="AT372" s="18" t="s">
        <v>254</v>
      </c>
      <c r="AU372" s="18" t="s">
        <v>86</v>
      </c>
    </row>
    <row r="373" s="15" customFormat="1">
      <c r="A373" s="15"/>
      <c r="B373" s="287"/>
      <c r="C373" s="288"/>
      <c r="D373" s="234" t="s">
        <v>258</v>
      </c>
      <c r="E373" s="289" t="s">
        <v>1</v>
      </c>
      <c r="F373" s="290" t="s">
        <v>1608</v>
      </c>
      <c r="G373" s="288"/>
      <c r="H373" s="289" t="s">
        <v>1</v>
      </c>
      <c r="I373" s="291"/>
      <c r="J373" s="288"/>
      <c r="K373" s="288"/>
      <c r="L373" s="292"/>
      <c r="M373" s="293"/>
      <c r="N373" s="294"/>
      <c r="O373" s="294"/>
      <c r="P373" s="294"/>
      <c r="Q373" s="294"/>
      <c r="R373" s="294"/>
      <c r="S373" s="294"/>
      <c r="T373" s="295"/>
      <c r="U373" s="15"/>
      <c r="V373" s="15"/>
      <c r="W373" s="15"/>
      <c r="X373" s="15"/>
      <c r="Y373" s="15"/>
      <c r="Z373" s="15"/>
      <c r="AA373" s="15"/>
      <c r="AB373" s="15"/>
      <c r="AC373" s="15"/>
      <c r="AD373" s="15"/>
      <c r="AE373" s="15"/>
      <c r="AT373" s="296" t="s">
        <v>258</v>
      </c>
      <c r="AU373" s="296" t="s">
        <v>86</v>
      </c>
      <c r="AV373" s="15" t="s">
        <v>84</v>
      </c>
      <c r="AW373" s="15" t="s">
        <v>33</v>
      </c>
      <c r="AX373" s="15" t="s">
        <v>77</v>
      </c>
      <c r="AY373" s="296" t="s">
        <v>246</v>
      </c>
    </row>
    <row r="374" s="12" customFormat="1">
      <c r="A374" s="12"/>
      <c r="B374" s="240"/>
      <c r="C374" s="241"/>
      <c r="D374" s="234" t="s">
        <v>258</v>
      </c>
      <c r="E374" s="242" t="s">
        <v>1</v>
      </c>
      <c r="F374" s="243" t="s">
        <v>859</v>
      </c>
      <c r="G374" s="241"/>
      <c r="H374" s="244">
        <v>21</v>
      </c>
      <c r="I374" s="245"/>
      <c r="J374" s="241"/>
      <c r="K374" s="241"/>
      <c r="L374" s="246"/>
      <c r="M374" s="247"/>
      <c r="N374" s="248"/>
      <c r="O374" s="248"/>
      <c r="P374" s="248"/>
      <c r="Q374" s="248"/>
      <c r="R374" s="248"/>
      <c r="S374" s="248"/>
      <c r="T374" s="249"/>
      <c r="U374" s="12"/>
      <c r="V374" s="12"/>
      <c r="W374" s="12"/>
      <c r="X374" s="12"/>
      <c r="Y374" s="12"/>
      <c r="Z374" s="12"/>
      <c r="AA374" s="12"/>
      <c r="AB374" s="12"/>
      <c r="AC374" s="12"/>
      <c r="AD374" s="12"/>
      <c r="AE374" s="12"/>
      <c r="AT374" s="250" t="s">
        <v>258</v>
      </c>
      <c r="AU374" s="250" t="s">
        <v>86</v>
      </c>
      <c r="AV374" s="12" t="s">
        <v>86</v>
      </c>
      <c r="AW374" s="12" t="s">
        <v>33</v>
      </c>
      <c r="AX374" s="12" t="s">
        <v>77</v>
      </c>
      <c r="AY374" s="250" t="s">
        <v>246</v>
      </c>
    </row>
    <row r="375" s="13" customFormat="1">
      <c r="A375" s="13"/>
      <c r="B375" s="251"/>
      <c r="C375" s="252"/>
      <c r="D375" s="234" t="s">
        <v>258</v>
      </c>
      <c r="E375" s="253" t="s">
        <v>1</v>
      </c>
      <c r="F375" s="254" t="s">
        <v>336</v>
      </c>
      <c r="G375" s="252"/>
      <c r="H375" s="255">
        <v>21</v>
      </c>
      <c r="I375" s="256"/>
      <c r="J375" s="252"/>
      <c r="K375" s="252"/>
      <c r="L375" s="257"/>
      <c r="M375" s="258"/>
      <c r="N375" s="259"/>
      <c r="O375" s="259"/>
      <c r="P375" s="259"/>
      <c r="Q375" s="259"/>
      <c r="R375" s="259"/>
      <c r="S375" s="259"/>
      <c r="T375" s="260"/>
      <c r="U375" s="13"/>
      <c r="V375" s="13"/>
      <c r="W375" s="13"/>
      <c r="X375" s="13"/>
      <c r="Y375" s="13"/>
      <c r="Z375" s="13"/>
      <c r="AA375" s="13"/>
      <c r="AB375" s="13"/>
      <c r="AC375" s="13"/>
      <c r="AD375" s="13"/>
      <c r="AE375" s="13"/>
      <c r="AT375" s="261" t="s">
        <v>258</v>
      </c>
      <c r="AU375" s="261" t="s">
        <v>86</v>
      </c>
      <c r="AV375" s="13" t="s">
        <v>262</v>
      </c>
      <c r="AW375" s="13" t="s">
        <v>33</v>
      </c>
      <c r="AX375" s="13" t="s">
        <v>84</v>
      </c>
      <c r="AY375" s="261" t="s">
        <v>246</v>
      </c>
    </row>
    <row r="376" s="2" customFormat="1" ht="33" customHeight="1">
      <c r="A376" s="39"/>
      <c r="B376" s="40"/>
      <c r="C376" s="221" t="s">
        <v>897</v>
      </c>
      <c r="D376" s="221" t="s">
        <v>247</v>
      </c>
      <c r="E376" s="222" t="s">
        <v>1609</v>
      </c>
      <c r="F376" s="223" t="s">
        <v>1610</v>
      </c>
      <c r="G376" s="224" t="s">
        <v>311</v>
      </c>
      <c r="H376" s="225">
        <v>315</v>
      </c>
      <c r="I376" s="226"/>
      <c r="J376" s="227">
        <f>ROUND(I376*H376,2)</f>
        <v>0</v>
      </c>
      <c r="K376" s="223" t="s">
        <v>725</v>
      </c>
      <c r="L376" s="45"/>
      <c r="M376" s="228" t="s">
        <v>1</v>
      </c>
      <c r="N376" s="229" t="s">
        <v>42</v>
      </c>
      <c r="O376" s="92"/>
      <c r="P376" s="230">
        <f>O376*H376</f>
        <v>0</v>
      </c>
      <c r="Q376" s="230">
        <v>0</v>
      </c>
      <c r="R376" s="230">
        <f>Q376*H376</f>
        <v>0</v>
      </c>
      <c r="S376" s="230">
        <v>0</v>
      </c>
      <c r="T376" s="231">
        <f>S376*H376</f>
        <v>0</v>
      </c>
      <c r="U376" s="39"/>
      <c r="V376" s="39"/>
      <c r="W376" s="39"/>
      <c r="X376" s="39"/>
      <c r="Y376" s="39"/>
      <c r="Z376" s="39"/>
      <c r="AA376" s="39"/>
      <c r="AB376" s="39"/>
      <c r="AC376" s="39"/>
      <c r="AD376" s="39"/>
      <c r="AE376" s="39"/>
      <c r="AR376" s="232" t="s">
        <v>262</v>
      </c>
      <c r="AT376" s="232" t="s">
        <v>247</v>
      </c>
      <c r="AU376" s="232" t="s">
        <v>86</v>
      </c>
      <c r="AY376" s="18" t="s">
        <v>246</v>
      </c>
      <c r="BE376" s="233">
        <f>IF(N376="základní",J376,0)</f>
        <v>0</v>
      </c>
      <c r="BF376" s="233">
        <f>IF(N376="snížená",J376,0)</f>
        <v>0</v>
      </c>
      <c r="BG376" s="233">
        <f>IF(N376="zákl. přenesená",J376,0)</f>
        <v>0</v>
      </c>
      <c r="BH376" s="233">
        <f>IF(N376="sníž. přenesená",J376,0)</f>
        <v>0</v>
      </c>
      <c r="BI376" s="233">
        <f>IF(N376="nulová",J376,0)</f>
        <v>0</v>
      </c>
      <c r="BJ376" s="18" t="s">
        <v>84</v>
      </c>
      <c r="BK376" s="233">
        <f>ROUND(I376*H376,2)</f>
        <v>0</v>
      </c>
      <c r="BL376" s="18" t="s">
        <v>262</v>
      </c>
      <c r="BM376" s="232" t="s">
        <v>1231</v>
      </c>
    </row>
    <row r="377" s="2" customFormat="1">
      <c r="A377" s="39"/>
      <c r="B377" s="40"/>
      <c r="C377" s="41"/>
      <c r="D377" s="234" t="s">
        <v>254</v>
      </c>
      <c r="E377" s="41"/>
      <c r="F377" s="235" t="s">
        <v>1611</v>
      </c>
      <c r="G377" s="41"/>
      <c r="H377" s="41"/>
      <c r="I377" s="236"/>
      <c r="J377" s="41"/>
      <c r="K377" s="41"/>
      <c r="L377" s="45"/>
      <c r="M377" s="237"/>
      <c r="N377" s="238"/>
      <c r="O377" s="92"/>
      <c r="P377" s="92"/>
      <c r="Q377" s="92"/>
      <c r="R377" s="92"/>
      <c r="S377" s="92"/>
      <c r="T377" s="93"/>
      <c r="U377" s="39"/>
      <c r="V377" s="39"/>
      <c r="W377" s="39"/>
      <c r="X377" s="39"/>
      <c r="Y377" s="39"/>
      <c r="Z377" s="39"/>
      <c r="AA377" s="39"/>
      <c r="AB377" s="39"/>
      <c r="AC377" s="39"/>
      <c r="AD377" s="39"/>
      <c r="AE377" s="39"/>
      <c r="AT377" s="18" t="s">
        <v>254</v>
      </c>
      <c r="AU377" s="18" t="s">
        <v>86</v>
      </c>
    </row>
    <row r="378" s="12" customFormat="1">
      <c r="A378" s="12"/>
      <c r="B378" s="240"/>
      <c r="C378" s="241"/>
      <c r="D378" s="234" t="s">
        <v>258</v>
      </c>
      <c r="E378" s="242" t="s">
        <v>1</v>
      </c>
      <c r="F378" s="243" t="s">
        <v>1612</v>
      </c>
      <c r="G378" s="241"/>
      <c r="H378" s="244">
        <v>315</v>
      </c>
      <c r="I378" s="245"/>
      <c r="J378" s="241"/>
      <c r="K378" s="241"/>
      <c r="L378" s="246"/>
      <c r="M378" s="247"/>
      <c r="N378" s="248"/>
      <c r="O378" s="248"/>
      <c r="P378" s="248"/>
      <c r="Q378" s="248"/>
      <c r="R378" s="248"/>
      <c r="S378" s="248"/>
      <c r="T378" s="249"/>
      <c r="U378" s="12"/>
      <c r="V378" s="12"/>
      <c r="W378" s="12"/>
      <c r="X378" s="12"/>
      <c r="Y378" s="12"/>
      <c r="Z378" s="12"/>
      <c r="AA378" s="12"/>
      <c r="AB378" s="12"/>
      <c r="AC378" s="12"/>
      <c r="AD378" s="12"/>
      <c r="AE378" s="12"/>
      <c r="AT378" s="250" t="s">
        <v>258</v>
      </c>
      <c r="AU378" s="250" t="s">
        <v>86</v>
      </c>
      <c r="AV378" s="12" t="s">
        <v>86</v>
      </c>
      <c r="AW378" s="12" t="s">
        <v>33</v>
      </c>
      <c r="AX378" s="12" t="s">
        <v>77</v>
      </c>
      <c r="AY378" s="250" t="s">
        <v>246</v>
      </c>
    </row>
    <row r="379" s="13" customFormat="1">
      <c r="A379" s="13"/>
      <c r="B379" s="251"/>
      <c r="C379" s="252"/>
      <c r="D379" s="234" t="s">
        <v>258</v>
      </c>
      <c r="E379" s="253" t="s">
        <v>1</v>
      </c>
      <c r="F379" s="254" t="s">
        <v>336</v>
      </c>
      <c r="G379" s="252"/>
      <c r="H379" s="255">
        <v>315</v>
      </c>
      <c r="I379" s="256"/>
      <c r="J379" s="252"/>
      <c r="K379" s="252"/>
      <c r="L379" s="257"/>
      <c r="M379" s="258"/>
      <c r="N379" s="259"/>
      <c r="O379" s="259"/>
      <c r="P379" s="259"/>
      <c r="Q379" s="259"/>
      <c r="R379" s="259"/>
      <c r="S379" s="259"/>
      <c r="T379" s="260"/>
      <c r="U379" s="13"/>
      <c r="V379" s="13"/>
      <c r="W379" s="13"/>
      <c r="X379" s="13"/>
      <c r="Y379" s="13"/>
      <c r="Z379" s="13"/>
      <c r="AA379" s="13"/>
      <c r="AB379" s="13"/>
      <c r="AC379" s="13"/>
      <c r="AD379" s="13"/>
      <c r="AE379" s="13"/>
      <c r="AT379" s="261" t="s">
        <v>258</v>
      </c>
      <c r="AU379" s="261" t="s">
        <v>86</v>
      </c>
      <c r="AV379" s="13" t="s">
        <v>262</v>
      </c>
      <c r="AW379" s="13" t="s">
        <v>33</v>
      </c>
      <c r="AX379" s="13" t="s">
        <v>84</v>
      </c>
      <c r="AY379" s="261" t="s">
        <v>246</v>
      </c>
    </row>
    <row r="380" s="2" customFormat="1" ht="33" customHeight="1">
      <c r="A380" s="39"/>
      <c r="B380" s="40"/>
      <c r="C380" s="221" t="s">
        <v>1239</v>
      </c>
      <c r="D380" s="221" t="s">
        <v>247</v>
      </c>
      <c r="E380" s="222" t="s">
        <v>1613</v>
      </c>
      <c r="F380" s="223" t="s">
        <v>1614</v>
      </c>
      <c r="G380" s="224" t="s">
        <v>311</v>
      </c>
      <c r="H380" s="225">
        <v>21</v>
      </c>
      <c r="I380" s="226"/>
      <c r="J380" s="227">
        <f>ROUND(I380*H380,2)</f>
        <v>0</v>
      </c>
      <c r="K380" s="223" t="s">
        <v>725</v>
      </c>
      <c r="L380" s="45"/>
      <c r="M380" s="228" t="s">
        <v>1</v>
      </c>
      <c r="N380" s="229" t="s">
        <v>42</v>
      </c>
      <c r="O380" s="92"/>
      <c r="P380" s="230">
        <f>O380*H380</f>
        <v>0</v>
      </c>
      <c r="Q380" s="230">
        <v>0</v>
      </c>
      <c r="R380" s="230">
        <f>Q380*H380</f>
        <v>0</v>
      </c>
      <c r="S380" s="230">
        <v>0</v>
      </c>
      <c r="T380" s="231">
        <f>S380*H380</f>
        <v>0</v>
      </c>
      <c r="U380" s="39"/>
      <c r="V380" s="39"/>
      <c r="W380" s="39"/>
      <c r="X380" s="39"/>
      <c r="Y380" s="39"/>
      <c r="Z380" s="39"/>
      <c r="AA380" s="39"/>
      <c r="AB380" s="39"/>
      <c r="AC380" s="39"/>
      <c r="AD380" s="39"/>
      <c r="AE380" s="39"/>
      <c r="AR380" s="232" t="s">
        <v>262</v>
      </c>
      <c r="AT380" s="232" t="s">
        <v>247</v>
      </c>
      <c r="AU380" s="232" t="s">
        <v>86</v>
      </c>
      <c r="AY380" s="18" t="s">
        <v>246</v>
      </c>
      <c r="BE380" s="233">
        <f>IF(N380="základní",J380,0)</f>
        <v>0</v>
      </c>
      <c r="BF380" s="233">
        <f>IF(N380="snížená",J380,0)</f>
        <v>0</v>
      </c>
      <c r="BG380" s="233">
        <f>IF(N380="zákl. přenesená",J380,0)</f>
        <v>0</v>
      </c>
      <c r="BH380" s="233">
        <f>IF(N380="sníž. přenesená",J380,0)</f>
        <v>0</v>
      </c>
      <c r="BI380" s="233">
        <f>IF(N380="nulová",J380,0)</f>
        <v>0</v>
      </c>
      <c r="BJ380" s="18" t="s">
        <v>84</v>
      </c>
      <c r="BK380" s="233">
        <f>ROUND(I380*H380,2)</f>
        <v>0</v>
      </c>
      <c r="BL380" s="18" t="s">
        <v>262</v>
      </c>
      <c r="BM380" s="232" t="s">
        <v>1240</v>
      </c>
    </row>
    <row r="381" s="2" customFormat="1">
      <c r="A381" s="39"/>
      <c r="B381" s="40"/>
      <c r="C381" s="41"/>
      <c r="D381" s="234" t="s">
        <v>254</v>
      </c>
      <c r="E381" s="41"/>
      <c r="F381" s="235" t="s">
        <v>1615</v>
      </c>
      <c r="G381" s="41"/>
      <c r="H381" s="41"/>
      <c r="I381" s="236"/>
      <c r="J381" s="41"/>
      <c r="K381" s="41"/>
      <c r="L381" s="45"/>
      <c r="M381" s="237"/>
      <c r="N381" s="238"/>
      <c r="O381" s="92"/>
      <c r="P381" s="92"/>
      <c r="Q381" s="92"/>
      <c r="R381" s="92"/>
      <c r="S381" s="92"/>
      <c r="T381" s="93"/>
      <c r="U381" s="39"/>
      <c r="V381" s="39"/>
      <c r="W381" s="39"/>
      <c r="X381" s="39"/>
      <c r="Y381" s="39"/>
      <c r="Z381" s="39"/>
      <c r="AA381" s="39"/>
      <c r="AB381" s="39"/>
      <c r="AC381" s="39"/>
      <c r="AD381" s="39"/>
      <c r="AE381" s="39"/>
      <c r="AT381" s="18" t="s">
        <v>254</v>
      </c>
      <c r="AU381" s="18" t="s">
        <v>86</v>
      </c>
    </row>
    <row r="382" s="12" customFormat="1">
      <c r="A382" s="12"/>
      <c r="B382" s="240"/>
      <c r="C382" s="241"/>
      <c r="D382" s="234" t="s">
        <v>258</v>
      </c>
      <c r="E382" s="242" t="s">
        <v>1</v>
      </c>
      <c r="F382" s="243" t="s">
        <v>7</v>
      </c>
      <c r="G382" s="241"/>
      <c r="H382" s="244">
        <v>21</v>
      </c>
      <c r="I382" s="245"/>
      <c r="J382" s="241"/>
      <c r="K382" s="241"/>
      <c r="L382" s="246"/>
      <c r="M382" s="247"/>
      <c r="N382" s="248"/>
      <c r="O382" s="248"/>
      <c r="P382" s="248"/>
      <c r="Q382" s="248"/>
      <c r="R382" s="248"/>
      <c r="S382" s="248"/>
      <c r="T382" s="249"/>
      <c r="U382" s="12"/>
      <c r="V382" s="12"/>
      <c r="W382" s="12"/>
      <c r="X382" s="12"/>
      <c r="Y382" s="12"/>
      <c r="Z382" s="12"/>
      <c r="AA382" s="12"/>
      <c r="AB382" s="12"/>
      <c r="AC382" s="12"/>
      <c r="AD382" s="12"/>
      <c r="AE382" s="12"/>
      <c r="AT382" s="250" t="s">
        <v>258</v>
      </c>
      <c r="AU382" s="250" t="s">
        <v>86</v>
      </c>
      <c r="AV382" s="12" t="s">
        <v>86</v>
      </c>
      <c r="AW382" s="12" t="s">
        <v>33</v>
      </c>
      <c r="AX382" s="12" t="s">
        <v>77</v>
      </c>
      <c r="AY382" s="250" t="s">
        <v>246</v>
      </c>
    </row>
    <row r="383" s="13" customFormat="1">
      <c r="A383" s="13"/>
      <c r="B383" s="251"/>
      <c r="C383" s="252"/>
      <c r="D383" s="234" t="s">
        <v>258</v>
      </c>
      <c r="E383" s="253" t="s">
        <v>1</v>
      </c>
      <c r="F383" s="254" t="s">
        <v>336</v>
      </c>
      <c r="G383" s="252"/>
      <c r="H383" s="255">
        <v>21</v>
      </c>
      <c r="I383" s="256"/>
      <c r="J383" s="252"/>
      <c r="K383" s="252"/>
      <c r="L383" s="257"/>
      <c r="M383" s="258"/>
      <c r="N383" s="259"/>
      <c r="O383" s="259"/>
      <c r="P383" s="259"/>
      <c r="Q383" s="259"/>
      <c r="R383" s="259"/>
      <c r="S383" s="259"/>
      <c r="T383" s="260"/>
      <c r="U383" s="13"/>
      <c r="V383" s="13"/>
      <c r="W383" s="13"/>
      <c r="X383" s="13"/>
      <c r="Y383" s="13"/>
      <c r="Z383" s="13"/>
      <c r="AA383" s="13"/>
      <c r="AB383" s="13"/>
      <c r="AC383" s="13"/>
      <c r="AD383" s="13"/>
      <c r="AE383" s="13"/>
      <c r="AT383" s="261" t="s">
        <v>258</v>
      </c>
      <c r="AU383" s="261" t="s">
        <v>86</v>
      </c>
      <c r="AV383" s="13" t="s">
        <v>262</v>
      </c>
      <c r="AW383" s="13" t="s">
        <v>33</v>
      </c>
      <c r="AX383" s="13" t="s">
        <v>84</v>
      </c>
      <c r="AY383" s="261" t="s">
        <v>246</v>
      </c>
    </row>
    <row r="384" s="2" customFormat="1" ht="21.75" customHeight="1">
      <c r="A384" s="39"/>
      <c r="B384" s="40"/>
      <c r="C384" s="221" t="s">
        <v>904</v>
      </c>
      <c r="D384" s="221" t="s">
        <v>247</v>
      </c>
      <c r="E384" s="222" t="s">
        <v>1616</v>
      </c>
      <c r="F384" s="223" t="s">
        <v>1617</v>
      </c>
      <c r="G384" s="224" t="s">
        <v>276</v>
      </c>
      <c r="H384" s="225">
        <v>56</v>
      </c>
      <c r="I384" s="226"/>
      <c r="J384" s="227">
        <f>ROUND(I384*H384,2)</f>
        <v>0</v>
      </c>
      <c r="K384" s="223" t="s">
        <v>725</v>
      </c>
      <c r="L384" s="45"/>
      <c r="M384" s="228" t="s">
        <v>1</v>
      </c>
      <c r="N384" s="229" t="s">
        <v>42</v>
      </c>
      <c r="O384" s="92"/>
      <c r="P384" s="230">
        <f>O384*H384</f>
        <v>0</v>
      </c>
      <c r="Q384" s="230">
        <v>0.00038999999999999999</v>
      </c>
      <c r="R384" s="230">
        <f>Q384*H384</f>
        <v>0.021839999999999998</v>
      </c>
      <c r="S384" s="230">
        <v>0</v>
      </c>
      <c r="T384" s="231">
        <f>S384*H384</f>
        <v>0</v>
      </c>
      <c r="U384" s="39"/>
      <c r="V384" s="39"/>
      <c r="W384" s="39"/>
      <c r="X384" s="39"/>
      <c r="Y384" s="39"/>
      <c r="Z384" s="39"/>
      <c r="AA384" s="39"/>
      <c r="AB384" s="39"/>
      <c r="AC384" s="39"/>
      <c r="AD384" s="39"/>
      <c r="AE384" s="39"/>
      <c r="AR384" s="232" t="s">
        <v>262</v>
      </c>
      <c r="AT384" s="232" t="s">
        <v>247</v>
      </c>
      <c r="AU384" s="232" t="s">
        <v>86</v>
      </c>
      <c r="AY384" s="18" t="s">
        <v>246</v>
      </c>
      <c r="BE384" s="233">
        <f>IF(N384="základní",J384,0)</f>
        <v>0</v>
      </c>
      <c r="BF384" s="233">
        <f>IF(N384="snížená",J384,0)</f>
        <v>0</v>
      </c>
      <c r="BG384" s="233">
        <f>IF(N384="zákl. přenesená",J384,0)</f>
        <v>0</v>
      </c>
      <c r="BH384" s="233">
        <f>IF(N384="sníž. přenesená",J384,0)</f>
        <v>0</v>
      </c>
      <c r="BI384" s="233">
        <f>IF(N384="nulová",J384,0)</f>
        <v>0</v>
      </c>
      <c r="BJ384" s="18" t="s">
        <v>84</v>
      </c>
      <c r="BK384" s="233">
        <f>ROUND(I384*H384,2)</f>
        <v>0</v>
      </c>
      <c r="BL384" s="18" t="s">
        <v>262</v>
      </c>
      <c r="BM384" s="232" t="s">
        <v>1241</v>
      </c>
    </row>
    <row r="385" s="2" customFormat="1">
      <c r="A385" s="39"/>
      <c r="B385" s="40"/>
      <c r="C385" s="41"/>
      <c r="D385" s="234" t="s">
        <v>254</v>
      </c>
      <c r="E385" s="41"/>
      <c r="F385" s="235" t="s">
        <v>1618</v>
      </c>
      <c r="G385" s="41"/>
      <c r="H385" s="41"/>
      <c r="I385" s="236"/>
      <c r="J385" s="41"/>
      <c r="K385" s="41"/>
      <c r="L385" s="45"/>
      <c r="M385" s="237"/>
      <c r="N385" s="238"/>
      <c r="O385" s="92"/>
      <c r="P385" s="92"/>
      <c r="Q385" s="92"/>
      <c r="R385" s="92"/>
      <c r="S385" s="92"/>
      <c r="T385" s="93"/>
      <c r="U385" s="39"/>
      <c r="V385" s="39"/>
      <c r="W385" s="39"/>
      <c r="X385" s="39"/>
      <c r="Y385" s="39"/>
      <c r="Z385" s="39"/>
      <c r="AA385" s="39"/>
      <c r="AB385" s="39"/>
      <c r="AC385" s="39"/>
      <c r="AD385" s="39"/>
      <c r="AE385" s="39"/>
      <c r="AT385" s="18" t="s">
        <v>254</v>
      </c>
      <c r="AU385" s="18" t="s">
        <v>86</v>
      </c>
    </row>
    <row r="386" s="15" customFormat="1">
      <c r="A386" s="15"/>
      <c r="B386" s="287"/>
      <c r="C386" s="288"/>
      <c r="D386" s="234" t="s">
        <v>258</v>
      </c>
      <c r="E386" s="289" t="s">
        <v>1</v>
      </c>
      <c r="F386" s="290" t="s">
        <v>1619</v>
      </c>
      <c r="G386" s="288"/>
      <c r="H386" s="289" t="s">
        <v>1</v>
      </c>
      <c r="I386" s="291"/>
      <c r="J386" s="288"/>
      <c r="K386" s="288"/>
      <c r="L386" s="292"/>
      <c r="M386" s="293"/>
      <c r="N386" s="294"/>
      <c r="O386" s="294"/>
      <c r="P386" s="294"/>
      <c r="Q386" s="294"/>
      <c r="R386" s="294"/>
      <c r="S386" s="294"/>
      <c r="T386" s="295"/>
      <c r="U386" s="15"/>
      <c r="V386" s="15"/>
      <c r="W386" s="15"/>
      <c r="X386" s="15"/>
      <c r="Y386" s="15"/>
      <c r="Z386" s="15"/>
      <c r="AA386" s="15"/>
      <c r="AB386" s="15"/>
      <c r="AC386" s="15"/>
      <c r="AD386" s="15"/>
      <c r="AE386" s="15"/>
      <c r="AT386" s="296" t="s">
        <v>258</v>
      </c>
      <c r="AU386" s="296" t="s">
        <v>86</v>
      </c>
      <c r="AV386" s="15" t="s">
        <v>84</v>
      </c>
      <c r="AW386" s="15" t="s">
        <v>33</v>
      </c>
      <c r="AX386" s="15" t="s">
        <v>77</v>
      </c>
      <c r="AY386" s="296" t="s">
        <v>246</v>
      </c>
    </row>
    <row r="387" s="12" customFormat="1">
      <c r="A387" s="12"/>
      <c r="B387" s="240"/>
      <c r="C387" s="241"/>
      <c r="D387" s="234" t="s">
        <v>258</v>
      </c>
      <c r="E387" s="242" t="s">
        <v>1</v>
      </c>
      <c r="F387" s="243" t="s">
        <v>1620</v>
      </c>
      <c r="G387" s="241"/>
      <c r="H387" s="244">
        <v>56</v>
      </c>
      <c r="I387" s="245"/>
      <c r="J387" s="241"/>
      <c r="K387" s="241"/>
      <c r="L387" s="246"/>
      <c r="M387" s="247"/>
      <c r="N387" s="248"/>
      <c r="O387" s="248"/>
      <c r="P387" s="248"/>
      <c r="Q387" s="248"/>
      <c r="R387" s="248"/>
      <c r="S387" s="248"/>
      <c r="T387" s="249"/>
      <c r="U387" s="12"/>
      <c r="V387" s="12"/>
      <c r="W387" s="12"/>
      <c r="X387" s="12"/>
      <c r="Y387" s="12"/>
      <c r="Z387" s="12"/>
      <c r="AA387" s="12"/>
      <c r="AB387" s="12"/>
      <c r="AC387" s="12"/>
      <c r="AD387" s="12"/>
      <c r="AE387" s="12"/>
      <c r="AT387" s="250" t="s">
        <v>258</v>
      </c>
      <c r="AU387" s="250" t="s">
        <v>86</v>
      </c>
      <c r="AV387" s="12" t="s">
        <v>86</v>
      </c>
      <c r="AW387" s="12" t="s">
        <v>33</v>
      </c>
      <c r="AX387" s="12" t="s">
        <v>77</v>
      </c>
      <c r="AY387" s="250" t="s">
        <v>246</v>
      </c>
    </row>
    <row r="388" s="13" customFormat="1">
      <c r="A388" s="13"/>
      <c r="B388" s="251"/>
      <c r="C388" s="252"/>
      <c r="D388" s="234" t="s">
        <v>258</v>
      </c>
      <c r="E388" s="253" t="s">
        <v>1</v>
      </c>
      <c r="F388" s="254" t="s">
        <v>336</v>
      </c>
      <c r="G388" s="252"/>
      <c r="H388" s="255">
        <v>56</v>
      </c>
      <c r="I388" s="256"/>
      <c r="J388" s="252"/>
      <c r="K388" s="252"/>
      <c r="L388" s="257"/>
      <c r="M388" s="258"/>
      <c r="N388" s="259"/>
      <c r="O388" s="259"/>
      <c r="P388" s="259"/>
      <c r="Q388" s="259"/>
      <c r="R388" s="259"/>
      <c r="S388" s="259"/>
      <c r="T388" s="260"/>
      <c r="U388" s="13"/>
      <c r="V388" s="13"/>
      <c r="W388" s="13"/>
      <c r="X388" s="13"/>
      <c r="Y388" s="13"/>
      <c r="Z388" s="13"/>
      <c r="AA388" s="13"/>
      <c r="AB388" s="13"/>
      <c r="AC388" s="13"/>
      <c r="AD388" s="13"/>
      <c r="AE388" s="13"/>
      <c r="AT388" s="261" t="s">
        <v>258</v>
      </c>
      <c r="AU388" s="261" t="s">
        <v>86</v>
      </c>
      <c r="AV388" s="13" t="s">
        <v>262</v>
      </c>
      <c r="AW388" s="13" t="s">
        <v>33</v>
      </c>
      <c r="AX388" s="13" t="s">
        <v>84</v>
      </c>
      <c r="AY388" s="261" t="s">
        <v>246</v>
      </c>
    </row>
    <row r="389" s="2" customFormat="1" ht="16.5" customHeight="1">
      <c r="A389" s="39"/>
      <c r="B389" s="40"/>
      <c r="C389" s="221" t="s">
        <v>1243</v>
      </c>
      <c r="D389" s="221" t="s">
        <v>247</v>
      </c>
      <c r="E389" s="222" t="s">
        <v>1229</v>
      </c>
      <c r="F389" s="223" t="s">
        <v>1230</v>
      </c>
      <c r="G389" s="224" t="s">
        <v>340</v>
      </c>
      <c r="H389" s="225">
        <v>9.4559999999999995</v>
      </c>
      <c r="I389" s="226"/>
      <c r="J389" s="227">
        <f>ROUND(I389*H389,2)</f>
        <v>0</v>
      </c>
      <c r="K389" s="223" t="s">
        <v>725</v>
      </c>
      <c r="L389" s="45"/>
      <c r="M389" s="228" t="s">
        <v>1</v>
      </c>
      <c r="N389" s="229" t="s">
        <v>42</v>
      </c>
      <c r="O389" s="92"/>
      <c r="P389" s="230">
        <f>O389*H389</f>
        <v>0</v>
      </c>
      <c r="Q389" s="230">
        <v>0.12</v>
      </c>
      <c r="R389" s="230">
        <f>Q389*H389</f>
        <v>1.13472</v>
      </c>
      <c r="S389" s="230">
        <v>2.4900000000000002</v>
      </c>
      <c r="T389" s="231">
        <f>S389*H389</f>
        <v>23.545439999999999</v>
      </c>
      <c r="U389" s="39"/>
      <c r="V389" s="39"/>
      <c r="W389" s="39"/>
      <c r="X389" s="39"/>
      <c r="Y389" s="39"/>
      <c r="Z389" s="39"/>
      <c r="AA389" s="39"/>
      <c r="AB389" s="39"/>
      <c r="AC389" s="39"/>
      <c r="AD389" s="39"/>
      <c r="AE389" s="39"/>
      <c r="AR389" s="232" t="s">
        <v>262</v>
      </c>
      <c r="AT389" s="232" t="s">
        <v>247</v>
      </c>
      <c r="AU389" s="232" t="s">
        <v>86</v>
      </c>
      <c r="AY389" s="18" t="s">
        <v>246</v>
      </c>
      <c r="BE389" s="233">
        <f>IF(N389="základní",J389,0)</f>
        <v>0</v>
      </c>
      <c r="BF389" s="233">
        <f>IF(N389="snížená",J389,0)</f>
        <v>0</v>
      </c>
      <c r="BG389" s="233">
        <f>IF(N389="zákl. přenesená",J389,0)</f>
        <v>0</v>
      </c>
      <c r="BH389" s="233">
        <f>IF(N389="sníž. přenesená",J389,0)</f>
        <v>0</v>
      </c>
      <c r="BI389" s="233">
        <f>IF(N389="nulová",J389,0)</f>
        <v>0</v>
      </c>
      <c r="BJ389" s="18" t="s">
        <v>84</v>
      </c>
      <c r="BK389" s="233">
        <f>ROUND(I389*H389,2)</f>
        <v>0</v>
      </c>
      <c r="BL389" s="18" t="s">
        <v>262</v>
      </c>
      <c r="BM389" s="232" t="s">
        <v>1244</v>
      </c>
    </row>
    <row r="390" s="2" customFormat="1">
      <c r="A390" s="39"/>
      <c r="B390" s="40"/>
      <c r="C390" s="41"/>
      <c r="D390" s="234" t="s">
        <v>254</v>
      </c>
      <c r="E390" s="41"/>
      <c r="F390" s="235" t="s">
        <v>1232</v>
      </c>
      <c r="G390" s="41"/>
      <c r="H390" s="41"/>
      <c r="I390" s="236"/>
      <c r="J390" s="41"/>
      <c r="K390" s="41"/>
      <c r="L390" s="45"/>
      <c r="M390" s="237"/>
      <c r="N390" s="238"/>
      <c r="O390" s="92"/>
      <c r="P390" s="92"/>
      <c r="Q390" s="92"/>
      <c r="R390" s="92"/>
      <c r="S390" s="92"/>
      <c r="T390" s="93"/>
      <c r="U390" s="39"/>
      <c r="V390" s="39"/>
      <c r="W390" s="39"/>
      <c r="X390" s="39"/>
      <c r="Y390" s="39"/>
      <c r="Z390" s="39"/>
      <c r="AA390" s="39"/>
      <c r="AB390" s="39"/>
      <c r="AC390" s="39"/>
      <c r="AD390" s="39"/>
      <c r="AE390" s="39"/>
      <c r="AT390" s="18" t="s">
        <v>254</v>
      </c>
      <c r="AU390" s="18" t="s">
        <v>86</v>
      </c>
    </row>
    <row r="391" s="15" customFormat="1">
      <c r="A391" s="15"/>
      <c r="B391" s="287"/>
      <c r="C391" s="288"/>
      <c r="D391" s="234" t="s">
        <v>258</v>
      </c>
      <c r="E391" s="289" t="s">
        <v>1</v>
      </c>
      <c r="F391" s="290" t="s">
        <v>1621</v>
      </c>
      <c r="G391" s="288"/>
      <c r="H391" s="289" t="s">
        <v>1</v>
      </c>
      <c r="I391" s="291"/>
      <c r="J391" s="288"/>
      <c r="K391" s="288"/>
      <c r="L391" s="292"/>
      <c r="M391" s="293"/>
      <c r="N391" s="294"/>
      <c r="O391" s="294"/>
      <c r="P391" s="294"/>
      <c r="Q391" s="294"/>
      <c r="R391" s="294"/>
      <c r="S391" s="294"/>
      <c r="T391" s="295"/>
      <c r="U391" s="15"/>
      <c r="V391" s="15"/>
      <c r="W391" s="15"/>
      <c r="X391" s="15"/>
      <c r="Y391" s="15"/>
      <c r="Z391" s="15"/>
      <c r="AA391" s="15"/>
      <c r="AB391" s="15"/>
      <c r="AC391" s="15"/>
      <c r="AD391" s="15"/>
      <c r="AE391" s="15"/>
      <c r="AT391" s="296" t="s">
        <v>258</v>
      </c>
      <c r="AU391" s="296" t="s">
        <v>86</v>
      </c>
      <c r="AV391" s="15" t="s">
        <v>84</v>
      </c>
      <c r="AW391" s="15" t="s">
        <v>33</v>
      </c>
      <c r="AX391" s="15" t="s">
        <v>77</v>
      </c>
      <c r="AY391" s="296" t="s">
        <v>246</v>
      </c>
    </row>
    <row r="392" s="12" customFormat="1">
      <c r="A392" s="12"/>
      <c r="B392" s="240"/>
      <c r="C392" s="241"/>
      <c r="D392" s="234" t="s">
        <v>258</v>
      </c>
      <c r="E392" s="242" t="s">
        <v>1</v>
      </c>
      <c r="F392" s="243" t="s">
        <v>1622</v>
      </c>
      <c r="G392" s="241"/>
      <c r="H392" s="244">
        <v>9.4559999999999995</v>
      </c>
      <c r="I392" s="245"/>
      <c r="J392" s="241"/>
      <c r="K392" s="241"/>
      <c r="L392" s="246"/>
      <c r="M392" s="247"/>
      <c r="N392" s="248"/>
      <c r="O392" s="248"/>
      <c r="P392" s="248"/>
      <c r="Q392" s="248"/>
      <c r="R392" s="248"/>
      <c r="S392" s="248"/>
      <c r="T392" s="249"/>
      <c r="U392" s="12"/>
      <c r="V392" s="12"/>
      <c r="W392" s="12"/>
      <c r="X392" s="12"/>
      <c r="Y392" s="12"/>
      <c r="Z392" s="12"/>
      <c r="AA392" s="12"/>
      <c r="AB392" s="12"/>
      <c r="AC392" s="12"/>
      <c r="AD392" s="12"/>
      <c r="AE392" s="12"/>
      <c r="AT392" s="250" t="s">
        <v>258</v>
      </c>
      <c r="AU392" s="250" t="s">
        <v>86</v>
      </c>
      <c r="AV392" s="12" t="s">
        <v>86</v>
      </c>
      <c r="AW392" s="12" t="s">
        <v>33</v>
      </c>
      <c r="AX392" s="12" t="s">
        <v>77</v>
      </c>
      <c r="AY392" s="250" t="s">
        <v>246</v>
      </c>
    </row>
    <row r="393" s="13" customFormat="1">
      <c r="A393" s="13"/>
      <c r="B393" s="251"/>
      <c r="C393" s="252"/>
      <c r="D393" s="234" t="s">
        <v>258</v>
      </c>
      <c r="E393" s="253" t="s">
        <v>1</v>
      </c>
      <c r="F393" s="254" t="s">
        <v>336</v>
      </c>
      <c r="G393" s="252"/>
      <c r="H393" s="255">
        <v>9.4559999999999995</v>
      </c>
      <c r="I393" s="256"/>
      <c r="J393" s="252"/>
      <c r="K393" s="252"/>
      <c r="L393" s="257"/>
      <c r="M393" s="258"/>
      <c r="N393" s="259"/>
      <c r="O393" s="259"/>
      <c r="P393" s="259"/>
      <c r="Q393" s="259"/>
      <c r="R393" s="259"/>
      <c r="S393" s="259"/>
      <c r="T393" s="260"/>
      <c r="U393" s="13"/>
      <c r="V393" s="13"/>
      <c r="W393" s="13"/>
      <c r="X393" s="13"/>
      <c r="Y393" s="13"/>
      <c r="Z393" s="13"/>
      <c r="AA393" s="13"/>
      <c r="AB393" s="13"/>
      <c r="AC393" s="13"/>
      <c r="AD393" s="13"/>
      <c r="AE393" s="13"/>
      <c r="AT393" s="261" t="s">
        <v>258</v>
      </c>
      <c r="AU393" s="261" t="s">
        <v>86</v>
      </c>
      <c r="AV393" s="13" t="s">
        <v>262</v>
      </c>
      <c r="AW393" s="13" t="s">
        <v>33</v>
      </c>
      <c r="AX393" s="13" t="s">
        <v>84</v>
      </c>
      <c r="AY393" s="261" t="s">
        <v>246</v>
      </c>
    </row>
    <row r="394" s="2" customFormat="1" ht="16.5" customHeight="1">
      <c r="A394" s="39"/>
      <c r="B394" s="40"/>
      <c r="C394" s="221" t="s">
        <v>911</v>
      </c>
      <c r="D394" s="221" t="s">
        <v>247</v>
      </c>
      <c r="E394" s="222" t="s">
        <v>1623</v>
      </c>
      <c r="F394" s="223" t="s">
        <v>1624</v>
      </c>
      <c r="G394" s="224" t="s">
        <v>340</v>
      </c>
      <c r="H394" s="225">
        <v>2.3639999999999999</v>
      </c>
      <c r="I394" s="226"/>
      <c r="J394" s="227">
        <f>ROUND(I394*H394,2)</f>
        <v>0</v>
      </c>
      <c r="K394" s="223" t="s">
        <v>725</v>
      </c>
      <c r="L394" s="45"/>
      <c r="M394" s="228" t="s">
        <v>1</v>
      </c>
      <c r="N394" s="229" t="s">
        <v>42</v>
      </c>
      <c r="O394" s="92"/>
      <c r="P394" s="230">
        <f>O394*H394</f>
        <v>0</v>
      </c>
      <c r="Q394" s="230">
        <v>0.121711072</v>
      </c>
      <c r="R394" s="230">
        <f>Q394*H394</f>
        <v>0.28772497420799997</v>
      </c>
      <c r="S394" s="230">
        <v>2.3999999999999999</v>
      </c>
      <c r="T394" s="231">
        <f>S394*H394</f>
        <v>5.6735999999999995</v>
      </c>
      <c r="U394" s="39"/>
      <c r="V394" s="39"/>
      <c r="W394" s="39"/>
      <c r="X394" s="39"/>
      <c r="Y394" s="39"/>
      <c r="Z394" s="39"/>
      <c r="AA394" s="39"/>
      <c r="AB394" s="39"/>
      <c r="AC394" s="39"/>
      <c r="AD394" s="39"/>
      <c r="AE394" s="39"/>
      <c r="AR394" s="232" t="s">
        <v>262</v>
      </c>
      <c r="AT394" s="232" t="s">
        <v>247</v>
      </c>
      <c r="AU394" s="232" t="s">
        <v>86</v>
      </c>
      <c r="AY394" s="18" t="s">
        <v>246</v>
      </c>
      <c r="BE394" s="233">
        <f>IF(N394="základní",J394,0)</f>
        <v>0</v>
      </c>
      <c r="BF394" s="233">
        <f>IF(N394="snížená",J394,0)</f>
        <v>0</v>
      </c>
      <c r="BG394" s="233">
        <f>IF(N394="zákl. přenesená",J394,0)</f>
        <v>0</v>
      </c>
      <c r="BH394" s="233">
        <f>IF(N394="sníž. přenesená",J394,0)</f>
        <v>0</v>
      </c>
      <c r="BI394" s="233">
        <f>IF(N394="nulová",J394,0)</f>
        <v>0</v>
      </c>
      <c r="BJ394" s="18" t="s">
        <v>84</v>
      </c>
      <c r="BK394" s="233">
        <f>ROUND(I394*H394,2)</f>
        <v>0</v>
      </c>
      <c r="BL394" s="18" t="s">
        <v>262</v>
      </c>
      <c r="BM394" s="232" t="s">
        <v>1246</v>
      </c>
    </row>
    <row r="395" s="2" customFormat="1">
      <c r="A395" s="39"/>
      <c r="B395" s="40"/>
      <c r="C395" s="41"/>
      <c r="D395" s="234" t="s">
        <v>254</v>
      </c>
      <c r="E395" s="41"/>
      <c r="F395" s="235" t="s">
        <v>1625</v>
      </c>
      <c r="G395" s="41"/>
      <c r="H395" s="41"/>
      <c r="I395" s="236"/>
      <c r="J395" s="41"/>
      <c r="K395" s="41"/>
      <c r="L395" s="45"/>
      <c r="M395" s="237"/>
      <c r="N395" s="238"/>
      <c r="O395" s="92"/>
      <c r="P395" s="92"/>
      <c r="Q395" s="92"/>
      <c r="R395" s="92"/>
      <c r="S395" s="92"/>
      <c r="T395" s="93"/>
      <c r="U395" s="39"/>
      <c r="V395" s="39"/>
      <c r="W395" s="39"/>
      <c r="X395" s="39"/>
      <c r="Y395" s="39"/>
      <c r="Z395" s="39"/>
      <c r="AA395" s="39"/>
      <c r="AB395" s="39"/>
      <c r="AC395" s="39"/>
      <c r="AD395" s="39"/>
      <c r="AE395" s="39"/>
      <c r="AT395" s="18" t="s">
        <v>254</v>
      </c>
      <c r="AU395" s="18" t="s">
        <v>86</v>
      </c>
    </row>
    <row r="396" s="15" customFormat="1">
      <c r="A396" s="15"/>
      <c r="B396" s="287"/>
      <c r="C396" s="288"/>
      <c r="D396" s="234" t="s">
        <v>258</v>
      </c>
      <c r="E396" s="289" t="s">
        <v>1</v>
      </c>
      <c r="F396" s="290" t="s">
        <v>1626</v>
      </c>
      <c r="G396" s="288"/>
      <c r="H396" s="289" t="s">
        <v>1</v>
      </c>
      <c r="I396" s="291"/>
      <c r="J396" s="288"/>
      <c r="K396" s="288"/>
      <c r="L396" s="292"/>
      <c r="M396" s="293"/>
      <c r="N396" s="294"/>
      <c r="O396" s="294"/>
      <c r="P396" s="294"/>
      <c r="Q396" s="294"/>
      <c r="R396" s="294"/>
      <c r="S396" s="294"/>
      <c r="T396" s="295"/>
      <c r="U396" s="15"/>
      <c r="V396" s="15"/>
      <c r="W396" s="15"/>
      <c r="X396" s="15"/>
      <c r="Y396" s="15"/>
      <c r="Z396" s="15"/>
      <c r="AA396" s="15"/>
      <c r="AB396" s="15"/>
      <c r="AC396" s="15"/>
      <c r="AD396" s="15"/>
      <c r="AE396" s="15"/>
      <c r="AT396" s="296" t="s">
        <v>258</v>
      </c>
      <c r="AU396" s="296" t="s">
        <v>86</v>
      </c>
      <c r="AV396" s="15" t="s">
        <v>84</v>
      </c>
      <c r="AW396" s="15" t="s">
        <v>33</v>
      </c>
      <c r="AX396" s="15" t="s">
        <v>77</v>
      </c>
      <c r="AY396" s="296" t="s">
        <v>246</v>
      </c>
    </row>
    <row r="397" s="12" customFormat="1">
      <c r="A397" s="12"/>
      <c r="B397" s="240"/>
      <c r="C397" s="241"/>
      <c r="D397" s="234" t="s">
        <v>258</v>
      </c>
      <c r="E397" s="242" t="s">
        <v>1</v>
      </c>
      <c r="F397" s="243" t="s">
        <v>1627</v>
      </c>
      <c r="G397" s="241"/>
      <c r="H397" s="244">
        <v>1.1819999999999999</v>
      </c>
      <c r="I397" s="245"/>
      <c r="J397" s="241"/>
      <c r="K397" s="241"/>
      <c r="L397" s="246"/>
      <c r="M397" s="247"/>
      <c r="N397" s="248"/>
      <c r="O397" s="248"/>
      <c r="P397" s="248"/>
      <c r="Q397" s="248"/>
      <c r="R397" s="248"/>
      <c r="S397" s="248"/>
      <c r="T397" s="249"/>
      <c r="U397" s="12"/>
      <c r="V397" s="12"/>
      <c r="W397" s="12"/>
      <c r="X397" s="12"/>
      <c r="Y397" s="12"/>
      <c r="Z397" s="12"/>
      <c r="AA397" s="12"/>
      <c r="AB397" s="12"/>
      <c r="AC397" s="12"/>
      <c r="AD397" s="12"/>
      <c r="AE397" s="12"/>
      <c r="AT397" s="250" t="s">
        <v>258</v>
      </c>
      <c r="AU397" s="250" t="s">
        <v>86</v>
      </c>
      <c r="AV397" s="12" t="s">
        <v>86</v>
      </c>
      <c r="AW397" s="12" t="s">
        <v>33</v>
      </c>
      <c r="AX397" s="12" t="s">
        <v>77</v>
      </c>
      <c r="AY397" s="250" t="s">
        <v>246</v>
      </c>
    </row>
    <row r="398" s="12" customFormat="1">
      <c r="A398" s="12"/>
      <c r="B398" s="240"/>
      <c r="C398" s="241"/>
      <c r="D398" s="234" t="s">
        <v>258</v>
      </c>
      <c r="E398" s="242" t="s">
        <v>1</v>
      </c>
      <c r="F398" s="243" t="s">
        <v>1627</v>
      </c>
      <c r="G398" s="241"/>
      <c r="H398" s="244">
        <v>1.1819999999999999</v>
      </c>
      <c r="I398" s="245"/>
      <c r="J398" s="241"/>
      <c r="K398" s="241"/>
      <c r="L398" s="246"/>
      <c r="M398" s="247"/>
      <c r="N398" s="248"/>
      <c r="O398" s="248"/>
      <c r="P398" s="248"/>
      <c r="Q398" s="248"/>
      <c r="R398" s="248"/>
      <c r="S398" s="248"/>
      <c r="T398" s="249"/>
      <c r="U398" s="12"/>
      <c r="V398" s="12"/>
      <c r="W398" s="12"/>
      <c r="X398" s="12"/>
      <c r="Y398" s="12"/>
      <c r="Z398" s="12"/>
      <c r="AA398" s="12"/>
      <c r="AB398" s="12"/>
      <c r="AC398" s="12"/>
      <c r="AD398" s="12"/>
      <c r="AE398" s="12"/>
      <c r="AT398" s="250" t="s">
        <v>258</v>
      </c>
      <c r="AU398" s="250" t="s">
        <v>86</v>
      </c>
      <c r="AV398" s="12" t="s">
        <v>86</v>
      </c>
      <c r="AW398" s="12" t="s">
        <v>33</v>
      </c>
      <c r="AX398" s="12" t="s">
        <v>77</v>
      </c>
      <c r="AY398" s="250" t="s">
        <v>246</v>
      </c>
    </row>
    <row r="399" s="13" customFormat="1">
      <c r="A399" s="13"/>
      <c r="B399" s="251"/>
      <c r="C399" s="252"/>
      <c r="D399" s="234" t="s">
        <v>258</v>
      </c>
      <c r="E399" s="253" t="s">
        <v>1</v>
      </c>
      <c r="F399" s="254" t="s">
        <v>336</v>
      </c>
      <c r="G399" s="252"/>
      <c r="H399" s="255">
        <v>2.3639999999999999</v>
      </c>
      <c r="I399" s="256"/>
      <c r="J399" s="252"/>
      <c r="K399" s="252"/>
      <c r="L399" s="257"/>
      <c r="M399" s="258"/>
      <c r="N399" s="259"/>
      <c r="O399" s="259"/>
      <c r="P399" s="259"/>
      <c r="Q399" s="259"/>
      <c r="R399" s="259"/>
      <c r="S399" s="259"/>
      <c r="T399" s="260"/>
      <c r="U399" s="13"/>
      <c r="V399" s="13"/>
      <c r="W399" s="13"/>
      <c r="X399" s="13"/>
      <c r="Y399" s="13"/>
      <c r="Z399" s="13"/>
      <c r="AA399" s="13"/>
      <c r="AB399" s="13"/>
      <c r="AC399" s="13"/>
      <c r="AD399" s="13"/>
      <c r="AE399" s="13"/>
      <c r="AT399" s="261" t="s">
        <v>258</v>
      </c>
      <c r="AU399" s="261" t="s">
        <v>86</v>
      </c>
      <c r="AV399" s="13" t="s">
        <v>262</v>
      </c>
      <c r="AW399" s="13" t="s">
        <v>33</v>
      </c>
      <c r="AX399" s="13" t="s">
        <v>84</v>
      </c>
      <c r="AY399" s="261" t="s">
        <v>246</v>
      </c>
    </row>
    <row r="400" s="2" customFormat="1" ht="16.5" customHeight="1">
      <c r="A400" s="39"/>
      <c r="B400" s="40"/>
      <c r="C400" s="221" t="s">
        <v>1247</v>
      </c>
      <c r="D400" s="221" t="s">
        <v>247</v>
      </c>
      <c r="E400" s="222" t="s">
        <v>750</v>
      </c>
      <c r="F400" s="223" t="s">
        <v>751</v>
      </c>
      <c r="G400" s="224" t="s">
        <v>350</v>
      </c>
      <c r="H400" s="225">
        <v>19.699999999999999</v>
      </c>
      <c r="I400" s="226"/>
      <c r="J400" s="227">
        <f>ROUND(I400*H400,2)</f>
        <v>0</v>
      </c>
      <c r="K400" s="223" t="s">
        <v>725</v>
      </c>
      <c r="L400" s="45"/>
      <c r="M400" s="228" t="s">
        <v>1</v>
      </c>
      <c r="N400" s="229" t="s">
        <v>42</v>
      </c>
      <c r="O400" s="92"/>
      <c r="P400" s="230">
        <f>O400*H400</f>
        <v>0</v>
      </c>
      <c r="Q400" s="230">
        <v>8.3599999999999999E-05</v>
      </c>
      <c r="R400" s="230">
        <f>Q400*H400</f>
        <v>0.0016469199999999999</v>
      </c>
      <c r="S400" s="230">
        <v>0.017999999999999999</v>
      </c>
      <c r="T400" s="231">
        <f>S400*H400</f>
        <v>0.35459999999999997</v>
      </c>
      <c r="U400" s="39"/>
      <c r="V400" s="39"/>
      <c r="W400" s="39"/>
      <c r="X400" s="39"/>
      <c r="Y400" s="39"/>
      <c r="Z400" s="39"/>
      <c r="AA400" s="39"/>
      <c r="AB400" s="39"/>
      <c r="AC400" s="39"/>
      <c r="AD400" s="39"/>
      <c r="AE400" s="39"/>
      <c r="AR400" s="232" t="s">
        <v>262</v>
      </c>
      <c r="AT400" s="232" t="s">
        <v>247</v>
      </c>
      <c r="AU400" s="232" t="s">
        <v>86</v>
      </c>
      <c r="AY400" s="18" t="s">
        <v>246</v>
      </c>
      <c r="BE400" s="233">
        <f>IF(N400="základní",J400,0)</f>
        <v>0</v>
      </c>
      <c r="BF400" s="233">
        <f>IF(N400="snížená",J400,0)</f>
        <v>0</v>
      </c>
      <c r="BG400" s="233">
        <f>IF(N400="zákl. přenesená",J400,0)</f>
        <v>0</v>
      </c>
      <c r="BH400" s="233">
        <f>IF(N400="sníž. přenesená",J400,0)</f>
        <v>0</v>
      </c>
      <c r="BI400" s="233">
        <f>IF(N400="nulová",J400,0)</f>
        <v>0</v>
      </c>
      <c r="BJ400" s="18" t="s">
        <v>84</v>
      </c>
      <c r="BK400" s="233">
        <f>ROUND(I400*H400,2)</f>
        <v>0</v>
      </c>
      <c r="BL400" s="18" t="s">
        <v>262</v>
      </c>
      <c r="BM400" s="232" t="s">
        <v>1248</v>
      </c>
    </row>
    <row r="401" s="2" customFormat="1">
      <c r="A401" s="39"/>
      <c r="B401" s="40"/>
      <c r="C401" s="41"/>
      <c r="D401" s="234" t="s">
        <v>254</v>
      </c>
      <c r="E401" s="41"/>
      <c r="F401" s="235" t="s">
        <v>752</v>
      </c>
      <c r="G401" s="41"/>
      <c r="H401" s="41"/>
      <c r="I401" s="236"/>
      <c r="J401" s="41"/>
      <c r="K401" s="41"/>
      <c r="L401" s="45"/>
      <c r="M401" s="237"/>
      <c r="N401" s="238"/>
      <c r="O401" s="92"/>
      <c r="P401" s="92"/>
      <c r="Q401" s="92"/>
      <c r="R401" s="92"/>
      <c r="S401" s="92"/>
      <c r="T401" s="93"/>
      <c r="U401" s="39"/>
      <c r="V401" s="39"/>
      <c r="W401" s="39"/>
      <c r="X401" s="39"/>
      <c r="Y401" s="39"/>
      <c r="Z401" s="39"/>
      <c r="AA401" s="39"/>
      <c r="AB401" s="39"/>
      <c r="AC401" s="39"/>
      <c r="AD401" s="39"/>
      <c r="AE401" s="39"/>
      <c r="AT401" s="18" t="s">
        <v>254</v>
      </c>
      <c r="AU401" s="18" t="s">
        <v>86</v>
      </c>
    </row>
    <row r="402" s="12" customFormat="1">
      <c r="A402" s="12"/>
      <c r="B402" s="240"/>
      <c r="C402" s="241"/>
      <c r="D402" s="234" t="s">
        <v>258</v>
      </c>
      <c r="E402" s="242" t="s">
        <v>1</v>
      </c>
      <c r="F402" s="243" t="s">
        <v>1628</v>
      </c>
      <c r="G402" s="241"/>
      <c r="H402" s="244">
        <v>19.699999999999999</v>
      </c>
      <c r="I402" s="245"/>
      <c r="J402" s="241"/>
      <c r="K402" s="241"/>
      <c r="L402" s="246"/>
      <c r="M402" s="247"/>
      <c r="N402" s="248"/>
      <c r="O402" s="248"/>
      <c r="P402" s="248"/>
      <c r="Q402" s="248"/>
      <c r="R402" s="248"/>
      <c r="S402" s="248"/>
      <c r="T402" s="249"/>
      <c r="U402" s="12"/>
      <c r="V402" s="12"/>
      <c r="W402" s="12"/>
      <c r="X402" s="12"/>
      <c r="Y402" s="12"/>
      <c r="Z402" s="12"/>
      <c r="AA402" s="12"/>
      <c r="AB402" s="12"/>
      <c r="AC402" s="12"/>
      <c r="AD402" s="12"/>
      <c r="AE402" s="12"/>
      <c r="AT402" s="250" t="s">
        <v>258</v>
      </c>
      <c r="AU402" s="250" t="s">
        <v>86</v>
      </c>
      <c r="AV402" s="12" t="s">
        <v>86</v>
      </c>
      <c r="AW402" s="12" t="s">
        <v>33</v>
      </c>
      <c r="AX402" s="12" t="s">
        <v>77</v>
      </c>
      <c r="AY402" s="250" t="s">
        <v>246</v>
      </c>
    </row>
    <row r="403" s="13" customFormat="1">
      <c r="A403" s="13"/>
      <c r="B403" s="251"/>
      <c r="C403" s="252"/>
      <c r="D403" s="234" t="s">
        <v>258</v>
      </c>
      <c r="E403" s="253" t="s">
        <v>1</v>
      </c>
      <c r="F403" s="254" t="s">
        <v>336</v>
      </c>
      <c r="G403" s="252"/>
      <c r="H403" s="255">
        <v>19.699999999999999</v>
      </c>
      <c r="I403" s="256"/>
      <c r="J403" s="252"/>
      <c r="K403" s="252"/>
      <c r="L403" s="257"/>
      <c r="M403" s="258"/>
      <c r="N403" s="259"/>
      <c r="O403" s="259"/>
      <c r="P403" s="259"/>
      <c r="Q403" s="259"/>
      <c r="R403" s="259"/>
      <c r="S403" s="259"/>
      <c r="T403" s="260"/>
      <c r="U403" s="13"/>
      <c r="V403" s="13"/>
      <c r="W403" s="13"/>
      <c r="X403" s="13"/>
      <c r="Y403" s="13"/>
      <c r="Z403" s="13"/>
      <c r="AA403" s="13"/>
      <c r="AB403" s="13"/>
      <c r="AC403" s="13"/>
      <c r="AD403" s="13"/>
      <c r="AE403" s="13"/>
      <c r="AT403" s="261" t="s">
        <v>258</v>
      </c>
      <c r="AU403" s="261" t="s">
        <v>86</v>
      </c>
      <c r="AV403" s="13" t="s">
        <v>262</v>
      </c>
      <c r="AW403" s="13" t="s">
        <v>33</v>
      </c>
      <c r="AX403" s="13" t="s">
        <v>84</v>
      </c>
      <c r="AY403" s="261" t="s">
        <v>246</v>
      </c>
    </row>
    <row r="404" s="2" customFormat="1">
      <c r="A404" s="39"/>
      <c r="B404" s="40"/>
      <c r="C404" s="221" t="s">
        <v>919</v>
      </c>
      <c r="D404" s="221" t="s">
        <v>247</v>
      </c>
      <c r="E404" s="222" t="s">
        <v>1629</v>
      </c>
      <c r="F404" s="223" t="s">
        <v>1630</v>
      </c>
      <c r="G404" s="224" t="s">
        <v>311</v>
      </c>
      <c r="H404" s="225">
        <v>47.399999999999999</v>
      </c>
      <c r="I404" s="226"/>
      <c r="J404" s="227">
        <f>ROUND(I404*H404,2)</f>
        <v>0</v>
      </c>
      <c r="K404" s="223" t="s">
        <v>725</v>
      </c>
      <c r="L404" s="45"/>
      <c r="M404" s="228" t="s">
        <v>1</v>
      </c>
      <c r="N404" s="229" t="s">
        <v>42</v>
      </c>
      <c r="O404" s="92"/>
      <c r="P404" s="230">
        <f>O404*H404</f>
        <v>0</v>
      </c>
      <c r="Q404" s="230">
        <v>0</v>
      </c>
      <c r="R404" s="230">
        <f>Q404*H404</f>
        <v>0</v>
      </c>
      <c r="S404" s="230">
        <v>0</v>
      </c>
      <c r="T404" s="231">
        <f>S404*H404</f>
        <v>0</v>
      </c>
      <c r="U404" s="39"/>
      <c r="V404" s="39"/>
      <c r="W404" s="39"/>
      <c r="X404" s="39"/>
      <c r="Y404" s="39"/>
      <c r="Z404" s="39"/>
      <c r="AA404" s="39"/>
      <c r="AB404" s="39"/>
      <c r="AC404" s="39"/>
      <c r="AD404" s="39"/>
      <c r="AE404" s="39"/>
      <c r="AR404" s="232" t="s">
        <v>262</v>
      </c>
      <c r="AT404" s="232" t="s">
        <v>247</v>
      </c>
      <c r="AU404" s="232" t="s">
        <v>86</v>
      </c>
      <c r="AY404" s="18" t="s">
        <v>246</v>
      </c>
      <c r="BE404" s="233">
        <f>IF(N404="základní",J404,0)</f>
        <v>0</v>
      </c>
      <c r="BF404" s="233">
        <f>IF(N404="snížená",J404,0)</f>
        <v>0</v>
      </c>
      <c r="BG404" s="233">
        <f>IF(N404="zákl. přenesená",J404,0)</f>
        <v>0</v>
      </c>
      <c r="BH404" s="233">
        <f>IF(N404="sníž. přenesená",J404,0)</f>
        <v>0</v>
      </c>
      <c r="BI404" s="233">
        <f>IF(N404="nulová",J404,0)</f>
        <v>0</v>
      </c>
      <c r="BJ404" s="18" t="s">
        <v>84</v>
      </c>
      <c r="BK404" s="233">
        <f>ROUND(I404*H404,2)</f>
        <v>0</v>
      </c>
      <c r="BL404" s="18" t="s">
        <v>262</v>
      </c>
      <c r="BM404" s="232" t="s">
        <v>1256</v>
      </c>
    </row>
    <row r="405" s="2" customFormat="1">
      <c r="A405" s="39"/>
      <c r="B405" s="40"/>
      <c r="C405" s="41"/>
      <c r="D405" s="234" t="s">
        <v>254</v>
      </c>
      <c r="E405" s="41"/>
      <c r="F405" s="235" t="s">
        <v>1630</v>
      </c>
      <c r="G405" s="41"/>
      <c r="H405" s="41"/>
      <c r="I405" s="236"/>
      <c r="J405" s="41"/>
      <c r="K405" s="41"/>
      <c r="L405" s="45"/>
      <c r="M405" s="237"/>
      <c r="N405" s="238"/>
      <c r="O405" s="92"/>
      <c r="P405" s="92"/>
      <c r="Q405" s="92"/>
      <c r="R405" s="92"/>
      <c r="S405" s="92"/>
      <c r="T405" s="93"/>
      <c r="U405" s="39"/>
      <c r="V405" s="39"/>
      <c r="W405" s="39"/>
      <c r="X405" s="39"/>
      <c r="Y405" s="39"/>
      <c r="Z405" s="39"/>
      <c r="AA405" s="39"/>
      <c r="AB405" s="39"/>
      <c r="AC405" s="39"/>
      <c r="AD405" s="39"/>
      <c r="AE405" s="39"/>
      <c r="AT405" s="18" t="s">
        <v>254</v>
      </c>
      <c r="AU405" s="18" t="s">
        <v>86</v>
      </c>
    </row>
    <row r="406" s="15" customFormat="1">
      <c r="A406" s="15"/>
      <c r="B406" s="287"/>
      <c r="C406" s="288"/>
      <c r="D406" s="234" t="s">
        <v>258</v>
      </c>
      <c r="E406" s="289" t="s">
        <v>1</v>
      </c>
      <c r="F406" s="290" t="s">
        <v>1631</v>
      </c>
      <c r="G406" s="288"/>
      <c r="H406" s="289" t="s">
        <v>1</v>
      </c>
      <c r="I406" s="291"/>
      <c r="J406" s="288"/>
      <c r="K406" s="288"/>
      <c r="L406" s="292"/>
      <c r="M406" s="293"/>
      <c r="N406" s="294"/>
      <c r="O406" s="294"/>
      <c r="P406" s="294"/>
      <c r="Q406" s="294"/>
      <c r="R406" s="294"/>
      <c r="S406" s="294"/>
      <c r="T406" s="295"/>
      <c r="U406" s="15"/>
      <c r="V406" s="15"/>
      <c r="W406" s="15"/>
      <c r="X406" s="15"/>
      <c r="Y406" s="15"/>
      <c r="Z406" s="15"/>
      <c r="AA406" s="15"/>
      <c r="AB406" s="15"/>
      <c r="AC406" s="15"/>
      <c r="AD406" s="15"/>
      <c r="AE406" s="15"/>
      <c r="AT406" s="296" t="s">
        <v>258</v>
      </c>
      <c r="AU406" s="296" t="s">
        <v>86</v>
      </c>
      <c r="AV406" s="15" t="s">
        <v>84</v>
      </c>
      <c r="AW406" s="15" t="s">
        <v>33</v>
      </c>
      <c r="AX406" s="15" t="s">
        <v>77</v>
      </c>
      <c r="AY406" s="296" t="s">
        <v>246</v>
      </c>
    </row>
    <row r="407" s="15" customFormat="1">
      <c r="A407" s="15"/>
      <c r="B407" s="287"/>
      <c r="C407" s="288"/>
      <c r="D407" s="234" t="s">
        <v>258</v>
      </c>
      <c r="E407" s="289" t="s">
        <v>1</v>
      </c>
      <c r="F407" s="290" t="s">
        <v>1632</v>
      </c>
      <c r="G407" s="288"/>
      <c r="H407" s="289" t="s">
        <v>1</v>
      </c>
      <c r="I407" s="291"/>
      <c r="J407" s="288"/>
      <c r="K407" s="288"/>
      <c r="L407" s="292"/>
      <c r="M407" s="293"/>
      <c r="N407" s="294"/>
      <c r="O407" s="294"/>
      <c r="P407" s="294"/>
      <c r="Q407" s="294"/>
      <c r="R407" s="294"/>
      <c r="S407" s="294"/>
      <c r="T407" s="295"/>
      <c r="U407" s="15"/>
      <c r="V407" s="15"/>
      <c r="W407" s="15"/>
      <c r="X407" s="15"/>
      <c r="Y407" s="15"/>
      <c r="Z407" s="15"/>
      <c r="AA407" s="15"/>
      <c r="AB407" s="15"/>
      <c r="AC407" s="15"/>
      <c r="AD407" s="15"/>
      <c r="AE407" s="15"/>
      <c r="AT407" s="296" t="s">
        <v>258</v>
      </c>
      <c r="AU407" s="296" t="s">
        <v>86</v>
      </c>
      <c r="AV407" s="15" t="s">
        <v>84</v>
      </c>
      <c r="AW407" s="15" t="s">
        <v>33</v>
      </c>
      <c r="AX407" s="15" t="s">
        <v>77</v>
      </c>
      <c r="AY407" s="296" t="s">
        <v>246</v>
      </c>
    </row>
    <row r="408" s="12" customFormat="1">
      <c r="A408" s="12"/>
      <c r="B408" s="240"/>
      <c r="C408" s="241"/>
      <c r="D408" s="234" t="s">
        <v>258</v>
      </c>
      <c r="E408" s="242" t="s">
        <v>1</v>
      </c>
      <c r="F408" s="243" t="s">
        <v>1633</v>
      </c>
      <c r="G408" s="241"/>
      <c r="H408" s="244">
        <v>35.399999999999999</v>
      </c>
      <c r="I408" s="245"/>
      <c r="J408" s="241"/>
      <c r="K408" s="241"/>
      <c r="L408" s="246"/>
      <c r="M408" s="247"/>
      <c r="N408" s="248"/>
      <c r="O408" s="248"/>
      <c r="P408" s="248"/>
      <c r="Q408" s="248"/>
      <c r="R408" s="248"/>
      <c r="S408" s="248"/>
      <c r="T408" s="249"/>
      <c r="U408" s="12"/>
      <c r="V408" s="12"/>
      <c r="W408" s="12"/>
      <c r="X408" s="12"/>
      <c r="Y408" s="12"/>
      <c r="Z408" s="12"/>
      <c r="AA408" s="12"/>
      <c r="AB408" s="12"/>
      <c r="AC408" s="12"/>
      <c r="AD408" s="12"/>
      <c r="AE408" s="12"/>
      <c r="AT408" s="250" t="s">
        <v>258</v>
      </c>
      <c r="AU408" s="250" t="s">
        <v>86</v>
      </c>
      <c r="AV408" s="12" t="s">
        <v>86</v>
      </c>
      <c r="AW408" s="12" t="s">
        <v>33</v>
      </c>
      <c r="AX408" s="12" t="s">
        <v>77</v>
      </c>
      <c r="AY408" s="250" t="s">
        <v>246</v>
      </c>
    </row>
    <row r="409" s="15" customFormat="1">
      <c r="A409" s="15"/>
      <c r="B409" s="287"/>
      <c r="C409" s="288"/>
      <c r="D409" s="234" t="s">
        <v>258</v>
      </c>
      <c r="E409" s="289" t="s">
        <v>1</v>
      </c>
      <c r="F409" s="290" t="s">
        <v>1634</v>
      </c>
      <c r="G409" s="288"/>
      <c r="H409" s="289" t="s">
        <v>1</v>
      </c>
      <c r="I409" s="291"/>
      <c r="J409" s="288"/>
      <c r="K409" s="288"/>
      <c r="L409" s="292"/>
      <c r="M409" s="293"/>
      <c r="N409" s="294"/>
      <c r="O409" s="294"/>
      <c r="P409" s="294"/>
      <c r="Q409" s="294"/>
      <c r="R409" s="294"/>
      <c r="S409" s="294"/>
      <c r="T409" s="295"/>
      <c r="U409" s="15"/>
      <c r="V409" s="15"/>
      <c r="W409" s="15"/>
      <c r="X409" s="15"/>
      <c r="Y409" s="15"/>
      <c r="Z409" s="15"/>
      <c r="AA409" s="15"/>
      <c r="AB409" s="15"/>
      <c r="AC409" s="15"/>
      <c r="AD409" s="15"/>
      <c r="AE409" s="15"/>
      <c r="AT409" s="296" t="s">
        <v>258</v>
      </c>
      <c r="AU409" s="296" t="s">
        <v>86</v>
      </c>
      <c r="AV409" s="15" t="s">
        <v>84</v>
      </c>
      <c r="AW409" s="15" t="s">
        <v>33</v>
      </c>
      <c r="AX409" s="15" t="s">
        <v>77</v>
      </c>
      <c r="AY409" s="296" t="s">
        <v>246</v>
      </c>
    </row>
    <row r="410" s="12" customFormat="1">
      <c r="A410" s="12"/>
      <c r="B410" s="240"/>
      <c r="C410" s="241"/>
      <c r="D410" s="234" t="s">
        <v>258</v>
      </c>
      <c r="E410" s="242" t="s">
        <v>1</v>
      </c>
      <c r="F410" s="243" t="s">
        <v>1635</v>
      </c>
      <c r="G410" s="241"/>
      <c r="H410" s="244">
        <v>-7.5999999999999996</v>
      </c>
      <c r="I410" s="245"/>
      <c r="J410" s="241"/>
      <c r="K410" s="241"/>
      <c r="L410" s="246"/>
      <c r="M410" s="247"/>
      <c r="N410" s="248"/>
      <c r="O410" s="248"/>
      <c r="P410" s="248"/>
      <c r="Q410" s="248"/>
      <c r="R410" s="248"/>
      <c r="S410" s="248"/>
      <c r="T410" s="249"/>
      <c r="U410" s="12"/>
      <c r="V410" s="12"/>
      <c r="W410" s="12"/>
      <c r="X410" s="12"/>
      <c r="Y410" s="12"/>
      <c r="Z410" s="12"/>
      <c r="AA410" s="12"/>
      <c r="AB410" s="12"/>
      <c r="AC410" s="12"/>
      <c r="AD410" s="12"/>
      <c r="AE410" s="12"/>
      <c r="AT410" s="250" t="s">
        <v>258</v>
      </c>
      <c r="AU410" s="250" t="s">
        <v>86</v>
      </c>
      <c r="AV410" s="12" t="s">
        <v>86</v>
      </c>
      <c r="AW410" s="12" t="s">
        <v>33</v>
      </c>
      <c r="AX410" s="12" t="s">
        <v>77</v>
      </c>
      <c r="AY410" s="250" t="s">
        <v>246</v>
      </c>
    </row>
    <row r="411" s="15" customFormat="1">
      <c r="A411" s="15"/>
      <c r="B411" s="287"/>
      <c r="C411" s="288"/>
      <c r="D411" s="234" t="s">
        <v>258</v>
      </c>
      <c r="E411" s="289" t="s">
        <v>1</v>
      </c>
      <c r="F411" s="290" t="s">
        <v>936</v>
      </c>
      <c r="G411" s="288"/>
      <c r="H411" s="289" t="s">
        <v>1</v>
      </c>
      <c r="I411" s="291"/>
      <c r="J411" s="288"/>
      <c r="K411" s="288"/>
      <c r="L411" s="292"/>
      <c r="M411" s="293"/>
      <c r="N411" s="294"/>
      <c r="O411" s="294"/>
      <c r="P411" s="294"/>
      <c r="Q411" s="294"/>
      <c r="R411" s="294"/>
      <c r="S411" s="294"/>
      <c r="T411" s="295"/>
      <c r="U411" s="15"/>
      <c r="V411" s="15"/>
      <c r="W411" s="15"/>
      <c r="X411" s="15"/>
      <c r="Y411" s="15"/>
      <c r="Z411" s="15"/>
      <c r="AA411" s="15"/>
      <c r="AB411" s="15"/>
      <c r="AC411" s="15"/>
      <c r="AD411" s="15"/>
      <c r="AE411" s="15"/>
      <c r="AT411" s="296" t="s">
        <v>258</v>
      </c>
      <c r="AU411" s="296" t="s">
        <v>86</v>
      </c>
      <c r="AV411" s="15" t="s">
        <v>84</v>
      </c>
      <c r="AW411" s="15" t="s">
        <v>33</v>
      </c>
      <c r="AX411" s="15" t="s">
        <v>77</v>
      </c>
      <c r="AY411" s="296" t="s">
        <v>246</v>
      </c>
    </row>
    <row r="412" s="15" customFormat="1">
      <c r="A412" s="15"/>
      <c r="B412" s="287"/>
      <c r="C412" s="288"/>
      <c r="D412" s="234" t="s">
        <v>258</v>
      </c>
      <c r="E412" s="289" t="s">
        <v>1</v>
      </c>
      <c r="F412" s="290" t="s">
        <v>1636</v>
      </c>
      <c r="G412" s="288"/>
      <c r="H412" s="289" t="s">
        <v>1</v>
      </c>
      <c r="I412" s="291"/>
      <c r="J412" s="288"/>
      <c r="K412" s="288"/>
      <c r="L412" s="292"/>
      <c r="M412" s="293"/>
      <c r="N412" s="294"/>
      <c r="O412" s="294"/>
      <c r="P412" s="294"/>
      <c r="Q412" s="294"/>
      <c r="R412" s="294"/>
      <c r="S412" s="294"/>
      <c r="T412" s="295"/>
      <c r="U412" s="15"/>
      <c r="V412" s="15"/>
      <c r="W412" s="15"/>
      <c r="X412" s="15"/>
      <c r="Y412" s="15"/>
      <c r="Z412" s="15"/>
      <c r="AA412" s="15"/>
      <c r="AB412" s="15"/>
      <c r="AC412" s="15"/>
      <c r="AD412" s="15"/>
      <c r="AE412" s="15"/>
      <c r="AT412" s="296" t="s">
        <v>258</v>
      </c>
      <c r="AU412" s="296" t="s">
        <v>86</v>
      </c>
      <c r="AV412" s="15" t="s">
        <v>84</v>
      </c>
      <c r="AW412" s="15" t="s">
        <v>33</v>
      </c>
      <c r="AX412" s="15" t="s">
        <v>77</v>
      </c>
      <c r="AY412" s="296" t="s">
        <v>246</v>
      </c>
    </row>
    <row r="413" s="12" customFormat="1">
      <c r="A413" s="12"/>
      <c r="B413" s="240"/>
      <c r="C413" s="241"/>
      <c r="D413" s="234" t="s">
        <v>258</v>
      </c>
      <c r="E413" s="242" t="s">
        <v>1</v>
      </c>
      <c r="F413" s="243" t="s">
        <v>1637</v>
      </c>
      <c r="G413" s="241"/>
      <c r="H413" s="244">
        <v>19.600000000000001</v>
      </c>
      <c r="I413" s="245"/>
      <c r="J413" s="241"/>
      <c r="K413" s="241"/>
      <c r="L413" s="246"/>
      <c r="M413" s="247"/>
      <c r="N413" s="248"/>
      <c r="O413" s="248"/>
      <c r="P413" s="248"/>
      <c r="Q413" s="248"/>
      <c r="R413" s="248"/>
      <c r="S413" s="248"/>
      <c r="T413" s="249"/>
      <c r="U413" s="12"/>
      <c r="V413" s="12"/>
      <c r="W413" s="12"/>
      <c r="X413" s="12"/>
      <c r="Y413" s="12"/>
      <c r="Z413" s="12"/>
      <c r="AA413" s="12"/>
      <c r="AB413" s="12"/>
      <c r="AC413" s="12"/>
      <c r="AD413" s="12"/>
      <c r="AE413" s="12"/>
      <c r="AT413" s="250" t="s">
        <v>258</v>
      </c>
      <c r="AU413" s="250" t="s">
        <v>86</v>
      </c>
      <c r="AV413" s="12" t="s">
        <v>86</v>
      </c>
      <c r="AW413" s="12" t="s">
        <v>33</v>
      </c>
      <c r="AX413" s="12" t="s">
        <v>77</v>
      </c>
      <c r="AY413" s="250" t="s">
        <v>246</v>
      </c>
    </row>
    <row r="414" s="13" customFormat="1">
      <c r="A414" s="13"/>
      <c r="B414" s="251"/>
      <c r="C414" s="252"/>
      <c r="D414" s="234" t="s">
        <v>258</v>
      </c>
      <c r="E414" s="253" t="s">
        <v>1</v>
      </c>
      <c r="F414" s="254" t="s">
        <v>336</v>
      </c>
      <c r="G414" s="252"/>
      <c r="H414" s="255">
        <v>47.399999999999999</v>
      </c>
      <c r="I414" s="256"/>
      <c r="J414" s="252"/>
      <c r="K414" s="252"/>
      <c r="L414" s="257"/>
      <c r="M414" s="258"/>
      <c r="N414" s="259"/>
      <c r="O414" s="259"/>
      <c r="P414" s="259"/>
      <c r="Q414" s="259"/>
      <c r="R414" s="259"/>
      <c r="S414" s="259"/>
      <c r="T414" s="260"/>
      <c r="U414" s="13"/>
      <c r="V414" s="13"/>
      <c r="W414" s="13"/>
      <c r="X414" s="13"/>
      <c r="Y414" s="13"/>
      <c r="Z414" s="13"/>
      <c r="AA414" s="13"/>
      <c r="AB414" s="13"/>
      <c r="AC414" s="13"/>
      <c r="AD414" s="13"/>
      <c r="AE414" s="13"/>
      <c r="AT414" s="261" t="s">
        <v>258</v>
      </c>
      <c r="AU414" s="261" t="s">
        <v>86</v>
      </c>
      <c r="AV414" s="13" t="s">
        <v>262</v>
      </c>
      <c r="AW414" s="13" t="s">
        <v>33</v>
      </c>
      <c r="AX414" s="13" t="s">
        <v>84</v>
      </c>
      <c r="AY414" s="261" t="s">
        <v>246</v>
      </c>
    </row>
    <row r="415" s="2" customFormat="1">
      <c r="A415" s="39"/>
      <c r="B415" s="40"/>
      <c r="C415" s="221" t="s">
        <v>1261</v>
      </c>
      <c r="D415" s="221" t="s">
        <v>247</v>
      </c>
      <c r="E415" s="222" t="s">
        <v>1638</v>
      </c>
      <c r="F415" s="223" t="s">
        <v>1639</v>
      </c>
      <c r="G415" s="224" t="s">
        <v>311</v>
      </c>
      <c r="H415" s="225">
        <v>47.399999999999999</v>
      </c>
      <c r="I415" s="226"/>
      <c r="J415" s="227">
        <f>ROUND(I415*H415,2)</f>
        <v>0</v>
      </c>
      <c r="K415" s="223" t="s">
        <v>725</v>
      </c>
      <c r="L415" s="45"/>
      <c r="M415" s="228" t="s">
        <v>1</v>
      </c>
      <c r="N415" s="229" t="s">
        <v>42</v>
      </c>
      <c r="O415" s="92"/>
      <c r="P415" s="230">
        <f>O415*H415</f>
        <v>0</v>
      </c>
      <c r="Q415" s="230">
        <v>0.048000000000000001</v>
      </c>
      <c r="R415" s="230">
        <f>Q415*H415</f>
        <v>2.2751999999999999</v>
      </c>
      <c r="S415" s="230">
        <v>0.048000000000000001</v>
      </c>
      <c r="T415" s="231">
        <f>S415*H415</f>
        <v>2.2751999999999999</v>
      </c>
      <c r="U415" s="39"/>
      <c r="V415" s="39"/>
      <c r="W415" s="39"/>
      <c r="X415" s="39"/>
      <c r="Y415" s="39"/>
      <c r="Z415" s="39"/>
      <c r="AA415" s="39"/>
      <c r="AB415" s="39"/>
      <c r="AC415" s="39"/>
      <c r="AD415" s="39"/>
      <c r="AE415" s="39"/>
      <c r="AR415" s="232" t="s">
        <v>262</v>
      </c>
      <c r="AT415" s="232" t="s">
        <v>247</v>
      </c>
      <c r="AU415" s="232" t="s">
        <v>86</v>
      </c>
      <c r="AY415" s="18" t="s">
        <v>246</v>
      </c>
      <c r="BE415" s="233">
        <f>IF(N415="základní",J415,0)</f>
        <v>0</v>
      </c>
      <c r="BF415" s="233">
        <f>IF(N415="snížená",J415,0)</f>
        <v>0</v>
      </c>
      <c r="BG415" s="233">
        <f>IF(N415="zákl. přenesená",J415,0)</f>
        <v>0</v>
      </c>
      <c r="BH415" s="233">
        <f>IF(N415="sníž. přenesená",J415,0)</f>
        <v>0</v>
      </c>
      <c r="BI415" s="233">
        <f>IF(N415="nulová",J415,0)</f>
        <v>0</v>
      </c>
      <c r="BJ415" s="18" t="s">
        <v>84</v>
      </c>
      <c r="BK415" s="233">
        <f>ROUND(I415*H415,2)</f>
        <v>0</v>
      </c>
      <c r="BL415" s="18" t="s">
        <v>262</v>
      </c>
      <c r="BM415" s="232" t="s">
        <v>1264</v>
      </c>
    </row>
    <row r="416" s="2" customFormat="1">
      <c r="A416" s="39"/>
      <c r="B416" s="40"/>
      <c r="C416" s="41"/>
      <c r="D416" s="234" t="s">
        <v>254</v>
      </c>
      <c r="E416" s="41"/>
      <c r="F416" s="235" t="s">
        <v>1640</v>
      </c>
      <c r="G416" s="41"/>
      <c r="H416" s="41"/>
      <c r="I416" s="236"/>
      <c r="J416" s="41"/>
      <c r="K416" s="41"/>
      <c r="L416" s="45"/>
      <c r="M416" s="237"/>
      <c r="N416" s="238"/>
      <c r="O416" s="92"/>
      <c r="P416" s="92"/>
      <c r="Q416" s="92"/>
      <c r="R416" s="92"/>
      <c r="S416" s="92"/>
      <c r="T416" s="93"/>
      <c r="U416" s="39"/>
      <c r="V416" s="39"/>
      <c r="W416" s="39"/>
      <c r="X416" s="39"/>
      <c r="Y416" s="39"/>
      <c r="Z416" s="39"/>
      <c r="AA416" s="39"/>
      <c r="AB416" s="39"/>
      <c r="AC416" s="39"/>
      <c r="AD416" s="39"/>
      <c r="AE416" s="39"/>
      <c r="AT416" s="18" t="s">
        <v>254</v>
      </c>
      <c r="AU416" s="18" t="s">
        <v>86</v>
      </c>
    </row>
    <row r="417" s="15" customFormat="1">
      <c r="A417" s="15"/>
      <c r="B417" s="287"/>
      <c r="C417" s="288"/>
      <c r="D417" s="234" t="s">
        <v>258</v>
      </c>
      <c r="E417" s="289" t="s">
        <v>1</v>
      </c>
      <c r="F417" s="290" t="s">
        <v>1631</v>
      </c>
      <c r="G417" s="288"/>
      <c r="H417" s="289" t="s">
        <v>1</v>
      </c>
      <c r="I417" s="291"/>
      <c r="J417" s="288"/>
      <c r="K417" s="288"/>
      <c r="L417" s="292"/>
      <c r="M417" s="293"/>
      <c r="N417" s="294"/>
      <c r="O417" s="294"/>
      <c r="P417" s="294"/>
      <c r="Q417" s="294"/>
      <c r="R417" s="294"/>
      <c r="S417" s="294"/>
      <c r="T417" s="295"/>
      <c r="U417" s="15"/>
      <c r="V417" s="15"/>
      <c r="W417" s="15"/>
      <c r="X417" s="15"/>
      <c r="Y417" s="15"/>
      <c r="Z417" s="15"/>
      <c r="AA417" s="15"/>
      <c r="AB417" s="15"/>
      <c r="AC417" s="15"/>
      <c r="AD417" s="15"/>
      <c r="AE417" s="15"/>
      <c r="AT417" s="296" t="s">
        <v>258</v>
      </c>
      <c r="AU417" s="296" t="s">
        <v>86</v>
      </c>
      <c r="AV417" s="15" t="s">
        <v>84</v>
      </c>
      <c r="AW417" s="15" t="s">
        <v>33</v>
      </c>
      <c r="AX417" s="15" t="s">
        <v>77</v>
      </c>
      <c r="AY417" s="296" t="s">
        <v>246</v>
      </c>
    </row>
    <row r="418" s="15" customFormat="1">
      <c r="A418" s="15"/>
      <c r="B418" s="287"/>
      <c r="C418" s="288"/>
      <c r="D418" s="234" t="s">
        <v>258</v>
      </c>
      <c r="E418" s="289" t="s">
        <v>1</v>
      </c>
      <c r="F418" s="290" t="s">
        <v>1632</v>
      </c>
      <c r="G418" s="288"/>
      <c r="H418" s="289" t="s">
        <v>1</v>
      </c>
      <c r="I418" s="291"/>
      <c r="J418" s="288"/>
      <c r="K418" s="288"/>
      <c r="L418" s="292"/>
      <c r="M418" s="293"/>
      <c r="N418" s="294"/>
      <c r="O418" s="294"/>
      <c r="P418" s="294"/>
      <c r="Q418" s="294"/>
      <c r="R418" s="294"/>
      <c r="S418" s="294"/>
      <c r="T418" s="295"/>
      <c r="U418" s="15"/>
      <c r="V418" s="15"/>
      <c r="W418" s="15"/>
      <c r="X418" s="15"/>
      <c r="Y418" s="15"/>
      <c r="Z418" s="15"/>
      <c r="AA418" s="15"/>
      <c r="AB418" s="15"/>
      <c r="AC418" s="15"/>
      <c r="AD418" s="15"/>
      <c r="AE418" s="15"/>
      <c r="AT418" s="296" t="s">
        <v>258</v>
      </c>
      <c r="AU418" s="296" t="s">
        <v>86</v>
      </c>
      <c r="AV418" s="15" t="s">
        <v>84</v>
      </c>
      <c r="AW418" s="15" t="s">
        <v>33</v>
      </c>
      <c r="AX418" s="15" t="s">
        <v>77</v>
      </c>
      <c r="AY418" s="296" t="s">
        <v>246</v>
      </c>
    </row>
    <row r="419" s="12" customFormat="1">
      <c r="A419" s="12"/>
      <c r="B419" s="240"/>
      <c r="C419" s="241"/>
      <c r="D419" s="234" t="s">
        <v>258</v>
      </c>
      <c r="E419" s="242" t="s">
        <v>1</v>
      </c>
      <c r="F419" s="243" t="s">
        <v>1633</v>
      </c>
      <c r="G419" s="241"/>
      <c r="H419" s="244">
        <v>35.399999999999999</v>
      </c>
      <c r="I419" s="245"/>
      <c r="J419" s="241"/>
      <c r="K419" s="241"/>
      <c r="L419" s="246"/>
      <c r="M419" s="247"/>
      <c r="N419" s="248"/>
      <c r="O419" s="248"/>
      <c r="P419" s="248"/>
      <c r="Q419" s="248"/>
      <c r="R419" s="248"/>
      <c r="S419" s="248"/>
      <c r="T419" s="249"/>
      <c r="U419" s="12"/>
      <c r="V419" s="12"/>
      <c r="W419" s="12"/>
      <c r="X419" s="12"/>
      <c r="Y419" s="12"/>
      <c r="Z419" s="12"/>
      <c r="AA419" s="12"/>
      <c r="AB419" s="12"/>
      <c r="AC419" s="12"/>
      <c r="AD419" s="12"/>
      <c r="AE419" s="12"/>
      <c r="AT419" s="250" t="s">
        <v>258</v>
      </c>
      <c r="AU419" s="250" t="s">
        <v>86</v>
      </c>
      <c r="AV419" s="12" t="s">
        <v>86</v>
      </c>
      <c r="AW419" s="12" t="s">
        <v>33</v>
      </c>
      <c r="AX419" s="12" t="s">
        <v>77</v>
      </c>
      <c r="AY419" s="250" t="s">
        <v>246</v>
      </c>
    </row>
    <row r="420" s="15" customFormat="1">
      <c r="A420" s="15"/>
      <c r="B420" s="287"/>
      <c r="C420" s="288"/>
      <c r="D420" s="234" t="s">
        <v>258</v>
      </c>
      <c r="E420" s="289" t="s">
        <v>1</v>
      </c>
      <c r="F420" s="290" t="s">
        <v>1634</v>
      </c>
      <c r="G420" s="288"/>
      <c r="H420" s="289" t="s">
        <v>1</v>
      </c>
      <c r="I420" s="291"/>
      <c r="J420" s="288"/>
      <c r="K420" s="288"/>
      <c r="L420" s="292"/>
      <c r="M420" s="293"/>
      <c r="N420" s="294"/>
      <c r="O420" s="294"/>
      <c r="P420" s="294"/>
      <c r="Q420" s="294"/>
      <c r="R420" s="294"/>
      <c r="S420" s="294"/>
      <c r="T420" s="295"/>
      <c r="U420" s="15"/>
      <c r="V420" s="15"/>
      <c r="W420" s="15"/>
      <c r="X420" s="15"/>
      <c r="Y420" s="15"/>
      <c r="Z420" s="15"/>
      <c r="AA420" s="15"/>
      <c r="AB420" s="15"/>
      <c r="AC420" s="15"/>
      <c r="AD420" s="15"/>
      <c r="AE420" s="15"/>
      <c r="AT420" s="296" t="s">
        <v>258</v>
      </c>
      <c r="AU420" s="296" t="s">
        <v>86</v>
      </c>
      <c r="AV420" s="15" t="s">
        <v>84</v>
      </c>
      <c r="AW420" s="15" t="s">
        <v>33</v>
      </c>
      <c r="AX420" s="15" t="s">
        <v>77</v>
      </c>
      <c r="AY420" s="296" t="s">
        <v>246</v>
      </c>
    </row>
    <row r="421" s="12" customFormat="1">
      <c r="A421" s="12"/>
      <c r="B421" s="240"/>
      <c r="C421" s="241"/>
      <c r="D421" s="234" t="s">
        <v>258</v>
      </c>
      <c r="E421" s="242" t="s">
        <v>1</v>
      </c>
      <c r="F421" s="243" t="s">
        <v>1635</v>
      </c>
      <c r="G421" s="241"/>
      <c r="H421" s="244">
        <v>-7.5999999999999996</v>
      </c>
      <c r="I421" s="245"/>
      <c r="J421" s="241"/>
      <c r="K421" s="241"/>
      <c r="L421" s="246"/>
      <c r="M421" s="247"/>
      <c r="N421" s="248"/>
      <c r="O421" s="248"/>
      <c r="P421" s="248"/>
      <c r="Q421" s="248"/>
      <c r="R421" s="248"/>
      <c r="S421" s="248"/>
      <c r="T421" s="249"/>
      <c r="U421" s="12"/>
      <c r="V421" s="12"/>
      <c r="W421" s="12"/>
      <c r="X421" s="12"/>
      <c r="Y421" s="12"/>
      <c r="Z421" s="12"/>
      <c r="AA421" s="12"/>
      <c r="AB421" s="12"/>
      <c r="AC421" s="12"/>
      <c r="AD421" s="12"/>
      <c r="AE421" s="12"/>
      <c r="AT421" s="250" t="s">
        <v>258</v>
      </c>
      <c r="AU421" s="250" t="s">
        <v>86</v>
      </c>
      <c r="AV421" s="12" t="s">
        <v>86</v>
      </c>
      <c r="AW421" s="12" t="s">
        <v>33</v>
      </c>
      <c r="AX421" s="12" t="s">
        <v>77</v>
      </c>
      <c r="AY421" s="250" t="s">
        <v>246</v>
      </c>
    </row>
    <row r="422" s="15" customFormat="1">
      <c r="A422" s="15"/>
      <c r="B422" s="287"/>
      <c r="C422" s="288"/>
      <c r="D422" s="234" t="s">
        <v>258</v>
      </c>
      <c r="E422" s="289" t="s">
        <v>1</v>
      </c>
      <c r="F422" s="290" t="s">
        <v>936</v>
      </c>
      <c r="G422" s="288"/>
      <c r="H422" s="289" t="s">
        <v>1</v>
      </c>
      <c r="I422" s="291"/>
      <c r="J422" s="288"/>
      <c r="K422" s="288"/>
      <c r="L422" s="292"/>
      <c r="M422" s="293"/>
      <c r="N422" s="294"/>
      <c r="O422" s="294"/>
      <c r="P422" s="294"/>
      <c r="Q422" s="294"/>
      <c r="R422" s="294"/>
      <c r="S422" s="294"/>
      <c r="T422" s="295"/>
      <c r="U422" s="15"/>
      <c r="V422" s="15"/>
      <c r="W422" s="15"/>
      <c r="X422" s="15"/>
      <c r="Y422" s="15"/>
      <c r="Z422" s="15"/>
      <c r="AA422" s="15"/>
      <c r="AB422" s="15"/>
      <c r="AC422" s="15"/>
      <c r="AD422" s="15"/>
      <c r="AE422" s="15"/>
      <c r="AT422" s="296" t="s">
        <v>258</v>
      </c>
      <c r="AU422" s="296" t="s">
        <v>86</v>
      </c>
      <c r="AV422" s="15" t="s">
        <v>84</v>
      </c>
      <c r="AW422" s="15" t="s">
        <v>33</v>
      </c>
      <c r="AX422" s="15" t="s">
        <v>77</v>
      </c>
      <c r="AY422" s="296" t="s">
        <v>246</v>
      </c>
    </row>
    <row r="423" s="15" customFormat="1">
      <c r="A423" s="15"/>
      <c r="B423" s="287"/>
      <c r="C423" s="288"/>
      <c r="D423" s="234" t="s">
        <v>258</v>
      </c>
      <c r="E423" s="289" t="s">
        <v>1</v>
      </c>
      <c r="F423" s="290" t="s">
        <v>1636</v>
      </c>
      <c r="G423" s="288"/>
      <c r="H423" s="289" t="s">
        <v>1</v>
      </c>
      <c r="I423" s="291"/>
      <c r="J423" s="288"/>
      <c r="K423" s="288"/>
      <c r="L423" s="292"/>
      <c r="M423" s="293"/>
      <c r="N423" s="294"/>
      <c r="O423" s="294"/>
      <c r="P423" s="294"/>
      <c r="Q423" s="294"/>
      <c r="R423" s="294"/>
      <c r="S423" s="294"/>
      <c r="T423" s="295"/>
      <c r="U423" s="15"/>
      <c r="V423" s="15"/>
      <c r="W423" s="15"/>
      <c r="X423" s="15"/>
      <c r="Y423" s="15"/>
      <c r="Z423" s="15"/>
      <c r="AA423" s="15"/>
      <c r="AB423" s="15"/>
      <c r="AC423" s="15"/>
      <c r="AD423" s="15"/>
      <c r="AE423" s="15"/>
      <c r="AT423" s="296" t="s">
        <v>258</v>
      </c>
      <c r="AU423" s="296" t="s">
        <v>86</v>
      </c>
      <c r="AV423" s="15" t="s">
        <v>84</v>
      </c>
      <c r="AW423" s="15" t="s">
        <v>33</v>
      </c>
      <c r="AX423" s="15" t="s">
        <v>77</v>
      </c>
      <c r="AY423" s="296" t="s">
        <v>246</v>
      </c>
    </row>
    <row r="424" s="12" customFormat="1">
      <c r="A424" s="12"/>
      <c r="B424" s="240"/>
      <c r="C424" s="241"/>
      <c r="D424" s="234" t="s">
        <v>258</v>
      </c>
      <c r="E424" s="242" t="s">
        <v>1</v>
      </c>
      <c r="F424" s="243" t="s">
        <v>1637</v>
      </c>
      <c r="G424" s="241"/>
      <c r="H424" s="244">
        <v>19.600000000000001</v>
      </c>
      <c r="I424" s="245"/>
      <c r="J424" s="241"/>
      <c r="K424" s="241"/>
      <c r="L424" s="246"/>
      <c r="M424" s="247"/>
      <c r="N424" s="248"/>
      <c r="O424" s="248"/>
      <c r="P424" s="248"/>
      <c r="Q424" s="248"/>
      <c r="R424" s="248"/>
      <c r="S424" s="248"/>
      <c r="T424" s="249"/>
      <c r="U424" s="12"/>
      <c r="V424" s="12"/>
      <c r="W424" s="12"/>
      <c r="X424" s="12"/>
      <c r="Y424" s="12"/>
      <c r="Z424" s="12"/>
      <c r="AA424" s="12"/>
      <c r="AB424" s="12"/>
      <c r="AC424" s="12"/>
      <c r="AD424" s="12"/>
      <c r="AE424" s="12"/>
      <c r="AT424" s="250" t="s">
        <v>258</v>
      </c>
      <c r="AU424" s="250" t="s">
        <v>86</v>
      </c>
      <c r="AV424" s="12" t="s">
        <v>86</v>
      </c>
      <c r="AW424" s="12" t="s">
        <v>33</v>
      </c>
      <c r="AX424" s="12" t="s">
        <v>77</v>
      </c>
      <c r="AY424" s="250" t="s">
        <v>246</v>
      </c>
    </row>
    <row r="425" s="13" customFormat="1">
      <c r="A425" s="13"/>
      <c r="B425" s="251"/>
      <c r="C425" s="252"/>
      <c r="D425" s="234" t="s">
        <v>258</v>
      </c>
      <c r="E425" s="253" t="s">
        <v>1</v>
      </c>
      <c r="F425" s="254" t="s">
        <v>336</v>
      </c>
      <c r="G425" s="252"/>
      <c r="H425" s="255">
        <v>47.399999999999999</v>
      </c>
      <c r="I425" s="256"/>
      <c r="J425" s="252"/>
      <c r="K425" s="252"/>
      <c r="L425" s="257"/>
      <c r="M425" s="258"/>
      <c r="N425" s="259"/>
      <c r="O425" s="259"/>
      <c r="P425" s="259"/>
      <c r="Q425" s="259"/>
      <c r="R425" s="259"/>
      <c r="S425" s="259"/>
      <c r="T425" s="260"/>
      <c r="U425" s="13"/>
      <c r="V425" s="13"/>
      <c r="W425" s="13"/>
      <c r="X425" s="13"/>
      <c r="Y425" s="13"/>
      <c r="Z425" s="13"/>
      <c r="AA425" s="13"/>
      <c r="AB425" s="13"/>
      <c r="AC425" s="13"/>
      <c r="AD425" s="13"/>
      <c r="AE425" s="13"/>
      <c r="AT425" s="261" t="s">
        <v>258</v>
      </c>
      <c r="AU425" s="261" t="s">
        <v>86</v>
      </c>
      <c r="AV425" s="13" t="s">
        <v>262</v>
      </c>
      <c r="AW425" s="13" t="s">
        <v>33</v>
      </c>
      <c r="AX425" s="13" t="s">
        <v>84</v>
      </c>
      <c r="AY425" s="261" t="s">
        <v>246</v>
      </c>
    </row>
    <row r="426" s="2" customFormat="1" ht="21.75" customHeight="1">
      <c r="A426" s="39"/>
      <c r="B426" s="40"/>
      <c r="C426" s="221" t="s">
        <v>923</v>
      </c>
      <c r="D426" s="221" t="s">
        <v>247</v>
      </c>
      <c r="E426" s="222" t="s">
        <v>1641</v>
      </c>
      <c r="F426" s="223" t="s">
        <v>1642</v>
      </c>
      <c r="G426" s="224" t="s">
        <v>311</v>
      </c>
      <c r="H426" s="225">
        <v>15.071999999999999</v>
      </c>
      <c r="I426" s="226"/>
      <c r="J426" s="227">
        <f>ROUND(I426*H426,2)</f>
        <v>0</v>
      </c>
      <c r="K426" s="223" t="s">
        <v>725</v>
      </c>
      <c r="L426" s="45"/>
      <c r="M426" s="228" t="s">
        <v>1</v>
      </c>
      <c r="N426" s="229" t="s">
        <v>42</v>
      </c>
      <c r="O426" s="92"/>
      <c r="P426" s="230">
        <f>O426*H426</f>
        <v>0</v>
      </c>
      <c r="Q426" s="230">
        <v>0</v>
      </c>
      <c r="R426" s="230">
        <f>Q426*H426</f>
        <v>0</v>
      </c>
      <c r="S426" s="230">
        <v>0</v>
      </c>
      <c r="T426" s="231">
        <f>S426*H426</f>
        <v>0</v>
      </c>
      <c r="U426" s="39"/>
      <c r="V426" s="39"/>
      <c r="W426" s="39"/>
      <c r="X426" s="39"/>
      <c r="Y426" s="39"/>
      <c r="Z426" s="39"/>
      <c r="AA426" s="39"/>
      <c r="AB426" s="39"/>
      <c r="AC426" s="39"/>
      <c r="AD426" s="39"/>
      <c r="AE426" s="39"/>
      <c r="AR426" s="232" t="s">
        <v>262</v>
      </c>
      <c r="AT426" s="232" t="s">
        <v>247</v>
      </c>
      <c r="AU426" s="232" t="s">
        <v>86</v>
      </c>
      <c r="AY426" s="18" t="s">
        <v>246</v>
      </c>
      <c r="BE426" s="233">
        <f>IF(N426="základní",J426,0)</f>
        <v>0</v>
      </c>
      <c r="BF426" s="233">
        <f>IF(N426="snížená",J426,0)</f>
        <v>0</v>
      </c>
      <c r="BG426" s="233">
        <f>IF(N426="zákl. přenesená",J426,0)</f>
        <v>0</v>
      </c>
      <c r="BH426" s="233">
        <f>IF(N426="sníž. přenesená",J426,0)</f>
        <v>0</v>
      </c>
      <c r="BI426" s="233">
        <f>IF(N426="nulová",J426,0)</f>
        <v>0</v>
      </c>
      <c r="BJ426" s="18" t="s">
        <v>84</v>
      </c>
      <c r="BK426" s="233">
        <f>ROUND(I426*H426,2)</f>
        <v>0</v>
      </c>
      <c r="BL426" s="18" t="s">
        <v>262</v>
      </c>
      <c r="BM426" s="232" t="s">
        <v>1269</v>
      </c>
    </row>
    <row r="427" s="2" customFormat="1">
      <c r="A427" s="39"/>
      <c r="B427" s="40"/>
      <c r="C427" s="41"/>
      <c r="D427" s="234" t="s">
        <v>254</v>
      </c>
      <c r="E427" s="41"/>
      <c r="F427" s="235" t="s">
        <v>1642</v>
      </c>
      <c r="G427" s="41"/>
      <c r="H427" s="41"/>
      <c r="I427" s="236"/>
      <c r="J427" s="41"/>
      <c r="K427" s="41"/>
      <c r="L427" s="45"/>
      <c r="M427" s="237"/>
      <c r="N427" s="238"/>
      <c r="O427" s="92"/>
      <c r="P427" s="92"/>
      <c r="Q427" s="92"/>
      <c r="R427" s="92"/>
      <c r="S427" s="92"/>
      <c r="T427" s="93"/>
      <c r="U427" s="39"/>
      <c r="V427" s="39"/>
      <c r="W427" s="39"/>
      <c r="X427" s="39"/>
      <c r="Y427" s="39"/>
      <c r="Z427" s="39"/>
      <c r="AA427" s="39"/>
      <c r="AB427" s="39"/>
      <c r="AC427" s="39"/>
      <c r="AD427" s="39"/>
      <c r="AE427" s="39"/>
      <c r="AT427" s="18" t="s">
        <v>254</v>
      </c>
      <c r="AU427" s="18" t="s">
        <v>86</v>
      </c>
    </row>
    <row r="428" s="15" customFormat="1">
      <c r="A428" s="15"/>
      <c r="B428" s="287"/>
      <c r="C428" s="288"/>
      <c r="D428" s="234" t="s">
        <v>258</v>
      </c>
      <c r="E428" s="289" t="s">
        <v>1</v>
      </c>
      <c r="F428" s="290" t="s">
        <v>1643</v>
      </c>
      <c r="G428" s="288"/>
      <c r="H428" s="289" t="s">
        <v>1</v>
      </c>
      <c r="I428" s="291"/>
      <c r="J428" s="288"/>
      <c r="K428" s="288"/>
      <c r="L428" s="292"/>
      <c r="M428" s="293"/>
      <c r="N428" s="294"/>
      <c r="O428" s="294"/>
      <c r="P428" s="294"/>
      <c r="Q428" s="294"/>
      <c r="R428" s="294"/>
      <c r="S428" s="294"/>
      <c r="T428" s="295"/>
      <c r="U428" s="15"/>
      <c r="V428" s="15"/>
      <c r="W428" s="15"/>
      <c r="X428" s="15"/>
      <c r="Y428" s="15"/>
      <c r="Z428" s="15"/>
      <c r="AA428" s="15"/>
      <c r="AB428" s="15"/>
      <c r="AC428" s="15"/>
      <c r="AD428" s="15"/>
      <c r="AE428" s="15"/>
      <c r="AT428" s="296" t="s">
        <v>258</v>
      </c>
      <c r="AU428" s="296" t="s">
        <v>86</v>
      </c>
      <c r="AV428" s="15" t="s">
        <v>84</v>
      </c>
      <c r="AW428" s="15" t="s">
        <v>33</v>
      </c>
      <c r="AX428" s="15" t="s">
        <v>77</v>
      </c>
      <c r="AY428" s="296" t="s">
        <v>246</v>
      </c>
    </row>
    <row r="429" s="12" customFormat="1">
      <c r="A429" s="12"/>
      <c r="B429" s="240"/>
      <c r="C429" s="241"/>
      <c r="D429" s="234" t="s">
        <v>258</v>
      </c>
      <c r="E429" s="242" t="s">
        <v>1</v>
      </c>
      <c r="F429" s="243" t="s">
        <v>1644</v>
      </c>
      <c r="G429" s="241"/>
      <c r="H429" s="244">
        <v>15.071999999999999</v>
      </c>
      <c r="I429" s="245"/>
      <c r="J429" s="241"/>
      <c r="K429" s="241"/>
      <c r="L429" s="246"/>
      <c r="M429" s="247"/>
      <c r="N429" s="248"/>
      <c r="O429" s="248"/>
      <c r="P429" s="248"/>
      <c r="Q429" s="248"/>
      <c r="R429" s="248"/>
      <c r="S429" s="248"/>
      <c r="T429" s="249"/>
      <c r="U429" s="12"/>
      <c r="V429" s="12"/>
      <c r="W429" s="12"/>
      <c r="X429" s="12"/>
      <c r="Y429" s="12"/>
      <c r="Z429" s="12"/>
      <c r="AA429" s="12"/>
      <c r="AB429" s="12"/>
      <c r="AC429" s="12"/>
      <c r="AD429" s="12"/>
      <c r="AE429" s="12"/>
      <c r="AT429" s="250" t="s">
        <v>258</v>
      </c>
      <c r="AU429" s="250" t="s">
        <v>86</v>
      </c>
      <c r="AV429" s="12" t="s">
        <v>86</v>
      </c>
      <c r="AW429" s="12" t="s">
        <v>33</v>
      </c>
      <c r="AX429" s="12" t="s">
        <v>77</v>
      </c>
      <c r="AY429" s="250" t="s">
        <v>246</v>
      </c>
    </row>
    <row r="430" s="13" customFormat="1">
      <c r="A430" s="13"/>
      <c r="B430" s="251"/>
      <c r="C430" s="252"/>
      <c r="D430" s="234" t="s">
        <v>258</v>
      </c>
      <c r="E430" s="253" t="s">
        <v>1</v>
      </c>
      <c r="F430" s="254" t="s">
        <v>336</v>
      </c>
      <c r="G430" s="252"/>
      <c r="H430" s="255">
        <v>15.071999999999999</v>
      </c>
      <c r="I430" s="256"/>
      <c r="J430" s="252"/>
      <c r="K430" s="252"/>
      <c r="L430" s="257"/>
      <c r="M430" s="258"/>
      <c r="N430" s="259"/>
      <c r="O430" s="259"/>
      <c r="P430" s="259"/>
      <c r="Q430" s="259"/>
      <c r="R430" s="259"/>
      <c r="S430" s="259"/>
      <c r="T430" s="260"/>
      <c r="U430" s="13"/>
      <c r="V430" s="13"/>
      <c r="W430" s="13"/>
      <c r="X430" s="13"/>
      <c r="Y430" s="13"/>
      <c r="Z430" s="13"/>
      <c r="AA430" s="13"/>
      <c r="AB430" s="13"/>
      <c r="AC430" s="13"/>
      <c r="AD430" s="13"/>
      <c r="AE430" s="13"/>
      <c r="AT430" s="261" t="s">
        <v>258</v>
      </c>
      <c r="AU430" s="261" t="s">
        <v>86</v>
      </c>
      <c r="AV430" s="13" t="s">
        <v>262</v>
      </c>
      <c r="AW430" s="13" t="s">
        <v>33</v>
      </c>
      <c r="AX430" s="13" t="s">
        <v>84</v>
      </c>
      <c r="AY430" s="261" t="s">
        <v>246</v>
      </c>
    </row>
    <row r="431" s="2" customFormat="1">
      <c r="A431" s="39"/>
      <c r="B431" s="40"/>
      <c r="C431" s="221" t="s">
        <v>1272</v>
      </c>
      <c r="D431" s="221" t="s">
        <v>247</v>
      </c>
      <c r="E431" s="222" t="s">
        <v>1645</v>
      </c>
      <c r="F431" s="223" t="s">
        <v>1646</v>
      </c>
      <c r="G431" s="224" t="s">
        <v>311</v>
      </c>
      <c r="H431" s="225">
        <v>15.071999999999999</v>
      </c>
      <c r="I431" s="226"/>
      <c r="J431" s="227">
        <f>ROUND(I431*H431,2)</f>
        <v>0</v>
      </c>
      <c r="K431" s="223" t="s">
        <v>725</v>
      </c>
      <c r="L431" s="45"/>
      <c r="M431" s="228" t="s">
        <v>1</v>
      </c>
      <c r="N431" s="229" t="s">
        <v>42</v>
      </c>
      <c r="O431" s="92"/>
      <c r="P431" s="230">
        <f>O431*H431</f>
        <v>0</v>
      </c>
      <c r="Q431" s="230">
        <v>0.048000000000000001</v>
      </c>
      <c r="R431" s="230">
        <f>Q431*H431</f>
        <v>0.72345599999999999</v>
      </c>
      <c r="S431" s="230">
        <v>0.048000000000000001</v>
      </c>
      <c r="T431" s="231">
        <f>S431*H431</f>
        <v>0.72345599999999999</v>
      </c>
      <c r="U431" s="39"/>
      <c r="V431" s="39"/>
      <c r="W431" s="39"/>
      <c r="X431" s="39"/>
      <c r="Y431" s="39"/>
      <c r="Z431" s="39"/>
      <c r="AA431" s="39"/>
      <c r="AB431" s="39"/>
      <c r="AC431" s="39"/>
      <c r="AD431" s="39"/>
      <c r="AE431" s="39"/>
      <c r="AR431" s="232" t="s">
        <v>262</v>
      </c>
      <c r="AT431" s="232" t="s">
        <v>247</v>
      </c>
      <c r="AU431" s="232" t="s">
        <v>86</v>
      </c>
      <c r="AY431" s="18" t="s">
        <v>246</v>
      </c>
      <c r="BE431" s="233">
        <f>IF(N431="základní",J431,0)</f>
        <v>0</v>
      </c>
      <c r="BF431" s="233">
        <f>IF(N431="snížená",J431,0)</f>
        <v>0</v>
      </c>
      <c r="BG431" s="233">
        <f>IF(N431="zákl. přenesená",J431,0)</f>
        <v>0</v>
      </c>
      <c r="BH431" s="233">
        <f>IF(N431="sníž. přenesená",J431,0)</f>
        <v>0</v>
      </c>
      <c r="BI431" s="233">
        <f>IF(N431="nulová",J431,0)</f>
        <v>0</v>
      </c>
      <c r="BJ431" s="18" t="s">
        <v>84</v>
      </c>
      <c r="BK431" s="233">
        <f>ROUND(I431*H431,2)</f>
        <v>0</v>
      </c>
      <c r="BL431" s="18" t="s">
        <v>262</v>
      </c>
      <c r="BM431" s="232" t="s">
        <v>1275</v>
      </c>
    </row>
    <row r="432" s="2" customFormat="1">
      <c r="A432" s="39"/>
      <c r="B432" s="40"/>
      <c r="C432" s="41"/>
      <c r="D432" s="234" t="s">
        <v>254</v>
      </c>
      <c r="E432" s="41"/>
      <c r="F432" s="235" t="s">
        <v>1647</v>
      </c>
      <c r="G432" s="41"/>
      <c r="H432" s="41"/>
      <c r="I432" s="236"/>
      <c r="J432" s="41"/>
      <c r="K432" s="41"/>
      <c r="L432" s="45"/>
      <c r="M432" s="237"/>
      <c r="N432" s="238"/>
      <c r="O432" s="92"/>
      <c r="P432" s="92"/>
      <c r="Q432" s="92"/>
      <c r="R432" s="92"/>
      <c r="S432" s="92"/>
      <c r="T432" s="93"/>
      <c r="U432" s="39"/>
      <c r="V432" s="39"/>
      <c r="W432" s="39"/>
      <c r="X432" s="39"/>
      <c r="Y432" s="39"/>
      <c r="Z432" s="39"/>
      <c r="AA432" s="39"/>
      <c r="AB432" s="39"/>
      <c r="AC432" s="39"/>
      <c r="AD432" s="39"/>
      <c r="AE432" s="39"/>
      <c r="AT432" s="18" t="s">
        <v>254</v>
      </c>
      <c r="AU432" s="18" t="s">
        <v>86</v>
      </c>
    </row>
    <row r="433" s="15" customFormat="1">
      <c r="A433" s="15"/>
      <c r="B433" s="287"/>
      <c r="C433" s="288"/>
      <c r="D433" s="234" t="s">
        <v>258</v>
      </c>
      <c r="E433" s="289" t="s">
        <v>1</v>
      </c>
      <c r="F433" s="290" t="s">
        <v>1643</v>
      </c>
      <c r="G433" s="288"/>
      <c r="H433" s="289" t="s">
        <v>1</v>
      </c>
      <c r="I433" s="291"/>
      <c r="J433" s="288"/>
      <c r="K433" s="288"/>
      <c r="L433" s="292"/>
      <c r="M433" s="293"/>
      <c r="N433" s="294"/>
      <c r="O433" s="294"/>
      <c r="P433" s="294"/>
      <c r="Q433" s="294"/>
      <c r="R433" s="294"/>
      <c r="S433" s="294"/>
      <c r="T433" s="295"/>
      <c r="U433" s="15"/>
      <c r="V433" s="15"/>
      <c r="W433" s="15"/>
      <c r="X433" s="15"/>
      <c r="Y433" s="15"/>
      <c r="Z433" s="15"/>
      <c r="AA433" s="15"/>
      <c r="AB433" s="15"/>
      <c r="AC433" s="15"/>
      <c r="AD433" s="15"/>
      <c r="AE433" s="15"/>
      <c r="AT433" s="296" t="s">
        <v>258</v>
      </c>
      <c r="AU433" s="296" t="s">
        <v>86</v>
      </c>
      <c r="AV433" s="15" t="s">
        <v>84</v>
      </c>
      <c r="AW433" s="15" t="s">
        <v>33</v>
      </c>
      <c r="AX433" s="15" t="s">
        <v>77</v>
      </c>
      <c r="AY433" s="296" t="s">
        <v>246</v>
      </c>
    </row>
    <row r="434" s="12" customFormat="1">
      <c r="A434" s="12"/>
      <c r="B434" s="240"/>
      <c r="C434" s="241"/>
      <c r="D434" s="234" t="s">
        <v>258</v>
      </c>
      <c r="E434" s="242" t="s">
        <v>1</v>
      </c>
      <c r="F434" s="243" t="s">
        <v>1644</v>
      </c>
      <c r="G434" s="241"/>
      <c r="H434" s="244">
        <v>15.071999999999999</v>
      </c>
      <c r="I434" s="245"/>
      <c r="J434" s="241"/>
      <c r="K434" s="241"/>
      <c r="L434" s="246"/>
      <c r="M434" s="247"/>
      <c r="N434" s="248"/>
      <c r="O434" s="248"/>
      <c r="P434" s="248"/>
      <c r="Q434" s="248"/>
      <c r="R434" s="248"/>
      <c r="S434" s="248"/>
      <c r="T434" s="249"/>
      <c r="U434" s="12"/>
      <c r="V434" s="12"/>
      <c r="W434" s="12"/>
      <c r="X434" s="12"/>
      <c r="Y434" s="12"/>
      <c r="Z434" s="12"/>
      <c r="AA434" s="12"/>
      <c r="AB434" s="12"/>
      <c r="AC434" s="12"/>
      <c r="AD434" s="12"/>
      <c r="AE434" s="12"/>
      <c r="AT434" s="250" t="s">
        <v>258</v>
      </c>
      <c r="AU434" s="250" t="s">
        <v>86</v>
      </c>
      <c r="AV434" s="12" t="s">
        <v>86</v>
      </c>
      <c r="AW434" s="12" t="s">
        <v>33</v>
      </c>
      <c r="AX434" s="12" t="s">
        <v>77</v>
      </c>
      <c r="AY434" s="250" t="s">
        <v>246</v>
      </c>
    </row>
    <row r="435" s="13" customFormat="1">
      <c r="A435" s="13"/>
      <c r="B435" s="251"/>
      <c r="C435" s="252"/>
      <c r="D435" s="234" t="s">
        <v>258</v>
      </c>
      <c r="E435" s="253" t="s">
        <v>1</v>
      </c>
      <c r="F435" s="254" t="s">
        <v>336</v>
      </c>
      <c r="G435" s="252"/>
      <c r="H435" s="255">
        <v>15.071999999999999</v>
      </c>
      <c r="I435" s="256"/>
      <c r="J435" s="252"/>
      <c r="K435" s="252"/>
      <c r="L435" s="257"/>
      <c r="M435" s="258"/>
      <c r="N435" s="259"/>
      <c r="O435" s="259"/>
      <c r="P435" s="259"/>
      <c r="Q435" s="259"/>
      <c r="R435" s="259"/>
      <c r="S435" s="259"/>
      <c r="T435" s="260"/>
      <c r="U435" s="13"/>
      <c r="V435" s="13"/>
      <c r="W435" s="13"/>
      <c r="X435" s="13"/>
      <c r="Y435" s="13"/>
      <c r="Z435" s="13"/>
      <c r="AA435" s="13"/>
      <c r="AB435" s="13"/>
      <c r="AC435" s="13"/>
      <c r="AD435" s="13"/>
      <c r="AE435" s="13"/>
      <c r="AT435" s="261" t="s">
        <v>258</v>
      </c>
      <c r="AU435" s="261" t="s">
        <v>86</v>
      </c>
      <c r="AV435" s="13" t="s">
        <v>262</v>
      </c>
      <c r="AW435" s="13" t="s">
        <v>33</v>
      </c>
      <c r="AX435" s="13" t="s">
        <v>84</v>
      </c>
      <c r="AY435" s="261" t="s">
        <v>246</v>
      </c>
    </row>
    <row r="436" s="2" customFormat="1">
      <c r="A436" s="39"/>
      <c r="B436" s="40"/>
      <c r="C436" s="221" t="s">
        <v>929</v>
      </c>
      <c r="D436" s="221" t="s">
        <v>247</v>
      </c>
      <c r="E436" s="222" t="s">
        <v>1648</v>
      </c>
      <c r="F436" s="223" t="s">
        <v>1649</v>
      </c>
      <c r="G436" s="224" t="s">
        <v>311</v>
      </c>
      <c r="H436" s="225">
        <v>62.472000000000001</v>
      </c>
      <c r="I436" s="226"/>
      <c r="J436" s="227">
        <f>ROUND(I436*H436,2)</f>
        <v>0</v>
      </c>
      <c r="K436" s="223" t="s">
        <v>725</v>
      </c>
      <c r="L436" s="45"/>
      <c r="M436" s="228" t="s">
        <v>1</v>
      </c>
      <c r="N436" s="229" t="s">
        <v>42</v>
      </c>
      <c r="O436" s="92"/>
      <c r="P436" s="230">
        <f>O436*H436</f>
        <v>0</v>
      </c>
      <c r="Q436" s="230">
        <v>0</v>
      </c>
      <c r="R436" s="230">
        <f>Q436*H436</f>
        <v>0</v>
      </c>
      <c r="S436" s="230">
        <v>0.077899999999999997</v>
      </c>
      <c r="T436" s="231">
        <f>S436*H436</f>
        <v>4.8665687999999996</v>
      </c>
      <c r="U436" s="39"/>
      <c r="V436" s="39"/>
      <c r="W436" s="39"/>
      <c r="X436" s="39"/>
      <c r="Y436" s="39"/>
      <c r="Z436" s="39"/>
      <c r="AA436" s="39"/>
      <c r="AB436" s="39"/>
      <c r="AC436" s="39"/>
      <c r="AD436" s="39"/>
      <c r="AE436" s="39"/>
      <c r="AR436" s="232" t="s">
        <v>262</v>
      </c>
      <c r="AT436" s="232" t="s">
        <v>247</v>
      </c>
      <c r="AU436" s="232" t="s">
        <v>86</v>
      </c>
      <c r="AY436" s="18" t="s">
        <v>246</v>
      </c>
      <c r="BE436" s="233">
        <f>IF(N436="základní",J436,0)</f>
        <v>0</v>
      </c>
      <c r="BF436" s="233">
        <f>IF(N436="snížená",J436,0)</f>
        <v>0</v>
      </c>
      <c r="BG436" s="233">
        <f>IF(N436="zákl. přenesená",J436,0)</f>
        <v>0</v>
      </c>
      <c r="BH436" s="233">
        <f>IF(N436="sníž. přenesená",J436,0)</f>
        <v>0</v>
      </c>
      <c r="BI436" s="233">
        <f>IF(N436="nulová",J436,0)</f>
        <v>0</v>
      </c>
      <c r="BJ436" s="18" t="s">
        <v>84</v>
      </c>
      <c r="BK436" s="233">
        <f>ROUND(I436*H436,2)</f>
        <v>0</v>
      </c>
      <c r="BL436" s="18" t="s">
        <v>262</v>
      </c>
      <c r="BM436" s="232" t="s">
        <v>1280</v>
      </c>
    </row>
    <row r="437" s="2" customFormat="1">
      <c r="A437" s="39"/>
      <c r="B437" s="40"/>
      <c r="C437" s="41"/>
      <c r="D437" s="234" t="s">
        <v>254</v>
      </c>
      <c r="E437" s="41"/>
      <c r="F437" s="235" t="s">
        <v>1650</v>
      </c>
      <c r="G437" s="41"/>
      <c r="H437" s="41"/>
      <c r="I437" s="236"/>
      <c r="J437" s="41"/>
      <c r="K437" s="41"/>
      <c r="L437" s="45"/>
      <c r="M437" s="237"/>
      <c r="N437" s="238"/>
      <c r="O437" s="92"/>
      <c r="P437" s="92"/>
      <c r="Q437" s="92"/>
      <c r="R437" s="92"/>
      <c r="S437" s="92"/>
      <c r="T437" s="93"/>
      <c r="U437" s="39"/>
      <c r="V437" s="39"/>
      <c r="W437" s="39"/>
      <c r="X437" s="39"/>
      <c r="Y437" s="39"/>
      <c r="Z437" s="39"/>
      <c r="AA437" s="39"/>
      <c r="AB437" s="39"/>
      <c r="AC437" s="39"/>
      <c r="AD437" s="39"/>
      <c r="AE437" s="39"/>
      <c r="AT437" s="18" t="s">
        <v>254</v>
      </c>
      <c r="AU437" s="18" t="s">
        <v>86</v>
      </c>
    </row>
    <row r="438" s="15" customFormat="1">
      <c r="A438" s="15"/>
      <c r="B438" s="287"/>
      <c r="C438" s="288"/>
      <c r="D438" s="234" t="s">
        <v>258</v>
      </c>
      <c r="E438" s="289" t="s">
        <v>1</v>
      </c>
      <c r="F438" s="290" t="s">
        <v>1631</v>
      </c>
      <c r="G438" s="288"/>
      <c r="H438" s="289" t="s">
        <v>1</v>
      </c>
      <c r="I438" s="291"/>
      <c r="J438" s="288"/>
      <c r="K438" s="288"/>
      <c r="L438" s="292"/>
      <c r="M438" s="293"/>
      <c r="N438" s="294"/>
      <c r="O438" s="294"/>
      <c r="P438" s="294"/>
      <c r="Q438" s="294"/>
      <c r="R438" s="294"/>
      <c r="S438" s="294"/>
      <c r="T438" s="295"/>
      <c r="U438" s="15"/>
      <c r="V438" s="15"/>
      <c r="W438" s="15"/>
      <c r="X438" s="15"/>
      <c r="Y438" s="15"/>
      <c r="Z438" s="15"/>
      <c r="AA438" s="15"/>
      <c r="AB438" s="15"/>
      <c r="AC438" s="15"/>
      <c r="AD438" s="15"/>
      <c r="AE438" s="15"/>
      <c r="AT438" s="296" t="s">
        <v>258</v>
      </c>
      <c r="AU438" s="296" t="s">
        <v>86</v>
      </c>
      <c r="AV438" s="15" t="s">
        <v>84</v>
      </c>
      <c r="AW438" s="15" t="s">
        <v>33</v>
      </c>
      <c r="AX438" s="15" t="s">
        <v>77</v>
      </c>
      <c r="AY438" s="296" t="s">
        <v>246</v>
      </c>
    </row>
    <row r="439" s="15" customFormat="1">
      <c r="A439" s="15"/>
      <c r="B439" s="287"/>
      <c r="C439" s="288"/>
      <c r="D439" s="234" t="s">
        <v>258</v>
      </c>
      <c r="E439" s="289" t="s">
        <v>1</v>
      </c>
      <c r="F439" s="290" t="s">
        <v>1632</v>
      </c>
      <c r="G439" s="288"/>
      <c r="H439" s="289" t="s">
        <v>1</v>
      </c>
      <c r="I439" s="291"/>
      <c r="J439" s="288"/>
      <c r="K439" s="288"/>
      <c r="L439" s="292"/>
      <c r="M439" s="293"/>
      <c r="N439" s="294"/>
      <c r="O439" s="294"/>
      <c r="P439" s="294"/>
      <c r="Q439" s="294"/>
      <c r="R439" s="294"/>
      <c r="S439" s="294"/>
      <c r="T439" s="295"/>
      <c r="U439" s="15"/>
      <c r="V439" s="15"/>
      <c r="W439" s="15"/>
      <c r="X439" s="15"/>
      <c r="Y439" s="15"/>
      <c r="Z439" s="15"/>
      <c r="AA439" s="15"/>
      <c r="AB439" s="15"/>
      <c r="AC439" s="15"/>
      <c r="AD439" s="15"/>
      <c r="AE439" s="15"/>
      <c r="AT439" s="296" t="s">
        <v>258</v>
      </c>
      <c r="AU439" s="296" t="s">
        <v>86</v>
      </c>
      <c r="AV439" s="15" t="s">
        <v>84</v>
      </c>
      <c r="AW439" s="15" t="s">
        <v>33</v>
      </c>
      <c r="AX439" s="15" t="s">
        <v>77</v>
      </c>
      <c r="AY439" s="296" t="s">
        <v>246</v>
      </c>
    </row>
    <row r="440" s="12" customFormat="1">
      <c r="A440" s="12"/>
      <c r="B440" s="240"/>
      <c r="C440" s="241"/>
      <c r="D440" s="234" t="s">
        <v>258</v>
      </c>
      <c r="E440" s="242" t="s">
        <v>1</v>
      </c>
      <c r="F440" s="243" t="s">
        <v>1633</v>
      </c>
      <c r="G440" s="241"/>
      <c r="H440" s="244">
        <v>35.399999999999999</v>
      </c>
      <c r="I440" s="245"/>
      <c r="J440" s="241"/>
      <c r="K440" s="241"/>
      <c r="L440" s="246"/>
      <c r="M440" s="247"/>
      <c r="N440" s="248"/>
      <c r="O440" s="248"/>
      <c r="P440" s="248"/>
      <c r="Q440" s="248"/>
      <c r="R440" s="248"/>
      <c r="S440" s="248"/>
      <c r="T440" s="249"/>
      <c r="U440" s="12"/>
      <c r="V440" s="12"/>
      <c r="W440" s="12"/>
      <c r="X440" s="12"/>
      <c r="Y440" s="12"/>
      <c r="Z440" s="12"/>
      <c r="AA440" s="12"/>
      <c r="AB440" s="12"/>
      <c r="AC440" s="12"/>
      <c r="AD440" s="12"/>
      <c r="AE440" s="12"/>
      <c r="AT440" s="250" t="s">
        <v>258</v>
      </c>
      <c r="AU440" s="250" t="s">
        <v>86</v>
      </c>
      <c r="AV440" s="12" t="s">
        <v>86</v>
      </c>
      <c r="AW440" s="12" t="s">
        <v>33</v>
      </c>
      <c r="AX440" s="12" t="s">
        <v>77</v>
      </c>
      <c r="AY440" s="250" t="s">
        <v>246</v>
      </c>
    </row>
    <row r="441" s="15" customFormat="1">
      <c r="A441" s="15"/>
      <c r="B441" s="287"/>
      <c r="C441" s="288"/>
      <c r="D441" s="234" t="s">
        <v>258</v>
      </c>
      <c r="E441" s="289" t="s">
        <v>1</v>
      </c>
      <c r="F441" s="290" t="s">
        <v>1634</v>
      </c>
      <c r="G441" s="288"/>
      <c r="H441" s="289" t="s">
        <v>1</v>
      </c>
      <c r="I441" s="291"/>
      <c r="J441" s="288"/>
      <c r="K441" s="288"/>
      <c r="L441" s="292"/>
      <c r="M441" s="293"/>
      <c r="N441" s="294"/>
      <c r="O441" s="294"/>
      <c r="P441" s="294"/>
      <c r="Q441" s="294"/>
      <c r="R441" s="294"/>
      <c r="S441" s="294"/>
      <c r="T441" s="295"/>
      <c r="U441" s="15"/>
      <c r="V441" s="15"/>
      <c r="W441" s="15"/>
      <c r="X441" s="15"/>
      <c r="Y441" s="15"/>
      <c r="Z441" s="15"/>
      <c r="AA441" s="15"/>
      <c r="AB441" s="15"/>
      <c r="AC441" s="15"/>
      <c r="AD441" s="15"/>
      <c r="AE441" s="15"/>
      <c r="AT441" s="296" t="s">
        <v>258</v>
      </c>
      <c r="AU441" s="296" t="s">
        <v>86</v>
      </c>
      <c r="AV441" s="15" t="s">
        <v>84</v>
      </c>
      <c r="AW441" s="15" t="s">
        <v>33</v>
      </c>
      <c r="AX441" s="15" t="s">
        <v>77</v>
      </c>
      <c r="AY441" s="296" t="s">
        <v>246</v>
      </c>
    </row>
    <row r="442" s="12" customFormat="1">
      <c r="A442" s="12"/>
      <c r="B442" s="240"/>
      <c r="C442" s="241"/>
      <c r="D442" s="234" t="s">
        <v>258</v>
      </c>
      <c r="E442" s="242" t="s">
        <v>1</v>
      </c>
      <c r="F442" s="243" t="s">
        <v>1635</v>
      </c>
      <c r="G442" s="241"/>
      <c r="H442" s="244">
        <v>-7.5999999999999996</v>
      </c>
      <c r="I442" s="245"/>
      <c r="J442" s="241"/>
      <c r="K442" s="241"/>
      <c r="L442" s="246"/>
      <c r="M442" s="247"/>
      <c r="N442" s="248"/>
      <c r="O442" s="248"/>
      <c r="P442" s="248"/>
      <c r="Q442" s="248"/>
      <c r="R442" s="248"/>
      <c r="S442" s="248"/>
      <c r="T442" s="249"/>
      <c r="U442" s="12"/>
      <c r="V442" s="12"/>
      <c r="W442" s="12"/>
      <c r="X442" s="12"/>
      <c r="Y442" s="12"/>
      <c r="Z442" s="12"/>
      <c r="AA442" s="12"/>
      <c r="AB442" s="12"/>
      <c r="AC442" s="12"/>
      <c r="AD442" s="12"/>
      <c r="AE442" s="12"/>
      <c r="AT442" s="250" t="s">
        <v>258</v>
      </c>
      <c r="AU442" s="250" t="s">
        <v>86</v>
      </c>
      <c r="AV442" s="12" t="s">
        <v>86</v>
      </c>
      <c r="AW442" s="12" t="s">
        <v>33</v>
      </c>
      <c r="AX442" s="12" t="s">
        <v>77</v>
      </c>
      <c r="AY442" s="250" t="s">
        <v>246</v>
      </c>
    </row>
    <row r="443" s="15" customFormat="1">
      <c r="A443" s="15"/>
      <c r="B443" s="287"/>
      <c r="C443" s="288"/>
      <c r="D443" s="234" t="s">
        <v>258</v>
      </c>
      <c r="E443" s="289" t="s">
        <v>1</v>
      </c>
      <c r="F443" s="290" t="s">
        <v>936</v>
      </c>
      <c r="G443" s="288"/>
      <c r="H443" s="289" t="s">
        <v>1</v>
      </c>
      <c r="I443" s="291"/>
      <c r="J443" s="288"/>
      <c r="K443" s="288"/>
      <c r="L443" s="292"/>
      <c r="M443" s="293"/>
      <c r="N443" s="294"/>
      <c r="O443" s="294"/>
      <c r="P443" s="294"/>
      <c r="Q443" s="294"/>
      <c r="R443" s="294"/>
      <c r="S443" s="294"/>
      <c r="T443" s="295"/>
      <c r="U443" s="15"/>
      <c r="V443" s="15"/>
      <c r="W443" s="15"/>
      <c r="X443" s="15"/>
      <c r="Y443" s="15"/>
      <c r="Z443" s="15"/>
      <c r="AA443" s="15"/>
      <c r="AB443" s="15"/>
      <c r="AC443" s="15"/>
      <c r="AD443" s="15"/>
      <c r="AE443" s="15"/>
      <c r="AT443" s="296" t="s">
        <v>258</v>
      </c>
      <c r="AU443" s="296" t="s">
        <v>86</v>
      </c>
      <c r="AV443" s="15" t="s">
        <v>84</v>
      </c>
      <c r="AW443" s="15" t="s">
        <v>33</v>
      </c>
      <c r="AX443" s="15" t="s">
        <v>77</v>
      </c>
      <c r="AY443" s="296" t="s">
        <v>246</v>
      </c>
    </row>
    <row r="444" s="15" customFormat="1">
      <c r="A444" s="15"/>
      <c r="B444" s="287"/>
      <c r="C444" s="288"/>
      <c r="D444" s="234" t="s">
        <v>258</v>
      </c>
      <c r="E444" s="289" t="s">
        <v>1</v>
      </c>
      <c r="F444" s="290" t="s">
        <v>1636</v>
      </c>
      <c r="G444" s="288"/>
      <c r="H444" s="289" t="s">
        <v>1</v>
      </c>
      <c r="I444" s="291"/>
      <c r="J444" s="288"/>
      <c r="K444" s="288"/>
      <c r="L444" s="292"/>
      <c r="M444" s="293"/>
      <c r="N444" s="294"/>
      <c r="O444" s="294"/>
      <c r="P444" s="294"/>
      <c r="Q444" s="294"/>
      <c r="R444" s="294"/>
      <c r="S444" s="294"/>
      <c r="T444" s="295"/>
      <c r="U444" s="15"/>
      <c r="V444" s="15"/>
      <c r="W444" s="15"/>
      <c r="X444" s="15"/>
      <c r="Y444" s="15"/>
      <c r="Z444" s="15"/>
      <c r="AA444" s="15"/>
      <c r="AB444" s="15"/>
      <c r="AC444" s="15"/>
      <c r="AD444" s="15"/>
      <c r="AE444" s="15"/>
      <c r="AT444" s="296" t="s">
        <v>258</v>
      </c>
      <c r="AU444" s="296" t="s">
        <v>86</v>
      </c>
      <c r="AV444" s="15" t="s">
        <v>84</v>
      </c>
      <c r="AW444" s="15" t="s">
        <v>33</v>
      </c>
      <c r="AX444" s="15" t="s">
        <v>77</v>
      </c>
      <c r="AY444" s="296" t="s">
        <v>246</v>
      </c>
    </row>
    <row r="445" s="12" customFormat="1">
      <c r="A445" s="12"/>
      <c r="B445" s="240"/>
      <c r="C445" s="241"/>
      <c r="D445" s="234" t="s">
        <v>258</v>
      </c>
      <c r="E445" s="242" t="s">
        <v>1</v>
      </c>
      <c r="F445" s="243" t="s">
        <v>1637</v>
      </c>
      <c r="G445" s="241"/>
      <c r="H445" s="244">
        <v>19.600000000000001</v>
      </c>
      <c r="I445" s="245"/>
      <c r="J445" s="241"/>
      <c r="K445" s="241"/>
      <c r="L445" s="246"/>
      <c r="M445" s="247"/>
      <c r="N445" s="248"/>
      <c r="O445" s="248"/>
      <c r="P445" s="248"/>
      <c r="Q445" s="248"/>
      <c r="R445" s="248"/>
      <c r="S445" s="248"/>
      <c r="T445" s="249"/>
      <c r="U445" s="12"/>
      <c r="V445" s="12"/>
      <c r="W445" s="12"/>
      <c r="X445" s="12"/>
      <c r="Y445" s="12"/>
      <c r="Z445" s="12"/>
      <c r="AA445" s="12"/>
      <c r="AB445" s="12"/>
      <c r="AC445" s="12"/>
      <c r="AD445" s="12"/>
      <c r="AE445" s="12"/>
      <c r="AT445" s="250" t="s">
        <v>258</v>
      </c>
      <c r="AU445" s="250" t="s">
        <v>86</v>
      </c>
      <c r="AV445" s="12" t="s">
        <v>86</v>
      </c>
      <c r="AW445" s="12" t="s">
        <v>33</v>
      </c>
      <c r="AX445" s="12" t="s">
        <v>77</v>
      </c>
      <c r="AY445" s="250" t="s">
        <v>246</v>
      </c>
    </row>
    <row r="446" s="15" customFormat="1">
      <c r="A446" s="15"/>
      <c r="B446" s="287"/>
      <c r="C446" s="288"/>
      <c r="D446" s="234" t="s">
        <v>258</v>
      </c>
      <c r="E446" s="289" t="s">
        <v>1</v>
      </c>
      <c r="F446" s="290" t="s">
        <v>1643</v>
      </c>
      <c r="G446" s="288"/>
      <c r="H446" s="289" t="s">
        <v>1</v>
      </c>
      <c r="I446" s="291"/>
      <c r="J446" s="288"/>
      <c r="K446" s="288"/>
      <c r="L446" s="292"/>
      <c r="M446" s="293"/>
      <c r="N446" s="294"/>
      <c r="O446" s="294"/>
      <c r="P446" s="294"/>
      <c r="Q446" s="294"/>
      <c r="R446" s="294"/>
      <c r="S446" s="294"/>
      <c r="T446" s="295"/>
      <c r="U446" s="15"/>
      <c r="V446" s="15"/>
      <c r="W446" s="15"/>
      <c r="X446" s="15"/>
      <c r="Y446" s="15"/>
      <c r="Z446" s="15"/>
      <c r="AA446" s="15"/>
      <c r="AB446" s="15"/>
      <c r="AC446" s="15"/>
      <c r="AD446" s="15"/>
      <c r="AE446" s="15"/>
      <c r="AT446" s="296" t="s">
        <v>258</v>
      </c>
      <c r="AU446" s="296" t="s">
        <v>86</v>
      </c>
      <c r="AV446" s="15" t="s">
        <v>84</v>
      </c>
      <c r="AW446" s="15" t="s">
        <v>33</v>
      </c>
      <c r="AX446" s="15" t="s">
        <v>77</v>
      </c>
      <c r="AY446" s="296" t="s">
        <v>246</v>
      </c>
    </row>
    <row r="447" s="12" customFormat="1">
      <c r="A447" s="12"/>
      <c r="B447" s="240"/>
      <c r="C447" s="241"/>
      <c r="D447" s="234" t="s">
        <v>258</v>
      </c>
      <c r="E447" s="242" t="s">
        <v>1</v>
      </c>
      <c r="F447" s="243" t="s">
        <v>1644</v>
      </c>
      <c r="G447" s="241"/>
      <c r="H447" s="244">
        <v>15.071999999999999</v>
      </c>
      <c r="I447" s="245"/>
      <c r="J447" s="241"/>
      <c r="K447" s="241"/>
      <c r="L447" s="246"/>
      <c r="M447" s="247"/>
      <c r="N447" s="248"/>
      <c r="O447" s="248"/>
      <c r="P447" s="248"/>
      <c r="Q447" s="248"/>
      <c r="R447" s="248"/>
      <c r="S447" s="248"/>
      <c r="T447" s="249"/>
      <c r="U447" s="12"/>
      <c r="V447" s="12"/>
      <c r="W447" s="12"/>
      <c r="X447" s="12"/>
      <c r="Y447" s="12"/>
      <c r="Z447" s="12"/>
      <c r="AA447" s="12"/>
      <c r="AB447" s="12"/>
      <c r="AC447" s="12"/>
      <c r="AD447" s="12"/>
      <c r="AE447" s="12"/>
      <c r="AT447" s="250" t="s">
        <v>258</v>
      </c>
      <c r="AU447" s="250" t="s">
        <v>86</v>
      </c>
      <c r="AV447" s="12" t="s">
        <v>86</v>
      </c>
      <c r="AW447" s="12" t="s">
        <v>33</v>
      </c>
      <c r="AX447" s="12" t="s">
        <v>77</v>
      </c>
      <c r="AY447" s="250" t="s">
        <v>246</v>
      </c>
    </row>
    <row r="448" s="13" customFormat="1">
      <c r="A448" s="13"/>
      <c r="B448" s="251"/>
      <c r="C448" s="252"/>
      <c r="D448" s="234" t="s">
        <v>258</v>
      </c>
      <c r="E448" s="253" t="s">
        <v>1</v>
      </c>
      <c r="F448" s="254" t="s">
        <v>336</v>
      </c>
      <c r="G448" s="252"/>
      <c r="H448" s="255">
        <v>62.472000000000001</v>
      </c>
      <c r="I448" s="256"/>
      <c r="J448" s="252"/>
      <c r="K448" s="252"/>
      <c r="L448" s="257"/>
      <c r="M448" s="258"/>
      <c r="N448" s="259"/>
      <c r="O448" s="259"/>
      <c r="P448" s="259"/>
      <c r="Q448" s="259"/>
      <c r="R448" s="259"/>
      <c r="S448" s="259"/>
      <c r="T448" s="260"/>
      <c r="U448" s="13"/>
      <c r="V448" s="13"/>
      <c r="W448" s="13"/>
      <c r="X448" s="13"/>
      <c r="Y448" s="13"/>
      <c r="Z448" s="13"/>
      <c r="AA448" s="13"/>
      <c r="AB448" s="13"/>
      <c r="AC448" s="13"/>
      <c r="AD448" s="13"/>
      <c r="AE448" s="13"/>
      <c r="AT448" s="261" t="s">
        <v>258</v>
      </c>
      <c r="AU448" s="261" t="s">
        <v>86</v>
      </c>
      <c r="AV448" s="13" t="s">
        <v>262</v>
      </c>
      <c r="AW448" s="13" t="s">
        <v>33</v>
      </c>
      <c r="AX448" s="13" t="s">
        <v>84</v>
      </c>
      <c r="AY448" s="261" t="s">
        <v>246</v>
      </c>
    </row>
    <row r="449" s="2" customFormat="1">
      <c r="A449" s="39"/>
      <c r="B449" s="40"/>
      <c r="C449" s="221" t="s">
        <v>1651</v>
      </c>
      <c r="D449" s="221" t="s">
        <v>247</v>
      </c>
      <c r="E449" s="222" t="s">
        <v>1652</v>
      </c>
      <c r="F449" s="223" t="s">
        <v>1653</v>
      </c>
      <c r="G449" s="224" t="s">
        <v>340</v>
      </c>
      <c r="H449" s="225">
        <v>1</v>
      </c>
      <c r="I449" s="226"/>
      <c r="J449" s="227">
        <f>ROUND(I449*H449,2)</f>
        <v>0</v>
      </c>
      <c r="K449" s="223" t="s">
        <v>725</v>
      </c>
      <c r="L449" s="45"/>
      <c r="M449" s="228" t="s">
        <v>1</v>
      </c>
      <c r="N449" s="229" t="s">
        <v>42</v>
      </c>
      <c r="O449" s="92"/>
      <c r="P449" s="230">
        <f>O449*H449</f>
        <v>0</v>
      </c>
      <c r="Q449" s="230">
        <v>0.50375000000000003</v>
      </c>
      <c r="R449" s="230">
        <f>Q449*H449</f>
        <v>0.50375000000000003</v>
      </c>
      <c r="S449" s="230">
        <v>2.5</v>
      </c>
      <c r="T449" s="231">
        <f>S449*H449</f>
        <v>2.5</v>
      </c>
      <c r="U449" s="39"/>
      <c r="V449" s="39"/>
      <c r="W449" s="39"/>
      <c r="X449" s="39"/>
      <c r="Y449" s="39"/>
      <c r="Z449" s="39"/>
      <c r="AA449" s="39"/>
      <c r="AB449" s="39"/>
      <c r="AC449" s="39"/>
      <c r="AD449" s="39"/>
      <c r="AE449" s="39"/>
      <c r="AR449" s="232" t="s">
        <v>262</v>
      </c>
      <c r="AT449" s="232" t="s">
        <v>247</v>
      </c>
      <c r="AU449" s="232" t="s">
        <v>86</v>
      </c>
      <c r="AY449" s="18" t="s">
        <v>246</v>
      </c>
      <c r="BE449" s="233">
        <f>IF(N449="základní",J449,0)</f>
        <v>0</v>
      </c>
      <c r="BF449" s="233">
        <f>IF(N449="snížená",J449,0)</f>
        <v>0</v>
      </c>
      <c r="BG449" s="233">
        <f>IF(N449="zákl. přenesená",J449,0)</f>
        <v>0</v>
      </c>
      <c r="BH449" s="233">
        <f>IF(N449="sníž. přenesená",J449,0)</f>
        <v>0</v>
      </c>
      <c r="BI449" s="233">
        <f>IF(N449="nulová",J449,0)</f>
        <v>0</v>
      </c>
      <c r="BJ449" s="18" t="s">
        <v>84</v>
      </c>
      <c r="BK449" s="233">
        <f>ROUND(I449*H449,2)</f>
        <v>0</v>
      </c>
      <c r="BL449" s="18" t="s">
        <v>262</v>
      </c>
      <c r="BM449" s="232" t="s">
        <v>1654</v>
      </c>
    </row>
    <row r="450" s="2" customFormat="1">
      <c r="A450" s="39"/>
      <c r="B450" s="40"/>
      <c r="C450" s="41"/>
      <c r="D450" s="234" t="s">
        <v>254</v>
      </c>
      <c r="E450" s="41"/>
      <c r="F450" s="235" t="s">
        <v>1655</v>
      </c>
      <c r="G450" s="41"/>
      <c r="H450" s="41"/>
      <c r="I450" s="236"/>
      <c r="J450" s="41"/>
      <c r="K450" s="41"/>
      <c r="L450" s="45"/>
      <c r="M450" s="237"/>
      <c r="N450" s="238"/>
      <c r="O450" s="92"/>
      <c r="P450" s="92"/>
      <c r="Q450" s="92"/>
      <c r="R450" s="92"/>
      <c r="S450" s="92"/>
      <c r="T450" s="93"/>
      <c r="U450" s="39"/>
      <c r="V450" s="39"/>
      <c r="W450" s="39"/>
      <c r="X450" s="39"/>
      <c r="Y450" s="39"/>
      <c r="Z450" s="39"/>
      <c r="AA450" s="39"/>
      <c r="AB450" s="39"/>
      <c r="AC450" s="39"/>
      <c r="AD450" s="39"/>
      <c r="AE450" s="39"/>
      <c r="AT450" s="18" t="s">
        <v>254</v>
      </c>
      <c r="AU450" s="18" t="s">
        <v>86</v>
      </c>
    </row>
    <row r="451" s="15" customFormat="1">
      <c r="A451" s="15"/>
      <c r="B451" s="287"/>
      <c r="C451" s="288"/>
      <c r="D451" s="234" t="s">
        <v>258</v>
      </c>
      <c r="E451" s="289" t="s">
        <v>1</v>
      </c>
      <c r="F451" s="290" t="s">
        <v>1656</v>
      </c>
      <c r="G451" s="288"/>
      <c r="H451" s="289" t="s">
        <v>1</v>
      </c>
      <c r="I451" s="291"/>
      <c r="J451" s="288"/>
      <c r="K451" s="288"/>
      <c r="L451" s="292"/>
      <c r="M451" s="293"/>
      <c r="N451" s="294"/>
      <c r="O451" s="294"/>
      <c r="P451" s="294"/>
      <c r="Q451" s="294"/>
      <c r="R451" s="294"/>
      <c r="S451" s="294"/>
      <c r="T451" s="295"/>
      <c r="U451" s="15"/>
      <c r="V451" s="15"/>
      <c r="W451" s="15"/>
      <c r="X451" s="15"/>
      <c r="Y451" s="15"/>
      <c r="Z451" s="15"/>
      <c r="AA451" s="15"/>
      <c r="AB451" s="15"/>
      <c r="AC451" s="15"/>
      <c r="AD451" s="15"/>
      <c r="AE451" s="15"/>
      <c r="AT451" s="296" t="s">
        <v>258</v>
      </c>
      <c r="AU451" s="296" t="s">
        <v>86</v>
      </c>
      <c r="AV451" s="15" t="s">
        <v>84</v>
      </c>
      <c r="AW451" s="15" t="s">
        <v>33</v>
      </c>
      <c r="AX451" s="15" t="s">
        <v>77</v>
      </c>
      <c r="AY451" s="296" t="s">
        <v>246</v>
      </c>
    </row>
    <row r="452" s="12" customFormat="1">
      <c r="A452" s="12"/>
      <c r="B452" s="240"/>
      <c r="C452" s="241"/>
      <c r="D452" s="234" t="s">
        <v>258</v>
      </c>
      <c r="E452" s="242" t="s">
        <v>1</v>
      </c>
      <c r="F452" s="243" t="s">
        <v>84</v>
      </c>
      <c r="G452" s="241"/>
      <c r="H452" s="244">
        <v>1</v>
      </c>
      <c r="I452" s="245"/>
      <c r="J452" s="241"/>
      <c r="K452" s="241"/>
      <c r="L452" s="246"/>
      <c r="M452" s="247"/>
      <c r="N452" s="248"/>
      <c r="O452" s="248"/>
      <c r="P452" s="248"/>
      <c r="Q452" s="248"/>
      <c r="R452" s="248"/>
      <c r="S452" s="248"/>
      <c r="T452" s="249"/>
      <c r="U452" s="12"/>
      <c r="V452" s="12"/>
      <c r="W452" s="12"/>
      <c r="X452" s="12"/>
      <c r="Y452" s="12"/>
      <c r="Z452" s="12"/>
      <c r="AA452" s="12"/>
      <c r="AB452" s="12"/>
      <c r="AC452" s="12"/>
      <c r="AD452" s="12"/>
      <c r="AE452" s="12"/>
      <c r="AT452" s="250" t="s">
        <v>258</v>
      </c>
      <c r="AU452" s="250" t="s">
        <v>86</v>
      </c>
      <c r="AV452" s="12" t="s">
        <v>86</v>
      </c>
      <c r="AW452" s="12" t="s">
        <v>33</v>
      </c>
      <c r="AX452" s="12" t="s">
        <v>77</v>
      </c>
      <c r="AY452" s="250" t="s">
        <v>246</v>
      </c>
    </row>
    <row r="453" s="13" customFormat="1">
      <c r="A453" s="13"/>
      <c r="B453" s="251"/>
      <c r="C453" s="252"/>
      <c r="D453" s="234" t="s">
        <v>258</v>
      </c>
      <c r="E453" s="253" t="s">
        <v>1</v>
      </c>
      <c r="F453" s="254" t="s">
        <v>336</v>
      </c>
      <c r="G453" s="252"/>
      <c r="H453" s="255">
        <v>1</v>
      </c>
      <c r="I453" s="256"/>
      <c r="J453" s="252"/>
      <c r="K453" s="252"/>
      <c r="L453" s="257"/>
      <c r="M453" s="258"/>
      <c r="N453" s="259"/>
      <c r="O453" s="259"/>
      <c r="P453" s="259"/>
      <c r="Q453" s="259"/>
      <c r="R453" s="259"/>
      <c r="S453" s="259"/>
      <c r="T453" s="260"/>
      <c r="U453" s="13"/>
      <c r="V453" s="13"/>
      <c r="W453" s="13"/>
      <c r="X453" s="13"/>
      <c r="Y453" s="13"/>
      <c r="Z453" s="13"/>
      <c r="AA453" s="13"/>
      <c r="AB453" s="13"/>
      <c r="AC453" s="13"/>
      <c r="AD453" s="13"/>
      <c r="AE453" s="13"/>
      <c r="AT453" s="261" t="s">
        <v>258</v>
      </c>
      <c r="AU453" s="261" t="s">
        <v>86</v>
      </c>
      <c r="AV453" s="13" t="s">
        <v>262</v>
      </c>
      <c r="AW453" s="13" t="s">
        <v>33</v>
      </c>
      <c r="AX453" s="13" t="s">
        <v>84</v>
      </c>
      <c r="AY453" s="261" t="s">
        <v>246</v>
      </c>
    </row>
    <row r="454" s="2" customFormat="1" ht="16.5" customHeight="1">
      <c r="A454" s="39"/>
      <c r="B454" s="40"/>
      <c r="C454" s="262" t="s">
        <v>934</v>
      </c>
      <c r="D454" s="262" t="s">
        <v>465</v>
      </c>
      <c r="E454" s="263" t="s">
        <v>955</v>
      </c>
      <c r="F454" s="264" t="s">
        <v>956</v>
      </c>
      <c r="G454" s="265" t="s">
        <v>250</v>
      </c>
      <c r="H454" s="266">
        <v>2.7999999999999998</v>
      </c>
      <c r="I454" s="267"/>
      <c r="J454" s="268">
        <f>ROUND(I454*H454,2)</f>
        <v>0</v>
      </c>
      <c r="K454" s="264" t="s">
        <v>725</v>
      </c>
      <c r="L454" s="269"/>
      <c r="M454" s="270" t="s">
        <v>1</v>
      </c>
      <c r="N454" s="271" t="s">
        <v>42</v>
      </c>
      <c r="O454" s="92"/>
      <c r="P454" s="230">
        <f>O454*H454</f>
        <v>0</v>
      </c>
      <c r="Q454" s="230">
        <v>1</v>
      </c>
      <c r="R454" s="230">
        <f>Q454*H454</f>
        <v>2.7999999999999998</v>
      </c>
      <c r="S454" s="230">
        <v>0</v>
      </c>
      <c r="T454" s="231">
        <f>S454*H454</f>
        <v>0</v>
      </c>
      <c r="U454" s="39"/>
      <c r="V454" s="39"/>
      <c r="W454" s="39"/>
      <c r="X454" s="39"/>
      <c r="Y454" s="39"/>
      <c r="Z454" s="39"/>
      <c r="AA454" s="39"/>
      <c r="AB454" s="39"/>
      <c r="AC454" s="39"/>
      <c r="AD454" s="39"/>
      <c r="AE454" s="39"/>
      <c r="AR454" s="232" t="s">
        <v>302</v>
      </c>
      <c r="AT454" s="232" t="s">
        <v>465</v>
      </c>
      <c r="AU454" s="232" t="s">
        <v>86</v>
      </c>
      <c r="AY454" s="18" t="s">
        <v>246</v>
      </c>
      <c r="BE454" s="233">
        <f>IF(N454="základní",J454,0)</f>
        <v>0</v>
      </c>
      <c r="BF454" s="233">
        <f>IF(N454="snížená",J454,0)</f>
        <v>0</v>
      </c>
      <c r="BG454" s="233">
        <f>IF(N454="zákl. přenesená",J454,0)</f>
        <v>0</v>
      </c>
      <c r="BH454" s="233">
        <f>IF(N454="sníž. přenesená",J454,0)</f>
        <v>0</v>
      </c>
      <c r="BI454" s="233">
        <f>IF(N454="nulová",J454,0)</f>
        <v>0</v>
      </c>
      <c r="BJ454" s="18" t="s">
        <v>84</v>
      </c>
      <c r="BK454" s="233">
        <f>ROUND(I454*H454,2)</f>
        <v>0</v>
      </c>
      <c r="BL454" s="18" t="s">
        <v>262</v>
      </c>
      <c r="BM454" s="232" t="s">
        <v>1657</v>
      </c>
    </row>
    <row r="455" s="2" customFormat="1">
      <c r="A455" s="39"/>
      <c r="B455" s="40"/>
      <c r="C455" s="41"/>
      <c r="D455" s="234" t="s">
        <v>254</v>
      </c>
      <c r="E455" s="41"/>
      <c r="F455" s="235" t="s">
        <v>956</v>
      </c>
      <c r="G455" s="41"/>
      <c r="H455" s="41"/>
      <c r="I455" s="236"/>
      <c r="J455" s="41"/>
      <c r="K455" s="41"/>
      <c r="L455" s="45"/>
      <c r="M455" s="237"/>
      <c r="N455" s="238"/>
      <c r="O455" s="92"/>
      <c r="P455" s="92"/>
      <c r="Q455" s="92"/>
      <c r="R455" s="92"/>
      <c r="S455" s="92"/>
      <c r="T455" s="93"/>
      <c r="U455" s="39"/>
      <c r="V455" s="39"/>
      <c r="W455" s="39"/>
      <c r="X455" s="39"/>
      <c r="Y455" s="39"/>
      <c r="Z455" s="39"/>
      <c r="AA455" s="39"/>
      <c r="AB455" s="39"/>
      <c r="AC455" s="39"/>
      <c r="AD455" s="39"/>
      <c r="AE455" s="39"/>
      <c r="AT455" s="18" t="s">
        <v>254</v>
      </c>
      <c r="AU455" s="18" t="s">
        <v>86</v>
      </c>
    </row>
    <row r="456" s="12" customFormat="1">
      <c r="A456" s="12"/>
      <c r="B456" s="240"/>
      <c r="C456" s="241"/>
      <c r="D456" s="234" t="s">
        <v>258</v>
      </c>
      <c r="E456" s="242" t="s">
        <v>1</v>
      </c>
      <c r="F456" s="243" t="s">
        <v>1658</v>
      </c>
      <c r="G456" s="241"/>
      <c r="H456" s="244">
        <v>2.7999999999999998</v>
      </c>
      <c r="I456" s="245"/>
      <c r="J456" s="241"/>
      <c r="K456" s="241"/>
      <c r="L456" s="246"/>
      <c r="M456" s="247"/>
      <c r="N456" s="248"/>
      <c r="O456" s="248"/>
      <c r="P456" s="248"/>
      <c r="Q456" s="248"/>
      <c r="R456" s="248"/>
      <c r="S456" s="248"/>
      <c r="T456" s="249"/>
      <c r="U456" s="12"/>
      <c r="V456" s="12"/>
      <c r="W456" s="12"/>
      <c r="X456" s="12"/>
      <c r="Y456" s="12"/>
      <c r="Z456" s="12"/>
      <c r="AA456" s="12"/>
      <c r="AB456" s="12"/>
      <c r="AC456" s="12"/>
      <c r="AD456" s="12"/>
      <c r="AE456" s="12"/>
      <c r="AT456" s="250" t="s">
        <v>258</v>
      </c>
      <c r="AU456" s="250" t="s">
        <v>86</v>
      </c>
      <c r="AV456" s="12" t="s">
        <v>86</v>
      </c>
      <c r="AW456" s="12" t="s">
        <v>33</v>
      </c>
      <c r="AX456" s="12" t="s">
        <v>77</v>
      </c>
      <c r="AY456" s="250" t="s">
        <v>246</v>
      </c>
    </row>
    <row r="457" s="13" customFormat="1">
      <c r="A457" s="13"/>
      <c r="B457" s="251"/>
      <c r="C457" s="252"/>
      <c r="D457" s="234" t="s">
        <v>258</v>
      </c>
      <c r="E457" s="253" t="s">
        <v>1</v>
      </c>
      <c r="F457" s="254" t="s">
        <v>336</v>
      </c>
      <c r="G457" s="252"/>
      <c r="H457" s="255">
        <v>2.7999999999999998</v>
      </c>
      <c r="I457" s="256"/>
      <c r="J457" s="252"/>
      <c r="K457" s="252"/>
      <c r="L457" s="257"/>
      <c r="M457" s="258"/>
      <c r="N457" s="259"/>
      <c r="O457" s="259"/>
      <c r="P457" s="259"/>
      <c r="Q457" s="259"/>
      <c r="R457" s="259"/>
      <c r="S457" s="259"/>
      <c r="T457" s="260"/>
      <c r="U457" s="13"/>
      <c r="V457" s="13"/>
      <c r="W457" s="13"/>
      <c r="X457" s="13"/>
      <c r="Y457" s="13"/>
      <c r="Z457" s="13"/>
      <c r="AA457" s="13"/>
      <c r="AB457" s="13"/>
      <c r="AC457" s="13"/>
      <c r="AD457" s="13"/>
      <c r="AE457" s="13"/>
      <c r="AT457" s="261" t="s">
        <v>258</v>
      </c>
      <c r="AU457" s="261" t="s">
        <v>86</v>
      </c>
      <c r="AV457" s="13" t="s">
        <v>262</v>
      </c>
      <c r="AW457" s="13" t="s">
        <v>33</v>
      </c>
      <c r="AX457" s="13" t="s">
        <v>84</v>
      </c>
      <c r="AY457" s="261" t="s">
        <v>246</v>
      </c>
    </row>
    <row r="458" s="2" customFormat="1">
      <c r="A458" s="39"/>
      <c r="B458" s="40"/>
      <c r="C458" s="221" t="s">
        <v>1659</v>
      </c>
      <c r="D458" s="221" t="s">
        <v>247</v>
      </c>
      <c r="E458" s="222" t="s">
        <v>1660</v>
      </c>
      <c r="F458" s="223" t="s">
        <v>1661</v>
      </c>
      <c r="G458" s="224" t="s">
        <v>311</v>
      </c>
      <c r="H458" s="225">
        <v>62.472000000000001</v>
      </c>
      <c r="I458" s="226"/>
      <c r="J458" s="227">
        <f>ROUND(I458*H458,2)</f>
        <v>0</v>
      </c>
      <c r="K458" s="223" t="s">
        <v>725</v>
      </c>
      <c r="L458" s="45"/>
      <c r="M458" s="228" t="s">
        <v>1</v>
      </c>
      <c r="N458" s="229" t="s">
        <v>42</v>
      </c>
      <c r="O458" s="92"/>
      <c r="P458" s="230">
        <f>O458*H458</f>
        <v>0</v>
      </c>
      <c r="Q458" s="230">
        <v>0.078163999999999997</v>
      </c>
      <c r="R458" s="230">
        <f>Q458*H458</f>
        <v>4.8830614079999997</v>
      </c>
      <c r="S458" s="230">
        <v>0</v>
      </c>
      <c r="T458" s="231">
        <f>S458*H458</f>
        <v>0</v>
      </c>
      <c r="U458" s="39"/>
      <c r="V458" s="39"/>
      <c r="W458" s="39"/>
      <c r="X458" s="39"/>
      <c r="Y458" s="39"/>
      <c r="Z458" s="39"/>
      <c r="AA458" s="39"/>
      <c r="AB458" s="39"/>
      <c r="AC458" s="39"/>
      <c r="AD458" s="39"/>
      <c r="AE458" s="39"/>
      <c r="AR458" s="232" t="s">
        <v>262</v>
      </c>
      <c r="AT458" s="232" t="s">
        <v>247</v>
      </c>
      <c r="AU458" s="232" t="s">
        <v>86</v>
      </c>
      <c r="AY458" s="18" t="s">
        <v>246</v>
      </c>
      <c r="BE458" s="233">
        <f>IF(N458="základní",J458,0)</f>
        <v>0</v>
      </c>
      <c r="BF458" s="233">
        <f>IF(N458="snížená",J458,0)</f>
        <v>0</v>
      </c>
      <c r="BG458" s="233">
        <f>IF(N458="zákl. přenesená",J458,0)</f>
        <v>0</v>
      </c>
      <c r="BH458" s="233">
        <f>IF(N458="sníž. přenesená",J458,0)</f>
        <v>0</v>
      </c>
      <c r="BI458" s="233">
        <f>IF(N458="nulová",J458,0)</f>
        <v>0</v>
      </c>
      <c r="BJ458" s="18" t="s">
        <v>84</v>
      </c>
      <c r="BK458" s="233">
        <f>ROUND(I458*H458,2)</f>
        <v>0</v>
      </c>
      <c r="BL458" s="18" t="s">
        <v>262</v>
      </c>
      <c r="BM458" s="232" t="s">
        <v>1662</v>
      </c>
    </row>
    <row r="459" s="2" customFormat="1">
      <c r="A459" s="39"/>
      <c r="B459" s="40"/>
      <c r="C459" s="41"/>
      <c r="D459" s="234" t="s">
        <v>254</v>
      </c>
      <c r="E459" s="41"/>
      <c r="F459" s="235" t="s">
        <v>1663</v>
      </c>
      <c r="G459" s="41"/>
      <c r="H459" s="41"/>
      <c r="I459" s="236"/>
      <c r="J459" s="41"/>
      <c r="K459" s="41"/>
      <c r="L459" s="45"/>
      <c r="M459" s="237"/>
      <c r="N459" s="238"/>
      <c r="O459" s="92"/>
      <c r="P459" s="92"/>
      <c r="Q459" s="92"/>
      <c r="R459" s="92"/>
      <c r="S459" s="92"/>
      <c r="T459" s="93"/>
      <c r="U459" s="39"/>
      <c r="V459" s="39"/>
      <c r="W459" s="39"/>
      <c r="X459" s="39"/>
      <c r="Y459" s="39"/>
      <c r="Z459" s="39"/>
      <c r="AA459" s="39"/>
      <c r="AB459" s="39"/>
      <c r="AC459" s="39"/>
      <c r="AD459" s="39"/>
      <c r="AE459" s="39"/>
      <c r="AT459" s="18" t="s">
        <v>254</v>
      </c>
      <c r="AU459" s="18" t="s">
        <v>86</v>
      </c>
    </row>
    <row r="460" s="15" customFormat="1">
      <c r="A460" s="15"/>
      <c r="B460" s="287"/>
      <c r="C460" s="288"/>
      <c r="D460" s="234" t="s">
        <v>258</v>
      </c>
      <c r="E460" s="289" t="s">
        <v>1</v>
      </c>
      <c r="F460" s="290" t="s">
        <v>1631</v>
      </c>
      <c r="G460" s="288"/>
      <c r="H460" s="289" t="s">
        <v>1</v>
      </c>
      <c r="I460" s="291"/>
      <c r="J460" s="288"/>
      <c r="K460" s="288"/>
      <c r="L460" s="292"/>
      <c r="M460" s="293"/>
      <c r="N460" s="294"/>
      <c r="O460" s="294"/>
      <c r="P460" s="294"/>
      <c r="Q460" s="294"/>
      <c r="R460" s="294"/>
      <c r="S460" s="294"/>
      <c r="T460" s="295"/>
      <c r="U460" s="15"/>
      <c r="V460" s="15"/>
      <c r="W460" s="15"/>
      <c r="X460" s="15"/>
      <c r="Y460" s="15"/>
      <c r="Z460" s="15"/>
      <c r="AA460" s="15"/>
      <c r="AB460" s="15"/>
      <c r="AC460" s="15"/>
      <c r="AD460" s="15"/>
      <c r="AE460" s="15"/>
      <c r="AT460" s="296" t="s">
        <v>258</v>
      </c>
      <c r="AU460" s="296" t="s">
        <v>86</v>
      </c>
      <c r="AV460" s="15" t="s">
        <v>84</v>
      </c>
      <c r="AW460" s="15" t="s">
        <v>33</v>
      </c>
      <c r="AX460" s="15" t="s">
        <v>77</v>
      </c>
      <c r="AY460" s="296" t="s">
        <v>246</v>
      </c>
    </row>
    <row r="461" s="15" customFormat="1">
      <c r="A461" s="15"/>
      <c r="B461" s="287"/>
      <c r="C461" s="288"/>
      <c r="D461" s="234" t="s">
        <v>258</v>
      </c>
      <c r="E461" s="289" t="s">
        <v>1</v>
      </c>
      <c r="F461" s="290" t="s">
        <v>1632</v>
      </c>
      <c r="G461" s="288"/>
      <c r="H461" s="289" t="s">
        <v>1</v>
      </c>
      <c r="I461" s="291"/>
      <c r="J461" s="288"/>
      <c r="K461" s="288"/>
      <c r="L461" s="292"/>
      <c r="M461" s="293"/>
      <c r="N461" s="294"/>
      <c r="O461" s="294"/>
      <c r="P461" s="294"/>
      <c r="Q461" s="294"/>
      <c r="R461" s="294"/>
      <c r="S461" s="294"/>
      <c r="T461" s="295"/>
      <c r="U461" s="15"/>
      <c r="V461" s="15"/>
      <c r="W461" s="15"/>
      <c r="X461" s="15"/>
      <c r="Y461" s="15"/>
      <c r="Z461" s="15"/>
      <c r="AA461" s="15"/>
      <c r="AB461" s="15"/>
      <c r="AC461" s="15"/>
      <c r="AD461" s="15"/>
      <c r="AE461" s="15"/>
      <c r="AT461" s="296" t="s">
        <v>258</v>
      </c>
      <c r="AU461" s="296" t="s">
        <v>86</v>
      </c>
      <c r="AV461" s="15" t="s">
        <v>84</v>
      </c>
      <c r="AW461" s="15" t="s">
        <v>33</v>
      </c>
      <c r="AX461" s="15" t="s">
        <v>77</v>
      </c>
      <c r="AY461" s="296" t="s">
        <v>246</v>
      </c>
    </row>
    <row r="462" s="12" customFormat="1">
      <c r="A462" s="12"/>
      <c r="B462" s="240"/>
      <c r="C462" s="241"/>
      <c r="D462" s="234" t="s">
        <v>258</v>
      </c>
      <c r="E462" s="242" t="s">
        <v>1</v>
      </c>
      <c r="F462" s="243" t="s">
        <v>1633</v>
      </c>
      <c r="G462" s="241"/>
      <c r="H462" s="244">
        <v>35.399999999999999</v>
      </c>
      <c r="I462" s="245"/>
      <c r="J462" s="241"/>
      <c r="K462" s="241"/>
      <c r="L462" s="246"/>
      <c r="M462" s="247"/>
      <c r="N462" s="248"/>
      <c r="O462" s="248"/>
      <c r="P462" s="248"/>
      <c r="Q462" s="248"/>
      <c r="R462" s="248"/>
      <c r="S462" s="248"/>
      <c r="T462" s="249"/>
      <c r="U462" s="12"/>
      <c r="V462" s="12"/>
      <c r="W462" s="12"/>
      <c r="X462" s="12"/>
      <c r="Y462" s="12"/>
      <c r="Z462" s="12"/>
      <c r="AA462" s="12"/>
      <c r="AB462" s="12"/>
      <c r="AC462" s="12"/>
      <c r="AD462" s="12"/>
      <c r="AE462" s="12"/>
      <c r="AT462" s="250" t="s">
        <v>258</v>
      </c>
      <c r="AU462" s="250" t="s">
        <v>86</v>
      </c>
      <c r="AV462" s="12" t="s">
        <v>86</v>
      </c>
      <c r="AW462" s="12" t="s">
        <v>33</v>
      </c>
      <c r="AX462" s="12" t="s">
        <v>77</v>
      </c>
      <c r="AY462" s="250" t="s">
        <v>246</v>
      </c>
    </row>
    <row r="463" s="15" customFormat="1">
      <c r="A463" s="15"/>
      <c r="B463" s="287"/>
      <c r="C463" s="288"/>
      <c r="D463" s="234" t="s">
        <v>258</v>
      </c>
      <c r="E463" s="289" t="s">
        <v>1</v>
      </c>
      <c r="F463" s="290" t="s">
        <v>1634</v>
      </c>
      <c r="G463" s="288"/>
      <c r="H463" s="289" t="s">
        <v>1</v>
      </c>
      <c r="I463" s="291"/>
      <c r="J463" s="288"/>
      <c r="K463" s="288"/>
      <c r="L463" s="292"/>
      <c r="M463" s="293"/>
      <c r="N463" s="294"/>
      <c r="O463" s="294"/>
      <c r="P463" s="294"/>
      <c r="Q463" s="294"/>
      <c r="R463" s="294"/>
      <c r="S463" s="294"/>
      <c r="T463" s="295"/>
      <c r="U463" s="15"/>
      <c r="V463" s="15"/>
      <c r="W463" s="15"/>
      <c r="X463" s="15"/>
      <c r="Y463" s="15"/>
      <c r="Z463" s="15"/>
      <c r="AA463" s="15"/>
      <c r="AB463" s="15"/>
      <c r="AC463" s="15"/>
      <c r="AD463" s="15"/>
      <c r="AE463" s="15"/>
      <c r="AT463" s="296" t="s">
        <v>258</v>
      </c>
      <c r="AU463" s="296" t="s">
        <v>86</v>
      </c>
      <c r="AV463" s="15" t="s">
        <v>84</v>
      </c>
      <c r="AW463" s="15" t="s">
        <v>33</v>
      </c>
      <c r="AX463" s="15" t="s">
        <v>77</v>
      </c>
      <c r="AY463" s="296" t="s">
        <v>246</v>
      </c>
    </row>
    <row r="464" s="12" customFormat="1">
      <c r="A464" s="12"/>
      <c r="B464" s="240"/>
      <c r="C464" s="241"/>
      <c r="D464" s="234" t="s">
        <v>258</v>
      </c>
      <c r="E464" s="242" t="s">
        <v>1</v>
      </c>
      <c r="F464" s="243" t="s">
        <v>1635</v>
      </c>
      <c r="G464" s="241"/>
      <c r="H464" s="244">
        <v>-7.5999999999999996</v>
      </c>
      <c r="I464" s="245"/>
      <c r="J464" s="241"/>
      <c r="K464" s="241"/>
      <c r="L464" s="246"/>
      <c r="M464" s="247"/>
      <c r="N464" s="248"/>
      <c r="O464" s="248"/>
      <c r="P464" s="248"/>
      <c r="Q464" s="248"/>
      <c r="R464" s="248"/>
      <c r="S464" s="248"/>
      <c r="T464" s="249"/>
      <c r="U464" s="12"/>
      <c r="V464" s="12"/>
      <c r="W464" s="12"/>
      <c r="X464" s="12"/>
      <c r="Y464" s="12"/>
      <c r="Z464" s="12"/>
      <c r="AA464" s="12"/>
      <c r="AB464" s="12"/>
      <c r="AC464" s="12"/>
      <c r="AD464" s="12"/>
      <c r="AE464" s="12"/>
      <c r="AT464" s="250" t="s">
        <v>258</v>
      </c>
      <c r="AU464" s="250" t="s">
        <v>86</v>
      </c>
      <c r="AV464" s="12" t="s">
        <v>86</v>
      </c>
      <c r="AW464" s="12" t="s">
        <v>33</v>
      </c>
      <c r="AX464" s="12" t="s">
        <v>77</v>
      </c>
      <c r="AY464" s="250" t="s">
        <v>246</v>
      </c>
    </row>
    <row r="465" s="15" customFormat="1">
      <c r="A465" s="15"/>
      <c r="B465" s="287"/>
      <c r="C465" s="288"/>
      <c r="D465" s="234" t="s">
        <v>258</v>
      </c>
      <c r="E465" s="289" t="s">
        <v>1</v>
      </c>
      <c r="F465" s="290" t="s">
        <v>936</v>
      </c>
      <c r="G465" s="288"/>
      <c r="H465" s="289" t="s">
        <v>1</v>
      </c>
      <c r="I465" s="291"/>
      <c r="J465" s="288"/>
      <c r="K465" s="288"/>
      <c r="L465" s="292"/>
      <c r="M465" s="293"/>
      <c r="N465" s="294"/>
      <c r="O465" s="294"/>
      <c r="P465" s="294"/>
      <c r="Q465" s="294"/>
      <c r="R465" s="294"/>
      <c r="S465" s="294"/>
      <c r="T465" s="295"/>
      <c r="U465" s="15"/>
      <c r="V465" s="15"/>
      <c r="W465" s="15"/>
      <c r="X465" s="15"/>
      <c r="Y465" s="15"/>
      <c r="Z465" s="15"/>
      <c r="AA465" s="15"/>
      <c r="AB465" s="15"/>
      <c r="AC465" s="15"/>
      <c r="AD465" s="15"/>
      <c r="AE465" s="15"/>
      <c r="AT465" s="296" t="s">
        <v>258</v>
      </c>
      <c r="AU465" s="296" t="s">
        <v>86</v>
      </c>
      <c r="AV465" s="15" t="s">
        <v>84</v>
      </c>
      <c r="AW465" s="15" t="s">
        <v>33</v>
      </c>
      <c r="AX465" s="15" t="s">
        <v>77</v>
      </c>
      <c r="AY465" s="296" t="s">
        <v>246</v>
      </c>
    </row>
    <row r="466" s="15" customFormat="1">
      <c r="A466" s="15"/>
      <c r="B466" s="287"/>
      <c r="C466" s="288"/>
      <c r="D466" s="234" t="s">
        <v>258</v>
      </c>
      <c r="E466" s="289" t="s">
        <v>1</v>
      </c>
      <c r="F466" s="290" t="s">
        <v>1636</v>
      </c>
      <c r="G466" s="288"/>
      <c r="H466" s="289" t="s">
        <v>1</v>
      </c>
      <c r="I466" s="291"/>
      <c r="J466" s="288"/>
      <c r="K466" s="288"/>
      <c r="L466" s="292"/>
      <c r="M466" s="293"/>
      <c r="N466" s="294"/>
      <c r="O466" s="294"/>
      <c r="P466" s="294"/>
      <c r="Q466" s="294"/>
      <c r="R466" s="294"/>
      <c r="S466" s="294"/>
      <c r="T466" s="295"/>
      <c r="U466" s="15"/>
      <c r="V466" s="15"/>
      <c r="W466" s="15"/>
      <c r="X466" s="15"/>
      <c r="Y466" s="15"/>
      <c r="Z466" s="15"/>
      <c r="AA466" s="15"/>
      <c r="AB466" s="15"/>
      <c r="AC466" s="15"/>
      <c r="AD466" s="15"/>
      <c r="AE466" s="15"/>
      <c r="AT466" s="296" t="s">
        <v>258</v>
      </c>
      <c r="AU466" s="296" t="s">
        <v>86</v>
      </c>
      <c r="AV466" s="15" t="s">
        <v>84</v>
      </c>
      <c r="AW466" s="15" t="s">
        <v>33</v>
      </c>
      <c r="AX466" s="15" t="s">
        <v>77</v>
      </c>
      <c r="AY466" s="296" t="s">
        <v>246</v>
      </c>
    </row>
    <row r="467" s="12" customFormat="1">
      <c r="A467" s="12"/>
      <c r="B467" s="240"/>
      <c r="C467" s="241"/>
      <c r="D467" s="234" t="s">
        <v>258</v>
      </c>
      <c r="E467" s="242" t="s">
        <v>1</v>
      </c>
      <c r="F467" s="243" t="s">
        <v>1637</v>
      </c>
      <c r="G467" s="241"/>
      <c r="H467" s="244">
        <v>19.600000000000001</v>
      </c>
      <c r="I467" s="245"/>
      <c r="J467" s="241"/>
      <c r="K467" s="241"/>
      <c r="L467" s="246"/>
      <c r="M467" s="247"/>
      <c r="N467" s="248"/>
      <c r="O467" s="248"/>
      <c r="P467" s="248"/>
      <c r="Q467" s="248"/>
      <c r="R467" s="248"/>
      <c r="S467" s="248"/>
      <c r="T467" s="249"/>
      <c r="U467" s="12"/>
      <c r="V467" s="12"/>
      <c r="W467" s="12"/>
      <c r="X467" s="12"/>
      <c r="Y467" s="12"/>
      <c r="Z467" s="12"/>
      <c r="AA467" s="12"/>
      <c r="AB467" s="12"/>
      <c r="AC467" s="12"/>
      <c r="AD467" s="12"/>
      <c r="AE467" s="12"/>
      <c r="AT467" s="250" t="s">
        <v>258</v>
      </c>
      <c r="AU467" s="250" t="s">
        <v>86</v>
      </c>
      <c r="AV467" s="12" t="s">
        <v>86</v>
      </c>
      <c r="AW467" s="12" t="s">
        <v>33</v>
      </c>
      <c r="AX467" s="12" t="s">
        <v>77</v>
      </c>
      <c r="AY467" s="250" t="s">
        <v>246</v>
      </c>
    </row>
    <row r="468" s="15" customFormat="1">
      <c r="A468" s="15"/>
      <c r="B468" s="287"/>
      <c r="C468" s="288"/>
      <c r="D468" s="234" t="s">
        <v>258</v>
      </c>
      <c r="E468" s="289" t="s">
        <v>1</v>
      </c>
      <c r="F468" s="290" t="s">
        <v>1643</v>
      </c>
      <c r="G468" s="288"/>
      <c r="H468" s="289" t="s">
        <v>1</v>
      </c>
      <c r="I468" s="291"/>
      <c r="J468" s="288"/>
      <c r="K468" s="288"/>
      <c r="L468" s="292"/>
      <c r="M468" s="293"/>
      <c r="N468" s="294"/>
      <c r="O468" s="294"/>
      <c r="P468" s="294"/>
      <c r="Q468" s="294"/>
      <c r="R468" s="294"/>
      <c r="S468" s="294"/>
      <c r="T468" s="295"/>
      <c r="U468" s="15"/>
      <c r="V468" s="15"/>
      <c r="W468" s="15"/>
      <c r="X468" s="15"/>
      <c r="Y468" s="15"/>
      <c r="Z468" s="15"/>
      <c r="AA468" s="15"/>
      <c r="AB468" s="15"/>
      <c r="AC468" s="15"/>
      <c r="AD468" s="15"/>
      <c r="AE468" s="15"/>
      <c r="AT468" s="296" t="s">
        <v>258</v>
      </c>
      <c r="AU468" s="296" t="s">
        <v>86</v>
      </c>
      <c r="AV468" s="15" t="s">
        <v>84</v>
      </c>
      <c r="AW468" s="15" t="s">
        <v>33</v>
      </c>
      <c r="AX468" s="15" t="s">
        <v>77</v>
      </c>
      <c r="AY468" s="296" t="s">
        <v>246</v>
      </c>
    </row>
    <row r="469" s="12" customFormat="1">
      <c r="A469" s="12"/>
      <c r="B469" s="240"/>
      <c r="C469" s="241"/>
      <c r="D469" s="234" t="s">
        <v>258</v>
      </c>
      <c r="E469" s="242" t="s">
        <v>1</v>
      </c>
      <c r="F469" s="243" t="s">
        <v>1644</v>
      </c>
      <c r="G469" s="241"/>
      <c r="H469" s="244">
        <v>15.071999999999999</v>
      </c>
      <c r="I469" s="245"/>
      <c r="J469" s="241"/>
      <c r="K469" s="241"/>
      <c r="L469" s="246"/>
      <c r="M469" s="247"/>
      <c r="N469" s="248"/>
      <c r="O469" s="248"/>
      <c r="P469" s="248"/>
      <c r="Q469" s="248"/>
      <c r="R469" s="248"/>
      <c r="S469" s="248"/>
      <c r="T469" s="249"/>
      <c r="U469" s="12"/>
      <c r="V469" s="12"/>
      <c r="W469" s="12"/>
      <c r="X469" s="12"/>
      <c r="Y469" s="12"/>
      <c r="Z469" s="12"/>
      <c r="AA469" s="12"/>
      <c r="AB469" s="12"/>
      <c r="AC469" s="12"/>
      <c r="AD469" s="12"/>
      <c r="AE469" s="12"/>
      <c r="AT469" s="250" t="s">
        <v>258</v>
      </c>
      <c r="AU469" s="250" t="s">
        <v>86</v>
      </c>
      <c r="AV469" s="12" t="s">
        <v>86</v>
      </c>
      <c r="AW469" s="12" t="s">
        <v>33</v>
      </c>
      <c r="AX469" s="12" t="s">
        <v>77</v>
      </c>
      <c r="AY469" s="250" t="s">
        <v>246</v>
      </c>
    </row>
    <row r="470" s="13" customFormat="1">
      <c r="A470" s="13"/>
      <c r="B470" s="251"/>
      <c r="C470" s="252"/>
      <c r="D470" s="234" t="s">
        <v>258</v>
      </c>
      <c r="E470" s="253" t="s">
        <v>1</v>
      </c>
      <c r="F470" s="254" t="s">
        <v>336</v>
      </c>
      <c r="G470" s="252"/>
      <c r="H470" s="255">
        <v>62.472000000000001</v>
      </c>
      <c r="I470" s="256"/>
      <c r="J470" s="252"/>
      <c r="K470" s="252"/>
      <c r="L470" s="257"/>
      <c r="M470" s="258"/>
      <c r="N470" s="259"/>
      <c r="O470" s="259"/>
      <c r="P470" s="259"/>
      <c r="Q470" s="259"/>
      <c r="R470" s="259"/>
      <c r="S470" s="259"/>
      <c r="T470" s="260"/>
      <c r="U470" s="13"/>
      <c r="V470" s="13"/>
      <c r="W470" s="13"/>
      <c r="X470" s="13"/>
      <c r="Y470" s="13"/>
      <c r="Z470" s="13"/>
      <c r="AA470" s="13"/>
      <c r="AB470" s="13"/>
      <c r="AC470" s="13"/>
      <c r="AD470" s="13"/>
      <c r="AE470" s="13"/>
      <c r="AT470" s="261" t="s">
        <v>258</v>
      </c>
      <c r="AU470" s="261" t="s">
        <v>86</v>
      </c>
      <c r="AV470" s="13" t="s">
        <v>262</v>
      </c>
      <c r="AW470" s="13" t="s">
        <v>33</v>
      </c>
      <c r="AX470" s="13" t="s">
        <v>84</v>
      </c>
      <c r="AY470" s="261" t="s">
        <v>246</v>
      </c>
    </row>
    <row r="471" s="2" customFormat="1">
      <c r="A471" s="39"/>
      <c r="B471" s="40"/>
      <c r="C471" s="221" t="s">
        <v>940</v>
      </c>
      <c r="D471" s="221" t="s">
        <v>247</v>
      </c>
      <c r="E471" s="222" t="s">
        <v>964</v>
      </c>
      <c r="F471" s="223" t="s">
        <v>965</v>
      </c>
      <c r="G471" s="224" t="s">
        <v>311</v>
      </c>
      <c r="H471" s="225">
        <v>62.472000000000001</v>
      </c>
      <c r="I471" s="226"/>
      <c r="J471" s="227">
        <f>ROUND(I471*H471,2)</f>
        <v>0</v>
      </c>
      <c r="K471" s="223" t="s">
        <v>725</v>
      </c>
      <c r="L471" s="45"/>
      <c r="M471" s="228" t="s">
        <v>1</v>
      </c>
      <c r="N471" s="229" t="s">
        <v>42</v>
      </c>
      <c r="O471" s="92"/>
      <c r="P471" s="230">
        <f>O471*H471</f>
        <v>0</v>
      </c>
      <c r="Q471" s="230">
        <v>0</v>
      </c>
      <c r="R471" s="230">
        <f>Q471*H471</f>
        <v>0</v>
      </c>
      <c r="S471" s="230">
        <v>0</v>
      </c>
      <c r="T471" s="231">
        <f>S471*H471</f>
        <v>0</v>
      </c>
      <c r="U471" s="39"/>
      <c r="V471" s="39"/>
      <c r="W471" s="39"/>
      <c r="X471" s="39"/>
      <c r="Y471" s="39"/>
      <c r="Z471" s="39"/>
      <c r="AA471" s="39"/>
      <c r="AB471" s="39"/>
      <c r="AC471" s="39"/>
      <c r="AD471" s="39"/>
      <c r="AE471" s="39"/>
      <c r="AR471" s="232" t="s">
        <v>262</v>
      </c>
      <c r="AT471" s="232" t="s">
        <v>247</v>
      </c>
      <c r="AU471" s="232" t="s">
        <v>86</v>
      </c>
      <c r="AY471" s="18" t="s">
        <v>246</v>
      </c>
      <c r="BE471" s="233">
        <f>IF(N471="základní",J471,0)</f>
        <v>0</v>
      </c>
      <c r="BF471" s="233">
        <f>IF(N471="snížená",J471,0)</f>
        <v>0</v>
      </c>
      <c r="BG471" s="233">
        <f>IF(N471="zákl. přenesená",J471,0)</f>
        <v>0</v>
      </c>
      <c r="BH471" s="233">
        <f>IF(N471="sníž. přenesená",J471,0)</f>
        <v>0</v>
      </c>
      <c r="BI471" s="233">
        <f>IF(N471="nulová",J471,0)</f>
        <v>0</v>
      </c>
      <c r="BJ471" s="18" t="s">
        <v>84</v>
      </c>
      <c r="BK471" s="233">
        <f>ROUND(I471*H471,2)</f>
        <v>0</v>
      </c>
      <c r="BL471" s="18" t="s">
        <v>262</v>
      </c>
      <c r="BM471" s="232" t="s">
        <v>1664</v>
      </c>
    </row>
    <row r="472" s="2" customFormat="1">
      <c r="A472" s="39"/>
      <c r="B472" s="40"/>
      <c r="C472" s="41"/>
      <c r="D472" s="234" t="s">
        <v>254</v>
      </c>
      <c r="E472" s="41"/>
      <c r="F472" s="235" t="s">
        <v>967</v>
      </c>
      <c r="G472" s="41"/>
      <c r="H472" s="41"/>
      <c r="I472" s="236"/>
      <c r="J472" s="41"/>
      <c r="K472" s="41"/>
      <c r="L472" s="45"/>
      <c r="M472" s="237"/>
      <c r="N472" s="238"/>
      <c r="O472" s="92"/>
      <c r="P472" s="92"/>
      <c r="Q472" s="92"/>
      <c r="R472" s="92"/>
      <c r="S472" s="92"/>
      <c r="T472" s="93"/>
      <c r="U472" s="39"/>
      <c r="V472" s="39"/>
      <c r="W472" s="39"/>
      <c r="X472" s="39"/>
      <c r="Y472" s="39"/>
      <c r="Z472" s="39"/>
      <c r="AA472" s="39"/>
      <c r="AB472" s="39"/>
      <c r="AC472" s="39"/>
      <c r="AD472" s="39"/>
      <c r="AE472" s="39"/>
      <c r="AT472" s="18" t="s">
        <v>254</v>
      </c>
      <c r="AU472" s="18" t="s">
        <v>86</v>
      </c>
    </row>
    <row r="473" s="15" customFormat="1">
      <c r="A473" s="15"/>
      <c r="B473" s="287"/>
      <c r="C473" s="288"/>
      <c r="D473" s="234" t="s">
        <v>258</v>
      </c>
      <c r="E473" s="289" t="s">
        <v>1</v>
      </c>
      <c r="F473" s="290" t="s">
        <v>1631</v>
      </c>
      <c r="G473" s="288"/>
      <c r="H473" s="289" t="s">
        <v>1</v>
      </c>
      <c r="I473" s="291"/>
      <c r="J473" s="288"/>
      <c r="K473" s="288"/>
      <c r="L473" s="292"/>
      <c r="M473" s="293"/>
      <c r="N473" s="294"/>
      <c r="O473" s="294"/>
      <c r="P473" s="294"/>
      <c r="Q473" s="294"/>
      <c r="R473" s="294"/>
      <c r="S473" s="294"/>
      <c r="T473" s="295"/>
      <c r="U473" s="15"/>
      <c r="V473" s="15"/>
      <c r="W473" s="15"/>
      <c r="X473" s="15"/>
      <c r="Y473" s="15"/>
      <c r="Z473" s="15"/>
      <c r="AA473" s="15"/>
      <c r="AB473" s="15"/>
      <c r="AC473" s="15"/>
      <c r="AD473" s="15"/>
      <c r="AE473" s="15"/>
      <c r="AT473" s="296" t="s">
        <v>258</v>
      </c>
      <c r="AU473" s="296" t="s">
        <v>86</v>
      </c>
      <c r="AV473" s="15" t="s">
        <v>84</v>
      </c>
      <c r="AW473" s="15" t="s">
        <v>33</v>
      </c>
      <c r="AX473" s="15" t="s">
        <v>77</v>
      </c>
      <c r="AY473" s="296" t="s">
        <v>246</v>
      </c>
    </row>
    <row r="474" s="15" customFormat="1">
      <c r="A474" s="15"/>
      <c r="B474" s="287"/>
      <c r="C474" s="288"/>
      <c r="D474" s="234" t="s">
        <v>258</v>
      </c>
      <c r="E474" s="289" t="s">
        <v>1</v>
      </c>
      <c r="F474" s="290" t="s">
        <v>1632</v>
      </c>
      <c r="G474" s="288"/>
      <c r="H474" s="289" t="s">
        <v>1</v>
      </c>
      <c r="I474" s="291"/>
      <c r="J474" s="288"/>
      <c r="K474" s="288"/>
      <c r="L474" s="292"/>
      <c r="M474" s="293"/>
      <c r="N474" s="294"/>
      <c r="O474" s="294"/>
      <c r="P474" s="294"/>
      <c r="Q474" s="294"/>
      <c r="R474" s="294"/>
      <c r="S474" s="294"/>
      <c r="T474" s="295"/>
      <c r="U474" s="15"/>
      <c r="V474" s="15"/>
      <c r="W474" s="15"/>
      <c r="X474" s="15"/>
      <c r="Y474" s="15"/>
      <c r="Z474" s="15"/>
      <c r="AA474" s="15"/>
      <c r="AB474" s="15"/>
      <c r="AC474" s="15"/>
      <c r="AD474" s="15"/>
      <c r="AE474" s="15"/>
      <c r="AT474" s="296" t="s">
        <v>258</v>
      </c>
      <c r="AU474" s="296" t="s">
        <v>86</v>
      </c>
      <c r="AV474" s="15" t="s">
        <v>84</v>
      </c>
      <c r="AW474" s="15" t="s">
        <v>33</v>
      </c>
      <c r="AX474" s="15" t="s">
        <v>77</v>
      </c>
      <c r="AY474" s="296" t="s">
        <v>246</v>
      </c>
    </row>
    <row r="475" s="12" customFormat="1">
      <c r="A475" s="12"/>
      <c r="B475" s="240"/>
      <c r="C475" s="241"/>
      <c r="D475" s="234" t="s">
        <v>258</v>
      </c>
      <c r="E475" s="242" t="s">
        <v>1</v>
      </c>
      <c r="F475" s="243" t="s">
        <v>1633</v>
      </c>
      <c r="G475" s="241"/>
      <c r="H475" s="244">
        <v>35.399999999999999</v>
      </c>
      <c r="I475" s="245"/>
      <c r="J475" s="241"/>
      <c r="K475" s="241"/>
      <c r="L475" s="246"/>
      <c r="M475" s="247"/>
      <c r="N475" s="248"/>
      <c r="O475" s="248"/>
      <c r="P475" s="248"/>
      <c r="Q475" s="248"/>
      <c r="R475" s="248"/>
      <c r="S475" s="248"/>
      <c r="T475" s="249"/>
      <c r="U475" s="12"/>
      <c r="V475" s="12"/>
      <c r="W475" s="12"/>
      <c r="X475" s="12"/>
      <c r="Y475" s="12"/>
      <c r="Z475" s="12"/>
      <c r="AA475" s="12"/>
      <c r="AB475" s="12"/>
      <c r="AC475" s="12"/>
      <c r="AD475" s="12"/>
      <c r="AE475" s="12"/>
      <c r="AT475" s="250" t="s">
        <v>258</v>
      </c>
      <c r="AU475" s="250" t="s">
        <v>86</v>
      </c>
      <c r="AV475" s="12" t="s">
        <v>86</v>
      </c>
      <c r="AW475" s="12" t="s">
        <v>33</v>
      </c>
      <c r="AX475" s="12" t="s">
        <v>77</v>
      </c>
      <c r="AY475" s="250" t="s">
        <v>246</v>
      </c>
    </row>
    <row r="476" s="15" customFormat="1">
      <c r="A476" s="15"/>
      <c r="B476" s="287"/>
      <c r="C476" s="288"/>
      <c r="D476" s="234" t="s">
        <v>258</v>
      </c>
      <c r="E476" s="289" t="s">
        <v>1</v>
      </c>
      <c r="F476" s="290" t="s">
        <v>1634</v>
      </c>
      <c r="G476" s="288"/>
      <c r="H476" s="289" t="s">
        <v>1</v>
      </c>
      <c r="I476" s="291"/>
      <c r="J476" s="288"/>
      <c r="K476" s="288"/>
      <c r="L476" s="292"/>
      <c r="M476" s="293"/>
      <c r="N476" s="294"/>
      <c r="O476" s="294"/>
      <c r="P476" s="294"/>
      <c r="Q476" s="294"/>
      <c r="R476" s="294"/>
      <c r="S476" s="294"/>
      <c r="T476" s="295"/>
      <c r="U476" s="15"/>
      <c r="V476" s="15"/>
      <c r="W476" s="15"/>
      <c r="X476" s="15"/>
      <c r="Y476" s="15"/>
      <c r="Z476" s="15"/>
      <c r="AA476" s="15"/>
      <c r="AB476" s="15"/>
      <c r="AC476" s="15"/>
      <c r="AD476" s="15"/>
      <c r="AE476" s="15"/>
      <c r="AT476" s="296" t="s">
        <v>258</v>
      </c>
      <c r="AU476" s="296" t="s">
        <v>86</v>
      </c>
      <c r="AV476" s="15" t="s">
        <v>84</v>
      </c>
      <c r="AW476" s="15" t="s">
        <v>33</v>
      </c>
      <c r="AX476" s="15" t="s">
        <v>77</v>
      </c>
      <c r="AY476" s="296" t="s">
        <v>246</v>
      </c>
    </row>
    <row r="477" s="12" customFormat="1">
      <c r="A477" s="12"/>
      <c r="B477" s="240"/>
      <c r="C477" s="241"/>
      <c r="D477" s="234" t="s">
        <v>258</v>
      </c>
      <c r="E477" s="242" t="s">
        <v>1</v>
      </c>
      <c r="F477" s="243" t="s">
        <v>1635</v>
      </c>
      <c r="G477" s="241"/>
      <c r="H477" s="244">
        <v>-7.5999999999999996</v>
      </c>
      <c r="I477" s="245"/>
      <c r="J477" s="241"/>
      <c r="K477" s="241"/>
      <c r="L477" s="246"/>
      <c r="M477" s="247"/>
      <c r="N477" s="248"/>
      <c r="O477" s="248"/>
      <c r="P477" s="248"/>
      <c r="Q477" s="248"/>
      <c r="R477" s="248"/>
      <c r="S477" s="248"/>
      <c r="T477" s="249"/>
      <c r="U477" s="12"/>
      <c r="V477" s="12"/>
      <c r="W477" s="12"/>
      <c r="X477" s="12"/>
      <c r="Y477" s="12"/>
      <c r="Z477" s="12"/>
      <c r="AA477" s="12"/>
      <c r="AB477" s="12"/>
      <c r="AC477" s="12"/>
      <c r="AD477" s="12"/>
      <c r="AE477" s="12"/>
      <c r="AT477" s="250" t="s">
        <v>258</v>
      </c>
      <c r="AU477" s="250" t="s">
        <v>86</v>
      </c>
      <c r="AV477" s="12" t="s">
        <v>86</v>
      </c>
      <c r="AW477" s="12" t="s">
        <v>33</v>
      </c>
      <c r="AX477" s="12" t="s">
        <v>77</v>
      </c>
      <c r="AY477" s="250" t="s">
        <v>246</v>
      </c>
    </row>
    <row r="478" s="15" customFormat="1">
      <c r="A478" s="15"/>
      <c r="B478" s="287"/>
      <c r="C478" s="288"/>
      <c r="D478" s="234" t="s">
        <v>258</v>
      </c>
      <c r="E478" s="289" t="s">
        <v>1</v>
      </c>
      <c r="F478" s="290" t="s">
        <v>936</v>
      </c>
      <c r="G478" s="288"/>
      <c r="H478" s="289" t="s">
        <v>1</v>
      </c>
      <c r="I478" s="291"/>
      <c r="J478" s="288"/>
      <c r="K478" s="288"/>
      <c r="L478" s="292"/>
      <c r="M478" s="293"/>
      <c r="N478" s="294"/>
      <c r="O478" s="294"/>
      <c r="P478" s="294"/>
      <c r="Q478" s="294"/>
      <c r="R478" s="294"/>
      <c r="S478" s="294"/>
      <c r="T478" s="295"/>
      <c r="U478" s="15"/>
      <c r="V478" s="15"/>
      <c r="W478" s="15"/>
      <c r="X478" s="15"/>
      <c r="Y478" s="15"/>
      <c r="Z478" s="15"/>
      <c r="AA478" s="15"/>
      <c r="AB478" s="15"/>
      <c r="AC478" s="15"/>
      <c r="AD478" s="15"/>
      <c r="AE478" s="15"/>
      <c r="AT478" s="296" t="s">
        <v>258</v>
      </c>
      <c r="AU478" s="296" t="s">
        <v>86</v>
      </c>
      <c r="AV478" s="15" t="s">
        <v>84</v>
      </c>
      <c r="AW478" s="15" t="s">
        <v>33</v>
      </c>
      <c r="AX478" s="15" t="s">
        <v>77</v>
      </c>
      <c r="AY478" s="296" t="s">
        <v>246</v>
      </c>
    </row>
    <row r="479" s="15" customFormat="1">
      <c r="A479" s="15"/>
      <c r="B479" s="287"/>
      <c r="C479" s="288"/>
      <c r="D479" s="234" t="s">
        <v>258</v>
      </c>
      <c r="E479" s="289" t="s">
        <v>1</v>
      </c>
      <c r="F479" s="290" t="s">
        <v>1636</v>
      </c>
      <c r="G479" s="288"/>
      <c r="H479" s="289" t="s">
        <v>1</v>
      </c>
      <c r="I479" s="291"/>
      <c r="J479" s="288"/>
      <c r="K479" s="288"/>
      <c r="L479" s="292"/>
      <c r="M479" s="293"/>
      <c r="N479" s="294"/>
      <c r="O479" s="294"/>
      <c r="P479" s="294"/>
      <c r="Q479" s="294"/>
      <c r="R479" s="294"/>
      <c r="S479" s="294"/>
      <c r="T479" s="295"/>
      <c r="U479" s="15"/>
      <c r="V479" s="15"/>
      <c r="W479" s="15"/>
      <c r="X479" s="15"/>
      <c r="Y479" s="15"/>
      <c r="Z479" s="15"/>
      <c r="AA479" s="15"/>
      <c r="AB479" s="15"/>
      <c r="AC479" s="15"/>
      <c r="AD479" s="15"/>
      <c r="AE479" s="15"/>
      <c r="AT479" s="296" t="s">
        <v>258</v>
      </c>
      <c r="AU479" s="296" t="s">
        <v>86</v>
      </c>
      <c r="AV479" s="15" t="s">
        <v>84</v>
      </c>
      <c r="AW479" s="15" t="s">
        <v>33</v>
      </c>
      <c r="AX479" s="15" t="s">
        <v>77</v>
      </c>
      <c r="AY479" s="296" t="s">
        <v>246</v>
      </c>
    </row>
    <row r="480" s="12" customFormat="1">
      <c r="A480" s="12"/>
      <c r="B480" s="240"/>
      <c r="C480" s="241"/>
      <c r="D480" s="234" t="s">
        <v>258</v>
      </c>
      <c r="E480" s="242" t="s">
        <v>1</v>
      </c>
      <c r="F480" s="243" t="s">
        <v>1637</v>
      </c>
      <c r="G480" s="241"/>
      <c r="H480" s="244">
        <v>19.600000000000001</v>
      </c>
      <c r="I480" s="245"/>
      <c r="J480" s="241"/>
      <c r="K480" s="241"/>
      <c r="L480" s="246"/>
      <c r="M480" s="247"/>
      <c r="N480" s="248"/>
      <c r="O480" s="248"/>
      <c r="P480" s="248"/>
      <c r="Q480" s="248"/>
      <c r="R480" s="248"/>
      <c r="S480" s="248"/>
      <c r="T480" s="249"/>
      <c r="U480" s="12"/>
      <c r="V480" s="12"/>
      <c r="W480" s="12"/>
      <c r="X480" s="12"/>
      <c r="Y480" s="12"/>
      <c r="Z480" s="12"/>
      <c r="AA480" s="12"/>
      <c r="AB480" s="12"/>
      <c r="AC480" s="12"/>
      <c r="AD480" s="12"/>
      <c r="AE480" s="12"/>
      <c r="AT480" s="250" t="s">
        <v>258</v>
      </c>
      <c r="AU480" s="250" t="s">
        <v>86</v>
      </c>
      <c r="AV480" s="12" t="s">
        <v>86</v>
      </c>
      <c r="AW480" s="12" t="s">
        <v>33</v>
      </c>
      <c r="AX480" s="12" t="s">
        <v>77</v>
      </c>
      <c r="AY480" s="250" t="s">
        <v>246</v>
      </c>
    </row>
    <row r="481" s="15" customFormat="1">
      <c r="A481" s="15"/>
      <c r="B481" s="287"/>
      <c r="C481" s="288"/>
      <c r="D481" s="234" t="s">
        <v>258</v>
      </c>
      <c r="E481" s="289" t="s">
        <v>1</v>
      </c>
      <c r="F481" s="290" t="s">
        <v>1643</v>
      </c>
      <c r="G481" s="288"/>
      <c r="H481" s="289" t="s">
        <v>1</v>
      </c>
      <c r="I481" s="291"/>
      <c r="J481" s="288"/>
      <c r="K481" s="288"/>
      <c r="L481" s="292"/>
      <c r="M481" s="293"/>
      <c r="N481" s="294"/>
      <c r="O481" s="294"/>
      <c r="P481" s="294"/>
      <c r="Q481" s="294"/>
      <c r="R481" s="294"/>
      <c r="S481" s="294"/>
      <c r="T481" s="295"/>
      <c r="U481" s="15"/>
      <c r="V481" s="15"/>
      <c r="W481" s="15"/>
      <c r="X481" s="15"/>
      <c r="Y481" s="15"/>
      <c r="Z481" s="15"/>
      <c r="AA481" s="15"/>
      <c r="AB481" s="15"/>
      <c r="AC481" s="15"/>
      <c r="AD481" s="15"/>
      <c r="AE481" s="15"/>
      <c r="AT481" s="296" t="s">
        <v>258</v>
      </c>
      <c r="AU481" s="296" t="s">
        <v>86</v>
      </c>
      <c r="AV481" s="15" t="s">
        <v>84</v>
      </c>
      <c r="AW481" s="15" t="s">
        <v>33</v>
      </c>
      <c r="AX481" s="15" t="s">
        <v>77</v>
      </c>
      <c r="AY481" s="296" t="s">
        <v>246</v>
      </c>
    </row>
    <row r="482" s="12" customFormat="1">
      <c r="A482" s="12"/>
      <c r="B482" s="240"/>
      <c r="C482" s="241"/>
      <c r="D482" s="234" t="s">
        <v>258</v>
      </c>
      <c r="E482" s="242" t="s">
        <v>1</v>
      </c>
      <c r="F482" s="243" t="s">
        <v>1644</v>
      </c>
      <c r="G482" s="241"/>
      <c r="H482" s="244">
        <v>15.071999999999999</v>
      </c>
      <c r="I482" s="245"/>
      <c r="J482" s="241"/>
      <c r="K482" s="241"/>
      <c r="L482" s="246"/>
      <c r="M482" s="247"/>
      <c r="N482" s="248"/>
      <c r="O482" s="248"/>
      <c r="P482" s="248"/>
      <c r="Q482" s="248"/>
      <c r="R482" s="248"/>
      <c r="S482" s="248"/>
      <c r="T482" s="249"/>
      <c r="U482" s="12"/>
      <c r="V482" s="12"/>
      <c r="W482" s="12"/>
      <c r="X482" s="12"/>
      <c r="Y482" s="12"/>
      <c r="Z482" s="12"/>
      <c r="AA482" s="12"/>
      <c r="AB482" s="12"/>
      <c r="AC482" s="12"/>
      <c r="AD482" s="12"/>
      <c r="AE482" s="12"/>
      <c r="AT482" s="250" t="s">
        <v>258</v>
      </c>
      <c r="AU482" s="250" t="s">
        <v>86</v>
      </c>
      <c r="AV482" s="12" t="s">
        <v>86</v>
      </c>
      <c r="AW482" s="12" t="s">
        <v>33</v>
      </c>
      <c r="AX482" s="12" t="s">
        <v>77</v>
      </c>
      <c r="AY482" s="250" t="s">
        <v>246</v>
      </c>
    </row>
    <row r="483" s="13" customFormat="1">
      <c r="A483" s="13"/>
      <c r="B483" s="251"/>
      <c r="C483" s="252"/>
      <c r="D483" s="234" t="s">
        <v>258</v>
      </c>
      <c r="E483" s="253" t="s">
        <v>1</v>
      </c>
      <c r="F483" s="254" t="s">
        <v>336</v>
      </c>
      <c r="G483" s="252"/>
      <c r="H483" s="255">
        <v>62.472000000000001</v>
      </c>
      <c r="I483" s="256"/>
      <c r="J483" s="252"/>
      <c r="K483" s="252"/>
      <c r="L483" s="257"/>
      <c r="M483" s="258"/>
      <c r="N483" s="259"/>
      <c r="O483" s="259"/>
      <c r="P483" s="259"/>
      <c r="Q483" s="259"/>
      <c r="R483" s="259"/>
      <c r="S483" s="259"/>
      <c r="T483" s="260"/>
      <c r="U483" s="13"/>
      <c r="V483" s="13"/>
      <c r="W483" s="13"/>
      <c r="X483" s="13"/>
      <c r="Y483" s="13"/>
      <c r="Z483" s="13"/>
      <c r="AA483" s="13"/>
      <c r="AB483" s="13"/>
      <c r="AC483" s="13"/>
      <c r="AD483" s="13"/>
      <c r="AE483" s="13"/>
      <c r="AT483" s="261" t="s">
        <v>258</v>
      </c>
      <c r="AU483" s="261" t="s">
        <v>86</v>
      </c>
      <c r="AV483" s="13" t="s">
        <v>262</v>
      </c>
      <c r="AW483" s="13" t="s">
        <v>33</v>
      </c>
      <c r="AX483" s="13" t="s">
        <v>84</v>
      </c>
      <c r="AY483" s="261" t="s">
        <v>246</v>
      </c>
    </row>
    <row r="484" s="2" customFormat="1">
      <c r="A484" s="39"/>
      <c r="B484" s="40"/>
      <c r="C484" s="221" t="s">
        <v>1665</v>
      </c>
      <c r="D484" s="221" t="s">
        <v>247</v>
      </c>
      <c r="E484" s="222" t="s">
        <v>1666</v>
      </c>
      <c r="F484" s="223" t="s">
        <v>1667</v>
      </c>
      <c r="G484" s="224" t="s">
        <v>350</v>
      </c>
      <c r="H484" s="225">
        <v>41.600000000000001</v>
      </c>
      <c r="I484" s="226"/>
      <c r="J484" s="227">
        <f>ROUND(I484*H484,2)</f>
        <v>0</v>
      </c>
      <c r="K484" s="223" t="s">
        <v>725</v>
      </c>
      <c r="L484" s="45"/>
      <c r="M484" s="228" t="s">
        <v>1</v>
      </c>
      <c r="N484" s="229" t="s">
        <v>42</v>
      </c>
      <c r="O484" s="92"/>
      <c r="P484" s="230">
        <f>O484*H484</f>
        <v>0</v>
      </c>
      <c r="Q484" s="230">
        <v>0.0010064099999999999</v>
      </c>
      <c r="R484" s="230">
        <f>Q484*H484</f>
        <v>0.041866655999999995</v>
      </c>
      <c r="S484" s="230">
        <v>0.001</v>
      </c>
      <c r="T484" s="231">
        <f>S484*H484</f>
        <v>0.041600000000000005</v>
      </c>
      <c r="U484" s="39"/>
      <c r="V484" s="39"/>
      <c r="W484" s="39"/>
      <c r="X484" s="39"/>
      <c r="Y484" s="39"/>
      <c r="Z484" s="39"/>
      <c r="AA484" s="39"/>
      <c r="AB484" s="39"/>
      <c r="AC484" s="39"/>
      <c r="AD484" s="39"/>
      <c r="AE484" s="39"/>
      <c r="AR484" s="232" t="s">
        <v>262</v>
      </c>
      <c r="AT484" s="232" t="s">
        <v>247</v>
      </c>
      <c r="AU484" s="232" t="s">
        <v>86</v>
      </c>
      <c r="AY484" s="18" t="s">
        <v>246</v>
      </c>
      <c r="BE484" s="233">
        <f>IF(N484="základní",J484,0)</f>
        <v>0</v>
      </c>
      <c r="BF484" s="233">
        <f>IF(N484="snížená",J484,0)</f>
        <v>0</v>
      </c>
      <c r="BG484" s="233">
        <f>IF(N484="zákl. přenesená",J484,0)</f>
        <v>0</v>
      </c>
      <c r="BH484" s="233">
        <f>IF(N484="sníž. přenesená",J484,0)</f>
        <v>0</v>
      </c>
      <c r="BI484" s="233">
        <f>IF(N484="nulová",J484,0)</f>
        <v>0</v>
      </c>
      <c r="BJ484" s="18" t="s">
        <v>84</v>
      </c>
      <c r="BK484" s="233">
        <f>ROUND(I484*H484,2)</f>
        <v>0</v>
      </c>
      <c r="BL484" s="18" t="s">
        <v>262</v>
      </c>
      <c r="BM484" s="232" t="s">
        <v>1668</v>
      </c>
    </row>
    <row r="485" s="2" customFormat="1">
      <c r="A485" s="39"/>
      <c r="B485" s="40"/>
      <c r="C485" s="41"/>
      <c r="D485" s="234" t="s">
        <v>254</v>
      </c>
      <c r="E485" s="41"/>
      <c r="F485" s="235" t="s">
        <v>1669</v>
      </c>
      <c r="G485" s="41"/>
      <c r="H485" s="41"/>
      <c r="I485" s="236"/>
      <c r="J485" s="41"/>
      <c r="K485" s="41"/>
      <c r="L485" s="45"/>
      <c r="M485" s="237"/>
      <c r="N485" s="238"/>
      <c r="O485" s="92"/>
      <c r="P485" s="92"/>
      <c r="Q485" s="92"/>
      <c r="R485" s="92"/>
      <c r="S485" s="92"/>
      <c r="T485" s="93"/>
      <c r="U485" s="39"/>
      <c r="V485" s="39"/>
      <c r="W485" s="39"/>
      <c r="X485" s="39"/>
      <c r="Y485" s="39"/>
      <c r="Z485" s="39"/>
      <c r="AA485" s="39"/>
      <c r="AB485" s="39"/>
      <c r="AC485" s="39"/>
      <c r="AD485" s="39"/>
      <c r="AE485" s="39"/>
      <c r="AT485" s="18" t="s">
        <v>254</v>
      </c>
      <c r="AU485" s="18" t="s">
        <v>86</v>
      </c>
    </row>
    <row r="486" s="15" customFormat="1">
      <c r="A486" s="15"/>
      <c r="B486" s="287"/>
      <c r="C486" s="288"/>
      <c r="D486" s="234" t="s">
        <v>258</v>
      </c>
      <c r="E486" s="289" t="s">
        <v>1</v>
      </c>
      <c r="F486" s="290" t="s">
        <v>1670</v>
      </c>
      <c r="G486" s="288"/>
      <c r="H486" s="289" t="s">
        <v>1</v>
      </c>
      <c r="I486" s="291"/>
      <c r="J486" s="288"/>
      <c r="K486" s="288"/>
      <c r="L486" s="292"/>
      <c r="M486" s="293"/>
      <c r="N486" s="294"/>
      <c r="O486" s="294"/>
      <c r="P486" s="294"/>
      <c r="Q486" s="294"/>
      <c r="R486" s="294"/>
      <c r="S486" s="294"/>
      <c r="T486" s="295"/>
      <c r="U486" s="15"/>
      <c r="V486" s="15"/>
      <c r="W486" s="15"/>
      <c r="X486" s="15"/>
      <c r="Y486" s="15"/>
      <c r="Z486" s="15"/>
      <c r="AA486" s="15"/>
      <c r="AB486" s="15"/>
      <c r="AC486" s="15"/>
      <c r="AD486" s="15"/>
      <c r="AE486" s="15"/>
      <c r="AT486" s="296" t="s">
        <v>258</v>
      </c>
      <c r="AU486" s="296" t="s">
        <v>86</v>
      </c>
      <c r="AV486" s="15" t="s">
        <v>84</v>
      </c>
      <c r="AW486" s="15" t="s">
        <v>33</v>
      </c>
      <c r="AX486" s="15" t="s">
        <v>77</v>
      </c>
      <c r="AY486" s="296" t="s">
        <v>246</v>
      </c>
    </row>
    <row r="487" s="15" customFormat="1">
      <c r="A487" s="15"/>
      <c r="B487" s="287"/>
      <c r="C487" s="288"/>
      <c r="D487" s="234" t="s">
        <v>258</v>
      </c>
      <c r="E487" s="289" t="s">
        <v>1</v>
      </c>
      <c r="F487" s="290" t="s">
        <v>1671</v>
      </c>
      <c r="G487" s="288"/>
      <c r="H487" s="289" t="s">
        <v>1</v>
      </c>
      <c r="I487" s="291"/>
      <c r="J487" s="288"/>
      <c r="K487" s="288"/>
      <c r="L487" s="292"/>
      <c r="M487" s="293"/>
      <c r="N487" s="294"/>
      <c r="O487" s="294"/>
      <c r="P487" s="294"/>
      <c r="Q487" s="294"/>
      <c r="R487" s="294"/>
      <c r="S487" s="294"/>
      <c r="T487" s="295"/>
      <c r="U487" s="15"/>
      <c r="V487" s="15"/>
      <c r="W487" s="15"/>
      <c r="X487" s="15"/>
      <c r="Y487" s="15"/>
      <c r="Z487" s="15"/>
      <c r="AA487" s="15"/>
      <c r="AB487" s="15"/>
      <c r="AC487" s="15"/>
      <c r="AD487" s="15"/>
      <c r="AE487" s="15"/>
      <c r="AT487" s="296" t="s">
        <v>258</v>
      </c>
      <c r="AU487" s="296" t="s">
        <v>86</v>
      </c>
      <c r="AV487" s="15" t="s">
        <v>84</v>
      </c>
      <c r="AW487" s="15" t="s">
        <v>33</v>
      </c>
      <c r="AX487" s="15" t="s">
        <v>77</v>
      </c>
      <c r="AY487" s="296" t="s">
        <v>246</v>
      </c>
    </row>
    <row r="488" s="12" customFormat="1">
      <c r="A488" s="12"/>
      <c r="B488" s="240"/>
      <c r="C488" s="241"/>
      <c r="D488" s="234" t="s">
        <v>258</v>
      </c>
      <c r="E488" s="242" t="s">
        <v>1</v>
      </c>
      <c r="F488" s="243" t="s">
        <v>1672</v>
      </c>
      <c r="G488" s="241"/>
      <c r="H488" s="244">
        <v>16</v>
      </c>
      <c r="I488" s="245"/>
      <c r="J488" s="241"/>
      <c r="K488" s="241"/>
      <c r="L488" s="246"/>
      <c r="M488" s="247"/>
      <c r="N488" s="248"/>
      <c r="O488" s="248"/>
      <c r="P488" s="248"/>
      <c r="Q488" s="248"/>
      <c r="R488" s="248"/>
      <c r="S488" s="248"/>
      <c r="T488" s="249"/>
      <c r="U488" s="12"/>
      <c r="V488" s="12"/>
      <c r="W488" s="12"/>
      <c r="X488" s="12"/>
      <c r="Y488" s="12"/>
      <c r="Z488" s="12"/>
      <c r="AA488" s="12"/>
      <c r="AB488" s="12"/>
      <c r="AC488" s="12"/>
      <c r="AD488" s="12"/>
      <c r="AE488" s="12"/>
      <c r="AT488" s="250" t="s">
        <v>258</v>
      </c>
      <c r="AU488" s="250" t="s">
        <v>86</v>
      </c>
      <c r="AV488" s="12" t="s">
        <v>86</v>
      </c>
      <c r="AW488" s="12" t="s">
        <v>33</v>
      </c>
      <c r="AX488" s="12" t="s">
        <v>77</v>
      </c>
      <c r="AY488" s="250" t="s">
        <v>246</v>
      </c>
    </row>
    <row r="489" s="12" customFormat="1">
      <c r="A489" s="12"/>
      <c r="B489" s="240"/>
      <c r="C489" s="241"/>
      <c r="D489" s="234" t="s">
        <v>258</v>
      </c>
      <c r="E489" s="242" t="s">
        <v>1</v>
      </c>
      <c r="F489" s="243" t="s">
        <v>1672</v>
      </c>
      <c r="G489" s="241"/>
      <c r="H489" s="244">
        <v>16</v>
      </c>
      <c r="I489" s="245"/>
      <c r="J489" s="241"/>
      <c r="K489" s="241"/>
      <c r="L489" s="246"/>
      <c r="M489" s="247"/>
      <c r="N489" s="248"/>
      <c r="O489" s="248"/>
      <c r="P489" s="248"/>
      <c r="Q489" s="248"/>
      <c r="R489" s="248"/>
      <c r="S489" s="248"/>
      <c r="T489" s="249"/>
      <c r="U489" s="12"/>
      <c r="V489" s="12"/>
      <c r="W489" s="12"/>
      <c r="X489" s="12"/>
      <c r="Y489" s="12"/>
      <c r="Z489" s="12"/>
      <c r="AA489" s="12"/>
      <c r="AB489" s="12"/>
      <c r="AC489" s="12"/>
      <c r="AD489" s="12"/>
      <c r="AE489" s="12"/>
      <c r="AT489" s="250" t="s">
        <v>258</v>
      </c>
      <c r="AU489" s="250" t="s">
        <v>86</v>
      </c>
      <c r="AV489" s="12" t="s">
        <v>86</v>
      </c>
      <c r="AW489" s="12" t="s">
        <v>33</v>
      </c>
      <c r="AX489" s="12" t="s">
        <v>77</v>
      </c>
      <c r="AY489" s="250" t="s">
        <v>246</v>
      </c>
    </row>
    <row r="490" s="15" customFormat="1">
      <c r="A490" s="15"/>
      <c r="B490" s="287"/>
      <c r="C490" s="288"/>
      <c r="D490" s="234" t="s">
        <v>258</v>
      </c>
      <c r="E490" s="289" t="s">
        <v>1</v>
      </c>
      <c r="F490" s="290" t="s">
        <v>1673</v>
      </c>
      <c r="G490" s="288"/>
      <c r="H490" s="289" t="s">
        <v>1</v>
      </c>
      <c r="I490" s="291"/>
      <c r="J490" s="288"/>
      <c r="K490" s="288"/>
      <c r="L490" s="292"/>
      <c r="M490" s="293"/>
      <c r="N490" s="294"/>
      <c r="O490" s="294"/>
      <c r="P490" s="294"/>
      <c r="Q490" s="294"/>
      <c r="R490" s="294"/>
      <c r="S490" s="294"/>
      <c r="T490" s="295"/>
      <c r="U490" s="15"/>
      <c r="V490" s="15"/>
      <c r="W490" s="15"/>
      <c r="X490" s="15"/>
      <c r="Y490" s="15"/>
      <c r="Z490" s="15"/>
      <c r="AA490" s="15"/>
      <c r="AB490" s="15"/>
      <c r="AC490" s="15"/>
      <c r="AD490" s="15"/>
      <c r="AE490" s="15"/>
      <c r="AT490" s="296" t="s">
        <v>258</v>
      </c>
      <c r="AU490" s="296" t="s">
        <v>86</v>
      </c>
      <c r="AV490" s="15" t="s">
        <v>84</v>
      </c>
      <c r="AW490" s="15" t="s">
        <v>33</v>
      </c>
      <c r="AX490" s="15" t="s">
        <v>77</v>
      </c>
      <c r="AY490" s="296" t="s">
        <v>246</v>
      </c>
    </row>
    <row r="491" s="12" customFormat="1">
      <c r="A491" s="12"/>
      <c r="B491" s="240"/>
      <c r="C491" s="241"/>
      <c r="D491" s="234" t="s">
        <v>258</v>
      </c>
      <c r="E491" s="242" t="s">
        <v>1</v>
      </c>
      <c r="F491" s="243" t="s">
        <v>1674</v>
      </c>
      <c r="G491" s="241"/>
      <c r="H491" s="244">
        <v>9.5999999999999996</v>
      </c>
      <c r="I491" s="245"/>
      <c r="J491" s="241"/>
      <c r="K491" s="241"/>
      <c r="L491" s="246"/>
      <c r="M491" s="247"/>
      <c r="N491" s="248"/>
      <c r="O491" s="248"/>
      <c r="P491" s="248"/>
      <c r="Q491" s="248"/>
      <c r="R491" s="248"/>
      <c r="S491" s="248"/>
      <c r="T491" s="249"/>
      <c r="U491" s="12"/>
      <c r="V491" s="12"/>
      <c r="W491" s="12"/>
      <c r="X491" s="12"/>
      <c r="Y491" s="12"/>
      <c r="Z491" s="12"/>
      <c r="AA491" s="12"/>
      <c r="AB491" s="12"/>
      <c r="AC491" s="12"/>
      <c r="AD491" s="12"/>
      <c r="AE491" s="12"/>
      <c r="AT491" s="250" t="s">
        <v>258</v>
      </c>
      <c r="AU491" s="250" t="s">
        <v>86</v>
      </c>
      <c r="AV491" s="12" t="s">
        <v>86</v>
      </c>
      <c r="AW491" s="12" t="s">
        <v>33</v>
      </c>
      <c r="AX491" s="12" t="s">
        <v>77</v>
      </c>
      <c r="AY491" s="250" t="s">
        <v>246</v>
      </c>
    </row>
    <row r="492" s="13" customFormat="1">
      <c r="A492" s="13"/>
      <c r="B492" s="251"/>
      <c r="C492" s="252"/>
      <c r="D492" s="234" t="s">
        <v>258</v>
      </c>
      <c r="E492" s="253" t="s">
        <v>1</v>
      </c>
      <c r="F492" s="254" t="s">
        <v>336</v>
      </c>
      <c r="G492" s="252"/>
      <c r="H492" s="255">
        <v>41.600000000000001</v>
      </c>
      <c r="I492" s="256"/>
      <c r="J492" s="252"/>
      <c r="K492" s="252"/>
      <c r="L492" s="257"/>
      <c r="M492" s="258"/>
      <c r="N492" s="259"/>
      <c r="O492" s="259"/>
      <c r="P492" s="259"/>
      <c r="Q492" s="259"/>
      <c r="R492" s="259"/>
      <c r="S492" s="259"/>
      <c r="T492" s="260"/>
      <c r="U492" s="13"/>
      <c r="V492" s="13"/>
      <c r="W492" s="13"/>
      <c r="X492" s="13"/>
      <c r="Y492" s="13"/>
      <c r="Z492" s="13"/>
      <c r="AA492" s="13"/>
      <c r="AB492" s="13"/>
      <c r="AC492" s="13"/>
      <c r="AD492" s="13"/>
      <c r="AE492" s="13"/>
      <c r="AT492" s="261" t="s">
        <v>258</v>
      </c>
      <c r="AU492" s="261" t="s">
        <v>86</v>
      </c>
      <c r="AV492" s="13" t="s">
        <v>262</v>
      </c>
      <c r="AW492" s="13" t="s">
        <v>33</v>
      </c>
      <c r="AX492" s="13" t="s">
        <v>84</v>
      </c>
      <c r="AY492" s="261" t="s">
        <v>246</v>
      </c>
    </row>
    <row r="493" s="11" customFormat="1" ht="22.8" customHeight="1">
      <c r="A493" s="11"/>
      <c r="B493" s="207"/>
      <c r="C493" s="208"/>
      <c r="D493" s="209" t="s">
        <v>76</v>
      </c>
      <c r="E493" s="285" t="s">
        <v>757</v>
      </c>
      <c r="F493" s="285" t="s">
        <v>758</v>
      </c>
      <c r="G493" s="208"/>
      <c r="H493" s="208"/>
      <c r="I493" s="211"/>
      <c r="J493" s="286">
        <f>BK493</f>
        <v>0</v>
      </c>
      <c r="K493" s="208"/>
      <c r="L493" s="213"/>
      <c r="M493" s="214"/>
      <c r="N493" s="215"/>
      <c r="O493" s="215"/>
      <c r="P493" s="216">
        <f>SUM(P494:P513)</f>
        <v>0</v>
      </c>
      <c r="Q493" s="215"/>
      <c r="R493" s="216">
        <f>SUM(R494:R513)</f>
        <v>0</v>
      </c>
      <c r="S493" s="215"/>
      <c r="T493" s="217">
        <f>SUM(T494:T513)</f>
        <v>0</v>
      </c>
      <c r="U493" s="11"/>
      <c r="V493" s="11"/>
      <c r="W493" s="11"/>
      <c r="X493" s="11"/>
      <c r="Y493" s="11"/>
      <c r="Z493" s="11"/>
      <c r="AA493" s="11"/>
      <c r="AB493" s="11"/>
      <c r="AC493" s="11"/>
      <c r="AD493" s="11"/>
      <c r="AE493" s="11"/>
      <c r="AR493" s="218" t="s">
        <v>84</v>
      </c>
      <c r="AT493" s="219" t="s">
        <v>76</v>
      </c>
      <c r="AU493" s="219" t="s">
        <v>84</v>
      </c>
      <c r="AY493" s="218" t="s">
        <v>246</v>
      </c>
      <c r="BK493" s="220">
        <f>SUM(BK494:BK513)</f>
        <v>0</v>
      </c>
    </row>
    <row r="494" s="2" customFormat="1">
      <c r="A494" s="39"/>
      <c r="B494" s="40"/>
      <c r="C494" s="221" t="s">
        <v>944</v>
      </c>
      <c r="D494" s="221" t="s">
        <v>247</v>
      </c>
      <c r="E494" s="222" t="s">
        <v>976</v>
      </c>
      <c r="F494" s="223" t="s">
        <v>977</v>
      </c>
      <c r="G494" s="224" t="s">
        <v>250</v>
      </c>
      <c r="H494" s="225">
        <v>41.493000000000002</v>
      </c>
      <c r="I494" s="226"/>
      <c r="J494" s="227">
        <f>ROUND(I494*H494,2)</f>
        <v>0</v>
      </c>
      <c r="K494" s="223" t="s">
        <v>725</v>
      </c>
      <c r="L494" s="45"/>
      <c r="M494" s="228" t="s">
        <v>1</v>
      </c>
      <c r="N494" s="229" t="s">
        <v>42</v>
      </c>
      <c r="O494" s="92"/>
      <c r="P494" s="230">
        <f>O494*H494</f>
        <v>0</v>
      </c>
      <c r="Q494" s="230">
        <v>0</v>
      </c>
      <c r="R494" s="230">
        <f>Q494*H494</f>
        <v>0</v>
      </c>
      <c r="S494" s="230">
        <v>0</v>
      </c>
      <c r="T494" s="231">
        <f>S494*H494</f>
        <v>0</v>
      </c>
      <c r="U494" s="39"/>
      <c r="V494" s="39"/>
      <c r="W494" s="39"/>
      <c r="X494" s="39"/>
      <c r="Y494" s="39"/>
      <c r="Z494" s="39"/>
      <c r="AA494" s="39"/>
      <c r="AB494" s="39"/>
      <c r="AC494" s="39"/>
      <c r="AD494" s="39"/>
      <c r="AE494" s="39"/>
      <c r="AR494" s="232" t="s">
        <v>262</v>
      </c>
      <c r="AT494" s="232" t="s">
        <v>247</v>
      </c>
      <c r="AU494" s="232" t="s">
        <v>86</v>
      </c>
      <c r="AY494" s="18" t="s">
        <v>246</v>
      </c>
      <c r="BE494" s="233">
        <f>IF(N494="základní",J494,0)</f>
        <v>0</v>
      </c>
      <c r="BF494" s="233">
        <f>IF(N494="snížená",J494,0)</f>
        <v>0</v>
      </c>
      <c r="BG494" s="233">
        <f>IF(N494="zákl. přenesená",J494,0)</f>
        <v>0</v>
      </c>
      <c r="BH494" s="233">
        <f>IF(N494="sníž. přenesená",J494,0)</f>
        <v>0</v>
      </c>
      <c r="BI494" s="233">
        <f>IF(N494="nulová",J494,0)</f>
        <v>0</v>
      </c>
      <c r="BJ494" s="18" t="s">
        <v>84</v>
      </c>
      <c r="BK494" s="233">
        <f>ROUND(I494*H494,2)</f>
        <v>0</v>
      </c>
      <c r="BL494" s="18" t="s">
        <v>262</v>
      </c>
      <c r="BM494" s="232" t="s">
        <v>1675</v>
      </c>
    </row>
    <row r="495" s="2" customFormat="1">
      <c r="A495" s="39"/>
      <c r="B495" s="40"/>
      <c r="C495" s="41"/>
      <c r="D495" s="234" t="s">
        <v>254</v>
      </c>
      <c r="E495" s="41"/>
      <c r="F495" s="235" t="s">
        <v>979</v>
      </c>
      <c r="G495" s="41"/>
      <c r="H495" s="41"/>
      <c r="I495" s="236"/>
      <c r="J495" s="41"/>
      <c r="K495" s="41"/>
      <c r="L495" s="45"/>
      <c r="M495" s="237"/>
      <c r="N495" s="238"/>
      <c r="O495" s="92"/>
      <c r="P495" s="92"/>
      <c r="Q495" s="92"/>
      <c r="R495" s="92"/>
      <c r="S495" s="92"/>
      <c r="T495" s="93"/>
      <c r="U495" s="39"/>
      <c r="V495" s="39"/>
      <c r="W495" s="39"/>
      <c r="X495" s="39"/>
      <c r="Y495" s="39"/>
      <c r="Z495" s="39"/>
      <c r="AA495" s="39"/>
      <c r="AB495" s="39"/>
      <c r="AC495" s="39"/>
      <c r="AD495" s="39"/>
      <c r="AE495" s="39"/>
      <c r="AT495" s="18" t="s">
        <v>254</v>
      </c>
      <c r="AU495" s="18" t="s">
        <v>86</v>
      </c>
    </row>
    <row r="496" s="2" customFormat="1">
      <c r="A496" s="39"/>
      <c r="B496" s="40"/>
      <c r="C496" s="41"/>
      <c r="D496" s="234" t="s">
        <v>256</v>
      </c>
      <c r="E496" s="41"/>
      <c r="F496" s="239" t="s">
        <v>1676</v>
      </c>
      <c r="G496" s="41"/>
      <c r="H496" s="41"/>
      <c r="I496" s="236"/>
      <c r="J496" s="41"/>
      <c r="K496" s="41"/>
      <c r="L496" s="45"/>
      <c r="M496" s="237"/>
      <c r="N496" s="238"/>
      <c r="O496" s="92"/>
      <c r="P496" s="92"/>
      <c r="Q496" s="92"/>
      <c r="R496" s="92"/>
      <c r="S496" s="92"/>
      <c r="T496" s="93"/>
      <c r="U496" s="39"/>
      <c r="V496" s="39"/>
      <c r="W496" s="39"/>
      <c r="X496" s="39"/>
      <c r="Y496" s="39"/>
      <c r="Z496" s="39"/>
      <c r="AA496" s="39"/>
      <c r="AB496" s="39"/>
      <c r="AC496" s="39"/>
      <c r="AD496" s="39"/>
      <c r="AE496" s="39"/>
      <c r="AT496" s="18" t="s">
        <v>256</v>
      </c>
      <c r="AU496" s="18" t="s">
        <v>86</v>
      </c>
    </row>
    <row r="497" s="2" customFormat="1" ht="16.5" customHeight="1">
      <c r="A497" s="39"/>
      <c r="B497" s="40"/>
      <c r="C497" s="221" t="s">
        <v>1677</v>
      </c>
      <c r="D497" s="221" t="s">
        <v>247</v>
      </c>
      <c r="E497" s="222" t="s">
        <v>980</v>
      </c>
      <c r="F497" s="223" t="s">
        <v>981</v>
      </c>
      <c r="G497" s="224" t="s">
        <v>250</v>
      </c>
      <c r="H497" s="225">
        <v>1162.252</v>
      </c>
      <c r="I497" s="226"/>
      <c r="J497" s="227">
        <f>ROUND(I497*H497,2)</f>
        <v>0</v>
      </c>
      <c r="K497" s="223" t="s">
        <v>725</v>
      </c>
      <c r="L497" s="45"/>
      <c r="M497" s="228" t="s">
        <v>1</v>
      </c>
      <c r="N497" s="229" t="s">
        <v>42</v>
      </c>
      <c r="O497" s="92"/>
      <c r="P497" s="230">
        <f>O497*H497</f>
        <v>0</v>
      </c>
      <c r="Q497" s="230">
        <v>0</v>
      </c>
      <c r="R497" s="230">
        <f>Q497*H497</f>
        <v>0</v>
      </c>
      <c r="S497" s="230">
        <v>0</v>
      </c>
      <c r="T497" s="231">
        <f>S497*H497</f>
        <v>0</v>
      </c>
      <c r="U497" s="39"/>
      <c r="V497" s="39"/>
      <c r="W497" s="39"/>
      <c r="X497" s="39"/>
      <c r="Y497" s="39"/>
      <c r="Z497" s="39"/>
      <c r="AA497" s="39"/>
      <c r="AB497" s="39"/>
      <c r="AC497" s="39"/>
      <c r="AD497" s="39"/>
      <c r="AE497" s="39"/>
      <c r="AR497" s="232" t="s">
        <v>262</v>
      </c>
      <c r="AT497" s="232" t="s">
        <v>247</v>
      </c>
      <c r="AU497" s="232" t="s">
        <v>86</v>
      </c>
      <c r="AY497" s="18" t="s">
        <v>246</v>
      </c>
      <c r="BE497" s="233">
        <f>IF(N497="základní",J497,0)</f>
        <v>0</v>
      </c>
      <c r="BF497" s="233">
        <f>IF(N497="snížená",J497,0)</f>
        <v>0</v>
      </c>
      <c r="BG497" s="233">
        <f>IF(N497="zákl. přenesená",J497,0)</f>
        <v>0</v>
      </c>
      <c r="BH497" s="233">
        <f>IF(N497="sníž. přenesená",J497,0)</f>
        <v>0</v>
      </c>
      <c r="BI497" s="233">
        <f>IF(N497="nulová",J497,0)</f>
        <v>0</v>
      </c>
      <c r="BJ497" s="18" t="s">
        <v>84</v>
      </c>
      <c r="BK497" s="233">
        <f>ROUND(I497*H497,2)</f>
        <v>0</v>
      </c>
      <c r="BL497" s="18" t="s">
        <v>262</v>
      </c>
      <c r="BM497" s="232" t="s">
        <v>1678</v>
      </c>
    </row>
    <row r="498" s="2" customFormat="1">
      <c r="A498" s="39"/>
      <c r="B498" s="40"/>
      <c r="C498" s="41"/>
      <c r="D498" s="234" t="s">
        <v>254</v>
      </c>
      <c r="E498" s="41"/>
      <c r="F498" s="235" t="s">
        <v>983</v>
      </c>
      <c r="G498" s="41"/>
      <c r="H498" s="41"/>
      <c r="I498" s="236"/>
      <c r="J498" s="41"/>
      <c r="K498" s="41"/>
      <c r="L498" s="45"/>
      <c r="M498" s="237"/>
      <c r="N498" s="238"/>
      <c r="O498" s="92"/>
      <c r="P498" s="92"/>
      <c r="Q498" s="92"/>
      <c r="R498" s="92"/>
      <c r="S498" s="92"/>
      <c r="T498" s="93"/>
      <c r="U498" s="39"/>
      <c r="V498" s="39"/>
      <c r="W498" s="39"/>
      <c r="X498" s="39"/>
      <c r="Y498" s="39"/>
      <c r="Z498" s="39"/>
      <c r="AA498" s="39"/>
      <c r="AB498" s="39"/>
      <c r="AC498" s="39"/>
      <c r="AD498" s="39"/>
      <c r="AE498" s="39"/>
      <c r="AT498" s="18" t="s">
        <v>254</v>
      </c>
      <c r="AU498" s="18" t="s">
        <v>86</v>
      </c>
    </row>
    <row r="499" s="2" customFormat="1">
      <c r="A499" s="39"/>
      <c r="B499" s="40"/>
      <c r="C499" s="41"/>
      <c r="D499" s="234" t="s">
        <v>256</v>
      </c>
      <c r="E499" s="41"/>
      <c r="F499" s="239" t="s">
        <v>837</v>
      </c>
      <c r="G499" s="41"/>
      <c r="H499" s="41"/>
      <c r="I499" s="236"/>
      <c r="J499" s="41"/>
      <c r="K499" s="41"/>
      <c r="L499" s="45"/>
      <c r="M499" s="237"/>
      <c r="N499" s="238"/>
      <c r="O499" s="92"/>
      <c r="P499" s="92"/>
      <c r="Q499" s="92"/>
      <c r="R499" s="92"/>
      <c r="S499" s="92"/>
      <c r="T499" s="93"/>
      <c r="U499" s="39"/>
      <c r="V499" s="39"/>
      <c r="W499" s="39"/>
      <c r="X499" s="39"/>
      <c r="Y499" s="39"/>
      <c r="Z499" s="39"/>
      <c r="AA499" s="39"/>
      <c r="AB499" s="39"/>
      <c r="AC499" s="39"/>
      <c r="AD499" s="39"/>
      <c r="AE499" s="39"/>
      <c r="AT499" s="18" t="s">
        <v>256</v>
      </c>
      <c r="AU499" s="18" t="s">
        <v>86</v>
      </c>
    </row>
    <row r="500" s="15" customFormat="1">
      <c r="A500" s="15"/>
      <c r="B500" s="287"/>
      <c r="C500" s="288"/>
      <c r="D500" s="234" t="s">
        <v>258</v>
      </c>
      <c r="E500" s="289" t="s">
        <v>1</v>
      </c>
      <c r="F500" s="290" t="s">
        <v>1679</v>
      </c>
      <c r="G500" s="288"/>
      <c r="H500" s="289" t="s">
        <v>1</v>
      </c>
      <c r="I500" s="291"/>
      <c r="J500" s="288"/>
      <c r="K500" s="288"/>
      <c r="L500" s="292"/>
      <c r="M500" s="293"/>
      <c r="N500" s="294"/>
      <c r="O500" s="294"/>
      <c r="P500" s="294"/>
      <c r="Q500" s="294"/>
      <c r="R500" s="294"/>
      <c r="S500" s="294"/>
      <c r="T500" s="295"/>
      <c r="U500" s="15"/>
      <c r="V500" s="15"/>
      <c r="W500" s="15"/>
      <c r="X500" s="15"/>
      <c r="Y500" s="15"/>
      <c r="Z500" s="15"/>
      <c r="AA500" s="15"/>
      <c r="AB500" s="15"/>
      <c r="AC500" s="15"/>
      <c r="AD500" s="15"/>
      <c r="AE500" s="15"/>
      <c r="AT500" s="296" t="s">
        <v>258</v>
      </c>
      <c r="AU500" s="296" t="s">
        <v>86</v>
      </c>
      <c r="AV500" s="15" t="s">
        <v>84</v>
      </c>
      <c r="AW500" s="15" t="s">
        <v>33</v>
      </c>
      <c r="AX500" s="15" t="s">
        <v>77</v>
      </c>
      <c r="AY500" s="296" t="s">
        <v>246</v>
      </c>
    </row>
    <row r="501" s="12" customFormat="1">
      <c r="A501" s="12"/>
      <c r="B501" s="240"/>
      <c r="C501" s="241"/>
      <c r="D501" s="234" t="s">
        <v>258</v>
      </c>
      <c r="E501" s="242" t="s">
        <v>1</v>
      </c>
      <c r="F501" s="243" t="s">
        <v>1680</v>
      </c>
      <c r="G501" s="241"/>
      <c r="H501" s="244">
        <v>1162.252</v>
      </c>
      <c r="I501" s="245"/>
      <c r="J501" s="241"/>
      <c r="K501" s="241"/>
      <c r="L501" s="246"/>
      <c r="M501" s="247"/>
      <c r="N501" s="248"/>
      <c r="O501" s="248"/>
      <c r="P501" s="248"/>
      <c r="Q501" s="248"/>
      <c r="R501" s="248"/>
      <c r="S501" s="248"/>
      <c r="T501" s="249"/>
      <c r="U501" s="12"/>
      <c r="V501" s="12"/>
      <c r="W501" s="12"/>
      <c r="X501" s="12"/>
      <c r="Y501" s="12"/>
      <c r="Z501" s="12"/>
      <c r="AA501" s="12"/>
      <c r="AB501" s="12"/>
      <c r="AC501" s="12"/>
      <c r="AD501" s="12"/>
      <c r="AE501" s="12"/>
      <c r="AT501" s="250" t="s">
        <v>258</v>
      </c>
      <c r="AU501" s="250" t="s">
        <v>86</v>
      </c>
      <c r="AV501" s="12" t="s">
        <v>86</v>
      </c>
      <c r="AW501" s="12" t="s">
        <v>33</v>
      </c>
      <c r="AX501" s="12" t="s">
        <v>77</v>
      </c>
      <c r="AY501" s="250" t="s">
        <v>246</v>
      </c>
    </row>
    <row r="502" s="13" customFormat="1">
      <c r="A502" s="13"/>
      <c r="B502" s="251"/>
      <c r="C502" s="252"/>
      <c r="D502" s="234" t="s">
        <v>258</v>
      </c>
      <c r="E502" s="253" t="s">
        <v>1</v>
      </c>
      <c r="F502" s="254" t="s">
        <v>336</v>
      </c>
      <c r="G502" s="252"/>
      <c r="H502" s="255">
        <v>1162.252</v>
      </c>
      <c r="I502" s="256"/>
      <c r="J502" s="252"/>
      <c r="K502" s="252"/>
      <c r="L502" s="257"/>
      <c r="M502" s="258"/>
      <c r="N502" s="259"/>
      <c r="O502" s="259"/>
      <c r="P502" s="259"/>
      <c r="Q502" s="259"/>
      <c r="R502" s="259"/>
      <c r="S502" s="259"/>
      <c r="T502" s="260"/>
      <c r="U502" s="13"/>
      <c r="V502" s="13"/>
      <c r="W502" s="13"/>
      <c r="X502" s="13"/>
      <c r="Y502" s="13"/>
      <c r="Z502" s="13"/>
      <c r="AA502" s="13"/>
      <c r="AB502" s="13"/>
      <c r="AC502" s="13"/>
      <c r="AD502" s="13"/>
      <c r="AE502" s="13"/>
      <c r="AT502" s="261" t="s">
        <v>258</v>
      </c>
      <c r="AU502" s="261" t="s">
        <v>86</v>
      </c>
      <c r="AV502" s="13" t="s">
        <v>262</v>
      </c>
      <c r="AW502" s="13" t="s">
        <v>33</v>
      </c>
      <c r="AX502" s="13" t="s">
        <v>84</v>
      </c>
      <c r="AY502" s="261" t="s">
        <v>246</v>
      </c>
    </row>
    <row r="503" s="2" customFormat="1">
      <c r="A503" s="39"/>
      <c r="B503" s="40"/>
      <c r="C503" s="221" t="s">
        <v>950</v>
      </c>
      <c r="D503" s="221" t="s">
        <v>247</v>
      </c>
      <c r="E503" s="222" t="s">
        <v>985</v>
      </c>
      <c r="F503" s="223" t="s">
        <v>986</v>
      </c>
      <c r="G503" s="224" t="s">
        <v>250</v>
      </c>
      <c r="H503" s="225">
        <v>41.493000000000002</v>
      </c>
      <c r="I503" s="226"/>
      <c r="J503" s="227">
        <f>ROUND(I503*H503,2)</f>
        <v>0</v>
      </c>
      <c r="K503" s="223" t="s">
        <v>725</v>
      </c>
      <c r="L503" s="45"/>
      <c r="M503" s="228" t="s">
        <v>1</v>
      </c>
      <c r="N503" s="229" t="s">
        <v>42</v>
      </c>
      <c r="O503" s="92"/>
      <c r="P503" s="230">
        <f>O503*H503</f>
        <v>0</v>
      </c>
      <c r="Q503" s="230">
        <v>0</v>
      </c>
      <c r="R503" s="230">
        <f>Q503*H503</f>
        <v>0</v>
      </c>
      <c r="S503" s="230">
        <v>0</v>
      </c>
      <c r="T503" s="231">
        <f>S503*H503</f>
        <v>0</v>
      </c>
      <c r="U503" s="39"/>
      <c r="V503" s="39"/>
      <c r="W503" s="39"/>
      <c r="X503" s="39"/>
      <c r="Y503" s="39"/>
      <c r="Z503" s="39"/>
      <c r="AA503" s="39"/>
      <c r="AB503" s="39"/>
      <c r="AC503" s="39"/>
      <c r="AD503" s="39"/>
      <c r="AE503" s="39"/>
      <c r="AR503" s="232" t="s">
        <v>262</v>
      </c>
      <c r="AT503" s="232" t="s">
        <v>247</v>
      </c>
      <c r="AU503" s="232" t="s">
        <v>86</v>
      </c>
      <c r="AY503" s="18" t="s">
        <v>246</v>
      </c>
      <c r="BE503" s="233">
        <f>IF(N503="základní",J503,0)</f>
        <v>0</v>
      </c>
      <c r="BF503" s="233">
        <f>IF(N503="snížená",J503,0)</f>
        <v>0</v>
      </c>
      <c r="BG503" s="233">
        <f>IF(N503="zákl. přenesená",J503,0)</f>
        <v>0</v>
      </c>
      <c r="BH503" s="233">
        <f>IF(N503="sníž. přenesená",J503,0)</f>
        <v>0</v>
      </c>
      <c r="BI503" s="233">
        <f>IF(N503="nulová",J503,0)</f>
        <v>0</v>
      </c>
      <c r="BJ503" s="18" t="s">
        <v>84</v>
      </c>
      <c r="BK503" s="233">
        <f>ROUND(I503*H503,2)</f>
        <v>0</v>
      </c>
      <c r="BL503" s="18" t="s">
        <v>262</v>
      </c>
      <c r="BM503" s="232" t="s">
        <v>1681</v>
      </c>
    </row>
    <row r="504" s="2" customFormat="1">
      <c r="A504" s="39"/>
      <c r="B504" s="40"/>
      <c r="C504" s="41"/>
      <c r="D504" s="234" t="s">
        <v>254</v>
      </c>
      <c r="E504" s="41"/>
      <c r="F504" s="235" t="s">
        <v>988</v>
      </c>
      <c r="G504" s="41"/>
      <c r="H504" s="41"/>
      <c r="I504" s="236"/>
      <c r="J504" s="41"/>
      <c r="K504" s="41"/>
      <c r="L504" s="45"/>
      <c r="M504" s="237"/>
      <c r="N504" s="238"/>
      <c r="O504" s="92"/>
      <c r="P504" s="92"/>
      <c r="Q504" s="92"/>
      <c r="R504" s="92"/>
      <c r="S504" s="92"/>
      <c r="T504" s="93"/>
      <c r="U504" s="39"/>
      <c r="V504" s="39"/>
      <c r="W504" s="39"/>
      <c r="X504" s="39"/>
      <c r="Y504" s="39"/>
      <c r="Z504" s="39"/>
      <c r="AA504" s="39"/>
      <c r="AB504" s="39"/>
      <c r="AC504" s="39"/>
      <c r="AD504" s="39"/>
      <c r="AE504" s="39"/>
      <c r="AT504" s="18" t="s">
        <v>254</v>
      </c>
      <c r="AU504" s="18" t="s">
        <v>86</v>
      </c>
    </row>
    <row r="505" s="2" customFormat="1">
      <c r="A505" s="39"/>
      <c r="B505" s="40"/>
      <c r="C505" s="221" t="s">
        <v>1682</v>
      </c>
      <c r="D505" s="221" t="s">
        <v>247</v>
      </c>
      <c r="E505" s="222" t="s">
        <v>1683</v>
      </c>
      <c r="F505" s="223" t="s">
        <v>1684</v>
      </c>
      <c r="G505" s="224" t="s">
        <v>250</v>
      </c>
      <c r="H505" s="225">
        <v>5.6740000000000004</v>
      </c>
      <c r="I505" s="226"/>
      <c r="J505" s="227">
        <f>ROUND(I505*H505,2)</f>
        <v>0</v>
      </c>
      <c r="K505" s="223" t="s">
        <v>725</v>
      </c>
      <c r="L505" s="45"/>
      <c r="M505" s="228" t="s">
        <v>1</v>
      </c>
      <c r="N505" s="229" t="s">
        <v>42</v>
      </c>
      <c r="O505" s="92"/>
      <c r="P505" s="230">
        <f>O505*H505</f>
        <v>0</v>
      </c>
      <c r="Q505" s="230">
        <v>0</v>
      </c>
      <c r="R505" s="230">
        <f>Q505*H505</f>
        <v>0</v>
      </c>
      <c r="S505" s="230">
        <v>0</v>
      </c>
      <c r="T505" s="231">
        <f>S505*H505</f>
        <v>0</v>
      </c>
      <c r="U505" s="39"/>
      <c r="V505" s="39"/>
      <c r="W505" s="39"/>
      <c r="X505" s="39"/>
      <c r="Y505" s="39"/>
      <c r="Z505" s="39"/>
      <c r="AA505" s="39"/>
      <c r="AB505" s="39"/>
      <c r="AC505" s="39"/>
      <c r="AD505" s="39"/>
      <c r="AE505" s="39"/>
      <c r="AR505" s="232" t="s">
        <v>262</v>
      </c>
      <c r="AT505" s="232" t="s">
        <v>247</v>
      </c>
      <c r="AU505" s="232" t="s">
        <v>86</v>
      </c>
      <c r="AY505" s="18" t="s">
        <v>246</v>
      </c>
      <c r="BE505" s="233">
        <f>IF(N505="základní",J505,0)</f>
        <v>0</v>
      </c>
      <c r="BF505" s="233">
        <f>IF(N505="snížená",J505,0)</f>
        <v>0</v>
      </c>
      <c r="BG505" s="233">
        <f>IF(N505="zákl. přenesená",J505,0)</f>
        <v>0</v>
      </c>
      <c r="BH505" s="233">
        <f>IF(N505="sníž. přenesená",J505,0)</f>
        <v>0</v>
      </c>
      <c r="BI505" s="233">
        <f>IF(N505="nulová",J505,0)</f>
        <v>0</v>
      </c>
      <c r="BJ505" s="18" t="s">
        <v>84</v>
      </c>
      <c r="BK505" s="233">
        <f>ROUND(I505*H505,2)</f>
        <v>0</v>
      </c>
      <c r="BL505" s="18" t="s">
        <v>262</v>
      </c>
      <c r="BM505" s="232" t="s">
        <v>1685</v>
      </c>
    </row>
    <row r="506" s="2" customFormat="1">
      <c r="A506" s="39"/>
      <c r="B506" s="40"/>
      <c r="C506" s="41"/>
      <c r="D506" s="234" t="s">
        <v>254</v>
      </c>
      <c r="E506" s="41"/>
      <c r="F506" s="235" t="s">
        <v>1686</v>
      </c>
      <c r="G506" s="41"/>
      <c r="H506" s="41"/>
      <c r="I506" s="236"/>
      <c r="J506" s="41"/>
      <c r="K506" s="41"/>
      <c r="L506" s="45"/>
      <c r="M506" s="237"/>
      <c r="N506" s="238"/>
      <c r="O506" s="92"/>
      <c r="P506" s="92"/>
      <c r="Q506" s="92"/>
      <c r="R506" s="92"/>
      <c r="S506" s="92"/>
      <c r="T506" s="93"/>
      <c r="U506" s="39"/>
      <c r="V506" s="39"/>
      <c r="W506" s="39"/>
      <c r="X506" s="39"/>
      <c r="Y506" s="39"/>
      <c r="Z506" s="39"/>
      <c r="AA506" s="39"/>
      <c r="AB506" s="39"/>
      <c r="AC506" s="39"/>
      <c r="AD506" s="39"/>
      <c r="AE506" s="39"/>
      <c r="AT506" s="18" t="s">
        <v>254</v>
      </c>
      <c r="AU506" s="18" t="s">
        <v>86</v>
      </c>
    </row>
    <row r="507" s="2" customFormat="1">
      <c r="A507" s="39"/>
      <c r="B507" s="40"/>
      <c r="C507" s="41"/>
      <c r="D507" s="234" t="s">
        <v>256</v>
      </c>
      <c r="E507" s="41"/>
      <c r="F507" s="239" t="s">
        <v>837</v>
      </c>
      <c r="G507" s="41"/>
      <c r="H507" s="41"/>
      <c r="I507" s="236"/>
      <c r="J507" s="41"/>
      <c r="K507" s="41"/>
      <c r="L507" s="45"/>
      <c r="M507" s="237"/>
      <c r="N507" s="238"/>
      <c r="O507" s="92"/>
      <c r="P507" s="92"/>
      <c r="Q507" s="92"/>
      <c r="R507" s="92"/>
      <c r="S507" s="92"/>
      <c r="T507" s="93"/>
      <c r="U507" s="39"/>
      <c r="V507" s="39"/>
      <c r="W507" s="39"/>
      <c r="X507" s="39"/>
      <c r="Y507" s="39"/>
      <c r="Z507" s="39"/>
      <c r="AA507" s="39"/>
      <c r="AB507" s="39"/>
      <c r="AC507" s="39"/>
      <c r="AD507" s="39"/>
      <c r="AE507" s="39"/>
      <c r="AT507" s="18" t="s">
        <v>256</v>
      </c>
      <c r="AU507" s="18" t="s">
        <v>86</v>
      </c>
    </row>
    <row r="508" s="2" customFormat="1" ht="44.25" customHeight="1">
      <c r="A508" s="39"/>
      <c r="B508" s="40"/>
      <c r="C508" s="221" t="s">
        <v>958</v>
      </c>
      <c r="D508" s="221" t="s">
        <v>247</v>
      </c>
      <c r="E508" s="222" t="s">
        <v>990</v>
      </c>
      <c r="F508" s="223" t="s">
        <v>846</v>
      </c>
      <c r="G508" s="224" t="s">
        <v>250</v>
      </c>
      <c r="H508" s="225">
        <v>35.479999999999997</v>
      </c>
      <c r="I508" s="226"/>
      <c r="J508" s="227">
        <f>ROUND(I508*H508,2)</f>
        <v>0</v>
      </c>
      <c r="K508" s="223" t="s">
        <v>725</v>
      </c>
      <c r="L508" s="45"/>
      <c r="M508" s="228" t="s">
        <v>1</v>
      </c>
      <c r="N508" s="229" t="s">
        <v>42</v>
      </c>
      <c r="O508" s="92"/>
      <c r="P508" s="230">
        <f>O508*H508</f>
        <v>0</v>
      </c>
      <c r="Q508" s="230">
        <v>0</v>
      </c>
      <c r="R508" s="230">
        <f>Q508*H508</f>
        <v>0</v>
      </c>
      <c r="S508" s="230">
        <v>0</v>
      </c>
      <c r="T508" s="231">
        <f>S508*H508</f>
        <v>0</v>
      </c>
      <c r="U508" s="39"/>
      <c r="V508" s="39"/>
      <c r="W508" s="39"/>
      <c r="X508" s="39"/>
      <c r="Y508" s="39"/>
      <c r="Z508" s="39"/>
      <c r="AA508" s="39"/>
      <c r="AB508" s="39"/>
      <c r="AC508" s="39"/>
      <c r="AD508" s="39"/>
      <c r="AE508" s="39"/>
      <c r="AR508" s="232" t="s">
        <v>262</v>
      </c>
      <c r="AT508" s="232" t="s">
        <v>247</v>
      </c>
      <c r="AU508" s="232" t="s">
        <v>86</v>
      </c>
      <c r="AY508" s="18" t="s">
        <v>246</v>
      </c>
      <c r="BE508" s="233">
        <f>IF(N508="základní",J508,0)</f>
        <v>0</v>
      </c>
      <c r="BF508" s="233">
        <f>IF(N508="snížená",J508,0)</f>
        <v>0</v>
      </c>
      <c r="BG508" s="233">
        <f>IF(N508="zákl. přenesená",J508,0)</f>
        <v>0</v>
      </c>
      <c r="BH508" s="233">
        <f>IF(N508="sníž. přenesená",J508,0)</f>
        <v>0</v>
      </c>
      <c r="BI508" s="233">
        <f>IF(N508="nulová",J508,0)</f>
        <v>0</v>
      </c>
      <c r="BJ508" s="18" t="s">
        <v>84</v>
      </c>
      <c r="BK508" s="233">
        <f>ROUND(I508*H508,2)</f>
        <v>0</v>
      </c>
      <c r="BL508" s="18" t="s">
        <v>262</v>
      </c>
      <c r="BM508" s="232" t="s">
        <v>1687</v>
      </c>
    </row>
    <row r="509" s="2" customFormat="1">
      <c r="A509" s="39"/>
      <c r="B509" s="40"/>
      <c r="C509" s="41"/>
      <c r="D509" s="234" t="s">
        <v>254</v>
      </c>
      <c r="E509" s="41"/>
      <c r="F509" s="235" t="s">
        <v>846</v>
      </c>
      <c r="G509" s="41"/>
      <c r="H509" s="41"/>
      <c r="I509" s="236"/>
      <c r="J509" s="41"/>
      <c r="K509" s="41"/>
      <c r="L509" s="45"/>
      <c r="M509" s="237"/>
      <c r="N509" s="238"/>
      <c r="O509" s="92"/>
      <c r="P509" s="92"/>
      <c r="Q509" s="92"/>
      <c r="R509" s="92"/>
      <c r="S509" s="92"/>
      <c r="T509" s="93"/>
      <c r="U509" s="39"/>
      <c r="V509" s="39"/>
      <c r="W509" s="39"/>
      <c r="X509" s="39"/>
      <c r="Y509" s="39"/>
      <c r="Z509" s="39"/>
      <c r="AA509" s="39"/>
      <c r="AB509" s="39"/>
      <c r="AC509" s="39"/>
      <c r="AD509" s="39"/>
      <c r="AE509" s="39"/>
      <c r="AT509" s="18" t="s">
        <v>254</v>
      </c>
      <c r="AU509" s="18" t="s">
        <v>86</v>
      </c>
    </row>
    <row r="510" s="2" customFormat="1">
      <c r="A510" s="39"/>
      <c r="B510" s="40"/>
      <c r="C510" s="41"/>
      <c r="D510" s="234" t="s">
        <v>256</v>
      </c>
      <c r="E510" s="41"/>
      <c r="F510" s="239" t="s">
        <v>837</v>
      </c>
      <c r="G510" s="41"/>
      <c r="H510" s="41"/>
      <c r="I510" s="236"/>
      <c r="J510" s="41"/>
      <c r="K510" s="41"/>
      <c r="L510" s="45"/>
      <c r="M510" s="237"/>
      <c r="N510" s="238"/>
      <c r="O510" s="92"/>
      <c r="P510" s="92"/>
      <c r="Q510" s="92"/>
      <c r="R510" s="92"/>
      <c r="S510" s="92"/>
      <c r="T510" s="93"/>
      <c r="U510" s="39"/>
      <c r="V510" s="39"/>
      <c r="W510" s="39"/>
      <c r="X510" s="39"/>
      <c r="Y510" s="39"/>
      <c r="Z510" s="39"/>
      <c r="AA510" s="39"/>
      <c r="AB510" s="39"/>
      <c r="AC510" s="39"/>
      <c r="AD510" s="39"/>
      <c r="AE510" s="39"/>
      <c r="AT510" s="18" t="s">
        <v>256</v>
      </c>
      <c r="AU510" s="18" t="s">
        <v>86</v>
      </c>
    </row>
    <row r="511" s="15" customFormat="1">
      <c r="A511" s="15"/>
      <c r="B511" s="287"/>
      <c r="C511" s="288"/>
      <c r="D511" s="234" t="s">
        <v>258</v>
      </c>
      <c r="E511" s="289" t="s">
        <v>1</v>
      </c>
      <c r="F511" s="290" t="s">
        <v>1688</v>
      </c>
      <c r="G511" s="288"/>
      <c r="H511" s="289" t="s">
        <v>1</v>
      </c>
      <c r="I511" s="291"/>
      <c r="J511" s="288"/>
      <c r="K511" s="288"/>
      <c r="L511" s="292"/>
      <c r="M511" s="293"/>
      <c r="N511" s="294"/>
      <c r="O511" s="294"/>
      <c r="P511" s="294"/>
      <c r="Q511" s="294"/>
      <c r="R511" s="294"/>
      <c r="S511" s="294"/>
      <c r="T511" s="295"/>
      <c r="U511" s="15"/>
      <c r="V511" s="15"/>
      <c r="W511" s="15"/>
      <c r="X511" s="15"/>
      <c r="Y511" s="15"/>
      <c r="Z511" s="15"/>
      <c r="AA511" s="15"/>
      <c r="AB511" s="15"/>
      <c r="AC511" s="15"/>
      <c r="AD511" s="15"/>
      <c r="AE511" s="15"/>
      <c r="AT511" s="296" t="s">
        <v>258</v>
      </c>
      <c r="AU511" s="296" t="s">
        <v>86</v>
      </c>
      <c r="AV511" s="15" t="s">
        <v>84</v>
      </c>
      <c r="AW511" s="15" t="s">
        <v>33</v>
      </c>
      <c r="AX511" s="15" t="s">
        <v>77</v>
      </c>
      <c r="AY511" s="296" t="s">
        <v>246</v>
      </c>
    </row>
    <row r="512" s="12" customFormat="1">
      <c r="A512" s="12"/>
      <c r="B512" s="240"/>
      <c r="C512" s="241"/>
      <c r="D512" s="234" t="s">
        <v>258</v>
      </c>
      <c r="E512" s="242" t="s">
        <v>1</v>
      </c>
      <c r="F512" s="243" t="s">
        <v>1689</v>
      </c>
      <c r="G512" s="241"/>
      <c r="H512" s="244">
        <v>35.479999999999997</v>
      </c>
      <c r="I512" s="245"/>
      <c r="J512" s="241"/>
      <c r="K512" s="241"/>
      <c r="L512" s="246"/>
      <c r="M512" s="247"/>
      <c r="N512" s="248"/>
      <c r="O512" s="248"/>
      <c r="P512" s="248"/>
      <c r="Q512" s="248"/>
      <c r="R512" s="248"/>
      <c r="S512" s="248"/>
      <c r="T512" s="249"/>
      <c r="U512" s="12"/>
      <c r="V512" s="12"/>
      <c r="W512" s="12"/>
      <c r="X512" s="12"/>
      <c r="Y512" s="12"/>
      <c r="Z512" s="12"/>
      <c r="AA512" s="12"/>
      <c r="AB512" s="12"/>
      <c r="AC512" s="12"/>
      <c r="AD512" s="12"/>
      <c r="AE512" s="12"/>
      <c r="AT512" s="250" t="s">
        <v>258</v>
      </c>
      <c r="AU512" s="250" t="s">
        <v>86</v>
      </c>
      <c r="AV512" s="12" t="s">
        <v>86</v>
      </c>
      <c r="AW512" s="12" t="s">
        <v>33</v>
      </c>
      <c r="AX512" s="12" t="s">
        <v>77</v>
      </c>
      <c r="AY512" s="250" t="s">
        <v>246</v>
      </c>
    </row>
    <row r="513" s="13" customFormat="1">
      <c r="A513" s="13"/>
      <c r="B513" s="251"/>
      <c r="C513" s="252"/>
      <c r="D513" s="234" t="s">
        <v>258</v>
      </c>
      <c r="E513" s="253" t="s">
        <v>1</v>
      </c>
      <c r="F513" s="254" t="s">
        <v>336</v>
      </c>
      <c r="G513" s="252"/>
      <c r="H513" s="255">
        <v>35.479999999999997</v>
      </c>
      <c r="I513" s="256"/>
      <c r="J513" s="252"/>
      <c r="K513" s="252"/>
      <c r="L513" s="257"/>
      <c r="M513" s="258"/>
      <c r="N513" s="259"/>
      <c r="O513" s="259"/>
      <c r="P513" s="259"/>
      <c r="Q513" s="259"/>
      <c r="R513" s="259"/>
      <c r="S513" s="259"/>
      <c r="T513" s="260"/>
      <c r="U513" s="13"/>
      <c r="V513" s="13"/>
      <c r="W513" s="13"/>
      <c r="X513" s="13"/>
      <c r="Y513" s="13"/>
      <c r="Z513" s="13"/>
      <c r="AA513" s="13"/>
      <c r="AB513" s="13"/>
      <c r="AC513" s="13"/>
      <c r="AD513" s="13"/>
      <c r="AE513" s="13"/>
      <c r="AT513" s="261" t="s">
        <v>258</v>
      </c>
      <c r="AU513" s="261" t="s">
        <v>86</v>
      </c>
      <c r="AV513" s="13" t="s">
        <v>262</v>
      </c>
      <c r="AW513" s="13" t="s">
        <v>33</v>
      </c>
      <c r="AX513" s="13" t="s">
        <v>84</v>
      </c>
      <c r="AY513" s="261" t="s">
        <v>246</v>
      </c>
    </row>
    <row r="514" s="11" customFormat="1" ht="22.8" customHeight="1">
      <c r="A514" s="11"/>
      <c r="B514" s="207"/>
      <c r="C514" s="208"/>
      <c r="D514" s="209" t="s">
        <v>76</v>
      </c>
      <c r="E514" s="285" t="s">
        <v>770</v>
      </c>
      <c r="F514" s="285" t="s">
        <v>771</v>
      </c>
      <c r="G514" s="208"/>
      <c r="H514" s="208"/>
      <c r="I514" s="211"/>
      <c r="J514" s="286">
        <f>BK514</f>
        <v>0</v>
      </c>
      <c r="K514" s="208"/>
      <c r="L514" s="213"/>
      <c r="M514" s="214"/>
      <c r="N514" s="215"/>
      <c r="O514" s="215"/>
      <c r="P514" s="216">
        <f>SUM(P515:P517)</f>
        <v>0</v>
      </c>
      <c r="Q514" s="215"/>
      <c r="R514" s="216">
        <f>SUM(R515:R517)</f>
        <v>0</v>
      </c>
      <c r="S514" s="215"/>
      <c r="T514" s="217">
        <f>SUM(T515:T517)</f>
        <v>0</v>
      </c>
      <c r="U514" s="11"/>
      <c r="V514" s="11"/>
      <c r="W514" s="11"/>
      <c r="X514" s="11"/>
      <c r="Y514" s="11"/>
      <c r="Z514" s="11"/>
      <c r="AA514" s="11"/>
      <c r="AB514" s="11"/>
      <c r="AC514" s="11"/>
      <c r="AD514" s="11"/>
      <c r="AE514" s="11"/>
      <c r="AR514" s="218" t="s">
        <v>84</v>
      </c>
      <c r="AT514" s="219" t="s">
        <v>76</v>
      </c>
      <c r="AU514" s="219" t="s">
        <v>84</v>
      </c>
      <c r="AY514" s="218" t="s">
        <v>246</v>
      </c>
      <c r="BK514" s="220">
        <f>SUM(BK515:BK517)</f>
        <v>0</v>
      </c>
    </row>
    <row r="515" s="2" customFormat="1">
      <c r="A515" s="39"/>
      <c r="B515" s="40"/>
      <c r="C515" s="221" t="s">
        <v>1690</v>
      </c>
      <c r="D515" s="221" t="s">
        <v>247</v>
      </c>
      <c r="E515" s="222" t="s">
        <v>772</v>
      </c>
      <c r="F515" s="223" t="s">
        <v>773</v>
      </c>
      <c r="G515" s="224" t="s">
        <v>250</v>
      </c>
      <c r="H515" s="225">
        <v>194.28200000000001</v>
      </c>
      <c r="I515" s="226"/>
      <c r="J515" s="227">
        <f>ROUND(I515*H515,2)</f>
        <v>0</v>
      </c>
      <c r="K515" s="223" t="s">
        <v>725</v>
      </c>
      <c r="L515" s="45"/>
      <c r="M515" s="228" t="s">
        <v>1</v>
      </c>
      <c r="N515" s="229" t="s">
        <v>42</v>
      </c>
      <c r="O515" s="92"/>
      <c r="P515" s="230">
        <f>O515*H515</f>
        <v>0</v>
      </c>
      <c r="Q515" s="230">
        <v>0</v>
      </c>
      <c r="R515" s="230">
        <f>Q515*H515</f>
        <v>0</v>
      </c>
      <c r="S515" s="230">
        <v>0</v>
      </c>
      <c r="T515" s="231">
        <f>S515*H515</f>
        <v>0</v>
      </c>
      <c r="U515" s="39"/>
      <c r="V515" s="39"/>
      <c r="W515" s="39"/>
      <c r="X515" s="39"/>
      <c r="Y515" s="39"/>
      <c r="Z515" s="39"/>
      <c r="AA515" s="39"/>
      <c r="AB515" s="39"/>
      <c r="AC515" s="39"/>
      <c r="AD515" s="39"/>
      <c r="AE515" s="39"/>
      <c r="AR515" s="232" t="s">
        <v>262</v>
      </c>
      <c r="AT515" s="232" t="s">
        <v>247</v>
      </c>
      <c r="AU515" s="232" t="s">
        <v>86</v>
      </c>
      <c r="AY515" s="18" t="s">
        <v>246</v>
      </c>
      <c r="BE515" s="233">
        <f>IF(N515="základní",J515,0)</f>
        <v>0</v>
      </c>
      <c r="BF515" s="233">
        <f>IF(N515="snížená",J515,0)</f>
        <v>0</v>
      </c>
      <c r="BG515" s="233">
        <f>IF(N515="zákl. přenesená",J515,0)</f>
        <v>0</v>
      </c>
      <c r="BH515" s="233">
        <f>IF(N515="sníž. přenesená",J515,0)</f>
        <v>0</v>
      </c>
      <c r="BI515" s="233">
        <f>IF(N515="nulová",J515,0)</f>
        <v>0</v>
      </c>
      <c r="BJ515" s="18" t="s">
        <v>84</v>
      </c>
      <c r="BK515" s="233">
        <f>ROUND(I515*H515,2)</f>
        <v>0</v>
      </c>
      <c r="BL515" s="18" t="s">
        <v>262</v>
      </c>
      <c r="BM515" s="232" t="s">
        <v>1691</v>
      </c>
    </row>
    <row r="516" s="2" customFormat="1">
      <c r="A516" s="39"/>
      <c r="B516" s="40"/>
      <c r="C516" s="41"/>
      <c r="D516" s="234" t="s">
        <v>254</v>
      </c>
      <c r="E516" s="41"/>
      <c r="F516" s="235" t="s">
        <v>774</v>
      </c>
      <c r="G516" s="41"/>
      <c r="H516" s="41"/>
      <c r="I516" s="236"/>
      <c r="J516" s="41"/>
      <c r="K516" s="41"/>
      <c r="L516" s="45"/>
      <c r="M516" s="237"/>
      <c r="N516" s="238"/>
      <c r="O516" s="92"/>
      <c r="P516" s="92"/>
      <c r="Q516" s="92"/>
      <c r="R516" s="92"/>
      <c r="S516" s="92"/>
      <c r="T516" s="93"/>
      <c r="U516" s="39"/>
      <c r="V516" s="39"/>
      <c r="W516" s="39"/>
      <c r="X516" s="39"/>
      <c r="Y516" s="39"/>
      <c r="Z516" s="39"/>
      <c r="AA516" s="39"/>
      <c r="AB516" s="39"/>
      <c r="AC516" s="39"/>
      <c r="AD516" s="39"/>
      <c r="AE516" s="39"/>
      <c r="AT516" s="18" t="s">
        <v>254</v>
      </c>
      <c r="AU516" s="18" t="s">
        <v>86</v>
      </c>
    </row>
    <row r="517" s="2" customFormat="1">
      <c r="A517" s="39"/>
      <c r="B517" s="40"/>
      <c r="C517" s="41"/>
      <c r="D517" s="234" t="s">
        <v>256</v>
      </c>
      <c r="E517" s="41"/>
      <c r="F517" s="239" t="s">
        <v>1692</v>
      </c>
      <c r="G517" s="41"/>
      <c r="H517" s="41"/>
      <c r="I517" s="236"/>
      <c r="J517" s="41"/>
      <c r="K517" s="41"/>
      <c r="L517" s="45"/>
      <c r="M517" s="237"/>
      <c r="N517" s="238"/>
      <c r="O517" s="92"/>
      <c r="P517" s="92"/>
      <c r="Q517" s="92"/>
      <c r="R517" s="92"/>
      <c r="S517" s="92"/>
      <c r="T517" s="93"/>
      <c r="U517" s="39"/>
      <c r="V517" s="39"/>
      <c r="W517" s="39"/>
      <c r="X517" s="39"/>
      <c r="Y517" s="39"/>
      <c r="Z517" s="39"/>
      <c r="AA517" s="39"/>
      <c r="AB517" s="39"/>
      <c r="AC517" s="39"/>
      <c r="AD517" s="39"/>
      <c r="AE517" s="39"/>
      <c r="AT517" s="18" t="s">
        <v>256</v>
      </c>
      <c r="AU517" s="18" t="s">
        <v>86</v>
      </c>
    </row>
    <row r="518" s="11" customFormat="1" ht="25.92" customHeight="1">
      <c r="A518" s="11"/>
      <c r="B518" s="207"/>
      <c r="C518" s="208"/>
      <c r="D518" s="209" t="s">
        <v>76</v>
      </c>
      <c r="E518" s="210" t="s">
        <v>1250</v>
      </c>
      <c r="F518" s="210" t="s">
        <v>1251</v>
      </c>
      <c r="G518" s="208"/>
      <c r="H518" s="208"/>
      <c r="I518" s="211"/>
      <c r="J518" s="212">
        <f>BK518</f>
        <v>0</v>
      </c>
      <c r="K518" s="208"/>
      <c r="L518" s="213"/>
      <c r="M518" s="214"/>
      <c r="N518" s="215"/>
      <c r="O518" s="215"/>
      <c r="P518" s="216">
        <f>P519</f>
        <v>0</v>
      </c>
      <c r="Q518" s="215"/>
      <c r="R518" s="216">
        <f>R519</f>
        <v>0.027999999999999997</v>
      </c>
      <c r="S518" s="215"/>
      <c r="T518" s="217">
        <f>T519</f>
        <v>0</v>
      </c>
      <c r="U518" s="11"/>
      <c r="V518" s="11"/>
      <c r="W518" s="11"/>
      <c r="X518" s="11"/>
      <c r="Y518" s="11"/>
      <c r="Z518" s="11"/>
      <c r="AA518" s="11"/>
      <c r="AB518" s="11"/>
      <c r="AC518" s="11"/>
      <c r="AD518" s="11"/>
      <c r="AE518" s="11"/>
      <c r="AR518" s="218" t="s">
        <v>86</v>
      </c>
      <c r="AT518" s="219" t="s">
        <v>76</v>
      </c>
      <c r="AU518" s="219" t="s">
        <v>77</v>
      </c>
      <c r="AY518" s="218" t="s">
        <v>246</v>
      </c>
      <c r="BK518" s="220">
        <f>BK519</f>
        <v>0</v>
      </c>
    </row>
    <row r="519" s="11" customFormat="1" ht="22.8" customHeight="1">
      <c r="A519" s="11"/>
      <c r="B519" s="207"/>
      <c r="C519" s="208"/>
      <c r="D519" s="209" t="s">
        <v>76</v>
      </c>
      <c r="E519" s="285" t="s">
        <v>1252</v>
      </c>
      <c r="F519" s="285" t="s">
        <v>1253</v>
      </c>
      <c r="G519" s="208"/>
      <c r="H519" s="208"/>
      <c r="I519" s="211"/>
      <c r="J519" s="286">
        <f>BK519</f>
        <v>0</v>
      </c>
      <c r="K519" s="208"/>
      <c r="L519" s="213"/>
      <c r="M519" s="214"/>
      <c r="N519" s="215"/>
      <c r="O519" s="215"/>
      <c r="P519" s="216">
        <f>SUM(P520:P557)</f>
        <v>0</v>
      </c>
      <c r="Q519" s="215"/>
      <c r="R519" s="216">
        <f>SUM(R520:R557)</f>
        <v>0.027999999999999997</v>
      </c>
      <c r="S519" s="215"/>
      <c r="T519" s="217">
        <f>SUM(T520:T557)</f>
        <v>0</v>
      </c>
      <c r="U519" s="11"/>
      <c r="V519" s="11"/>
      <c r="W519" s="11"/>
      <c r="X519" s="11"/>
      <c r="Y519" s="11"/>
      <c r="Z519" s="11"/>
      <c r="AA519" s="11"/>
      <c r="AB519" s="11"/>
      <c r="AC519" s="11"/>
      <c r="AD519" s="11"/>
      <c r="AE519" s="11"/>
      <c r="AR519" s="218" t="s">
        <v>86</v>
      </c>
      <c r="AT519" s="219" t="s">
        <v>76</v>
      </c>
      <c r="AU519" s="219" t="s">
        <v>84</v>
      </c>
      <c r="AY519" s="218" t="s">
        <v>246</v>
      </c>
      <c r="BK519" s="220">
        <f>SUM(BK520:BK557)</f>
        <v>0</v>
      </c>
    </row>
    <row r="520" s="2" customFormat="1">
      <c r="A520" s="39"/>
      <c r="B520" s="40"/>
      <c r="C520" s="221" t="s">
        <v>962</v>
      </c>
      <c r="D520" s="221" t="s">
        <v>247</v>
      </c>
      <c r="E520" s="222" t="s">
        <v>1254</v>
      </c>
      <c r="F520" s="223" t="s">
        <v>1255</v>
      </c>
      <c r="G520" s="224" t="s">
        <v>311</v>
      </c>
      <c r="H520" s="225">
        <v>24.32</v>
      </c>
      <c r="I520" s="226"/>
      <c r="J520" s="227">
        <f>ROUND(I520*H520,2)</f>
        <v>0</v>
      </c>
      <c r="K520" s="223" t="s">
        <v>725</v>
      </c>
      <c r="L520" s="45"/>
      <c r="M520" s="228" t="s">
        <v>1</v>
      </c>
      <c r="N520" s="229" t="s">
        <v>42</v>
      </c>
      <c r="O520" s="92"/>
      <c r="P520" s="230">
        <f>O520*H520</f>
        <v>0</v>
      </c>
      <c r="Q520" s="230">
        <v>0</v>
      </c>
      <c r="R520" s="230">
        <f>Q520*H520</f>
        <v>0</v>
      </c>
      <c r="S520" s="230">
        <v>0</v>
      </c>
      <c r="T520" s="231">
        <f>S520*H520</f>
        <v>0</v>
      </c>
      <c r="U520" s="39"/>
      <c r="V520" s="39"/>
      <c r="W520" s="39"/>
      <c r="X520" s="39"/>
      <c r="Y520" s="39"/>
      <c r="Z520" s="39"/>
      <c r="AA520" s="39"/>
      <c r="AB520" s="39"/>
      <c r="AC520" s="39"/>
      <c r="AD520" s="39"/>
      <c r="AE520" s="39"/>
      <c r="AR520" s="232" t="s">
        <v>359</v>
      </c>
      <c r="AT520" s="232" t="s">
        <v>247</v>
      </c>
      <c r="AU520" s="232" t="s">
        <v>86</v>
      </c>
      <c r="AY520" s="18" t="s">
        <v>246</v>
      </c>
      <c r="BE520" s="233">
        <f>IF(N520="základní",J520,0)</f>
        <v>0</v>
      </c>
      <c r="BF520" s="233">
        <f>IF(N520="snížená",J520,0)</f>
        <v>0</v>
      </c>
      <c r="BG520" s="233">
        <f>IF(N520="zákl. přenesená",J520,0)</f>
        <v>0</v>
      </c>
      <c r="BH520" s="233">
        <f>IF(N520="sníž. přenesená",J520,0)</f>
        <v>0</v>
      </c>
      <c r="BI520" s="233">
        <f>IF(N520="nulová",J520,0)</f>
        <v>0</v>
      </c>
      <c r="BJ520" s="18" t="s">
        <v>84</v>
      </c>
      <c r="BK520" s="233">
        <f>ROUND(I520*H520,2)</f>
        <v>0</v>
      </c>
      <c r="BL520" s="18" t="s">
        <v>359</v>
      </c>
      <c r="BM520" s="232" t="s">
        <v>1693</v>
      </c>
    </row>
    <row r="521" s="2" customFormat="1">
      <c r="A521" s="39"/>
      <c r="B521" s="40"/>
      <c r="C521" s="41"/>
      <c r="D521" s="234" t="s">
        <v>254</v>
      </c>
      <c r="E521" s="41"/>
      <c r="F521" s="235" t="s">
        <v>1257</v>
      </c>
      <c r="G521" s="41"/>
      <c r="H521" s="41"/>
      <c r="I521" s="236"/>
      <c r="J521" s="41"/>
      <c r="K521" s="41"/>
      <c r="L521" s="45"/>
      <c r="M521" s="237"/>
      <c r="N521" s="238"/>
      <c r="O521" s="92"/>
      <c r="P521" s="92"/>
      <c r="Q521" s="92"/>
      <c r="R521" s="92"/>
      <c r="S521" s="92"/>
      <c r="T521" s="93"/>
      <c r="U521" s="39"/>
      <c r="V521" s="39"/>
      <c r="W521" s="39"/>
      <c r="X521" s="39"/>
      <c r="Y521" s="39"/>
      <c r="Z521" s="39"/>
      <c r="AA521" s="39"/>
      <c r="AB521" s="39"/>
      <c r="AC521" s="39"/>
      <c r="AD521" s="39"/>
      <c r="AE521" s="39"/>
      <c r="AT521" s="18" t="s">
        <v>254</v>
      </c>
      <c r="AU521" s="18" t="s">
        <v>86</v>
      </c>
    </row>
    <row r="522" s="2" customFormat="1">
      <c r="A522" s="39"/>
      <c r="B522" s="40"/>
      <c r="C522" s="41"/>
      <c r="D522" s="234" t="s">
        <v>256</v>
      </c>
      <c r="E522" s="41"/>
      <c r="F522" s="239" t="s">
        <v>1694</v>
      </c>
      <c r="G522" s="41"/>
      <c r="H522" s="41"/>
      <c r="I522" s="236"/>
      <c r="J522" s="41"/>
      <c r="K522" s="41"/>
      <c r="L522" s="45"/>
      <c r="M522" s="237"/>
      <c r="N522" s="238"/>
      <c r="O522" s="92"/>
      <c r="P522" s="92"/>
      <c r="Q522" s="92"/>
      <c r="R522" s="92"/>
      <c r="S522" s="92"/>
      <c r="T522" s="93"/>
      <c r="U522" s="39"/>
      <c r="V522" s="39"/>
      <c r="W522" s="39"/>
      <c r="X522" s="39"/>
      <c r="Y522" s="39"/>
      <c r="Z522" s="39"/>
      <c r="AA522" s="39"/>
      <c r="AB522" s="39"/>
      <c r="AC522" s="39"/>
      <c r="AD522" s="39"/>
      <c r="AE522" s="39"/>
      <c r="AT522" s="18" t="s">
        <v>256</v>
      </c>
      <c r="AU522" s="18" t="s">
        <v>86</v>
      </c>
    </row>
    <row r="523" s="15" customFormat="1">
      <c r="A523" s="15"/>
      <c r="B523" s="287"/>
      <c r="C523" s="288"/>
      <c r="D523" s="234" t="s">
        <v>258</v>
      </c>
      <c r="E523" s="289" t="s">
        <v>1</v>
      </c>
      <c r="F523" s="290" t="s">
        <v>1695</v>
      </c>
      <c r="G523" s="288"/>
      <c r="H523" s="289" t="s">
        <v>1</v>
      </c>
      <c r="I523" s="291"/>
      <c r="J523" s="288"/>
      <c r="K523" s="288"/>
      <c r="L523" s="292"/>
      <c r="M523" s="293"/>
      <c r="N523" s="294"/>
      <c r="O523" s="294"/>
      <c r="P523" s="294"/>
      <c r="Q523" s="294"/>
      <c r="R523" s="294"/>
      <c r="S523" s="294"/>
      <c r="T523" s="295"/>
      <c r="U523" s="15"/>
      <c r="V523" s="15"/>
      <c r="W523" s="15"/>
      <c r="X523" s="15"/>
      <c r="Y523" s="15"/>
      <c r="Z523" s="15"/>
      <c r="AA523" s="15"/>
      <c r="AB523" s="15"/>
      <c r="AC523" s="15"/>
      <c r="AD523" s="15"/>
      <c r="AE523" s="15"/>
      <c r="AT523" s="296" t="s">
        <v>258</v>
      </c>
      <c r="AU523" s="296" t="s">
        <v>86</v>
      </c>
      <c r="AV523" s="15" t="s">
        <v>84</v>
      </c>
      <c r="AW523" s="15" t="s">
        <v>33</v>
      </c>
      <c r="AX523" s="15" t="s">
        <v>77</v>
      </c>
      <c r="AY523" s="296" t="s">
        <v>246</v>
      </c>
    </row>
    <row r="524" s="15" customFormat="1">
      <c r="A524" s="15"/>
      <c r="B524" s="287"/>
      <c r="C524" s="288"/>
      <c r="D524" s="234" t="s">
        <v>258</v>
      </c>
      <c r="E524" s="289" t="s">
        <v>1</v>
      </c>
      <c r="F524" s="290" t="s">
        <v>1514</v>
      </c>
      <c r="G524" s="288"/>
      <c r="H524" s="289" t="s">
        <v>1</v>
      </c>
      <c r="I524" s="291"/>
      <c r="J524" s="288"/>
      <c r="K524" s="288"/>
      <c r="L524" s="292"/>
      <c r="M524" s="293"/>
      <c r="N524" s="294"/>
      <c r="O524" s="294"/>
      <c r="P524" s="294"/>
      <c r="Q524" s="294"/>
      <c r="R524" s="294"/>
      <c r="S524" s="294"/>
      <c r="T524" s="295"/>
      <c r="U524" s="15"/>
      <c r="V524" s="15"/>
      <c r="W524" s="15"/>
      <c r="X524" s="15"/>
      <c r="Y524" s="15"/>
      <c r="Z524" s="15"/>
      <c r="AA524" s="15"/>
      <c r="AB524" s="15"/>
      <c r="AC524" s="15"/>
      <c r="AD524" s="15"/>
      <c r="AE524" s="15"/>
      <c r="AT524" s="296" t="s">
        <v>258</v>
      </c>
      <c r="AU524" s="296" t="s">
        <v>86</v>
      </c>
      <c r="AV524" s="15" t="s">
        <v>84</v>
      </c>
      <c r="AW524" s="15" t="s">
        <v>33</v>
      </c>
      <c r="AX524" s="15" t="s">
        <v>77</v>
      </c>
      <c r="AY524" s="296" t="s">
        <v>246</v>
      </c>
    </row>
    <row r="525" s="12" customFormat="1">
      <c r="A525" s="12"/>
      <c r="B525" s="240"/>
      <c r="C525" s="241"/>
      <c r="D525" s="234" t="s">
        <v>258</v>
      </c>
      <c r="E525" s="242" t="s">
        <v>1</v>
      </c>
      <c r="F525" s="243" t="s">
        <v>1516</v>
      </c>
      <c r="G525" s="241"/>
      <c r="H525" s="244">
        <v>19.199999999999999</v>
      </c>
      <c r="I525" s="245"/>
      <c r="J525" s="241"/>
      <c r="K525" s="241"/>
      <c r="L525" s="246"/>
      <c r="M525" s="247"/>
      <c r="N525" s="248"/>
      <c r="O525" s="248"/>
      <c r="P525" s="248"/>
      <c r="Q525" s="248"/>
      <c r="R525" s="248"/>
      <c r="S525" s="248"/>
      <c r="T525" s="249"/>
      <c r="U525" s="12"/>
      <c r="V525" s="12"/>
      <c r="W525" s="12"/>
      <c r="X525" s="12"/>
      <c r="Y525" s="12"/>
      <c r="Z525" s="12"/>
      <c r="AA525" s="12"/>
      <c r="AB525" s="12"/>
      <c r="AC525" s="12"/>
      <c r="AD525" s="12"/>
      <c r="AE525" s="12"/>
      <c r="AT525" s="250" t="s">
        <v>258</v>
      </c>
      <c r="AU525" s="250" t="s">
        <v>86</v>
      </c>
      <c r="AV525" s="12" t="s">
        <v>86</v>
      </c>
      <c r="AW525" s="12" t="s">
        <v>33</v>
      </c>
      <c r="AX525" s="12" t="s">
        <v>77</v>
      </c>
      <c r="AY525" s="250" t="s">
        <v>246</v>
      </c>
    </row>
    <row r="526" s="12" customFormat="1">
      <c r="A526" s="12"/>
      <c r="B526" s="240"/>
      <c r="C526" s="241"/>
      <c r="D526" s="234" t="s">
        <v>258</v>
      </c>
      <c r="E526" s="242" t="s">
        <v>1</v>
      </c>
      <c r="F526" s="243" t="s">
        <v>1517</v>
      </c>
      <c r="G526" s="241"/>
      <c r="H526" s="244">
        <v>5.1200000000000001</v>
      </c>
      <c r="I526" s="245"/>
      <c r="J526" s="241"/>
      <c r="K526" s="241"/>
      <c r="L526" s="246"/>
      <c r="M526" s="247"/>
      <c r="N526" s="248"/>
      <c r="O526" s="248"/>
      <c r="P526" s="248"/>
      <c r="Q526" s="248"/>
      <c r="R526" s="248"/>
      <c r="S526" s="248"/>
      <c r="T526" s="249"/>
      <c r="U526" s="12"/>
      <c r="V526" s="12"/>
      <c r="W526" s="12"/>
      <c r="X526" s="12"/>
      <c r="Y526" s="12"/>
      <c r="Z526" s="12"/>
      <c r="AA526" s="12"/>
      <c r="AB526" s="12"/>
      <c r="AC526" s="12"/>
      <c r="AD526" s="12"/>
      <c r="AE526" s="12"/>
      <c r="AT526" s="250" t="s">
        <v>258</v>
      </c>
      <c r="AU526" s="250" t="s">
        <v>86</v>
      </c>
      <c r="AV526" s="12" t="s">
        <v>86</v>
      </c>
      <c r="AW526" s="12" t="s">
        <v>33</v>
      </c>
      <c r="AX526" s="12" t="s">
        <v>77</v>
      </c>
      <c r="AY526" s="250" t="s">
        <v>246</v>
      </c>
    </row>
    <row r="527" s="13" customFormat="1">
      <c r="A527" s="13"/>
      <c r="B527" s="251"/>
      <c r="C527" s="252"/>
      <c r="D527" s="234" t="s">
        <v>258</v>
      </c>
      <c r="E527" s="253" t="s">
        <v>1</v>
      </c>
      <c r="F527" s="254" t="s">
        <v>336</v>
      </c>
      <c r="G527" s="252"/>
      <c r="H527" s="255">
        <v>24.32</v>
      </c>
      <c r="I527" s="256"/>
      <c r="J527" s="252"/>
      <c r="K527" s="252"/>
      <c r="L527" s="257"/>
      <c r="M527" s="258"/>
      <c r="N527" s="259"/>
      <c r="O527" s="259"/>
      <c r="P527" s="259"/>
      <c r="Q527" s="259"/>
      <c r="R527" s="259"/>
      <c r="S527" s="259"/>
      <c r="T527" s="260"/>
      <c r="U527" s="13"/>
      <c r="V527" s="13"/>
      <c r="W527" s="13"/>
      <c r="X527" s="13"/>
      <c r="Y527" s="13"/>
      <c r="Z527" s="13"/>
      <c r="AA527" s="13"/>
      <c r="AB527" s="13"/>
      <c r="AC527" s="13"/>
      <c r="AD527" s="13"/>
      <c r="AE527" s="13"/>
      <c r="AT527" s="261" t="s">
        <v>258</v>
      </c>
      <c r="AU527" s="261" t="s">
        <v>86</v>
      </c>
      <c r="AV527" s="13" t="s">
        <v>262</v>
      </c>
      <c r="AW527" s="13" t="s">
        <v>33</v>
      </c>
      <c r="AX527" s="13" t="s">
        <v>84</v>
      </c>
      <c r="AY527" s="261" t="s">
        <v>246</v>
      </c>
    </row>
    <row r="528" s="2" customFormat="1" ht="16.5" customHeight="1">
      <c r="A528" s="39"/>
      <c r="B528" s="40"/>
      <c r="C528" s="262" t="s">
        <v>1696</v>
      </c>
      <c r="D528" s="262" t="s">
        <v>465</v>
      </c>
      <c r="E528" s="263" t="s">
        <v>1697</v>
      </c>
      <c r="F528" s="264" t="s">
        <v>1263</v>
      </c>
      <c r="G528" s="265" t="s">
        <v>250</v>
      </c>
      <c r="H528" s="266">
        <v>0.0089999999999999993</v>
      </c>
      <c r="I528" s="267"/>
      <c r="J528" s="268">
        <f>ROUND(I528*H528,2)</f>
        <v>0</v>
      </c>
      <c r="K528" s="264" t="s">
        <v>725</v>
      </c>
      <c r="L528" s="269"/>
      <c r="M528" s="270" t="s">
        <v>1</v>
      </c>
      <c r="N528" s="271" t="s">
        <v>42</v>
      </c>
      <c r="O528" s="92"/>
      <c r="P528" s="230">
        <f>O528*H528</f>
        <v>0</v>
      </c>
      <c r="Q528" s="230">
        <v>1</v>
      </c>
      <c r="R528" s="230">
        <f>Q528*H528</f>
        <v>0.0089999999999999993</v>
      </c>
      <c r="S528" s="230">
        <v>0</v>
      </c>
      <c r="T528" s="231">
        <f>S528*H528</f>
        <v>0</v>
      </c>
      <c r="U528" s="39"/>
      <c r="V528" s="39"/>
      <c r="W528" s="39"/>
      <c r="X528" s="39"/>
      <c r="Y528" s="39"/>
      <c r="Z528" s="39"/>
      <c r="AA528" s="39"/>
      <c r="AB528" s="39"/>
      <c r="AC528" s="39"/>
      <c r="AD528" s="39"/>
      <c r="AE528" s="39"/>
      <c r="AR528" s="232" t="s">
        <v>453</v>
      </c>
      <c r="AT528" s="232" t="s">
        <v>465</v>
      </c>
      <c r="AU528" s="232" t="s">
        <v>86</v>
      </c>
      <c r="AY528" s="18" t="s">
        <v>246</v>
      </c>
      <c r="BE528" s="233">
        <f>IF(N528="základní",J528,0)</f>
        <v>0</v>
      </c>
      <c r="BF528" s="233">
        <f>IF(N528="snížená",J528,0)</f>
        <v>0</v>
      </c>
      <c r="BG528" s="233">
        <f>IF(N528="zákl. přenesená",J528,0)</f>
        <v>0</v>
      </c>
      <c r="BH528" s="233">
        <f>IF(N528="sníž. přenesená",J528,0)</f>
        <v>0</v>
      </c>
      <c r="BI528" s="233">
        <f>IF(N528="nulová",J528,0)</f>
        <v>0</v>
      </c>
      <c r="BJ528" s="18" t="s">
        <v>84</v>
      </c>
      <c r="BK528" s="233">
        <f>ROUND(I528*H528,2)</f>
        <v>0</v>
      </c>
      <c r="BL528" s="18" t="s">
        <v>359</v>
      </c>
      <c r="BM528" s="232" t="s">
        <v>1698</v>
      </c>
    </row>
    <row r="529" s="2" customFormat="1">
      <c r="A529" s="39"/>
      <c r="B529" s="40"/>
      <c r="C529" s="41"/>
      <c r="D529" s="234" t="s">
        <v>254</v>
      </c>
      <c r="E529" s="41"/>
      <c r="F529" s="235" t="s">
        <v>1263</v>
      </c>
      <c r="G529" s="41"/>
      <c r="H529" s="41"/>
      <c r="I529" s="236"/>
      <c r="J529" s="41"/>
      <c r="K529" s="41"/>
      <c r="L529" s="45"/>
      <c r="M529" s="237"/>
      <c r="N529" s="238"/>
      <c r="O529" s="92"/>
      <c r="P529" s="92"/>
      <c r="Q529" s="92"/>
      <c r="R529" s="92"/>
      <c r="S529" s="92"/>
      <c r="T529" s="93"/>
      <c r="U529" s="39"/>
      <c r="V529" s="39"/>
      <c r="W529" s="39"/>
      <c r="X529" s="39"/>
      <c r="Y529" s="39"/>
      <c r="Z529" s="39"/>
      <c r="AA529" s="39"/>
      <c r="AB529" s="39"/>
      <c r="AC529" s="39"/>
      <c r="AD529" s="39"/>
      <c r="AE529" s="39"/>
      <c r="AT529" s="18" t="s">
        <v>254</v>
      </c>
      <c r="AU529" s="18" t="s">
        <v>86</v>
      </c>
    </row>
    <row r="530" s="2" customFormat="1">
      <c r="A530" s="39"/>
      <c r="B530" s="40"/>
      <c r="C530" s="41"/>
      <c r="D530" s="234" t="s">
        <v>256</v>
      </c>
      <c r="E530" s="41"/>
      <c r="F530" s="239" t="s">
        <v>1265</v>
      </c>
      <c r="G530" s="41"/>
      <c r="H530" s="41"/>
      <c r="I530" s="236"/>
      <c r="J530" s="41"/>
      <c r="K530" s="41"/>
      <c r="L530" s="45"/>
      <c r="M530" s="237"/>
      <c r="N530" s="238"/>
      <c r="O530" s="92"/>
      <c r="P530" s="92"/>
      <c r="Q530" s="92"/>
      <c r="R530" s="92"/>
      <c r="S530" s="92"/>
      <c r="T530" s="93"/>
      <c r="U530" s="39"/>
      <c r="V530" s="39"/>
      <c r="W530" s="39"/>
      <c r="X530" s="39"/>
      <c r="Y530" s="39"/>
      <c r="Z530" s="39"/>
      <c r="AA530" s="39"/>
      <c r="AB530" s="39"/>
      <c r="AC530" s="39"/>
      <c r="AD530" s="39"/>
      <c r="AE530" s="39"/>
      <c r="AT530" s="18" t="s">
        <v>256</v>
      </c>
      <c r="AU530" s="18" t="s">
        <v>86</v>
      </c>
    </row>
    <row r="531" s="12" customFormat="1">
      <c r="A531" s="12"/>
      <c r="B531" s="240"/>
      <c r="C531" s="241"/>
      <c r="D531" s="234" t="s">
        <v>258</v>
      </c>
      <c r="E531" s="242" t="s">
        <v>1</v>
      </c>
      <c r="F531" s="243" t="s">
        <v>1699</v>
      </c>
      <c r="G531" s="241"/>
      <c r="H531" s="244">
        <v>0.0089999999999999993</v>
      </c>
      <c r="I531" s="245"/>
      <c r="J531" s="241"/>
      <c r="K531" s="241"/>
      <c r="L531" s="246"/>
      <c r="M531" s="247"/>
      <c r="N531" s="248"/>
      <c r="O531" s="248"/>
      <c r="P531" s="248"/>
      <c r="Q531" s="248"/>
      <c r="R531" s="248"/>
      <c r="S531" s="248"/>
      <c r="T531" s="249"/>
      <c r="U531" s="12"/>
      <c r="V531" s="12"/>
      <c r="W531" s="12"/>
      <c r="X531" s="12"/>
      <c r="Y531" s="12"/>
      <c r="Z531" s="12"/>
      <c r="AA531" s="12"/>
      <c r="AB531" s="12"/>
      <c r="AC531" s="12"/>
      <c r="AD531" s="12"/>
      <c r="AE531" s="12"/>
      <c r="AT531" s="250" t="s">
        <v>258</v>
      </c>
      <c r="AU531" s="250" t="s">
        <v>86</v>
      </c>
      <c r="AV531" s="12" t="s">
        <v>86</v>
      </c>
      <c r="AW531" s="12" t="s">
        <v>33</v>
      </c>
      <c r="AX531" s="12" t="s">
        <v>77</v>
      </c>
      <c r="AY531" s="250" t="s">
        <v>246</v>
      </c>
    </row>
    <row r="532" s="13" customFormat="1">
      <c r="A532" s="13"/>
      <c r="B532" s="251"/>
      <c r="C532" s="252"/>
      <c r="D532" s="234" t="s">
        <v>258</v>
      </c>
      <c r="E532" s="253" t="s">
        <v>1</v>
      </c>
      <c r="F532" s="254" t="s">
        <v>336</v>
      </c>
      <c r="G532" s="252"/>
      <c r="H532" s="255">
        <v>0.0089999999999999993</v>
      </c>
      <c r="I532" s="256"/>
      <c r="J532" s="252"/>
      <c r="K532" s="252"/>
      <c r="L532" s="257"/>
      <c r="M532" s="258"/>
      <c r="N532" s="259"/>
      <c r="O532" s="259"/>
      <c r="P532" s="259"/>
      <c r="Q532" s="259"/>
      <c r="R532" s="259"/>
      <c r="S532" s="259"/>
      <c r="T532" s="260"/>
      <c r="U532" s="13"/>
      <c r="V532" s="13"/>
      <c r="W532" s="13"/>
      <c r="X532" s="13"/>
      <c r="Y532" s="13"/>
      <c r="Z532" s="13"/>
      <c r="AA532" s="13"/>
      <c r="AB532" s="13"/>
      <c r="AC532" s="13"/>
      <c r="AD532" s="13"/>
      <c r="AE532" s="13"/>
      <c r="AT532" s="261" t="s">
        <v>258</v>
      </c>
      <c r="AU532" s="261" t="s">
        <v>86</v>
      </c>
      <c r="AV532" s="13" t="s">
        <v>262</v>
      </c>
      <c r="AW532" s="13" t="s">
        <v>33</v>
      </c>
      <c r="AX532" s="13" t="s">
        <v>84</v>
      </c>
      <c r="AY532" s="261" t="s">
        <v>246</v>
      </c>
    </row>
    <row r="533" s="2" customFormat="1">
      <c r="A533" s="39"/>
      <c r="B533" s="40"/>
      <c r="C533" s="221" t="s">
        <v>966</v>
      </c>
      <c r="D533" s="221" t="s">
        <v>247</v>
      </c>
      <c r="E533" s="222" t="s">
        <v>1267</v>
      </c>
      <c r="F533" s="223" t="s">
        <v>1268</v>
      </c>
      <c r="G533" s="224" t="s">
        <v>311</v>
      </c>
      <c r="H533" s="225">
        <v>48.640000000000001</v>
      </c>
      <c r="I533" s="226"/>
      <c r="J533" s="227">
        <f>ROUND(I533*H533,2)</f>
        <v>0</v>
      </c>
      <c r="K533" s="223" t="s">
        <v>725</v>
      </c>
      <c r="L533" s="45"/>
      <c r="M533" s="228" t="s">
        <v>1</v>
      </c>
      <c r="N533" s="229" t="s">
        <v>42</v>
      </c>
      <c r="O533" s="92"/>
      <c r="P533" s="230">
        <f>O533*H533</f>
        <v>0</v>
      </c>
      <c r="Q533" s="230">
        <v>0</v>
      </c>
      <c r="R533" s="230">
        <f>Q533*H533</f>
        <v>0</v>
      </c>
      <c r="S533" s="230">
        <v>0</v>
      </c>
      <c r="T533" s="231">
        <f>S533*H533</f>
        <v>0</v>
      </c>
      <c r="U533" s="39"/>
      <c r="V533" s="39"/>
      <c r="W533" s="39"/>
      <c r="X533" s="39"/>
      <c r="Y533" s="39"/>
      <c r="Z533" s="39"/>
      <c r="AA533" s="39"/>
      <c r="AB533" s="39"/>
      <c r="AC533" s="39"/>
      <c r="AD533" s="39"/>
      <c r="AE533" s="39"/>
      <c r="AR533" s="232" t="s">
        <v>359</v>
      </c>
      <c r="AT533" s="232" t="s">
        <v>247</v>
      </c>
      <c r="AU533" s="232" t="s">
        <v>86</v>
      </c>
      <c r="AY533" s="18" t="s">
        <v>246</v>
      </c>
      <c r="BE533" s="233">
        <f>IF(N533="základní",J533,0)</f>
        <v>0</v>
      </c>
      <c r="BF533" s="233">
        <f>IF(N533="snížená",J533,0)</f>
        <v>0</v>
      </c>
      <c r="BG533" s="233">
        <f>IF(N533="zákl. přenesená",J533,0)</f>
        <v>0</v>
      </c>
      <c r="BH533" s="233">
        <f>IF(N533="sníž. přenesená",J533,0)</f>
        <v>0</v>
      </c>
      <c r="BI533" s="233">
        <f>IF(N533="nulová",J533,0)</f>
        <v>0</v>
      </c>
      <c r="BJ533" s="18" t="s">
        <v>84</v>
      </c>
      <c r="BK533" s="233">
        <f>ROUND(I533*H533,2)</f>
        <v>0</v>
      </c>
      <c r="BL533" s="18" t="s">
        <v>359</v>
      </c>
      <c r="BM533" s="232" t="s">
        <v>1700</v>
      </c>
    </row>
    <row r="534" s="2" customFormat="1">
      <c r="A534" s="39"/>
      <c r="B534" s="40"/>
      <c r="C534" s="41"/>
      <c r="D534" s="234" t="s">
        <v>254</v>
      </c>
      <c r="E534" s="41"/>
      <c r="F534" s="235" t="s">
        <v>1270</v>
      </c>
      <c r="G534" s="41"/>
      <c r="H534" s="41"/>
      <c r="I534" s="236"/>
      <c r="J534" s="41"/>
      <c r="K534" s="41"/>
      <c r="L534" s="45"/>
      <c r="M534" s="237"/>
      <c r="N534" s="238"/>
      <c r="O534" s="92"/>
      <c r="P534" s="92"/>
      <c r="Q534" s="92"/>
      <c r="R534" s="92"/>
      <c r="S534" s="92"/>
      <c r="T534" s="93"/>
      <c r="U534" s="39"/>
      <c r="V534" s="39"/>
      <c r="W534" s="39"/>
      <c r="X534" s="39"/>
      <c r="Y534" s="39"/>
      <c r="Z534" s="39"/>
      <c r="AA534" s="39"/>
      <c r="AB534" s="39"/>
      <c r="AC534" s="39"/>
      <c r="AD534" s="39"/>
      <c r="AE534" s="39"/>
      <c r="AT534" s="18" t="s">
        <v>254</v>
      </c>
      <c r="AU534" s="18" t="s">
        <v>86</v>
      </c>
    </row>
    <row r="535" s="2" customFormat="1">
      <c r="A535" s="39"/>
      <c r="B535" s="40"/>
      <c r="C535" s="41"/>
      <c r="D535" s="234" t="s">
        <v>256</v>
      </c>
      <c r="E535" s="41"/>
      <c r="F535" s="239" t="s">
        <v>1701</v>
      </c>
      <c r="G535" s="41"/>
      <c r="H535" s="41"/>
      <c r="I535" s="236"/>
      <c r="J535" s="41"/>
      <c r="K535" s="41"/>
      <c r="L535" s="45"/>
      <c r="M535" s="237"/>
      <c r="N535" s="238"/>
      <c r="O535" s="92"/>
      <c r="P535" s="92"/>
      <c r="Q535" s="92"/>
      <c r="R535" s="92"/>
      <c r="S535" s="92"/>
      <c r="T535" s="93"/>
      <c r="U535" s="39"/>
      <c r="V535" s="39"/>
      <c r="W535" s="39"/>
      <c r="X535" s="39"/>
      <c r="Y535" s="39"/>
      <c r="Z535" s="39"/>
      <c r="AA535" s="39"/>
      <c r="AB535" s="39"/>
      <c r="AC535" s="39"/>
      <c r="AD535" s="39"/>
      <c r="AE535" s="39"/>
      <c r="AT535" s="18" t="s">
        <v>256</v>
      </c>
      <c r="AU535" s="18" t="s">
        <v>86</v>
      </c>
    </row>
    <row r="536" s="12" customFormat="1">
      <c r="A536" s="12"/>
      <c r="B536" s="240"/>
      <c r="C536" s="241"/>
      <c r="D536" s="234" t="s">
        <v>258</v>
      </c>
      <c r="E536" s="242" t="s">
        <v>1</v>
      </c>
      <c r="F536" s="243" t="s">
        <v>1702</v>
      </c>
      <c r="G536" s="241"/>
      <c r="H536" s="244">
        <v>48.640000000000001</v>
      </c>
      <c r="I536" s="245"/>
      <c r="J536" s="241"/>
      <c r="K536" s="241"/>
      <c r="L536" s="246"/>
      <c r="M536" s="247"/>
      <c r="N536" s="248"/>
      <c r="O536" s="248"/>
      <c r="P536" s="248"/>
      <c r="Q536" s="248"/>
      <c r="R536" s="248"/>
      <c r="S536" s="248"/>
      <c r="T536" s="249"/>
      <c r="U536" s="12"/>
      <c r="V536" s="12"/>
      <c r="W536" s="12"/>
      <c r="X536" s="12"/>
      <c r="Y536" s="12"/>
      <c r="Z536" s="12"/>
      <c r="AA536" s="12"/>
      <c r="AB536" s="12"/>
      <c r="AC536" s="12"/>
      <c r="AD536" s="12"/>
      <c r="AE536" s="12"/>
      <c r="AT536" s="250" t="s">
        <v>258</v>
      </c>
      <c r="AU536" s="250" t="s">
        <v>86</v>
      </c>
      <c r="AV536" s="12" t="s">
        <v>86</v>
      </c>
      <c r="AW536" s="12" t="s">
        <v>33</v>
      </c>
      <c r="AX536" s="12" t="s">
        <v>77</v>
      </c>
      <c r="AY536" s="250" t="s">
        <v>246</v>
      </c>
    </row>
    <row r="537" s="13" customFormat="1">
      <c r="A537" s="13"/>
      <c r="B537" s="251"/>
      <c r="C537" s="252"/>
      <c r="D537" s="234" t="s">
        <v>258</v>
      </c>
      <c r="E537" s="253" t="s">
        <v>1</v>
      </c>
      <c r="F537" s="254" t="s">
        <v>336</v>
      </c>
      <c r="G537" s="252"/>
      <c r="H537" s="255">
        <v>48.640000000000001</v>
      </c>
      <c r="I537" s="256"/>
      <c r="J537" s="252"/>
      <c r="K537" s="252"/>
      <c r="L537" s="257"/>
      <c r="M537" s="258"/>
      <c r="N537" s="259"/>
      <c r="O537" s="259"/>
      <c r="P537" s="259"/>
      <c r="Q537" s="259"/>
      <c r="R537" s="259"/>
      <c r="S537" s="259"/>
      <c r="T537" s="260"/>
      <c r="U537" s="13"/>
      <c r="V537" s="13"/>
      <c r="W537" s="13"/>
      <c r="X537" s="13"/>
      <c r="Y537" s="13"/>
      <c r="Z537" s="13"/>
      <c r="AA537" s="13"/>
      <c r="AB537" s="13"/>
      <c r="AC537" s="13"/>
      <c r="AD537" s="13"/>
      <c r="AE537" s="13"/>
      <c r="AT537" s="261" t="s">
        <v>258</v>
      </c>
      <c r="AU537" s="261" t="s">
        <v>86</v>
      </c>
      <c r="AV537" s="13" t="s">
        <v>262</v>
      </c>
      <c r="AW537" s="13" t="s">
        <v>33</v>
      </c>
      <c r="AX537" s="13" t="s">
        <v>84</v>
      </c>
      <c r="AY537" s="261" t="s">
        <v>246</v>
      </c>
    </row>
    <row r="538" s="2" customFormat="1" ht="16.5" customHeight="1">
      <c r="A538" s="39"/>
      <c r="B538" s="40"/>
      <c r="C538" s="262" t="s">
        <v>1703</v>
      </c>
      <c r="D538" s="262" t="s">
        <v>465</v>
      </c>
      <c r="E538" s="263" t="s">
        <v>1704</v>
      </c>
      <c r="F538" s="264" t="s">
        <v>1274</v>
      </c>
      <c r="G538" s="265" t="s">
        <v>250</v>
      </c>
      <c r="H538" s="266">
        <v>0.019</v>
      </c>
      <c r="I538" s="267"/>
      <c r="J538" s="268">
        <f>ROUND(I538*H538,2)</f>
        <v>0</v>
      </c>
      <c r="K538" s="264" t="s">
        <v>725</v>
      </c>
      <c r="L538" s="269"/>
      <c r="M538" s="270" t="s">
        <v>1</v>
      </c>
      <c r="N538" s="271" t="s">
        <v>42</v>
      </c>
      <c r="O538" s="92"/>
      <c r="P538" s="230">
        <f>O538*H538</f>
        <v>0</v>
      </c>
      <c r="Q538" s="230">
        <v>1</v>
      </c>
      <c r="R538" s="230">
        <f>Q538*H538</f>
        <v>0.019</v>
      </c>
      <c r="S538" s="230">
        <v>0</v>
      </c>
      <c r="T538" s="231">
        <f>S538*H538</f>
        <v>0</v>
      </c>
      <c r="U538" s="39"/>
      <c r="V538" s="39"/>
      <c r="W538" s="39"/>
      <c r="X538" s="39"/>
      <c r="Y538" s="39"/>
      <c r="Z538" s="39"/>
      <c r="AA538" s="39"/>
      <c r="AB538" s="39"/>
      <c r="AC538" s="39"/>
      <c r="AD538" s="39"/>
      <c r="AE538" s="39"/>
      <c r="AR538" s="232" t="s">
        <v>453</v>
      </c>
      <c r="AT538" s="232" t="s">
        <v>465</v>
      </c>
      <c r="AU538" s="232" t="s">
        <v>86</v>
      </c>
      <c r="AY538" s="18" t="s">
        <v>246</v>
      </c>
      <c r="BE538" s="233">
        <f>IF(N538="základní",J538,0)</f>
        <v>0</v>
      </c>
      <c r="BF538" s="233">
        <f>IF(N538="snížená",J538,0)</f>
        <v>0</v>
      </c>
      <c r="BG538" s="233">
        <f>IF(N538="zákl. přenesená",J538,0)</f>
        <v>0</v>
      </c>
      <c r="BH538" s="233">
        <f>IF(N538="sníž. přenesená",J538,0)</f>
        <v>0</v>
      </c>
      <c r="BI538" s="233">
        <f>IF(N538="nulová",J538,0)</f>
        <v>0</v>
      </c>
      <c r="BJ538" s="18" t="s">
        <v>84</v>
      </c>
      <c r="BK538" s="233">
        <f>ROUND(I538*H538,2)</f>
        <v>0</v>
      </c>
      <c r="BL538" s="18" t="s">
        <v>359</v>
      </c>
      <c r="BM538" s="232" t="s">
        <v>1705</v>
      </c>
    </row>
    <row r="539" s="2" customFormat="1">
      <c r="A539" s="39"/>
      <c r="B539" s="40"/>
      <c r="C539" s="41"/>
      <c r="D539" s="234" t="s">
        <v>254</v>
      </c>
      <c r="E539" s="41"/>
      <c r="F539" s="235" t="s">
        <v>1274</v>
      </c>
      <c r="G539" s="41"/>
      <c r="H539" s="41"/>
      <c r="I539" s="236"/>
      <c r="J539" s="41"/>
      <c r="K539" s="41"/>
      <c r="L539" s="45"/>
      <c r="M539" s="237"/>
      <c r="N539" s="238"/>
      <c r="O539" s="92"/>
      <c r="P539" s="92"/>
      <c r="Q539" s="92"/>
      <c r="R539" s="92"/>
      <c r="S539" s="92"/>
      <c r="T539" s="93"/>
      <c r="U539" s="39"/>
      <c r="V539" s="39"/>
      <c r="W539" s="39"/>
      <c r="X539" s="39"/>
      <c r="Y539" s="39"/>
      <c r="Z539" s="39"/>
      <c r="AA539" s="39"/>
      <c r="AB539" s="39"/>
      <c r="AC539" s="39"/>
      <c r="AD539" s="39"/>
      <c r="AE539" s="39"/>
      <c r="AT539" s="18" t="s">
        <v>254</v>
      </c>
      <c r="AU539" s="18" t="s">
        <v>86</v>
      </c>
    </row>
    <row r="540" s="2" customFormat="1">
      <c r="A540" s="39"/>
      <c r="B540" s="40"/>
      <c r="C540" s="41"/>
      <c r="D540" s="234" t="s">
        <v>256</v>
      </c>
      <c r="E540" s="41"/>
      <c r="F540" s="239" t="s">
        <v>1276</v>
      </c>
      <c r="G540" s="41"/>
      <c r="H540" s="41"/>
      <c r="I540" s="236"/>
      <c r="J540" s="41"/>
      <c r="K540" s="41"/>
      <c r="L540" s="45"/>
      <c r="M540" s="237"/>
      <c r="N540" s="238"/>
      <c r="O540" s="92"/>
      <c r="P540" s="92"/>
      <c r="Q540" s="92"/>
      <c r="R540" s="92"/>
      <c r="S540" s="92"/>
      <c r="T540" s="93"/>
      <c r="U540" s="39"/>
      <c r="V540" s="39"/>
      <c r="W540" s="39"/>
      <c r="X540" s="39"/>
      <c r="Y540" s="39"/>
      <c r="Z540" s="39"/>
      <c r="AA540" s="39"/>
      <c r="AB540" s="39"/>
      <c r="AC540" s="39"/>
      <c r="AD540" s="39"/>
      <c r="AE540" s="39"/>
      <c r="AT540" s="18" t="s">
        <v>256</v>
      </c>
      <c r="AU540" s="18" t="s">
        <v>86</v>
      </c>
    </row>
    <row r="541" s="12" customFormat="1">
      <c r="A541" s="12"/>
      <c r="B541" s="240"/>
      <c r="C541" s="241"/>
      <c r="D541" s="234" t="s">
        <v>258</v>
      </c>
      <c r="E541" s="242" t="s">
        <v>1</v>
      </c>
      <c r="F541" s="243" t="s">
        <v>1706</v>
      </c>
      <c r="G541" s="241"/>
      <c r="H541" s="244">
        <v>0.019</v>
      </c>
      <c r="I541" s="245"/>
      <c r="J541" s="241"/>
      <c r="K541" s="241"/>
      <c r="L541" s="246"/>
      <c r="M541" s="247"/>
      <c r="N541" s="248"/>
      <c r="O541" s="248"/>
      <c r="P541" s="248"/>
      <c r="Q541" s="248"/>
      <c r="R541" s="248"/>
      <c r="S541" s="248"/>
      <c r="T541" s="249"/>
      <c r="U541" s="12"/>
      <c r="V541" s="12"/>
      <c r="W541" s="12"/>
      <c r="X541" s="12"/>
      <c r="Y541" s="12"/>
      <c r="Z541" s="12"/>
      <c r="AA541" s="12"/>
      <c r="AB541" s="12"/>
      <c r="AC541" s="12"/>
      <c r="AD541" s="12"/>
      <c r="AE541" s="12"/>
      <c r="AT541" s="250" t="s">
        <v>258</v>
      </c>
      <c r="AU541" s="250" t="s">
        <v>86</v>
      </c>
      <c r="AV541" s="12" t="s">
        <v>86</v>
      </c>
      <c r="AW541" s="12" t="s">
        <v>33</v>
      </c>
      <c r="AX541" s="12" t="s">
        <v>77</v>
      </c>
      <c r="AY541" s="250" t="s">
        <v>246</v>
      </c>
    </row>
    <row r="542" s="13" customFormat="1">
      <c r="A542" s="13"/>
      <c r="B542" s="251"/>
      <c r="C542" s="252"/>
      <c r="D542" s="234" t="s">
        <v>258</v>
      </c>
      <c r="E542" s="253" t="s">
        <v>1</v>
      </c>
      <c r="F542" s="254" t="s">
        <v>336</v>
      </c>
      <c r="G542" s="252"/>
      <c r="H542" s="255">
        <v>0.019</v>
      </c>
      <c r="I542" s="256"/>
      <c r="J542" s="252"/>
      <c r="K542" s="252"/>
      <c r="L542" s="257"/>
      <c r="M542" s="258"/>
      <c r="N542" s="259"/>
      <c r="O542" s="259"/>
      <c r="P542" s="259"/>
      <c r="Q542" s="259"/>
      <c r="R542" s="259"/>
      <c r="S542" s="259"/>
      <c r="T542" s="260"/>
      <c r="U542" s="13"/>
      <c r="V542" s="13"/>
      <c r="W542" s="13"/>
      <c r="X542" s="13"/>
      <c r="Y542" s="13"/>
      <c r="Z542" s="13"/>
      <c r="AA542" s="13"/>
      <c r="AB542" s="13"/>
      <c r="AC542" s="13"/>
      <c r="AD542" s="13"/>
      <c r="AE542" s="13"/>
      <c r="AT542" s="261" t="s">
        <v>258</v>
      </c>
      <c r="AU542" s="261" t="s">
        <v>86</v>
      </c>
      <c r="AV542" s="13" t="s">
        <v>262</v>
      </c>
      <c r="AW542" s="13" t="s">
        <v>33</v>
      </c>
      <c r="AX542" s="13" t="s">
        <v>84</v>
      </c>
      <c r="AY542" s="261" t="s">
        <v>246</v>
      </c>
    </row>
    <row r="543" s="2" customFormat="1" ht="33" customHeight="1">
      <c r="A543" s="39"/>
      <c r="B543" s="40"/>
      <c r="C543" s="221" t="s">
        <v>970</v>
      </c>
      <c r="D543" s="221" t="s">
        <v>247</v>
      </c>
      <c r="E543" s="222" t="s">
        <v>1707</v>
      </c>
      <c r="F543" s="223" t="s">
        <v>1708</v>
      </c>
      <c r="G543" s="224" t="s">
        <v>311</v>
      </c>
      <c r="H543" s="225">
        <v>95</v>
      </c>
      <c r="I543" s="226"/>
      <c r="J543" s="227">
        <f>ROUND(I543*H543,2)</f>
        <v>0</v>
      </c>
      <c r="K543" s="223" t="s">
        <v>1</v>
      </c>
      <c r="L543" s="45"/>
      <c r="M543" s="228" t="s">
        <v>1</v>
      </c>
      <c r="N543" s="229" t="s">
        <v>42</v>
      </c>
      <c r="O543" s="92"/>
      <c r="P543" s="230">
        <f>O543*H543</f>
        <v>0</v>
      </c>
      <c r="Q543" s="230">
        <v>0</v>
      </c>
      <c r="R543" s="230">
        <f>Q543*H543</f>
        <v>0</v>
      </c>
      <c r="S543" s="230">
        <v>0</v>
      </c>
      <c r="T543" s="231">
        <f>S543*H543</f>
        <v>0</v>
      </c>
      <c r="U543" s="39"/>
      <c r="V543" s="39"/>
      <c r="W543" s="39"/>
      <c r="X543" s="39"/>
      <c r="Y543" s="39"/>
      <c r="Z543" s="39"/>
      <c r="AA543" s="39"/>
      <c r="AB543" s="39"/>
      <c r="AC543" s="39"/>
      <c r="AD543" s="39"/>
      <c r="AE543" s="39"/>
      <c r="AR543" s="232" t="s">
        <v>359</v>
      </c>
      <c r="AT543" s="232" t="s">
        <v>247</v>
      </c>
      <c r="AU543" s="232" t="s">
        <v>86</v>
      </c>
      <c r="AY543" s="18" t="s">
        <v>246</v>
      </c>
      <c r="BE543" s="233">
        <f>IF(N543="základní",J543,0)</f>
        <v>0</v>
      </c>
      <c r="BF543" s="233">
        <f>IF(N543="snížená",J543,0)</f>
        <v>0</v>
      </c>
      <c r="BG543" s="233">
        <f>IF(N543="zákl. přenesená",J543,0)</f>
        <v>0</v>
      </c>
      <c r="BH543" s="233">
        <f>IF(N543="sníž. přenesená",J543,0)</f>
        <v>0</v>
      </c>
      <c r="BI543" s="233">
        <f>IF(N543="nulová",J543,0)</f>
        <v>0</v>
      </c>
      <c r="BJ543" s="18" t="s">
        <v>84</v>
      </c>
      <c r="BK543" s="233">
        <f>ROUND(I543*H543,2)</f>
        <v>0</v>
      </c>
      <c r="BL543" s="18" t="s">
        <v>359</v>
      </c>
      <c r="BM543" s="232" t="s">
        <v>273</v>
      </c>
    </row>
    <row r="544" s="2" customFormat="1">
      <c r="A544" s="39"/>
      <c r="B544" s="40"/>
      <c r="C544" s="41"/>
      <c r="D544" s="234" t="s">
        <v>254</v>
      </c>
      <c r="E544" s="41"/>
      <c r="F544" s="235" t="s">
        <v>1708</v>
      </c>
      <c r="G544" s="41"/>
      <c r="H544" s="41"/>
      <c r="I544" s="236"/>
      <c r="J544" s="41"/>
      <c r="K544" s="41"/>
      <c r="L544" s="45"/>
      <c r="M544" s="237"/>
      <c r="N544" s="238"/>
      <c r="O544" s="92"/>
      <c r="P544" s="92"/>
      <c r="Q544" s="92"/>
      <c r="R544" s="92"/>
      <c r="S544" s="92"/>
      <c r="T544" s="93"/>
      <c r="U544" s="39"/>
      <c r="V544" s="39"/>
      <c r="W544" s="39"/>
      <c r="X544" s="39"/>
      <c r="Y544" s="39"/>
      <c r="Z544" s="39"/>
      <c r="AA544" s="39"/>
      <c r="AB544" s="39"/>
      <c r="AC544" s="39"/>
      <c r="AD544" s="39"/>
      <c r="AE544" s="39"/>
      <c r="AT544" s="18" t="s">
        <v>254</v>
      </c>
      <c r="AU544" s="18" t="s">
        <v>86</v>
      </c>
    </row>
    <row r="545" s="15" customFormat="1">
      <c r="A545" s="15"/>
      <c r="B545" s="287"/>
      <c r="C545" s="288"/>
      <c r="D545" s="234" t="s">
        <v>258</v>
      </c>
      <c r="E545" s="289" t="s">
        <v>1</v>
      </c>
      <c r="F545" s="290" t="s">
        <v>1709</v>
      </c>
      <c r="G545" s="288"/>
      <c r="H545" s="289" t="s">
        <v>1</v>
      </c>
      <c r="I545" s="291"/>
      <c r="J545" s="288"/>
      <c r="K545" s="288"/>
      <c r="L545" s="292"/>
      <c r="M545" s="293"/>
      <c r="N545" s="294"/>
      <c r="O545" s="294"/>
      <c r="P545" s="294"/>
      <c r="Q545" s="294"/>
      <c r="R545" s="294"/>
      <c r="S545" s="294"/>
      <c r="T545" s="295"/>
      <c r="U545" s="15"/>
      <c r="V545" s="15"/>
      <c r="W545" s="15"/>
      <c r="X545" s="15"/>
      <c r="Y545" s="15"/>
      <c r="Z545" s="15"/>
      <c r="AA545" s="15"/>
      <c r="AB545" s="15"/>
      <c r="AC545" s="15"/>
      <c r="AD545" s="15"/>
      <c r="AE545" s="15"/>
      <c r="AT545" s="296" t="s">
        <v>258</v>
      </c>
      <c r="AU545" s="296" t="s">
        <v>86</v>
      </c>
      <c r="AV545" s="15" t="s">
        <v>84</v>
      </c>
      <c r="AW545" s="15" t="s">
        <v>33</v>
      </c>
      <c r="AX545" s="15" t="s">
        <v>77</v>
      </c>
      <c r="AY545" s="296" t="s">
        <v>246</v>
      </c>
    </row>
    <row r="546" s="12" customFormat="1">
      <c r="A546" s="12"/>
      <c r="B546" s="240"/>
      <c r="C546" s="241"/>
      <c r="D546" s="234" t="s">
        <v>258</v>
      </c>
      <c r="E546" s="242" t="s">
        <v>1</v>
      </c>
      <c r="F546" s="243" t="s">
        <v>1710</v>
      </c>
      <c r="G546" s="241"/>
      <c r="H546" s="244">
        <v>55</v>
      </c>
      <c r="I546" s="245"/>
      <c r="J546" s="241"/>
      <c r="K546" s="241"/>
      <c r="L546" s="246"/>
      <c r="M546" s="247"/>
      <c r="N546" s="248"/>
      <c r="O546" s="248"/>
      <c r="P546" s="248"/>
      <c r="Q546" s="248"/>
      <c r="R546" s="248"/>
      <c r="S546" s="248"/>
      <c r="T546" s="249"/>
      <c r="U546" s="12"/>
      <c r="V546" s="12"/>
      <c r="W546" s="12"/>
      <c r="X546" s="12"/>
      <c r="Y546" s="12"/>
      <c r="Z546" s="12"/>
      <c r="AA546" s="12"/>
      <c r="AB546" s="12"/>
      <c r="AC546" s="12"/>
      <c r="AD546" s="12"/>
      <c r="AE546" s="12"/>
      <c r="AT546" s="250" t="s">
        <v>258</v>
      </c>
      <c r="AU546" s="250" t="s">
        <v>86</v>
      </c>
      <c r="AV546" s="12" t="s">
        <v>86</v>
      </c>
      <c r="AW546" s="12" t="s">
        <v>33</v>
      </c>
      <c r="AX546" s="12" t="s">
        <v>77</v>
      </c>
      <c r="AY546" s="250" t="s">
        <v>246</v>
      </c>
    </row>
    <row r="547" s="15" customFormat="1">
      <c r="A547" s="15"/>
      <c r="B547" s="287"/>
      <c r="C547" s="288"/>
      <c r="D547" s="234" t="s">
        <v>258</v>
      </c>
      <c r="E547" s="289" t="s">
        <v>1</v>
      </c>
      <c r="F547" s="290" t="s">
        <v>1512</v>
      </c>
      <c r="G547" s="288"/>
      <c r="H547" s="289" t="s">
        <v>1</v>
      </c>
      <c r="I547" s="291"/>
      <c r="J547" s="288"/>
      <c r="K547" s="288"/>
      <c r="L547" s="292"/>
      <c r="M547" s="293"/>
      <c r="N547" s="294"/>
      <c r="O547" s="294"/>
      <c r="P547" s="294"/>
      <c r="Q547" s="294"/>
      <c r="R547" s="294"/>
      <c r="S547" s="294"/>
      <c r="T547" s="295"/>
      <c r="U547" s="15"/>
      <c r="V547" s="15"/>
      <c r="W547" s="15"/>
      <c r="X547" s="15"/>
      <c r="Y547" s="15"/>
      <c r="Z547" s="15"/>
      <c r="AA547" s="15"/>
      <c r="AB547" s="15"/>
      <c r="AC547" s="15"/>
      <c r="AD547" s="15"/>
      <c r="AE547" s="15"/>
      <c r="AT547" s="296" t="s">
        <v>258</v>
      </c>
      <c r="AU547" s="296" t="s">
        <v>86</v>
      </c>
      <c r="AV547" s="15" t="s">
        <v>84</v>
      </c>
      <c r="AW547" s="15" t="s">
        <v>33</v>
      </c>
      <c r="AX547" s="15" t="s">
        <v>77</v>
      </c>
      <c r="AY547" s="296" t="s">
        <v>246</v>
      </c>
    </row>
    <row r="548" s="12" customFormat="1">
      <c r="A548" s="12"/>
      <c r="B548" s="240"/>
      <c r="C548" s="241"/>
      <c r="D548" s="234" t="s">
        <v>258</v>
      </c>
      <c r="E548" s="242" t="s">
        <v>1</v>
      </c>
      <c r="F548" s="243" t="s">
        <v>1711</v>
      </c>
      <c r="G548" s="241"/>
      <c r="H548" s="244">
        <v>40</v>
      </c>
      <c r="I548" s="245"/>
      <c r="J548" s="241"/>
      <c r="K548" s="241"/>
      <c r="L548" s="246"/>
      <c r="M548" s="247"/>
      <c r="N548" s="248"/>
      <c r="O548" s="248"/>
      <c r="P548" s="248"/>
      <c r="Q548" s="248"/>
      <c r="R548" s="248"/>
      <c r="S548" s="248"/>
      <c r="T548" s="249"/>
      <c r="U548" s="12"/>
      <c r="V548" s="12"/>
      <c r="W548" s="12"/>
      <c r="X548" s="12"/>
      <c r="Y548" s="12"/>
      <c r="Z548" s="12"/>
      <c r="AA548" s="12"/>
      <c r="AB548" s="12"/>
      <c r="AC548" s="12"/>
      <c r="AD548" s="12"/>
      <c r="AE548" s="12"/>
      <c r="AT548" s="250" t="s">
        <v>258</v>
      </c>
      <c r="AU548" s="250" t="s">
        <v>86</v>
      </c>
      <c r="AV548" s="12" t="s">
        <v>86</v>
      </c>
      <c r="AW548" s="12" t="s">
        <v>33</v>
      </c>
      <c r="AX548" s="12" t="s">
        <v>77</v>
      </c>
      <c r="AY548" s="250" t="s">
        <v>246</v>
      </c>
    </row>
    <row r="549" s="13" customFormat="1">
      <c r="A549" s="13"/>
      <c r="B549" s="251"/>
      <c r="C549" s="252"/>
      <c r="D549" s="234" t="s">
        <v>258</v>
      </c>
      <c r="E549" s="253" t="s">
        <v>1</v>
      </c>
      <c r="F549" s="254" t="s">
        <v>336</v>
      </c>
      <c r="G549" s="252"/>
      <c r="H549" s="255">
        <v>95</v>
      </c>
      <c r="I549" s="256"/>
      <c r="J549" s="252"/>
      <c r="K549" s="252"/>
      <c r="L549" s="257"/>
      <c r="M549" s="258"/>
      <c r="N549" s="259"/>
      <c r="O549" s="259"/>
      <c r="P549" s="259"/>
      <c r="Q549" s="259"/>
      <c r="R549" s="259"/>
      <c r="S549" s="259"/>
      <c r="T549" s="260"/>
      <c r="U549" s="13"/>
      <c r="V549" s="13"/>
      <c r="W549" s="13"/>
      <c r="X549" s="13"/>
      <c r="Y549" s="13"/>
      <c r="Z549" s="13"/>
      <c r="AA549" s="13"/>
      <c r="AB549" s="13"/>
      <c r="AC549" s="13"/>
      <c r="AD549" s="13"/>
      <c r="AE549" s="13"/>
      <c r="AT549" s="261" t="s">
        <v>258</v>
      </c>
      <c r="AU549" s="261" t="s">
        <v>86</v>
      </c>
      <c r="AV549" s="13" t="s">
        <v>262</v>
      </c>
      <c r="AW549" s="13" t="s">
        <v>33</v>
      </c>
      <c r="AX549" s="13" t="s">
        <v>84</v>
      </c>
      <c r="AY549" s="261" t="s">
        <v>246</v>
      </c>
    </row>
    <row r="550" s="2" customFormat="1" ht="33" customHeight="1">
      <c r="A550" s="39"/>
      <c r="B550" s="40"/>
      <c r="C550" s="221" t="s">
        <v>1712</v>
      </c>
      <c r="D550" s="221" t="s">
        <v>247</v>
      </c>
      <c r="E550" s="222" t="s">
        <v>1713</v>
      </c>
      <c r="F550" s="223" t="s">
        <v>1714</v>
      </c>
      <c r="G550" s="224" t="s">
        <v>350</v>
      </c>
      <c r="H550" s="225">
        <v>31.699999999999999</v>
      </c>
      <c r="I550" s="226"/>
      <c r="J550" s="227">
        <f>ROUND(I550*H550,2)</f>
        <v>0</v>
      </c>
      <c r="K550" s="223" t="s">
        <v>1</v>
      </c>
      <c r="L550" s="45"/>
      <c r="M550" s="228" t="s">
        <v>1</v>
      </c>
      <c r="N550" s="229" t="s">
        <v>42</v>
      </c>
      <c r="O550" s="92"/>
      <c r="P550" s="230">
        <f>O550*H550</f>
        <v>0</v>
      </c>
      <c r="Q550" s="230">
        <v>0</v>
      </c>
      <c r="R550" s="230">
        <f>Q550*H550</f>
        <v>0</v>
      </c>
      <c r="S550" s="230">
        <v>0</v>
      </c>
      <c r="T550" s="231">
        <f>S550*H550</f>
        <v>0</v>
      </c>
      <c r="U550" s="39"/>
      <c r="V550" s="39"/>
      <c r="W550" s="39"/>
      <c r="X550" s="39"/>
      <c r="Y550" s="39"/>
      <c r="Z550" s="39"/>
      <c r="AA550" s="39"/>
      <c r="AB550" s="39"/>
      <c r="AC550" s="39"/>
      <c r="AD550" s="39"/>
      <c r="AE550" s="39"/>
      <c r="AR550" s="232" t="s">
        <v>359</v>
      </c>
      <c r="AT550" s="232" t="s">
        <v>247</v>
      </c>
      <c r="AU550" s="232" t="s">
        <v>86</v>
      </c>
      <c r="AY550" s="18" t="s">
        <v>246</v>
      </c>
      <c r="BE550" s="233">
        <f>IF(N550="základní",J550,0)</f>
        <v>0</v>
      </c>
      <c r="BF550" s="233">
        <f>IF(N550="snížená",J550,0)</f>
        <v>0</v>
      </c>
      <c r="BG550" s="233">
        <f>IF(N550="zákl. přenesená",J550,0)</f>
        <v>0</v>
      </c>
      <c r="BH550" s="233">
        <f>IF(N550="sníž. přenesená",J550,0)</f>
        <v>0</v>
      </c>
      <c r="BI550" s="233">
        <f>IF(N550="nulová",J550,0)</f>
        <v>0</v>
      </c>
      <c r="BJ550" s="18" t="s">
        <v>84</v>
      </c>
      <c r="BK550" s="233">
        <f>ROUND(I550*H550,2)</f>
        <v>0</v>
      </c>
      <c r="BL550" s="18" t="s">
        <v>359</v>
      </c>
      <c r="BM550" s="232" t="s">
        <v>1715</v>
      </c>
    </row>
    <row r="551" s="2" customFormat="1">
      <c r="A551" s="39"/>
      <c r="B551" s="40"/>
      <c r="C551" s="41"/>
      <c r="D551" s="234" t="s">
        <v>254</v>
      </c>
      <c r="E551" s="41"/>
      <c r="F551" s="235" t="s">
        <v>1714</v>
      </c>
      <c r="G551" s="41"/>
      <c r="H551" s="41"/>
      <c r="I551" s="236"/>
      <c r="J551" s="41"/>
      <c r="K551" s="41"/>
      <c r="L551" s="45"/>
      <c r="M551" s="237"/>
      <c r="N551" s="238"/>
      <c r="O551" s="92"/>
      <c r="P551" s="92"/>
      <c r="Q551" s="92"/>
      <c r="R551" s="92"/>
      <c r="S551" s="92"/>
      <c r="T551" s="93"/>
      <c r="U551" s="39"/>
      <c r="V551" s="39"/>
      <c r="W551" s="39"/>
      <c r="X551" s="39"/>
      <c r="Y551" s="39"/>
      <c r="Z551" s="39"/>
      <c r="AA551" s="39"/>
      <c r="AB551" s="39"/>
      <c r="AC551" s="39"/>
      <c r="AD551" s="39"/>
      <c r="AE551" s="39"/>
      <c r="AT551" s="18" t="s">
        <v>254</v>
      </c>
      <c r="AU551" s="18" t="s">
        <v>86</v>
      </c>
    </row>
    <row r="552" s="2" customFormat="1">
      <c r="A552" s="39"/>
      <c r="B552" s="40"/>
      <c r="C552" s="41"/>
      <c r="D552" s="234" t="s">
        <v>256</v>
      </c>
      <c r="E552" s="41"/>
      <c r="F552" s="239" t="s">
        <v>1716</v>
      </c>
      <c r="G552" s="41"/>
      <c r="H552" s="41"/>
      <c r="I552" s="236"/>
      <c r="J552" s="41"/>
      <c r="K552" s="41"/>
      <c r="L552" s="45"/>
      <c r="M552" s="237"/>
      <c r="N552" s="238"/>
      <c r="O552" s="92"/>
      <c r="P552" s="92"/>
      <c r="Q552" s="92"/>
      <c r="R552" s="92"/>
      <c r="S552" s="92"/>
      <c r="T552" s="93"/>
      <c r="U552" s="39"/>
      <c r="V552" s="39"/>
      <c r="W552" s="39"/>
      <c r="X552" s="39"/>
      <c r="Y552" s="39"/>
      <c r="Z552" s="39"/>
      <c r="AA552" s="39"/>
      <c r="AB552" s="39"/>
      <c r="AC552" s="39"/>
      <c r="AD552" s="39"/>
      <c r="AE552" s="39"/>
      <c r="AT552" s="18" t="s">
        <v>256</v>
      </c>
      <c r="AU552" s="18" t="s">
        <v>86</v>
      </c>
    </row>
    <row r="553" s="12" customFormat="1">
      <c r="A553" s="12"/>
      <c r="B553" s="240"/>
      <c r="C553" s="241"/>
      <c r="D553" s="234" t="s">
        <v>258</v>
      </c>
      <c r="E553" s="242" t="s">
        <v>1</v>
      </c>
      <c r="F553" s="243" t="s">
        <v>1628</v>
      </c>
      <c r="G553" s="241"/>
      <c r="H553" s="244">
        <v>19.699999999999999</v>
      </c>
      <c r="I553" s="245"/>
      <c r="J553" s="241"/>
      <c r="K553" s="241"/>
      <c r="L553" s="246"/>
      <c r="M553" s="247"/>
      <c r="N553" s="248"/>
      <c r="O553" s="248"/>
      <c r="P553" s="248"/>
      <c r="Q553" s="248"/>
      <c r="R553" s="248"/>
      <c r="S553" s="248"/>
      <c r="T553" s="249"/>
      <c r="U553" s="12"/>
      <c r="V553" s="12"/>
      <c r="W553" s="12"/>
      <c r="X553" s="12"/>
      <c r="Y553" s="12"/>
      <c r="Z553" s="12"/>
      <c r="AA553" s="12"/>
      <c r="AB553" s="12"/>
      <c r="AC553" s="12"/>
      <c r="AD553" s="12"/>
      <c r="AE553" s="12"/>
      <c r="AT553" s="250" t="s">
        <v>258</v>
      </c>
      <c r="AU553" s="250" t="s">
        <v>86</v>
      </c>
      <c r="AV553" s="12" t="s">
        <v>86</v>
      </c>
      <c r="AW553" s="12" t="s">
        <v>33</v>
      </c>
      <c r="AX553" s="12" t="s">
        <v>77</v>
      </c>
      <c r="AY553" s="250" t="s">
        <v>246</v>
      </c>
    </row>
    <row r="554" s="12" customFormat="1">
      <c r="A554" s="12"/>
      <c r="B554" s="240"/>
      <c r="C554" s="241"/>
      <c r="D554" s="234" t="s">
        <v>258</v>
      </c>
      <c r="E554" s="242" t="s">
        <v>1</v>
      </c>
      <c r="F554" s="243" t="s">
        <v>1717</v>
      </c>
      <c r="G554" s="241"/>
      <c r="H554" s="244">
        <v>12</v>
      </c>
      <c r="I554" s="245"/>
      <c r="J554" s="241"/>
      <c r="K554" s="241"/>
      <c r="L554" s="246"/>
      <c r="M554" s="247"/>
      <c r="N554" s="248"/>
      <c r="O554" s="248"/>
      <c r="P554" s="248"/>
      <c r="Q554" s="248"/>
      <c r="R554" s="248"/>
      <c r="S554" s="248"/>
      <c r="T554" s="249"/>
      <c r="U554" s="12"/>
      <c r="V554" s="12"/>
      <c r="W554" s="12"/>
      <c r="X554" s="12"/>
      <c r="Y554" s="12"/>
      <c r="Z554" s="12"/>
      <c r="AA554" s="12"/>
      <c r="AB554" s="12"/>
      <c r="AC554" s="12"/>
      <c r="AD554" s="12"/>
      <c r="AE554" s="12"/>
      <c r="AT554" s="250" t="s">
        <v>258</v>
      </c>
      <c r="AU554" s="250" t="s">
        <v>86</v>
      </c>
      <c r="AV554" s="12" t="s">
        <v>86</v>
      </c>
      <c r="AW554" s="12" t="s">
        <v>33</v>
      </c>
      <c r="AX554" s="12" t="s">
        <v>77</v>
      </c>
      <c r="AY554" s="250" t="s">
        <v>246</v>
      </c>
    </row>
    <row r="555" s="13" customFormat="1">
      <c r="A555" s="13"/>
      <c r="B555" s="251"/>
      <c r="C555" s="252"/>
      <c r="D555" s="234" t="s">
        <v>258</v>
      </c>
      <c r="E555" s="253" t="s">
        <v>1</v>
      </c>
      <c r="F555" s="254" t="s">
        <v>336</v>
      </c>
      <c r="G555" s="252"/>
      <c r="H555" s="255">
        <v>31.699999999999999</v>
      </c>
      <c r="I555" s="256"/>
      <c r="J555" s="252"/>
      <c r="K555" s="252"/>
      <c r="L555" s="257"/>
      <c r="M555" s="258"/>
      <c r="N555" s="259"/>
      <c r="O555" s="259"/>
      <c r="P555" s="259"/>
      <c r="Q555" s="259"/>
      <c r="R555" s="259"/>
      <c r="S555" s="259"/>
      <c r="T555" s="260"/>
      <c r="U555" s="13"/>
      <c r="V555" s="13"/>
      <c r="W555" s="13"/>
      <c r="X555" s="13"/>
      <c r="Y555" s="13"/>
      <c r="Z555" s="13"/>
      <c r="AA555" s="13"/>
      <c r="AB555" s="13"/>
      <c r="AC555" s="13"/>
      <c r="AD555" s="13"/>
      <c r="AE555" s="13"/>
      <c r="AT555" s="261" t="s">
        <v>258</v>
      </c>
      <c r="AU555" s="261" t="s">
        <v>86</v>
      </c>
      <c r="AV555" s="13" t="s">
        <v>262</v>
      </c>
      <c r="AW555" s="13" t="s">
        <v>33</v>
      </c>
      <c r="AX555" s="13" t="s">
        <v>84</v>
      </c>
      <c r="AY555" s="261" t="s">
        <v>246</v>
      </c>
    </row>
    <row r="556" s="2" customFormat="1">
      <c r="A556" s="39"/>
      <c r="B556" s="40"/>
      <c r="C556" s="221" t="s">
        <v>978</v>
      </c>
      <c r="D556" s="221" t="s">
        <v>247</v>
      </c>
      <c r="E556" s="222" t="s">
        <v>1718</v>
      </c>
      <c r="F556" s="223" t="s">
        <v>1719</v>
      </c>
      <c r="G556" s="224" t="s">
        <v>681</v>
      </c>
      <c r="H556" s="279"/>
      <c r="I556" s="226"/>
      <c r="J556" s="227">
        <f>ROUND(I556*H556,2)</f>
        <v>0</v>
      </c>
      <c r="K556" s="223" t="s">
        <v>725</v>
      </c>
      <c r="L556" s="45"/>
      <c r="M556" s="228" t="s">
        <v>1</v>
      </c>
      <c r="N556" s="229" t="s">
        <v>42</v>
      </c>
      <c r="O556" s="92"/>
      <c r="P556" s="230">
        <f>O556*H556</f>
        <v>0</v>
      </c>
      <c r="Q556" s="230">
        <v>0</v>
      </c>
      <c r="R556" s="230">
        <f>Q556*H556</f>
        <v>0</v>
      </c>
      <c r="S556" s="230">
        <v>0</v>
      </c>
      <c r="T556" s="231">
        <f>S556*H556</f>
        <v>0</v>
      </c>
      <c r="U556" s="39"/>
      <c r="V556" s="39"/>
      <c r="W556" s="39"/>
      <c r="X556" s="39"/>
      <c r="Y556" s="39"/>
      <c r="Z556" s="39"/>
      <c r="AA556" s="39"/>
      <c r="AB556" s="39"/>
      <c r="AC556" s="39"/>
      <c r="AD556" s="39"/>
      <c r="AE556" s="39"/>
      <c r="AR556" s="232" t="s">
        <v>359</v>
      </c>
      <c r="AT556" s="232" t="s">
        <v>247</v>
      </c>
      <c r="AU556" s="232" t="s">
        <v>86</v>
      </c>
      <c r="AY556" s="18" t="s">
        <v>246</v>
      </c>
      <c r="BE556" s="233">
        <f>IF(N556="základní",J556,0)</f>
        <v>0</v>
      </c>
      <c r="BF556" s="233">
        <f>IF(N556="snížená",J556,0)</f>
        <v>0</v>
      </c>
      <c r="BG556" s="233">
        <f>IF(N556="zákl. přenesená",J556,0)</f>
        <v>0</v>
      </c>
      <c r="BH556" s="233">
        <f>IF(N556="sníž. přenesená",J556,0)</f>
        <v>0</v>
      </c>
      <c r="BI556" s="233">
        <f>IF(N556="nulová",J556,0)</f>
        <v>0</v>
      </c>
      <c r="BJ556" s="18" t="s">
        <v>84</v>
      </c>
      <c r="BK556" s="233">
        <f>ROUND(I556*H556,2)</f>
        <v>0</v>
      </c>
      <c r="BL556" s="18" t="s">
        <v>359</v>
      </c>
      <c r="BM556" s="232" t="s">
        <v>1720</v>
      </c>
    </row>
    <row r="557" s="2" customFormat="1">
      <c r="A557" s="39"/>
      <c r="B557" s="40"/>
      <c r="C557" s="41"/>
      <c r="D557" s="234" t="s">
        <v>254</v>
      </c>
      <c r="E557" s="41"/>
      <c r="F557" s="235" t="s">
        <v>1721</v>
      </c>
      <c r="G557" s="41"/>
      <c r="H557" s="41"/>
      <c r="I557" s="236"/>
      <c r="J557" s="41"/>
      <c r="K557" s="41"/>
      <c r="L557" s="45"/>
      <c r="M557" s="272"/>
      <c r="N557" s="273"/>
      <c r="O557" s="274"/>
      <c r="P557" s="274"/>
      <c r="Q557" s="274"/>
      <c r="R557" s="274"/>
      <c r="S557" s="274"/>
      <c r="T557" s="275"/>
      <c r="U557" s="39"/>
      <c r="V557" s="39"/>
      <c r="W557" s="39"/>
      <c r="X557" s="39"/>
      <c r="Y557" s="39"/>
      <c r="Z557" s="39"/>
      <c r="AA557" s="39"/>
      <c r="AB557" s="39"/>
      <c r="AC557" s="39"/>
      <c r="AD557" s="39"/>
      <c r="AE557" s="39"/>
      <c r="AT557" s="18" t="s">
        <v>254</v>
      </c>
      <c r="AU557" s="18" t="s">
        <v>86</v>
      </c>
    </row>
    <row r="558" s="2" customFormat="1" ht="6.96" customHeight="1">
      <c r="A558" s="39"/>
      <c r="B558" s="67"/>
      <c r="C558" s="68"/>
      <c r="D558" s="68"/>
      <c r="E558" s="68"/>
      <c r="F558" s="68"/>
      <c r="G558" s="68"/>
      <c r="H558" s="68"/>
      <c r="I558" s="68"/>
      <c r="J558" s="68"/>
      <c r="K558" s="68"/>
      <c r="L558" s="45"/>
      <c r="M558" s="39"/>
      <c r="O558" s="39"/>
      <c r="P558" s="39"/>
      <c r="Q558" s="39"/>
      <c r="R558" s="39"/>
      <c r="S558" s="39"/>
      <c r="T558" s="39"/>
      <c r="U558" s="39"/>
      <c r="V558" s="39"/>
      <c r="W558" s="39"/>
      <c r="X558" s="39"/>
      <c r="Y558" s="39"/>
      <c r="Z558" s="39"/>
      <c r="AA558" s="39"/>
      <c r="AB558" s="39"/>
      <c r="AC558" s="39"/>
      <c r="AD558" s="39"/>
      <c r="AE558" s="39"/>
    </row>
  </sheetData>
  <sheetProtection sheet="1" autoFilter="0" formatColumns="0" formatRows="0" objects="1" scenarios="1" spinCount="100000" saltValue="j4sKYjJ0A6sEwkV75Wd4PGAbHNhcdoP6VueXUroaioYUTiARzKoOMWctQ6B7FBBzgCrqC8dkvcCFpBRfRFKATg==" hashValue="XNAEGxSS9x3FjqL8CQuBBRW1zeSneKzPQFkCNaoY85fAWyhY+qjY4AvlchsIex2+7qeT83dHi5XoDE0e+mO/gw==" algorithmName="SHA-512" password="CC35"/>
  <autoFilter ref="C130:K557"/>
  <mergeCells count="12">
    <mergeCell ref="E7:H7"/>
    <mergeCell ref="E9:H9"/>
    <mergeCell ref="E11:H11"/>
    <mergeCell ref="E20:H20"/>
    <mergeCell ref="E29:H29"/>
    <mergeCell ref="E85:H85"/>
    <mergeCell ref="E87:H87"/>
    <mergeCell ref="E89:H89"/>
    <mergeCell ref="E119:H119"/>
    <mergeCell ref="E121:H121"/>
    <mergeCell ref="E123:H123"/>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24.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8" t="s">
        <v>162</v>
      </c>
    </row>
    <row r="3" s="1" customFormat="1" ht="6.96" customHeight="1">
      <c r="B3" s="148"/>
      <c r="C3" s="149"/>
      <c r="D3" s="149"/>
      <c r="E3" s="149"/>
      <c r="F3" s="149"/>
      <c r="G3" s="149"/>
      <c r="H3" s="149"/>
      <c r="I3" s="149"/>
      <c r="J3" s="149"/>
      <c r="K3" s="149"/>
      <c r="L3" s="21"/>
      <c r="AT3" s="18" t="s">
        <v>86</v>
      </c>
    </row>
    <row r="4" s="1" customFormat="1" ht="24.96" customHeight="1">
      <c r="B4" s="21"/>
      <c r="D4" s="150" t="s">
        <v>220</v>
      </c>
      <c r="L4" s="21"/>
      <c r="M4" s="151" t="s">
        <v>10</v>
      </c>
      <c r="AT4" s="18" t="s">
        <v>4</v>
      </c>
    </row>
    <row r="5" s="1" customFormat="1" ht="6.96" customHeight="1">
      <c r="B5" s="21"/>
      <c r="L5" s="21"/>
    </row>
    <row r="6" s="1" customFormat="1" ht="12" customHeight="1">
      <c r="B6" s="21"/>
      <c r="D6" s="152" t="s">
        <v>16</v>
      </c>
      <c r="L6" s="21"/>
    </row>
    <row r="7" s="1" customFormat="1" ht="16.5" customHeight="1">
      <c r="B7" s="21"/>
      <c r="E7" s="153" t="str">
        <f>'Rekapitulace zakázky'!K6</f>
        <v>Oprava trati v úseku Františkovy Lázně - Hazlov</v>
      </c>
      <c r="F7" s="152"/>
      <c r="G7" s="152"/>
      <c r="H7" s="152"/>
      <c r="L7" s="21"/>
    </row>
    <row r="8">
      <c r="B8" s="21"/>
      <c r="D8" s="152" t="s">
        <v>221</v>
      </c>
      <c r="L8" s="21"/>
    </row>
    <row r="9" s="1" customFormat="1" ht="16.5" customHeight="1">
      <c r="B9" s="21"/>
      <c r="E9" s="153" t="s">
        <v>714</v>
      </c>
      <c r="F9" s="1"/>
      <c r="G9" s="1"/>
      <c r="H9" s="1"/>
      <c r="L9" s="21"/>
    </row>
    <row r="10" s="1" customFormat="1" ht="12" customHeight="1">
      <c r="B10" s="21"/>
      <c r="D10" s="152" t="s">
        <v>223</v>
      </c>
      <c r="L10" s="21"/>
    </row>
    <row r="11" s="2" customFormat="1" ht="16.5" customHeight="1">
      <c r="A11" s="39"/>
      <c r="B11" s="45"/>
      <c r="C11" s="39"/>
      <c r="D11" s="39"/>
      <c r="E11" s="164" t="s">
        <v>1477</v>
      </c>
      <c r="F11" s="39"/>
      <c r="G11" s="39"/>
      <c r="H11" s="39"/>
      <c r="I11" s="39"/>
      <c r="J11" s="39"/>
      <c r="K11" s="39"/>
      <c r="L11" s="64"/>
      <c r="S11" s="39"/>
      <c r="T11" s="39"/>
      <c r="U11" s="39"/>
      <c r="V11" s="39"/>
      <c r="W11" s="39"/>
      <c r="X11" s="39"/>
      <c r="Y11" s="39"/>
      <c r="Z11" s="39"/>
      <c r="AA11" s="39"/>
      <c r="AB11" s="39"/>
      <c r="AC11" s="39"/>
      <c r="AD11" s="39"/>
      <c r="AE11" s="39"/>
    </row>
    <row r="12" s="2" customFormat="1" ht="12" customHeight="1">
      <c r="A12" s="39"/>
      <c r="B12" s="45"/>
      <c r="C12" s="39"/>
      <c r="D12" s="152" t="s">
        <v>775</v>
      </c>
      <c r="E12" s="39"/>
      <c r="F12" s="39"/>
      <c r="G12" s="39"/>
      <c r="H12" s="39"/>
      <c r="I12" s="39"/>
      <c r="J12" s="39"/>
      <c r="K12" s="39"/>
      <c r="L12" s="64"/>
      <c r="S12" s="39"/>
      <c r="T12" s="39"/>
      <c r="U12" s="39"/>
      <c r="V12" s="39"/>
      <c r="W12" s="39"/>
      <c r="X12" s="39"/>
      <c r="Y12" s="39"/>
      <c r="Z12" s="39"/>
      <c r="AA12" s="39"/>
      <c r="AB12" s="39"/>
      <c r="AC12" s="39"/>
      <c r="AD12" s="39"/>
      <c r="AE12" s="39"/>
    </row>
    <row r="13" s="2" customFormat="1" ht="16.5" customHeight="1">
      <c r="A13" s="39"/>
      <c r="B13" s="45"/>
      <c r="C13" s="39"/>
      <c r="D13" s="39"/>
      <c r="E13" s="154" t="s">
        <v>1722</v>
      </c>
      <c r="F13" s="39"/>
      <c r="G13" s="39"/>
      <c r="H13" s="39"/>
      <c r="I13" s="39"/>
      <c r="J13" s="39"/>
      <c r="K13" s="39"/>
      <c r="L13" s="64"/>
      <c r="S13" s="39"/>
      <c r="T13" s="39"/>
      <c r="U13" s="39"/>
      <c r="V13" s="39"/>
      <c r="W13" s="39"/>
      <c r="X13" s="39"/>
      <c r="Y13" s="39"/>
      <c r="Z13" s="39"/>
      <c r="AA13" s="39"/>
      <c r="AB13" s="39"/>
      <c r="AC13" s="39"/>
      <c r="AD13" s="39"/>
      <c r="AE13" s="39"/>
    </row>
    <row r="14" s="2" customFormat="1">
      <c r="A14" s="39"/>
      <c r="B14" s="45"/>
      <c r="C14" s="39"/>
      <c r="D14" s="39"/>
      <c r="E14" s="39"/>
      <c r="F14" s="39"/>
      <c r="G14" s="39"/>
      <c r="H14" s="39"/>
      <c r="I14" s="39"/>
      <c r="J14" s="39"/>
      <c r="K14" s="39"/>
      <c r="L14" s="64"/>
      <c r="S14" s="39"/>
      <c r="T14" s="39"/>
      <c r="U14" s="39"/>
      <c r="V14" s="39"/>
      <c r="W14" s="39"/>
      <c r="X14" s="39"/>
      <c r="Y14" s="39"/>
      <c r="Z14" s="39"/>
      <c r="AA14" s="39"/>
      <c r="AB14" s="39"/>
      <c r="AC14" s="39"/>
      <c r="AD14" s="39"/>
      <c r="AE14" s="39"/>
    </row>
    <row r="15" s="2" customFormat="1" ht="12" customHeight="1">
      <c r="A15" s="39"/>
      <c r="B15" s="45"/>
      <c r="C15" s="39"/>
      <c r="D15" s="152" t="s">
        <v>18</v>
      </c>
      <c r="E15" s="39"/>
      <c r="F15" s="142" t="s">
        <v>1</v>
      </c>
      <c r="G15" s="39"/>
      <c r="H15" s="39"/>
      <c r="I15" s="152" t="s">
        <v>19</v>
      </c>
      <c r="J15" s="142" t="s">
        <v>1</v>
      </c>
      <c r="K15" s="39"/>
      <c r="L15" s="64"/>
      <c r="S15" s="39"/>
      <c r="T15" s="39"/>
      <c r="U15" s="39"/>
      <c r="V15" s="39"/>
      <c r="W15" s="39"/>
      <c r="X15" s="39"/>
      <c r="Y15" s="39"/>
      <c r="Z15" s="39"/>
      <c r="AA15" s="39"/>
      <c r="AB15" s="39"/>
      <c r="AC15" s="39"/>
      <c r="AD15" s="39"/>
      <c r="AE15" s="39"/>
    </row>
    <row r="16" s="2" customFormat="1" ht="12" customHeight="1">
      <c r="A16" s="39"/>
      <c r="B16" s="45"/>
      <c r="C16" s="39"/>
      <c r="D16" s="152" t="s">
        <v>20</v>
      </c>
      <c r="E16" s="39"/>
      <c r="F16" s="142" t="s">
        <v>21</v>
      </c>
      <c r="G16" s="39"/>
      <c r="H16" s="39"/>
      <c r="I16" s="152" t="s">
        <v>22</v>
      </c>
      <c r="J16" s="155" t="str">
        <f>'Rekapitulace zakázky'!AN8</f>
        <v>7. 1. 2021</v>
      </c>
      <c r="K16" s="39"/>
      <c r="L16" s="64"/>
      <c r="S16" s="39"/>
      <c r="T16" s="39"/>
      <c r="U16" s="39"/>
      <c r="V16" s="39"/>
      <c r="W16" s="39"/>
      <c r="X16" s="39"/>
      <c r="Y16" s="39"/>
      <c r="Z16" s="39"/>
      <c r="AA16" s="39"/>
      <c r="AB16" s="39"/>
      <c r="AC16" s="39"/>
      <c r="AD16" s="39"/>
      <c r="AE16" s="39"/>
    </row>
    <row r="17" s="2" customFormat="1" ht="10.8" customHeight="1">
      <c r="A17" s="39"/>
      <c r="B17" s="45"/>
      <c r="C17" s="39"/>
      <c r="D17" s="39"/>
      <c r="E17" s="39"/>
      <c r="F17" s="39"/>
      <c r="G17" s="39"/>
      <c r="H17" s="39"/>
      <c r="I17" s="39"/>
      <c r="J17" s="39"/>
      <c r="K17" s="39"/>
      <c r="L17" s="64"/>
      <c r="S17" s="39"/>
      <c r="T17" s="39"/>
      <c r="U17" s="39"/>
      <c r="V17" s="39"/>
      <c r="W17" s="39"/>
      <c r="X17" s="39"/>
      <c r="Y17" s="39"/>
      <c r="Z17" s="39"/>
      <c r="AA17" s="39"/>
      <c r="AB17" s="39"/>
      <c r="AC17" s="39"/>
      <c r="AD17" s="39"/>
      <c r="AE17" s="39"/>
    </row>
    <row r="18" s="2" customFormat="1" ht="12" customHeight="1">
      <c r="A18" s="39"/>
      <c r="B18" s="45"/>
      <c r="C18" s="39"/>
      <c r="D18" s="152" t="s">
        <v>24</v>
      </c>
      <c r="E18" s="39"/>
      <c r="F18" s="39"/>
      <c r="G18" s="39"/>
      <c r="H18" s="39"/>
      <c r="I18" s="152" t="s">
        <v>25</v>
      </c>
      <c r="J18" s="142" t="str">
        <f>IF('Rekapitulace zakázky'!AN10="","",'Rekapitulace zakázky'!AN10)</f>
        <v>70994234</v>
      </c>
      <c r="K18" s="39"/>
      <c r="L18" s="64"/>
      <c r="S18" s="39"/>
      <c r="T18" s="39"/>
      <c r="U18" s="39"/>
      <c r="V18" s="39"/>
      <c r="W18" s="39"/>
      <c r="X18" s="39"/>
      <c r="Y18" s="39"/>
      <c r="Z18" s="39"/>
      <c r="AA18" s="39"/>
      <c r="AB18" s="39"/>
      <c r="AC18" s="39"/>
      <c r="AD18" s="39"/>
      <c r="AE18" s="39"/>
    </row>
    <row r="19" s="2" customFormat="1" ht="18" customHeight="1">
      <c r="A19" s="39"/>
      <c r="B19" s="45"/>
      <c r="C19" s="39"/>
      <c r="D19" s="39"/>
      <c r="E19" s="142" t="str">
        <f>IF('Rekapitulace zakázky'!E11="","",'Rekapitulace zakázky'!E11)</f>
        <v>Správa železnic,s.o.;OŘ ÚNL - ST K.Vary</v>
      </c>
      <c r="F19" s="39"/>
      <c r="G19" s="39"/>
      <c r="H19" s="39"/>
      <c r="I19" s="152" t="s">
        <v>28</v>
      </c>
      <c r="J19" s="142" t="str">
        <f>IF('Rekapitulace zakázky'!AN11="","",'Rekapitulace zakázky'!AN11)</f>
        <v>CZ70994234</v>
      </c>
      <c r="K19" s="39"/>
      <c r="L19" s="64"/>
      <c r="S19" s="39"/>
      <c r="T19" s="39"/>
      <c r="U19" s="39"/>
      <c r="V19" s="39"/>
      <c r="W19" s="39"/>
      <c r="X19" s="39"/>
      <c r="Y19" s="39"/>
      <c r="Z19" s="39"/>
      <c r="AA19" s="39"/>
      <c r="AB19" s="39"/>
      <c r="AC19" s="39"/>
      <c r="AD19" s="39"/>
      <c r="AE19" s="39"/>
    </row>
    <row r="20" s="2" customFormat="1" ht="6.96" customHeight="1">
      <c r="A20" s="39"/>
      <c r="B20" s="45"/>
      <c r="C20" s="39"/>
      <c r="D20" s="39"/>
      <c r="E20" s="39"/>
      <c r="F20" s="39"/>
      <c r="G20" s="39"/>
      <c r="H20" s="39"/>
      <c r="I20" s="39"/>
      <c r="J20" s="39"/>
      <c r="K20" s="39"/>
      <c r="L20" s="64"/>
      <c r="S20" s="39"/>
      <c r="T20" s="39"/>
      <c r="U20" s="39"/>
      <c r="V20" s="39"/>
      <c r="W20" s="39"/>
      <c r="X20" s="39"/>
      <c r="Y20" s="39"/>
      <c r="Z20" s="39"/>
      <c r="AA20" s="39"/>
      <c r="AB20" s="39"/>
      <c r="AC20" s="39"/>
      <c r="AD20" s="39"/>
      <c r="AE20" s="39"/>
    </row>
    <row r="21" s="2" customFormat="1" ht="12" customHeight="1">
      <c r="A21" s="39"/>
      <c r="B21" s="45"/>
      <c r="C21" s="39"/>
      <c r="D21" s="152" t="s">
        <v>30</v>
      </c>
      <c r="E21" s="39"/>
      <c r="F21" s="39"/>
      <c r="G21" s="39"/>
      <c r="H21" s="39"/>
      <c r="I21" s="152" t="s">
        <v>25</v>
      </c>
      <c r="J21" s="34" t="str">
        <f>'Rekapitulace zakázky'!AN13</f>
        <v>Vyplň údaj</v>
      </c>
      <c r="K21" s="39"/>
      <c r="L21" s="64"/>
      <c r="S21" s="39"/>
      <c r="T21" s="39"/>
      <c r="U21" s="39"/>
      <c r="V21" s="39"/>
      <c r="W21" s="39"/>
      <c r="X21" s="39"/>
      <c r="Y21" s="39"/>
      <c r="Z21" s="39"/>
      <c r="AA21" s="39"/>
      <c r="AB21" s="39"/>
      <c r="AC21" s="39"/>
      <c r="AD21" s="39"/>
      <c r="AE21" s="39"/>
    </row>
    <row r="22" s="2" customFormat="1" ht="18" customHeight="1">
      <c r="A22" s="39"/>
      <c r="B22" s="45"/>
      <c r="C22" s="39"/>
      <c r="D22" s="39"/>
      <c r="E22" s="34" t="str">
        <f>'Rekapitulace zakázky'!E14</f>
        <v>Vyplň údaj</v>
      </c>
      <c r="F22" s="142"/>
      <c r="G22" s="142"/>
      <c r="H22" s="142"/>
      <c r="I22" s="152" t="s">
        <v>28</v>
      </c>
      <c r="J22" s="34" t="str">
        <f>'Rekapitulace zakázky'!AN14</f>
        <v>Vyplň údaj</v>
      </c>
      <c r="K22" s="39"/>
      <c r="L22" s="64"/>
      <c r="S22" s="39"/>
      <c r="T22" s="39"/>
      <c r="U22" s="39"/>
      <c r="V22" s="39"/>
      <c r="W22" s="39"/>
      <c r="X22" s="39"/>
      <c r="Y22" s="39"/>
      <c r="Z22" s="39"/>
      <c r="AA22" s="39"/>
      <c r="AB22" s="39"/>
      <c r="AC22" s="39"/>
      <c r="AD22" s="39"/>
      <c r="AE22" s="39"/>
    </row>
    <row r="23" s="2" customFormat="1" ht="6.96" customHeight="1">
      <c r="A23" s="39"/>
      <c r="B23" s="45"/>
      <c r="C23" s="39"/>
      <c r="D23" s="39"/>
      <c r="E23" s="39"/>
      <c r="F23" s="39"/>
      <c r="G23" s="39"/>
      <c r="H23" s="39"/>
      <c r="I23" s="39"/>
      <c r="J23" s="39"/>
      <c r="K23" s="39"/>
      <c r="L23" s="64"/>
      <c r="S23" s="39"/>
      <c r="T23" s="39"/>
      <c r="U23" s="39"/>
      <c r="V23" s="39"/>
      <c r="W23" s="39"/>
      <c r="X23" s="39"/>
      <c r="Y23" s="39"/>
      <c r="Z23" s="39"/>
      <c r="AA23" s="39"/>
      <c r="AB23" s="39"/>
      <c r="AC23" s="39"/>
      <c r="AD23" s="39"/>
      <c r="AE23" s="39"/>
    </row>
    <row r="24" s="2" customFormat="1" ht="12" customHeight="1">
      <c r="A24" s="39"/>
      <c r="B24" s="45"/>
      <c r="C24" s="39"/>
      <c r="D24" s="152" t="s">
        <v>32</v>
      </c>
      <c r="E24" s="39"/>
      <c r="F24" s="39"/>
      <c r="G24" s="39"/>
      <c r="H24" s="39"/>
      <c r="I24" s="152" t="s">
        <v>25</v>
      </c>
      <c r="J24" s="142" t="str">
        <f>IF('Rekapitulace zakázky'!AN16="","",'Rekapitulace zakázky'!AN16)</f>
        <v/>
      </c>
      <c r="K24" s="39"/>
      <c r="L24" s="64"/>
      <c r="S24" s="39"/>
      <c r="T24" s="39"/>
      <c r="U24" s="39"/>
      <c r="V24" s="39"/>
      <c r="W24" s="39"/>
      <c r="X24" s="39"/>
      <c r="Y24" s="39"/>
      <c r="Z24" s="39"/>
      <c r="AA24" s="39"/>
      <c r="AB24" s="39"/>
      <c r="AC24" s="39"/>
      <c r="AD24" s="39"/>
      <c r="AE24" s="39"/>
    </row>
    <row r="25" s="2" customFormat="1" ht="18" customHeight="1">
      <c r="A25" s="39"/>
      <c r="B25" s="45"/>
      <c r="C25" s="39"/>
      <c r="D25" s="39"/>
      <c r="E25" s="142" t="str">
        <f>IF('Rekapitulace zakázky'!E17="","",'Rekapitulace zakázky'!E17)</f>
        <v xml:space="preserve"> </v>
      </c>
      <c r="F25" s="39"/>
      <c r="G25" s="39"/>
      <c r="H25" s="39"/>
      <c r="I25" s="152" t="s">
        <v>28</v>
      </c>
      <c r="J25" s="142" t="str">
        <f>IF('Rekapitulace zakázky'!AN17="","",'Rekapitulace zakázky'!AN17)</f>
        <v/>
      </c>
      <c r="K25" s="39"/>
      <c r="L25" s="64"/>
      <c r="S25" s="39"/>
      <c r="T25" s="39"/>
      <c r="U25" s="39"/>
      <c r="V25" s="39"/>
      <c r="W25" s="39"/>
      <c r="X25" s="39"/>
      <c r="Y25" s="39"/>
      <c r="Z25" s="39"/>
      <c r="AA25" s="39"/>
      <c r="AB25" s="39"/>
      <c r="AC25" s="39"/>
      <c r="AD25" s="39"/>
      <c r="AE25" s="39"/>
    </row>
    <row r="26" s="2" customFormat="1" ht="6.96" customHeight="1">
      <c r="A26" s="39"/>
      <c r="B26" s="45"/>
      <c r="C26" s="39"/>
      <c r="D26" s="39"/>
      <c r="E26" s="39"/>
      <c r="F26" s="39"/>
      <c r="G26" s="39"/>
      <c r="H26" s="39"/>
      <c r="I26" s="39"/>
      <c r="J26" s="39"/>
      <c r="K26" s="39"/>
      <c r="L26" s="64"/>
      <c r="S26" s="39"/>
      <c r="T26" s="39"/>
      <c r="U26" s="39"/>
      <c r="V26" s="39"/>
      <c r="W26" s="39"/>
      <c r="X26" s="39"/>
      <c r="Y26" s="39"/>
      <c r="Z26" s="39"/>
      <c r="AA26" s="39"/>
      <c r="AB26" s="39"/>
      <c r="AC26" s="39"/>
      <c r="AD26" s="39"/>
      <c r="AE26" s="39"/>
    </row>
    <row r="27" s="2" customFormat="1" ht="12" customHeight="1">
      <c r="A27" s="39"/>
      <c r="B27" s="45"/>
      <c r="C27" s="39"/>
      <c r="D27" s="152" t="s">
        <v>34</v>
      </c>
      <c r="E27" s="39"/>
      <c r="F27" s="39"/>
      <c r="G27" s="39"/>
      <c r="H27" s="39"/>
      <c r="I27" s="152" t="s">
        <v>25</v>
      </c>
      <c r="J27" s="142" t="str">
        <f>IF('Rekapitulace zakázky'!AN19="","",'Rekapitulace zakázky'!AN19)</f>
        <v/>
      </c>
      <c r="K27" s="39"/>
      <c r="L27" s="64"/>
      <c r="S27" s="39"/>
      <c r="T27" s="39"/>
      <c r="U27" s="39"/>
      <c r="V27" s="39"/>
      <c r="W27" s="39"/>
      <c r="X27" s="39"/>
      <c r="Y27" s="39"/>
      <c r="Z27" s="39"/>
      <c r="AA27" s="39"/>
      <c r="AB27" s="39"/>
      <c r="AC27" s="39"/>
      <c r="AD27" s="39"/>
      <c r="AE27" s="39"/>
    </row>
    <row r="28" s="2" customFormat="1" ht="18" customHeight="1">
      <c r="A28" s="39"/>
      <c r="B28" s="45"/>
      <c r="C28" s="39"/>
      <c r="D28" s="39"/>
      <c r="E28" s="142" t="str">
        <f>IF('Rekapitulace zakázky'!E20="","",'Rekapitulace zakázky'!E20)</f>
        <v>Liprtová Pavlína</v>
      </c>
      <c r="F28" s="39"/>
      <c r="G28" s="39"/>
      <c r="H28" s="39"/>
      <c r="I28" s="152" t="s">
        <v>28</v>
      </c>
      <c r="J28" s="142" t="str">
        <f>IF('Rekapitulace zakázky'!AN20="","",'Rekapitulace zakázky'!AN20)</f>
        <v/>
      </c>
      <c r="K28" s="39"/>
      <c r="L28" s="64"/>
      <c r="S28" s="39"/>
      <c r="T28" s="39"/>
      <c r="U28" s="39"/>
      <c r="V28" s="39"/>
      <c r="W28" s="39"/>
      <c r="X28" s="39"/>
      <c r="Y28" s="39"/>
      <c r="Z28" s="39"/>
      <c r="AA28" s="39"/>
      <c r="AB28" s="39"/>
      <c r="AC28" s="39"/>
      <c r="AD28" s="39"/>
      <c r="AE28" s="39"/>
    </row>
    <row r="29" s="2" customFormat="1" ht="6.96" customHeight="1">
      <c r="A29" s="39"/>
      <c r="B29" s="45"/>
      <c r="C29" s="39"/>
      <c r="D29" s="39"/>
      <c r="E29" s="39"/>
      <c r="F29" s="39"/>
      <c r="G29" s="39"/>
      <c r="H29" s="39"/>
      <c r="I29" s="39"/>
      <c r="J29" s="39"/>
      <c r="K29" s="39"/>
      <c r="L29" s="64"/>
      <c r="S29" s="39"/>
      <c r="T29" s="39"/>
      <c r="U29" s="39"/>
      <c r="V29" s="39"/>
      <c r="W29" s="39"/>
      <c r="X29" s="39"/>
      <c r="Y29" s="39"/>
      <c r="Z29" s="39"/>
      <c r="AA29" s="39"/>
      <c r="AB29" s="39"/>
      <c r="AC29" s="39"/>
      <c r="AD29" s="39"/>
      <c r="AE29" s="39"/>
    </row>
    <row r="30" s="2" customFormat="1" ht="12" customHeight="1">
      <c r="A30" s="39"/>
      <c r="B30" s="45"/>
      <c r="C30" s="39"/>
      <c r="D30" s="152" t="s">
        <v>36</v>
      </c>
      <c r="E30" s="39"/>
      <c r="F30" s="39"/>
      <c r="G30" s="39"/>
      <c r="H30" s="39"/>
      <c r="I30" s="39"/>
      <c r="J30" s="39"/>
      <c r="K30" s="39"/>
      <c r="L30" s="64"/>
      <c r="S30" s="39"/>
      <c r="T30" s="39"/>
      <c r="U30" s="39"/>
      <c r="V30" s="39"/>
      <c r="W30" s="39"/>
      <c r="X30" s="39"/>
      <c r="Y30" s="39"/>
      <c r="Z30" s="39"/>
      <c r="AA30" s="39"/>
      <c r="AB30" s="39"/>
      <c r="AC30" s="39"/>
      <c r="AD30" s="39"/>
      <c r="AE30" s="39"/>
    </row>
    <row r="31" s="8" customFormat="1" ht="16.5" customHeight="1">
      <c r="A31" s="156"/>
      <c r="B31" s="157"/>
      <c r="C31" s="156"/>
      <c r="D31" s="156"/>
      <c r="E31" s="158" t="s">
        <v>1</v>
      </c>
      <c r="F31" s="158"/>
      <c r="G31" s="158"/>
      <c r="H31" s="158"/>
      <c r="I31" s="156"/>
      <c r="J31" s="156"/>
      <c r="K31" s="156"/>
      <c r="L31" s="159"/>
      <c r="S31" s="156"/>
      <c r="T31" s="156"/>
      <c r="U31" s="156"/>
      <c r="V31" s="156"/>
      <c r="W31" s="156"/>
      <c r="X31" s="156"/>
      <c r="Y31" s="156"/>
      <c r="Z31" s="156"/>
      <c r="AA31" s="156"/>
      <c r="AB31" s="156"/>
      <c r="AC31" s="156"/>
      <c r="AD31" s="156"/>
      <c r="AE31" s="156"/>
    </row>
    <row r="32" s="2" customFormat="1" ht="6.96" customHeight="1">
      <c r="A32" s="39"/>
      <c r="B32" s="45"/>
      <c r="C32" s="39"/>
      <c r="D32" s="39"/>
      <c r="E32" s="39"/>
      <c r="F32" s="39"/>
      <c r="G32" s="39"/>
      <c r="H32" s="39"/>
      <c r="I32" s="39"/>
      <c r="J32" s="39"/>
      <c r="K32" s="39"/>
      <c r="L32" s="64"/>
      <c r="S32" s="39"/>
      <c r="T32" s="39"/>
      <c r="U32" s="39"/>
      <c r="V32" s="39"/>
      <c r="W32" s="39"/>
      <c r="X32" s="39"/>
      <c r="Y32" s="39"/>
      <c r="Z32" s="39"/>
      <c r="AA32" s="39"/>
      <c r="AB32" s="39"/>
      <c r="AC32" s="39"/>
      <c r="AD32" s="39"/>
      <c r="AE32" s="39"/>
    </row>
    <row r="33" s="2" customFormat="1" ht="6.96" customHeight="1">
      <c r="A33" s="39"/>
      <c r="B33" s="45"/>
      <c r="C33" s="39"/>
      <c r="D33" s="160"/>
      <c r="E33" s="160"/>
      <c r="F33" s="160"/>
      <c r="G33" s="160"/>
      <c r="H33" s="160"/>
      <c r="I33" s="160"/>
      <c r="J33" s="160"/>
      <c r="K33" s="160"/>
      <c r="L33" s="64"/>
      <c r="S33" s="39"/>
      <c r="T33" s="39"/>
      <c r="U33" s="39"/>
      <c r="V33" s="39"/>
      <c r="W33" s="39"/>
      <c r="X33" s="39"/>
      <c r="Y33" s="39"/>
      <c r="Z33" s="39"/>
      <c r="AA33" s="39"/>
      <c r="AB33" s="39"/>
      <c r="AC33" s="39"/>
      <c r="AD33" s="39"/>
      <c r="AE33" s="39"/>
    </row>
    <row r="34" s="2" customFormat="1" ht="25.44" customHeight="1">
      <c r="A34" s="39"/>
      <c r="B34" s="45"/>
      <c r="C34" s="39"/>
      <c r="D34" s="161" t="s">
        <v>37</v>
      </c>
      <c r="E34" s="39"/>
      <c r="F34" s="39"/>
      <c r="G34" s="39"/>
      <c r="H34" s="39"/>
      <c r="I34" s="39"/>
      <c r="J34" s="162">
        <f>ROUND(J128, 2)</f>
        <v>0</v>
      </c>
      <c r="K34" s="39"/>
      <c r="L34" s="64"/>
      <c r="S34" s="39"/>
      <c r="T34" s="39"/>
      <c r="U34" s="39"/>
      <c r="V34" s="39"/>
      <c r="W34" s="39"/>
      <c r="X34" s="39"/>
      <c r="Y34" s="39"/>
      <c r="Z34" s="39"/>
      <c r="AA34" s="39"/>
      <c r="AB34" s="39"/>
      <c r="AC34" s="39"/>
      <c r="AD34" s="39"/>
      <c r="AE34" s="39"/>
    </row>
    <row r="35" s="2" customFormat="1" ht="6.96" customHeight="1">
      <c r="A35" s="39"/>
      <c r="B35" s="45"/>
      <c r="C35" s="39"/>
      <c r="D35" s="160"/>
      <c r="E35" s="160"/>
      <c r="F35" s="160"/>
      <c r="G35" s="160"/>
      <c r="H35" s="160"/>
      <c r="I35" s="160"/>
      <c r="J35" s="160"/>
      <c r="K35" s="160"/>
      <c r="L35" s="64"/>
      <c r="S35" s="39"/>
      <c r="T35" s="39"/>
      <c r="U35" s="39"/>
      <c r="V35" s="39"/>
      <c r="W35" s="39"/>
      <c r="X35" s="39"/>
      <c r="Y35" s="39"/>
      <c r="Z35" s="39"/>
      <c r="AA35" s="39"/>
      <c r="AB35" s="39"/>
      <c r="AC35" s="39"/>
      <c r="AD35" s="39"/>
      <c r="AE35" s="39"/>
    </row>
    <row r="36" s="2" customFormat="1" ht="14.4" customHeight="1">
      <c r="A36" s="39"/>
      <c r="B36" s="45"/>
      <c r="C36" s="39"/>
      <c r="D36" s="39"/>
      <c r="E36" s="39"/>
      <c r="F36" s="163" t="s">
        <v>39</v>
      </c>
      <c r="G36" s="39"/>
      <c r="H36" s="39"/>
      <c r="I36" s="163" t="s">
        <v>38</v>
      </c>
      <c r="J36" s="163" t="s">
        <v>40</v>
      </c>
      <c r="K36" s="39"/>
      <c r="L36" s="64"/>
      <c r="S36" s="39"/>
      <c r="T36" s="39"/>
      <c r="U36" s="39"/>
      <c r="V36" s="39"/>
      <c r="W36" s="39"/>
      <c r="X36" s="39"/>
      <c r="Y36" s="39"/>
      <c r="Z36" s="39"/>
      <c r="AA36" s="39"/>
      <c r="AB36" s="39"/>
      <c r="AC36" s="39"/>
      <c r="AD36" s="39"/>
      <c r="AE36" s="39"/>
    </row>
    <row r="37" s="2" customFormat="1" ht="14.4" customHeight="1">
      <c r="A37" s="39"/>
      <c r="B37" s="45"/>
      <c r="C37" s="39"/>
      <c r="D37" s="164" t="s">
        <v>41</v>
      </c>
      <c r="E37" s="152" t="s">
        <v>42</v>
      </c>
      <c r="F37" s="165">
        <f>ROUND((SUM(BE128:BE141)),  2)</f>
        <v>0</v>
      </c>
      <c r="G37" s="39"/>
      <c r="H37" s="39"/>
      <c r="I37" s="166">
        <v>0.20999999999999999</v>
      </c>
      <c r="J37" s="165">
        <f>ROUND(((SUM(BE128:BE141))*I37),  2)</f>
        <v>0</v>
      </c>
      <c r="K37" s="39"/>
      <c r="L37" s="64"/>
      <c r="S37" s="39"/>
      <c r="T37" s="39"/>
      <c r="U37" s="39"/>
      <c r="V37" s="39"/>
      <c r="W37" s="39"/>
      <c r="X37" s="39"/>
      <c r="Y37" s="39"/>
      <c r="Z37" s="39"/>
      <c r="AA37" s="39"/>
      <c r="AB37" s="39"/>
      <c r="AC37" s="39"/>
      <c r="AD37" s="39"/>
      <c r="AE37" s="39"/>
    </row>
    <row r="38" s="2" customFormat="1" ht="14.4" customHeight="1">
      <c r="A38" s="39"/>
      <c r="B38" s="45"/>
      <c r="C38" s="39"/>
      <c r="D38" s="39"/>
      <c r="E38" s="152" t="s">
        <v>43</v>
      </c>
      <c r="F38" s="165">
        <f>ROUND((SUM(BF128:BF141)),  2)</f>
        <v>0</v>
      </c>
      <c r="G38" s="39"/>
      <c r="H38" s="39"/>
      <c r="I38" s="166">
        <v>0.14999999999999999</v>
      </c>
      <c r="J38" s="165">
        <f>ROUND(((SUM(BF128:BF141))*I38),  2)</f>
        <v>0</v>
      </c>
      <c r="K38" s="39"/>
      <c r="L38" s="64"/>
      <c r="S38" s="39"/>
      <c r="T38" s="39"/>
      <c r="U38" s="39"/>
      <c r="V38" s="39"/>
      <c r="W38" s="39"/>
      <c r="X38" s="39"/>
      <c r="Y38" s="39"/>
      <c r="Z38" s="39"/>
      <c r="AA38" s="39"/>
      <c r="AB38" s="39"/>
      <c r="AC38" s="39"/>
      <c r="AD38" s="39"/>
      <c r="AE38" s="39"/>
    </row>
    <row r="39" hidden="1" s="2" customFormat="1" ht="14.4" customHeight="1">
      <c r="A39" s="39"/>
      <c r="B39" s="45"/>
      <c r="C39" s="39"/>
      <c r="D39" s="39"/>
      <c r="E39" s="152" t="s">
        <v>44</v>
      </c>
      <c r="F39" s="165">
        <f>ROUND((SUM(BG128:BG141)),  2)</f>
        <v>0</v>
      </c>
      <c r="G39" s="39"/>
      <c r="H39" s="39"/>
      <c r="I39" s="166">
        <v>0.20999999999999999</v>
      </c>
      <c r="J39" s="165">
        <f>0</f>
        <v>0</v>
      </c>
      <c r="K39" s="39"/>
      <c r="L39" s="64"/>
      <c r="S39" s="39"/>
      <c r="T39" s="39"/>
      <c r="U39" s="39"/>
      <c r="V39" s="39"/>
      <c r="W39" s="39"/>
      <c r="X39" s="39"/>
      <c r="Y39" s="39"/>
      <c r="Z39" s="39"/>
      <c r="AA39" s="39"/>
      <c r="AB39" s="39"/>
      <c r="AC39" s="39"/>
      <c r="AD39" s="39"/>
      <c r="AE39" s="39"/>
    </row>
    <row r="40" hidden="1" s="2" customFormat="1" ht="14.4" customHeight="1">
      <c r="A40" s="39"/>
      <c r="B40" s="45"/>
      <c r="C40" s="39"/>
      <c r="D40" s="39"/>
      <c r="E40" s="152" t="s">
        <v>45</v>
      </c>
      <c r="F40" s="165">
        <f>ROUND((SUM(BH128:BH141)),  2)</f>
        <v>0</v>
      </c>
      <c r="G40" s="39"/>
      <c r="H40" s="39"/>
      <c r="I40" s="166">
        <v>0.14999999999999999</v>
      </c>
      <c r="J40" s="165">
        <f>0</f>
        <v>0</v>
      </c>
      <c r="K40" s="39"/>
      <c r="L40" s="64"/>
      <c r="S40" s="39"/>
      <c r="T40" s="39"/>
      <c r="U40" s="39"/>
      <c r="V40" s="39"/>
      <c r="W40" s="39"/>
      <c r="X40" s="39"/>
      <c r="Y40" s="39"/>
      <c r="Z40" s="39"/>
      <c r="AA40" s="39"/>
      <c r="AB40" s="39"/>
      <c r="AC40" s="39"/>
      <c r="AD40" s="39"/>
      <c r="AE40" s="39"/>
    </row>
    <row r="41" hidden="1" s="2" customFormat="1" ht="14.4" customHeight="1">
      <c r="A41" s="39"/>
      <c r="B41" s="45"/>
      <c r="C41" s="39"/>
      <c r="D41" s="39"/>
      <c r="E41" s="152" t="s">
        <v>46</v>
      </c>
      <c r="F41" s="165">
        <f>ROUND((SUM(BI128:BI141)),  2)</f>
        <v>0</v>
      </c>
      <c r="G41" s="39"/>
      <c r="H41" s="39"/>
      <c r="I41" s="166">
        <v>0</v>
      </c>
      <c r="J41" s="165">
        <f>0</f>
        <v>0</v>
      </c>
      <c r="K41" s="39"/>
      <c r="L41" s="64"/>
      <c r="S41" s="39"/>
      <c r="T41" s="39"/>
      <c r="U41" s="39"/>
      <c r="V41" s="39"/>
      <c r="W41" s="39"/>
      <c r="X41" s="39"/>
      <c r="Y41" s="39"/>
      <c r="Z41" s="39"/>
      <c r="AA41" s="39"/>
      <c r="AB41" s="39"/>
      <c r="AC41" s="39"/>
      <c r="AD41" s="39"/>
      <c r="AE41" s="39"/>
    </row>
    <row r="42" s="2" customFormat="1" ht="6.96" customHeight="1">
      <c r="A42" s="39"/>
      <c r="B42" s="45"/>
      <c r="C42" s="39"/>
      <c r="D42" s="39"/>
      <c r="E42" s="39"/>
      <c r="F42" s="39"/>
      <c r="G42" s="39"/>
      <c r="H42" s="39"/>
      <c r="I42" s="39"/>
      <c r="J42" s="39"/>
      <c r="K42" s="39"/>
      <c r="L42" s="64"/>
      <c r="S42" s="39"/>
      <c r="T42" s="39"/>
      <c r="U42" s="39"/>
      <c r="V42" s="39"/>
      <c r="W42" s="39"/>
      <c r="X42" s="39"/>
      <c r="Y42" s="39"/>
      <c r="Z42" s="39"/>
      <c r="AA42" s="39"/>
      <c r="AB42" s="39"/>
      <c r="AC42" s="39"/>
      <c r="AD42" s="39"/>
      <c r="AE42" s="39"/>
    </row>
    <row r="43" s="2" customFormat="1" ht="25.44" customHeight="1">
      <c r="A43" s="39"/>
      <c r="B43" s="45"/>
      <c r="C43" s="167"/>
      <c r="D43" s="168" t="s">
        <v>47</v>
      </c>
      <c r="E43" s="169"/>
      <c r="F43" s="169"/>
      <c r="G43" s="170" t="s">
        <v>48</v>
      </c>
      <c r="H43" s="171" t="s">
        <v>49</v>
      </c>
      <c r="I43" s="169"/>
      <c r="J43" s="172">
        <f>SUM(J34:J41)</f>
        <v>0</v>
      </c>
      <c r="K43" s="173"/>
      <c r="L43" s="64"/>
      <c r="S43" s="39"/>
      <c r="T43" s="39"/>
      <c r="U43" s="39"/>
      <c r="V43" s="39"/>
      <c r="W43" s="39"/>
      <c r="X43" s="39"/>
      <c r="Y43" s="39"/>
      <c r="Z43" s="39"/>
      <c r="AA43" s="39"/>
      <c r="AB43" s="39"/>
      <c r="AC43" s="39"/>
      <c r="AD43" s="39"/>
      <c r="AE43" s="39"/>
    </row>
    <row r="44" s="2" customFormat="1" ht="14.4" customHeight="1">
      <c r="A44" s="39"/>
      <c r="B44" s="45"/>
      <c r="C44" s="39"/>
      <c r="D44" s="39"/>
      <c r="E44" s="39"/>
      <c r="F44" s="39"/>
      <c r="G44" s="39"/>
      <c r="H44" s="39"/>
      <c r="I44" s="39"/>
      <c r="J44" s="39"/>
      <c r="K44" s="39"/>
      <c r="L44" s="64"/>
      <c r="S44" s="39"/>
      <c r="T44" s="39"/>
      <c r="U44" s="39"/>
      <c r="V44" s="39"/>
      <c r="W44" s="39"/>
      <c r="X44" s="39"/>
      <c r="Y44" s="39"/>
      <c r="Z44" s="39"/>
      <c r="AA44" s="39"/>
      <c r="AB44" s="39"/>
      <c r="AC44" s="39"/>
      <c r="AD44" s="39"/>
      <c r="AE44" s="39"/>
    </row>
    <row r="45" s="1" customFormat="1" ht="14.4" customHeight="1">
      <c r="B45" s="21"/>
      <c r="L45" s="21"/>
    </row>
    <row r="46" s="1" customFormat="1" ht="14.4" customHeight="1">
      <c r="B46" s="21"/>
      <c r="L46" s="21"/>
    </row>
    <row r="47" s="1" customFormat="1" ht="14.4" customHeight="1">
      <c r="B47" s="21"/>
      <c r="L47" s="21"/>
    </row>
    <row r="48" s="1" customFormat="1" ht="14.4" customHeight="1">
      <c r="B48" s="21"/>
      <c r="L48" s="21"/>
    </row>
    <row r="49" s="1" customFormat="1" ht="14.4" customHeight="1">
      <c r="B49" s="21"/>
      <c r="L49" s="21"/>
    </row>
    <row r="50" s="2" customFormat="1" ht="14.4" customHeight="1">
      <c r="B50" s="64"/>
      <c r="D50" s="174" t="s">
        <v>50</v>
      </c>
      <c r="E50" s="175"/>
      <c r="F50" s="175"/>
      <c r="G50" s="174" t="s">
        <v>51</v>
      </c>
      <c r="H50" s="175"/>
      <c r="I50" s="175"/>
      <c r="J50" s="175"/>
      <c r="K50" s="175"/>
      <c r="L50" s="64"/>
    </row>
    <row r="51">
      <c r="B51" s="21"/>
      <c r="L51" s="21"/>
    </row>
    <row r="52">
      <c r="B52" s="21"/>
      <c r="L52" s="21"/>
    </row>
    <row r="53">
      <c r="B53" s="21"/>
      <c r="L53" s="21"/>
    </row>
    <row r="54">
      <c r="B54" s="21"/>
      <c r="L54" s="21"/>
    </row>
    <row r="55">
      <c r="B55" s="21"/>
      <c r="L55" s="21"/>
    </row>
    <row r="56">
      <c r="B56" s="21"/>
      <c r="L56" s="21"/>
    </row>
    <row r="57">
      <c r="B57" s="21"/>
      <c r="L57" s="21"/>
    </row>
    <row r="58">
      <c r="B58" s="21"/>
      <c r="L58" s="21"/>
    </row>
    <row r="59">
      <c r="B59" s="21"/>
      <c r="L59" s="21"/>
    </row>
    <row r="60">
      <c r="B60" s="21"/>
      <c r="L60" s="21"/>
    </row>
    <row r="61" s="2" customFormat="1">
      <c r="A61" s="39"/>
      <c r="B61" s="45"/>
      <c r="C61" s="39"/>
      <c r="D61" s="176" t="s">
        <v>52</v>
      </c>
      <c r="E61" s="177"/>
      <c r="F61" s="178" t="s">
        <v>53</v>
      </c>
      <c r="G61" s="176" t="s">
        <v>52</v>
      </c>
      <c r="H61" s="177"/>
      <c r="I61" s="177"/>
      <c r="J61" s="179" t="s">
        <v>53</v>
      </c>
      <c r="K61" s="177"/>
      <c r="L61" s="64"/>
      <c r="S61" s="39"/>
      <c r="T61" s="39"/>
      <c r="U61" s="39"/>
      <c r="V61" s="39"/>
      <c r="W61" s="39"/>
      <c r="X61" s="39"/>
      <c r="Y61" s="39"/>
      <c r="Z61" s="39"/>
      <c r="AA61" s="39"/>
      <c r="AB61" s="39"/>
      <c r="AC61" s="39"/>
      <c r="AD61" s="39"/>
      <c r="AE61" s="39"/>
    </row>
    <row r="62">
      <c r="B62" s="21"/>
      <c r="L62" s="21"/>
    </row>
    <row r="63">
      <c r="B63" s="21"/>
      <c r="L63" s="21"/>
    </row>
    <row r="64">
      <c r="B64" s="21"/>
      <c r="L64" s="21"/>
    </row>
    <row r="65" s="2" customFormat="1">
      <c r="A65" s="39"/>
      <c r="B65" s="45"/>
      <c r="C65" s="39"/>
      <c r="D65" s="174" t="s">
        <v>54</v>
      </c>
      <c r="E65" s="180"/>
      <c r="F65" s="180"/>
      <c r="G65" s="174" t="s">
        <v>55</v>
      </c>
      <c r="H65" s="180"/>
      <c r="I65" s="180"/>
      <c r="J65" s="180"/>
      <c r="K65" s="180"/>
      <c r="L65" s="64"/>
      <c r="S65" s="39"/>
      <c r="T65" s="39"/>
      <c r="U65" s="39"/>
      <c r="V65" s="39"/>
      <c r="W65" s="39"/>
      <c r="X65" s="39"/>
      <c r="Y65" s="39"/>
      <c r="Z65" s="39"/>
      <c r="AA65" s="39"/>
      <c r="AB65" s="39"/>
      <c r="AC65" s="39"/>
      <c r="AD65" s="39"/>
      <c r="AE65" s="39"/>
    </row>
    <row r="66">
      <c r="B66" s="21"/>
      <c r="L66" s="21"/>
    </row>
    <row r="67">
      <c r="B67" s="21"/>
      <c r="L67" s="21"/>
    </row>
    <row r="68">
      <c r="B68" s="21"/>
      <c r="L68" s="21"/>
    </row>
    <row r="69">
      <c r="B69" s="21"/>
      <c r="L69" s="21"/>
    </row>
    <row r="70">
      <c r="B70" s="21"/>
      <c r="L70" s="21"/>
    </row>
    <row r="71">
      <c r="B71" s="21"/>
      <c r="L71" s="21"/>
    </row>
    <row r="72">
      <c r="B72" s="21"/>
      <c r="L72" s="21"/>
    </row>
    <row r="73">
      <c r="B73" s="21"/>
      <c r="L73" s="21"/>
    </row>
    <row r="74">
      <c r="B74" s="21"/>
      <c r="L74" s="21"/>
    </row>
    <row r="75">
      <c r="B75" s="21"/>
      <c r="L75" s="21"/>
    </row>
    <row r="76" s="2" customFormat="1">
      <c r="A76" s="39"/>
      <c r="B76" s="45"/>
      <c r="C76" s="39"/>
      <c r="D76" s="176" t="s">
        <v>52</v>
      </c>
      <c r="E76" s="177"/>
      <c r="F76" s="178" t="s">
        <v>53</v>
      </c>
      <c r="G76" s="176" t="s">
        <v>52</v>
      </c>
      <c r="H76" s="177"/>
      <c r="I76" s="177"/>
      <c r="J76" s="179" t="s">
        <v>53</v>
      </c>
      <c r="K76" s="177"/>
      <c r="L76" s="64"/>
      <c r="S76" s="39"/>
      <c r="T76" s="39"/>
      <c r="U76" s="39"/>
      <c r="V76" s="39"/>
      <c r="W76" s="39"/>
      <c r="X76" s="39"/>
      <c r="Y76" s="39"/>
      <c r="Z76" s="39"/>
      <c r="AA76" s="39"/>
      <c r="AB76" s="39"/>
      <c r="AC76" s="39"/>
      <c r="AD76" s="39"/>
      <c r="AE76" s="39"/>
    </row>
    <row r="77" s="2" customFormat="1" ht="14.4" customHeight="1">
      <c r="A77" s="39"/>
      <c r="B77" s="181"/>
      <c r="C77" s="182"/>
      <c r="D77" s="182"/>
      <c r="E77" s="182"/>
      <c r="F77" s="182"/>
      <c r="G77" s="182"/>
      <c r="H77" s="182"/>
      <c r="I77" s="182"/>
      <c r="J77" s="182"/>
      <c r="K77" s="182"/>
      <c r="L77" s="64"/>
      <c r="S77" s="39"/>
      <c r="T77" s="39"/>
      <c r="U77" s="39"/>
      <c r="V77" s="39"/>
      <c r="W77" s="39"/>
      <c r="X77" s="39"/>
      <c r="Y77" s="39"/>
      <c r="Z77" s="39"/>
      <c r="AA77" s="39"/>
      <c r="AB77" s="39"/>
      <c r="AC77" s="39"/>
      <c r="AD77" s="39"/>
      <c r="AE77" s="39"/>
    </row>
    <row r="81" s="2" customFormat="1" ht="6.96" customHeight="1">
      <c r="A81" s="39"/>
      <c r="B81" s="183"/>
      <c r="C81" s="184"/>
      <c r="D81" s="184"/>
      <c r="E81" s="184"/>
      <c r="F81" s="184"/>
      <c r="G81" s="184"/>
      <c r="H81" s="184"/>
      <c r="I81" s="184"/>
      <c r="J81" s="184"/>
      <c r="K81" s="184"/>
      <c r="L81" s="64"/>
      <c r="S81" s="39"/>
      <c r="T81" s="39"/>
      <c r="U81" s="39"/>
      <c r="V81" s="39"/>
      <c r="W81" s="39"/>
      <c r="X81" s="39"/>
      <c r="Y81" s="39"/>
      <c r="Z81" s="39"/>
      <c r="AA81" s="39"/>
      <c r="AB81" s="39"/>
      <c r="AC81" s="39"/>
      <c r="AD81" s="39"/>
      <c r="AE81" s="39"/>
    </row>
    <row r="82" s="2" customFormat="1" ht="24.96" customHeight="1">
      <c r="A82" s="39"/>
      <c r="B82" s="40"/>
      <c r="C82" s="24" t="s">
        <v>225</v>
      </c>
      <c r="D82" s="41"/>
      <c r="E82" s="41"/>
      <c r="F82" s="41"/>
      <c r="G82" s="41"/>
      <c r="H82" s="41"/>
      <c r="I82" s="41"/>
      <c r="J82" s="41"/>
      <c r="K82" s="41"/>
      <c r="L82" s="64"/>
      <c r="S82" s="39"/>
      <c r="T82" s="39"/>
      <c r="U82" s="39"/>
      <c r="V82" s="39"/>
      <c r="W82" s="39"/>
      <c r="X82" s="39"/>
      <c r="Y82" s="39"/>
      <c r="Z82" s="39"/>
      <c r="AA82" s="39"/>
      <c r="AB82" s="39"/>
      <c r="AC82" s="39"/>
      <c r="AD82" s="39"/>
      <c r="AE82" s="39"/>
    </row>
    <row r="83" s="2" customFormat="1" ht="6.96" customHeight="1">
      <c r="A83" s="39"/>
      <c r="B83" s="40"/>
      <c r="C83" s="41"/>
      <c r="D83" s="41"/>
      <c r="E83" s="41"/>
      <c r="F83" s="41"/>
      <c r="G83" s="41"/>
      <c r="H83" s="41"/>
      <c r="I83" s="41"/>
      <c r="J83" s="41"/>
      <c r="K83" s="41"/>
      <c r="L83" s="64"/>
      <c r="S83" s="39"/>
      <c r="T83" s="39"/>
      <c r="U83" s="39"/>
      <c r="V83" s="39"/>
      <c r="W83" s="39"/>
      <c r="X83" s="39"/>
      <c r="Y83" s="39"/>
      <c r="Z83" s="39"/>
      <c r="AA83" s="39"/>
      <c r="AB83" s="39"/>
      <c r="AC83" s="39"/>
      <c r="AD83" s="39"/>
      <c r="AE83" s="39"/>
    </row>
    <row r="84" s="2" customFormat="1" ht="12" customHeight="1">
      <c r="A84" s="39"/>
      <c r="B84" s="40"/>
      <c r="C84" s="33" t="s">
        <v>16</v>
      </c>
      <c r="D84" s="41"/>
      <c r="E84" s="41"/>
      <c r="F84" s="41"/>
      <c r="G84" s="41"/>
      <c r="H84" s="41"/>
      <c r="I84" s="41"/>
      <c r="J84" s="41"/>
      <c r="K84" s="41"/>
      <c r="L84" s="64"/>
      <c r="S84" s="39"/>
      <c r="T84" s="39"/>
      <c r="U84" s="39"/>
      <c r="V84" s="39"/>
      <c r="W84" s="39"/>
      <c r="X84" s="39"/>
      <c r="Y84" s="39"/>
      <c r="Z84" s="39"/>
      <c r="AA84" s="39"/>
      <c r="AB84" s="39"/>
      <c r="AC84" s="39"/>
      <c r="AD84" s="39"/>
      <c r="AE84" s="39"/>
    </row>
    <row r="85" s="2" customFormat="1" ht="16.5" customHeight="1">
      <c r="A85" s="39"/>
      <c r="B85" s="40"/>
      <c r="C85" s="41"/>
      <c r="D85" s="41"/>
      <c r="E85" s="185" t="str">
        <f>E7</f>
        <v>Oprava trati v úseku Františkovy Lázně - Hazlov</v>
      </c>
      <c r="F85" s="33"/>
      <c r="G85" s="33"/>
      <c r="H85" s="33"/>
      <c r="I85" s="41"/>
      <c r="J85" s="41"/>
      <c r="K85" s="41"/>
      <c r="L85" s="64"/>
      <c r="S85" s="39"/>
      <c r="T85" s="39"/>
      <c r="U85" s="39"/>
      <c r="V85" s="39"/>
      <c r="W85" s="39"/>
      <c r="X85" s="39"/>
      <c r="Y85" s="39"/>
      <c r="Z85" s="39"/>
      <c r="AA85" s="39"/>
      <c r="AB85" s="39"/>
      <c r="AC85" s="39"/>
      <c r="AD85" s="39"/>
      <c r="AE85" s="39"/>
    </row>
    <row r="86" s="1" customFormat="1" ht="12" customHeight="1">
      <c r="B86" s="22"/>
      <c r="C86" s="33" t="s">
        <v>221</v>
      </c>
      <c r="D86" s="23"/>
      <c r="E86" s="23"/>
      <c r="F86" s="23"/>
      <c r="G86" s="23"/>
      <c r="H86" s="23"/>
      <c r="I86" s="23"/>
      <c r="J86" s="23"/>
      <c r="K86" s="23"/>
      <c r="L86" s="21"/>
    </row>
    <row r="87" s="1" customFormat="1" ht="16.5" customHeight="1">
      <c r="B87" s="22"/>
      <c r="C87" s="23"/>
      <c r="D87" s="23"/>
      <c r="E87" s="185" t="s">
        <v>714</v>
      </c>
      <c r="F87" s="23"/>
      <c r="G87" s="23"/>
      <c r="H87" s="23"/>
      <c r="I87" s="23"/>
      <c r="J87" s="23"/>
      <c r="K87" s="23"/>
      <c r="L87" s="21"/>
    </row>
    <row r="88" s="1" customFormat="1" ht="12" customHeight="1">
      <c r="B88" s="22"/>
      <c r="C88" s="33" t="s">
        <v>223</v>
      </c>
      <c r="D88" s="23"/>
      <c r="E88" s="23"/>
      <c r="F88" s="23"/>
      <c r="G88" s="23"/>
      <c r="H88" s="23"/>
      <c r="I88" s="23"/>
      <c r="J88" s="23"/>
      <c r="K88" s="23"/>
      <c r="L88" s="21"/>
    </row>
    <row r="89" s="2" customFormat="1" ht="16.5" customHeight="1">
      <c r="A89" s="39"/>
      <c r="B89" s="40"/>
      <c r="C89" s="41"/>
      <c r="D89" s="41"/>
      <c r="E89" s="297" t="s">
        <v>1477</v>
      </c>
      <c r="F89" s="41"/>
      <c r="G89" s="41"/>
      <c r="H89" s="41"/>
      <c r="I89" s="41"/>
      <c r="J89" s="41"/>
      <c r="K89" s="41"/>
      <c r="L89" s="64"/>
      <c r="S89" s="39"/>
      <c r="T89" s="39"/>
      <c r="U89" s="39"/>
      <c r="V89" s="39"/>
      <c r="W89" s="39"/>
      <c r="X89" s="39"/>
      <c r="Y89" s="39"/>
      <c r="Z89" s="39"/>
      <c r="AA89" s="39"/>
      <c r="AB89" s="39"/>
      <c r="AC89" s="39"/>
      <c r="AD89" s="39"/>
      <c r="AE89" s="39"/>
    </row>
    <row r="90" s="2" customFormat="1" ht="12" customHeight="1">
      <c r="A90" s="39"/>
      <c r="B90" s="40"/>
      <c r="C90" s="33" t="s">
        <v>775</v>
      </c>
      <c r="D90" s="41"/>
      <c r="E90" s="41"/>
      <c r="F90" s="41"/>
      <c r="G90" s="41"/>
      <c r="H90" s="41"/>
      <c r="I90" s="41"/>
      <c r="J90" s="41"/>
      <c r="K90" s="41"/>
      <c r="L90" s="64"/>
      <c r="S90" s="39"/>
      <c r="T90" s="39"/>
      <c r="U90" s="39"/>
      <c r="V90" s="39"/>
      <c r="W90" s="39"/>
      <c r="X90" s="39"/>
      <c r="Y90" s="39"/>
      <c r="Z90" s="39"/>
      <c r="AA90" s="39"/>
      <c r="AB90" s="39"/>
      <c r="AC90" s="39"/>
      <c r="AD90" s="39"/>
      <c r="AE90" s="39"/>
    </row>
    <row r="91" s="2" customFormat="1" ht="16.5" customHeight="1">
      <c r="A91" s="39"/>
      <c r="B91" s="40"/>
      <c r="C91" s="41"/>
      <c r="D91" s="41"/>
      <c r="E91" s="77" t="str">
        <f>E13</f>
        <v>002 (9) - VRN - km 7,605</v>
      </c>
      <c r="F91" s="41"/>
      <c r="G91" s="41"/>
      <c r="H91" s="41"/>
      <c r="I91" s="41"/>
      <c r="J91" s="41"/>
      <c r="K91" s="41"/>
      <c r="L91" s="64"/>
      <c r="S91" s="39"/>
      <c r="T91" s="39"/>
      <c r="U91" s="39"/>
      <c r="V91" s="39"/>
      <c r="W91" s="39"/>
      <c r="X91" s="39"/>
      <c r="Y91" s="39"/>
      <c r="Z91" s="39"/>
      <c r="AA91" s="39"/>
      <c r="AB91" s="39"/>
      <c r="AC91" s="39"/>
      <c r="AD91" s="39"/>
      <c r="AE91" s="39"/>
    </row>
    <row r="92" s="2" customFormat="1" ht="6.96" customHeight="1">
      <c r="A92" s="39"/>
      <c r="B92" s="40"/>
      <c r="C92" s="41"/>
      <c r="D92" s="41"/>
      <c r="E92" s="41"/>
      <c r="F92" s="41"/>
      <c r="G92" s="41"/>
      <c r="H92" s="41"/>
      <c r="I92" s="41"/>
      <c r="J92" s="41"/>
      <c r="K92" s="41"/>
      <c r="L92" s="64"/>
      <c r="S92" s="39"/>
      <c r="T92" s="39"/>
      <c r="U92" s="39"/>
      <c r="V92" s="39"/>
      <c r="W92" s="39"/>
      <c r="X92" s="39"/>
      <c r="Y92" s="39"/>
      <c r="Z92" s="39"/>
      <c r="AA92" s="39"/>
      <c r="AB92" s="39"/>
      <c r="AC92" s="39"/>
      <c r="AD92" s="39"/>
      <c r="AE92" s="39"/>
    </row>
    <row r="93" s="2" customFormat="1" ht="12" customHeight="1">
      <c r="A93" s="39"/>
      <c r="B93" s="40"/>
      <c r="C93" s="33" t="s">
        <v>20</v>
      </c>
      <c r="D93" s="41"/>
      <c r="E93" s="41"/>
      <c r="F93" s="28" t="str">
        <f>F16</f>
        <v xml:space="preserve"> </v>
      </c>
      <c r="G93" s="41"/>
      <c r="H93" s="41"/>
      <c r="I93" s="33" t="s">
        <v>22</v>
      </c>
      <c r="J93" s="80" t="str">
        <f>IF(J16="","",J16)</f>
        <v>7. 1. 2021</v>
      </c>
      <c r="K93" s="41"/>
      <c r="L93" s="64"/>
      <c r="S93" s="39"/>
      <c r="T93" s="39"/>
      <c r="U93" s="39"/>
      <c r="V93" s="39"/>
      <c r="W93" s="39"/>
      <c r="X93" s="39"/>
      <c r="Y93" s="39"/>
      <c r="Z93" s="39"/>
      <c r="AA93" s="39"/>
      <c r="AB93" s="39"/>
      <c r="AC93" s="39"/>
      <c r="AD93" s="39"/>
      <c r="AE93" s="39"/>
    </row>
    <row r="94" s="2" customFormat="1" ht="6.96" customHeight="1">
      <c r="A94" s="39"/>
      <c r="B94" s="40"/>
      <c r="C94" s="41"/>
      <c r="D94" s="41"/>
      <c r="E94" s="41"/>
      <c r="F94" s="41"/>
      <c r="G94" s="41"/>
      <c r="H94" s="41"/>
      <c r="I94" s="41"/>
      <c r="J94" s="41"/>
      <c r="K94" s="41"/>
      <c r="L94" s="64"/>
      <c r="S94" s="39"/>
      <c r="T94" s="39"/>
      <c r="U94" s="39"/>
      <c r="V94" s="39"/>
      <c r="W94" s="39"/>
      <c r="X94" s="39"/>
      <c r="Y94" s="39"/>
      <c r="Z94" s="39"/>
      <c r="AA94" s="39"/>
      <c r="AB94" s="39"/>
      <c r="AC94" s="39"/>
      <c r="AD94" s="39"/>
      <c r="AE94" s="39"/>
    </row>
    <row r="95" s="2" customFormat="1" ht="15.15" customHeight="1">
      <c r="A95" s="39"/>
      <c r="B95" s="40"/>
      <c r="C95" s="33" t="s">
        <v>24</v>
      </c>
      <c r="D95" s="41"/>
      <c r="E95" s="41"/>
      <c r="F95" s="28" t="str">
        <f>E19</f>
        <v>Správa železnic,s.o.;OŘ ÚNL - ST K.Vary</v>
      </c>
      <c r="G95" s="41"/>
      <c r="H95" s="41"/>
      <c r="I95" s="33" t="s">
        <v>32</v>
      </c>
      <c r="J95" s="37" t="str">
        <f>E25</f>
        <v xml:space="preserve"> </v>
      </c>
      <c r="K95" s="41"/>
      <c r="L95" s="64"/>
      <c r="S95" s="39"/>
      <c r="T95" s="39"/>
      <c r="U95" s="39"/>
      <c r="V95" s="39"/>
      <c r="W95" s="39"/>
      <c r="X95" s="39"/>
      <c r="Y95" s="39"/>
      <c r="Z95" s="39"/>
      <c r="AA95" s="39"/>
      <c r="AB95" s="39"/>
      <c r="AC95" s="39"/>
      <c r="AD95" s="39"/>
      <c r="AE95" s="39"/>
    </row>
    <row r="96" s="2" customFormat="1" ht="15.15" customHeight="1">
      <c r="A96" s="39"/>
      <c r="B96" s="40"/>
      <c r="C96" s="33" t="s">
        <v>30</v>
      </c>
      <c r="D96" s="41"/>
      <c r="E96" s="41"/>
      <c r="F96" s="28" t="str">
        <f>IF(E22="","",E22)</f>
        <v>Vyplň údaj</v>
      </c>
      <c r="G96" s="41"/>
      <c r="H96" s="41"/>
      <c r="I96" s="33" t="s">
        <v>34</v>
      </c>
      <c r="J96" s="37" t="str">
        <f>E28</f>
        <v>Liprtová Pavlína</v>
      </c>
      <c r="K96" s="41"/>
      <c r="L96" s="64"/>
      <c r="S96" s="39"/>
      <c r="T96" s="39"/>
      <c r="U96" s="39"/>
      <c r="V96" s="39"/>
      <c r="W96" s="39"/>
      <c r="X96" s="39"/>
      <c r="Y96" s="39"/>
      <c r="Z96" s="39"/>
      <c r="AA96" s="39"/>
      <c r="AB96" s="39"/>
      <c r="AC96" s="39"/>
      <c r="AD96" s="39"/>
      <c r="AE96" s="39"/>
    </row>
    <row r="97" s="2" customFormat="1" ht="10.32" customHeight="1">
      <c r="A97" s="39"/>
      <c r="B97" s="40"/>
      <c r="C97" s="41"/>
      <c r="D97" s="41"/>
      <c r="E97" s="41"/>
      <c r="F97" s="41"/>
      <c r="G97" s="41"/>
      <c r="H97" s="41"/>
      <c r="I97" s="41"/>
      <c r="J97" s="41"/>
      <c r="K97" s="41"/>
      <c r="L97" s="64"/>
      <c r="S97" s="39"/>
      <c r="T97" s="39"/>
      <c r="U97" s="39"/>
      <c r="V97" s="39"/>
      <c r="W97" s="39"/>
      <c r="X97" s="39"/>
      <c r="Y97" s="39"/>
      <c r="Z97" s="39"/>
      <c r="AA97" s="39"/>
      <c r="AB97" s="39"/>
      <c r="AC97" s="39"/>
      <c r="AD97" s="39"/>
      <c r="AE97" s="39"/>
    </row>
    <row r="98" s="2" customFormat="1" ht="29.28" customHeight="1">
      <c r="A98" s="39"/>
      <c r="B98" s="40"/>
      <c r="C98" s="186" t="s">
        <v>226</v>
      </c>
      <c r="D98" s="187"/>
      <c r="E98" s="187"/>
      <c r="F98" s="187"/>
      <c r="G98" s="187"/>
      <c r="H98" s="187"/>
      <c r="I98" s="187"/>
      <c r="J98" s="188" t="s">
        <v>227</v>
      </c>
      <c r="K98" s="187"/>
      <c r="L98" s="64"/>
      <c r="S98" s="39"/>
      <c r="T98" s="39"/>
      <c r="U98" s="39"/>
      <c r="V98" s="39"/>
      <c r="W98" s="39"/>
      <c r="X98" s="39"/>
      <c r="Y98" s="39"/>
      <c r="Z98" s="39"/>
      <c r="AA98" s="39"/>
      <c r="AB98" s="39"/>
      <c r="AC98" s="39"/>
      <c r="AD98" s="39"/>
      <c r="AE98" s="39"/>
    </row>
    <row r="99" s="2" customFormat="1" ht="10.32" customHeight="1">
      <c r="A99" s="39"/>
      <c r="B99" s="40"/>
      <c r="C99" s="41"/>
      <c r="D99" s="41"/>
      <c r="E99" s="41"/>
      <c r="F99" s="41"/>
      <c r="G99" s="41"/>
      <c r="H99" s="41"/>
      <c r="I99" s="41"/>
      <c r="J99" s="41"/>
      <c r="K99" s="41"/>
      <c r="L99" s="64"/>
      <c r="S99" s="39"/>
      <c r="T99" s="39"/>
      <c r="U99" s="39"/>
      <c r="V99" s="39"/>
      <c r="W99" s="39"/>
      <c r="X99" s="39"/>
      <c r="Y99" s="39"/>
      <c r="Z99" s="39"/>
      <c r="AA99" s="39"/>
      <c r="AB99" s="39"/>
      <c r="AC99" s="39"/>
      <c r="AD99" s="39"/>
      <c r="AE99" s="39"/>
    </row>
    <row r="100" s="2" customFormat="1" ht="22.8" customHeight="1">
      <c r="A100" s="39"/>
      <c r="B100" s="40"/>
      <c r="C100" s="189" t="s">
        <v>228</v>
      </c>
      <c r="D100" s="41"/>
      <c r="E100" s="41"/>
      <c r="F100" s="41"/>
      <c r="G100" s="41"/>
      <c r="H100" s="41"/>
      <c r="I100" s="41"/>
      <c r="J100" s="111">
        <f>J128</f>
        <v>0</v>
      </c>
      <c r="K100" s="41"/>
      <c r="L100" s="64"/>
      <c r="S100" s="39"/>
      <c r="T100" s="39"/>
      <c r="U100" s="39"/>
      <c r="V100" s="39"/>
      <c r="W100" s="39"/>
      <c r="X100" s="39"/>
      <c r="Y100" s="39"/>
      <c r="Z100" s="39"/>
      <c r="AA100" s="39"/>
      <c r="AB100" s="39"/>
      <c r="AC100" s="39"/>
      <c r="AD100" s="39"/>
      <c r="AE100" s="39"/>
      <c r="AU100" s="18" t="s">
        <v>229</v>
      </c>
    </row>
    <row r="101" s="9" customFormat="1" ht="24.96" customHeight="1">
      <c r="A101" s="9"/>
      <c r="B101" s="190"/>
      <c r="C101" s="191"/>
      <c r="D101" s="192" t="s">
        <v>777</v>
      </c>
      <c r="E101" s="193"/>
      <c r="F101" s="193"/>
      <c r="G101" s="193"/>
      <c r="H101" s="193"/>
      <c r="I101" s="193"/>
      <c r="J101" s="194">
        <f>J129</f>
        <v>0</v>
      </c>
      <c r="K101" s="191"/>
      <c r="L101" s="195"/>
      <c r="S101" s="9"/>
      <c r="T101" s="9"/>
      <c r="U101" s="9"/>
      <c r="V101" s="9"/>
      <c r="W101" s="9"/>
      <c r="X101" s="9"/>
      <c r="Y101" s="9"/>
      <c r="Z101" s="9"/>
      <c r="AA101" s="9"/>
      <c r="AB101" s="9"/>
      <c r="AC101" s="9"/>
      <c r="AD101" s="9"/>
      <c r="AE101" s="9"/>
    </row>
    <row r="102" s="14" customFormat="1" ht="19.92" customHeight="1">
      <c r="A102" s="14"/>
      <c r="B102" s="280"/>
      <c r="C102" s="134"/>
      <c r="D102" s="281" t="s">
        <v>999</v>
      </c>
      <c r="E102" s="282"/>
      <c r="F102" s="282"/>
      <c r="G102" s="282"/>
      <c r="H102" s="282"/>
      <c r="I102" s="282"/>
      <c r="J102" s="283">
        <f>J130</f>
        <v>0</v>
      </c>
      <c r="K102" s="134"/>
      <c r="L102" s="284"/>
      <c r="S102" s="14"/>
      <c r="T102" s="14"/>
      <c r="U102" s="14"/>
      <c r="V102" s="14"/>
      <c r="W102" s="14"/>
      <c r="X102" s="14"/>
      <c r="Y102" s="14"/>
      <c r="Z102" s="14"/>
      <c r="AA102" s="14"/>
      <c r="AB102" s="14"/>
      <c r="AC102" s="14"/>
      <c r="AD102" s="14"/>
      <c r="AE102" s="14"/>
    </row>
    <row r="103" s="14" customFormat="1" ht="19.92" customHeight="1">
      <c r="A103" s="14"/>
      <c r="B103" s="280"/>
      <c r="C103" s="134"/>
      <c r="D103" s="281" t="s">
        <v>778</v>
      </c>
      <c r="E103" s="282"/>
      <c r="F103" s="282"/>
      <c r="G103" s="282"/>
      <c r="H103" s="282"/>
      <c r="I103" s="282"/>
      <c r="J103" s="283">
        <f>J134</f>
        <v>0</v>
      </c>
      <c r="K103" s="134"/>
      <c r="L103" s="284"/>
      <c r="S103" s="14"/>
      <c r="T103" s="14"/>
      <c r="U103" s="14"/>
      <c r="V103" s="14"/>
      <c r="W103" s="14"/>
      <c r="X103" s="14"/>
      <c r="Y103" s="14"/>
      <c r="Z103" s="14"/>
      <c r="AA103" s="14"/>
      <c r="AB103" s="14"/>
      <c r="AC103" s="14"/>
      <c r="AD103" s="14"/>
      <c r="AE103" s="14"/>
    </row>
    <row r="104" s="14" customFormat="1" ht="19.92" customHeight="1">
      <c r="A104" s="14"/>
      <c r="B104" s="280"/>
      <c r="C104" s="134"/>
      <c r="D104" s="281" t="s">
        <v>1340</v>
      </c>
      <c r="E104" s="282"/>
      <c r="F104" s="282"/>
      <c r="G104" s="282"/>
      <c r="H104" s="282"/>
      <c r="I104" s="282"/>
      <c r="J104" s="283">
        <f>J138</f>
        <v>0</v>
      </c>
      <c r="K104" s="134"/>
      <c r="L104" s="284"/>
      <c r="S104" s="14"/>
      <c r="T104" s="14"/>
      <c r="U104" s="14"/>
      <c r="V104" s="14"/>
      <c r="W104" s="14"/>
      <c r="X104" s="14"/>
      <c r="Y104" s="14"/>
      <c r="Z104" s="14"/>
      <c r="AA104" s="14"/>
      <c r="AB104" s="14"/>
      <c r="AC104" s="14"/>
      <c r="AD104" s="14"/>
      <c r="AE104" s="14"/>
    </row>
    <row r="105" s="2" customFormat="1" ht="21.84" customHeight="1">
      <c r="A105" s="39"/>
      <c r="B105" s="40"/>
      <c r="C105" s="41"/>
      <c r="D105" s="41"/>
      <c r="E105" s="41"/>
      <c r="F105" s="41"/>
      <c r="G105" s="41"/>
      <c r="H105" s="41"/>
      <c r="I105" s="41"/>
      <c r="J105" s="41"/>
      <c r="K105" s="41"/>
      <c r="L105" s="64"/>
      <c r="S105" s="39"/>
      <c r="T105" s="39"/>
      <c r="U105" s="39"/>
      <c r="V105" s="39"/>
      <c r="W105" s="39"/>
      <c r="X105" s="39"/>
      <c r="Y105" s="39"/>
      <c r="Z105" s="39"/>
      <c r="AA105" s="39"/>
      <c r="AB105" s="39"/>
      <c r="AC105" s="39"/>
      <c r="AD105" s="39"/>
      <c r="AE105" s="39"/>
    </row>
    <row r="106" s="2" customFormat="1" ht="6.96" customHeight="1">
      <c r="A106" s="39"/>
      <c r="B106" s="67"/>
      <c r="C106" s="68"/>
      <c r="D106" s="68"/>
      <c r="E106" s="68"/>
      <c r="F106" s="68"/>
      <c r="G106" s="68"/>
      <c r="H106" s="68"/>
      <c r="I106" s="68"/>
      <c r="J106" s="68"/>
      <c r="K106" s="68"/>
      <c r="L106" s="64"/>
      <c r="S106" s="39"/>
      <c r="T106" s="39"/>
      <c r="U106" s="39"/>
      <c r="V106" s="39"/>
      <c r="W106" s="39"/>
      <c r="X106" s="39"/>
      <c r="Y106" s="39"/>
      <c r="Z106" s="39"/>
      <c r="AA106" s="39"/>
      <c r="AB106" s="39"/>
      <c r="AC106" s="39"/>
      <c r="AD106" s="39"/>
      <c r="AE106" s="39"/>
    </row>
    <row r="110" s="2" customFormat="1" ht="6.96" customHeight="1">
      <c r="A110" s="39"/>
      <c r="B110" s="69"/>
      <c r="C110" s="70"/>
      <c r="D110" s="70"/>
      <c r="E110" s="70"/>
      <c r="F110" s="70"/>
      <c r="G110" s="70"/>
      <c r="H110" s="70"/>
      <c r="I110" s="70"/>
      <c r="J110" s="70"/>
      <c r="K110" s="70"/>
      <c r="L110" s="64"/>
      <c r="S110" s="39"/>
      <c r="T110" s="39"/>
      <c r="U110" s="39"/>
      <c r="V110" s="39"/>
      <c r="W110" s="39"/>
      <c r="X110" s="39"/>
      <c r="Y110" s="39"/>
      <c r="Z110" s="39"/>
      <c r="AA110" s="39"/>
      <c r="AB110" s="39"/>
      <c r="AC110" s="39"/>
      <c r="AD110" s="39"/>
      <c r="AE110" s="39"/>
    </row>
    <row r="111" s="2" customFormat="1" ht="24.96" customHeight="1">
      <c r="A111" s="39"/>
      <c r="B111" s="40"/>
      <c r="C111" s="24" t="s">
        <v>231</v>
      </c>
      <c r="D111" s="41"/>
      <c r="E111" s="41"/>
      <c r="F111" s="41"/>
      <c r="G111" s="41"/>
      <c r="H111" s="41"/>
      <c r="I111" s="41"/>
      <c r="J111" s="41"/>
      <c r="K111" s="41"/>
      <c r="L111" s="64"/>
      <c r="S111" s="39"/>
      <c r="T111" s="39"/>
      <c r="U111" s="39"/>
      <c r="V111" s="39"/>
      <c r="W111" s="39"/>
      <c r="X111" s="39"/>
      <c r="Y111" s="39"/>
      <c r="Z111" s="39"/>
      <c r="AA111" s="39"/>
      <c r="AB111" s="39"/>
      <c r="AC111" s="39"/>
      <c r="AD111" s="39"/>
      <c r="AE111" s="39"/>
    </row>
    <row r="112" s="2" customFormat="1" ht="6.96" customHeight="1">
      <c r="A112" s="39"/>
      <c r="B112" s="40"/>
      <c r="C112" s="41"/>
      <c r="D112" s="41"/>
      <c r="E112" s="41"/>
      <c r="F112" s="41"/>
      <c r="G112" s="41"/>
      <c r="H112" s="41"/>
      <c r="I112" s="41"/>
      <c r="J112" s="41"/>
      <c r="K112" s="41"/>
      <c r="L112" s="64"/>
      <c r="S112" s="39"/>
      <c r="T112" s="39"/>
      <c r="U112" s="39"/>
      <c r="V112" s="39"/>
      <c r="W112" s="39"/>
      <c r="X112" s="39"/>
      <c r="Y112" s="39"/>
      <c r="Z112" s="39"/>
      <c r="AA112" s="39"/>
      <c r="AB112" s="39"/>
      <c r="AC112" s="39"/>
      <c r="AD112" s="39"/>
      <c r="AE112" s="39"/>
    </row>
    <row r="113" s="2" customFormat="1" ht="12" customHeight="1">
      <c r="A113" s="39"/>
      <c r="B113" s="40"/>
      <c r="C113" s="33" t="s">
        <v>16</v>
      </c>
      <c r="D113" s="41"/>
      <c r="E113" s="41"/>
      <c r="F113" s="41"/>
      <c r="G113" s="41"/>
      <c r="H113" s="41"/>
      <c r="I113" s="41"/>
      <c r="J113" s="41"/>
      <c r="K113" s="41"/>
      <c r="L113" s="64"/>
      <c r="S113" s="39"/>
      <c r="T113" s="39"/>
      <c r="U113" s="39"/>
      <c r="V113" s="39"/>
      <c r="W113" s="39"/>
      <c r="X113" s="39"/>
      <c r="Y113" s="39"/>
      <c r="Z113" s="39"/>
      <c r="AA113" s="39"/>
      <c r="AB113" s="39"/>
      <c r="AC113" s="39"/>
      <c r="AD113" s="39"/>
      <c r="AE113" s="39"/>
    </row>
    <row r="114" s="2" customFormat="1" ht="16.5" customHeight="1">
      <c r="A114" s="39"/>
      <c r="B114" s="40"/>
      <c r="C114" s="41"/>
      <c r="D114" s="41"/>
      <c r="E114" s="185" t="str">
        <f>E7</f>
        <v>Oprava trati v úseku Františkovy Lázně - Hazlov</v>
      </c>
      <c r="F114" s="33"/>
      <c r="G114" s="33"/>
      <c r="H114" s="33"/>
      <c r="I114" s="41"/>
      <c r="J114" s="41"/>
      <c r="K114" s="41"/>
      <c r="L114" s="64"/>
      <c r="S114" s="39"/>
      <c r="T114" s="39"/>
      <c r="U114" s="39"/>
      <c r="V114" s="39"/>
      <c r="W114" s="39"/>
      <c r="X114" s="39"/>
      <c r="Y114" s="39"/>
      <c r="Z114" s="39"/>
      <c r="AA114" s="39"/>
      <c r="AB114" s="39"/>
      <c r="AC114" s="39"/>
      <c r="AD114" s="39"/>
      <c r="AE114" s="39"/>
    </row>
    <row r="115" s="1" customFormat="1" ht="12" customHeight="1">
      <c r="B115" s="22"/>
      <c r="C115" s="33" t="s">
        <v>221</v>
      </c>
      <c r="D115" s="23"/>
      <c r="E115" s="23"/>
      <c r="F115" s="23"/>
      <c r="G115" s="23"/>
      <c r="H115" s="23"/>
      <c r="I115" s="23"/>
      <c r="J115" s="23"/>
      <c r="K115" s="23"/>
      <c r="L115" s="21"/>
    </row>
    <row r="116" s="1" customFormat="1" ht="16.5" customHeight="1">
      <c r="B116" s="22"/>
      <c r="C116" s="23"/>
      <c r="D116" s="23"/>
      <c r="E116" s="185" t="s">
        <v>714</v>
      </c>
      <c r="F116" s="23"/>
      <c r="G116" s="23"/>
      <c r="H116" s="23"/>
      <c r="I116" s="23"/>
      <c r="J116" s="23"/>
      <c r="K116" s="23"/>
      <c r="L116" s="21"/>
    </row>
    <row r="117" s="1" customFormat="1" ht="12" customHeight="1">
      <c r="B117" s="22"/>
      <c r="C117" s="33" t="s">
        <v>223</v>
      </c>
      <c r="D117" s="23"/>
      <c r="E117" s="23"/>
      <c r="F117" s="23"/>
      <c r="G117" s="23"/>
      <c r="H117" s="23"/>
      <c r="I117" s="23"/>
      <c r="J117" s="23"/>
      <c r="K117" s="23"/>
      <c r="L117" s="21"/>
    </row>
    <row r="118" s="2" customFormat="1" ht="16.5" customHeight="1">
      <c r="A118" s="39"/>
      <c r="B118" s="40"/>
      <c r="C118" s="41"/>
      <c r="D118" s="41"/>
      <c r="E118" s="297" t="s">
        <v>1477</v>
      </c>
      <c r="F118" s="41"/>
      <c r="G118" s="41"/>
      <c r="H118" s="41"/>
      <c r="I118" s="41"/>
      <c r="J118" s="41"/>
      <c r="K118" s="41"/>
      <c r="L118" s="64"/>
      <c r="S118" s="39"/>
      <c r="T118" s="39"/>
      <c r="U118" s="39"/>
      <c r="V118" s="39"/>
      <c r="W118" s="39"/>
      <c r="X118" s="39"/>
      <c r="Y118" s="39"/>
      <c r="Z118" s="39"/>
      <c r="AA118" s="39"/>
      <c r="AB118" s="39"/>
      <c r="AC118" s="39"/>
      <c r="AD118" s="39"/>
      <c r="AE118" s="39"/>
    </row>
    <row r="119" s="2" customFormat="1" ht="12" customHeight="1">
      <c r="A119" s="39"/>
      <c r="B119" s="40"/>
      <c r="C119" s="33" t="s">
        <v>775</v>
      </c>
      <c r="D119" s="41"/>
      <c r="E119" s="41"/>
      <c r="F119" s="41"/>
      <c r="G119" s="41"/>
      <c r="H119" s="41"/>
      <c r="I119" s="41"/>
      <c r="J119" s="41"/>
      <c r="K119" s="41"/>
      <c r="L119" s="64"/>
      <c r="S119" s="39"/>
      <c r="T119" s="39"/>
      <c r="U119" s="39"/>
      <c r="V119" s="39"/>
      <c r="W119" s="39"/>
      <c r="X119" s="39"/>
      <c r="Y119" s="39"/>
      <c r="Z119" s="39"/>
      <c r="AA119" s="39"/>
      <c r="AB119" s="39"/>
      <c r="AC119" s="39"/>
      <c r="AD119" s="39"/>
      <c r="AE119" s="39"/>
    </row>
    <row r="120" s="2" customFormat="1" ht="16.5" customHeight="1">
      <c r="A120" s="39"/>
      <c r="B120" s="40"/>
      <c r="C120" s="41"/>
      <c r="D120" s="41"/>
      <c r="E120" s="77" t="str">
        <f>E13</f>
        <v>002 (9) - VRN - km 7,605</v>
      </c>
      <c r="F120" s="41"/>
      <c r="G120" s="41"/>
      <c r="H120" s="41"/>
      <c r="I120" s="41"/>
      <c r="J120" s="41"/>
      <c r="K120" s="41"/>
      <c r="L120" s="64"/>
      <c r="S120" s="39"/>
      <c r="T120" s="39"/>
      <c r="U120" s="39"/>
      <c r="V120" s="39"/>
      <c r="W120" s="39"/>
      <c r="X120" s="39"/>
      <c r="Y120" s="39"/>
      <c r="Z120" s="39"/>
      <c r="AA120" s="39"/>
      <c r="AB120" s="39"/>
      <c r="AC120" s="39"/>
      <c r="AD120" s="39"/>
      <c r="AE120" s="39"/>
    </row>
    <row r="121" s="2" customFormat="1" ht="6.96" customHeight="1">
      <c r="A121" s="39"/>
      <c r="B121" s="40"/>
      <c r="C121" s="41"/>
      <c r="D121" s="41"/>
      <c r="E121" s="41"/>
      <c r="F121" s="41"/>
      <c r="G121" s="41"/>
      <c r="H121" s="41"/>
      <c r="I121" s="41"/>
      <c r="J121" s="41"/>
      <c r="K121" s="41"/>
      <c r="L121" s="64"/>
      <c r="S121" s="39"/>
      <c r="T121" s="39"/>
      <c r="U121" s="39"/>
      <c r="V121" s="39"/>
      <c r="W121" s="39"/>
      <c r="X121" s="39"/>
      <c r="Y121" s="39"/>
      <c r="Z121" s="39"/>
      <c r="AA121" s="39"/>
      <c r="AB121" s="39"/>
      <c r="AC121" s="39"/>
      <c r="AD121" s="39"/>
      <c r="AE121" s="39"/>
    </row>
    <row r="122" s="2" customFormat="1" ht="12" customHeight="1">
      <c r="A122" s="39"/>
      <c r="B122" s="40"/>
      <c r="C122" s="33" t="s">
        <v>20</v>
      </c>
      <c r="D122" s="41"/>
      <c r="E122" s="41"/>
      <c r="F122" s="28" t="str">
        <f>F16</f>
        <v xml:space="preserve"> </v>
      </c>
      <c r="G122" s="41"/>
      <c r="H122" s="41"/>
      <c r="I122" s="33" t="s">
        <v>22</v>
      </c>
      <c r="J122" s="80" t="str">
        <f>IF(J16="","",J16)</f>
        <v>7. 1. 2021</v>
      </c>
      <c r="K122" s="41"/>
      <c r="L122" s="64"/>
      <c r="S122" s="39"/>
      <c r="T122" s="39"/>
      <c r="U122" s="39"/>
      <c r="V122" s="39"/>
      <c r="W122" s="39"/>
      <c r="X122" s="39"/>
      <c r="Y122" s="39"/>
      <c r="Z122" s="39"/>
      <c r="AA122" s="39"/>
      <c r="AB122" s="39"/>
      <c r="AC122" s="39"/>
      <c r="AD122" s="39"/>
      <c r="AE122" s="39"/>
    </row>
    <row r="123" s="2" customFormat="1" ht="6.96" customHeight="1">
      <c r="A123" s="39"/>
      <c r="B123" s="40"/>
      <c r="C123" s="41"/>
      <c r="D123" s="41"/>
      <c r="E123" s="41"/>
      <c r="F123" s="41"/>
      <c r="G123" s="41"/>
      <c r="H123" s="41"/>
      <c r="I123" s="41"/>
      <c r="J123" s="41"/>
      <c r="K123" s="41"/>
      <c r="L123" s="64"/>
      <c r="S123" s="39"/>
      <c r="T123" s="39"/>
      <c r="U123" s="39"/>
      <c r="V123" s="39"/>
      <c r="W123" s="39"/>
      <c r="X123" s="39"/>
      <c r="Y123" s="39"/>
      <c r="Z123" s="39"/>
      <c r="AA123" s="39"/>
      <c r="AB123" s="39"/>
      <c r="AC123" s="39"/>
      <c r="AD123" s="39"/>
      <c r="AE123" s="39"/>
    </row>
    <row r="124" s="2" customFormat="1" ht="15.15" customHeight="1">
      <c r="A124" s="39"/>
      <c r="B124" s="40"/>
      <c r="C124" s="33" t="s">
        <v>24</v>
      </c>
      <c r="D124" s="41"/>
      <c r="E124" s="41"/>
      <c r="F124" s="28" t="str">
        <f>E19</f>
        <v>Správa železnic,s.o.;OŘ ÚNL - ST K.Vary</v>
      </c>
      <c r="G124" s="41"/>
      <c r="H124" s="41"/>
      <c r="I124" s="33" t="s">
        <v>32</v>
      </c>
      <c r="J124" s="37" t="str">
        <f>E25</f>
        <v xml:space="preserve"> </v>
      </c>
      <c r="K124" s="41"/>
      <c r="L124" s="64"/>
      <c r="S124" s="39"/>
      <c r="T124" s="39"/>
      <c r="U124" s="39"/>
      <c r="V124" s="39"/>
      <c r="W124" s="39"/>
      <c r="X124" s="39"/>
      <c r="Y124" s="39"/>
      <c r="Z124" s="39"/>
      <c r="AA124" s="39"/>
      <c r="AB124" s="39"/>
      <c r="AC124" s="39"/>
      <c r="AD124" s="39"/>
      <c r="AE124" s="39"/>
    </row>
    <row r="125" s="2" customFormat="1" ht="15.15" customHeight="1">
      <c r="A125" s="39"/>
      <c r="B125" s="40"/>
      <c r="C125" s="33" t="s">
        <v>30</v>
      </c>
      <c r="D125" s="41"/>
      <c r="E125" s="41"/>
      <c r="F125" s="28" t="str">
        <f>IF(E22="","",E22)</f>
        <v>Vyplň údaj</v>
      </c>
      <c r="G125" s="41"/>
      <c r="H125" s="41"/>
      <c r="I125" s="33" t="s">
        <v>34</v>
      </c>
      <c r="J125" s="37" t="str">
        <f>E28</f>
        <v>Liprtová Pavlína</v>
      </c>
      <c r="K125" s="41"/>
      <c r="L125" s="64"/>
      <c r="S125" s="39"/>
      <c r="T125" s="39"/>
      <c r="U125" s="39"/>
      <c r="V125" s="39"/>
      <c r="W125" s="39"/>
      <c r="X125" s="39"/>
      <c r="Y125" s="39"/>
      <c r="Z125" s="39"/>
      <c r="AA125" s="39"/>
      <c r="AB125" s="39"/>
      <c r="AC125" s="39"/>
      <c r="AD125" s="39"/>
      <c r="AE125" s="39"/>
    </row>
    <row r="126" s="2" customFormat="1" ht="10.32" customHeight="1">
      <c r="A126" s="39"/>
      <c r="B126" s="40"/>
      <c r="C126" s="41"/>
      <c r="D126" s="41"/>
      <c r="E126" s="41"/>
      <c r="F126" s="41"/>
      <c r="G126" s="41"/>
      <c r="H126" s="41"/>
      <c r="I126" s="41"/>
      <c r="J126" s="41"/>
      <c r="K126" s="41"/>
      <c r="L126" s="64"/>
      <c r="S126" s="39"/>
      <c r="T126" s="39"/>
      <c r="U126" s="39"/>
      <c r="V126" s="39"/>
      <c r="W126" s="39"/>
      <c r="X126" s="39"/>
      <c r="Y126" s="39"/>
      <c r="Z126" s="39"/>
      <c r="AA126" s="39"/>
      <c r="AB126" s="39"/>
      <c r="AC126" s="39"/>
      <c r="AD126" s="39"/>
      <c r="AE126" s="39"/>
    </row>
    <row r="127" s="10" customFormat="1" ht="29.28" customHeight="1">
      <c r="A127" s="196"/>
      <c r="B127" s="197"/>
      <c r="C127" s="198" t="s">
        <v>232</v>
      </c>
      <c r="D127" s="199" t="s">
        <v>62</v>
      </c>
      <c r="E127" s="199" t="s">
        <v>58</v>
      </c>
      <c r="F127" s="199" t="s">
        <v>59</v>
      </c>
      <c r="G127" s="199" t="s">
        <v>233</v>
      </c>
      <c r="H127" s="199" t="s">
        <v>234</v>
      </c>
      <c r="I127" s="199" t="s">
        <v>235</v>
      </c>
      <c r="J127" s="199" t="s">
        <v>227</v>
      </c>
      <c r="K127" s="200" t="s">
        <v>236</v>
      </c>
      <c r="L127" s="201"/>
      <c r="M127" s="101" t="s">
        <v>1</v>
      </c>
      <c r="N127" s="102" t="s">
        <v>41</v>
      </c>
      <c r="O127" s="102" t="s">
        <v>237</v>
      </c>
      <c r="P127" s="102" t="s">
        <v>238</v>
      </c>
      <c r="Q127" s="102" t="s">
        <v>239</v>
      </c>
      <c r="R127" s="102" t="s">
        <v>240</v>
      </c>
      <c r="S127" s="102" t="s">
        <v>241</v>
      </c>
      <c r="T127" s="103" t="s">
        <v>242</v>
      </c>
      <c r="U127" s="196"/>
      <c r="V127" s="196"/>
      <c r="W127" s="196"/>
      <c r="X127" s="196"/>
      <c r="Y127" s="196"/>
      <c r="Z127" s="196"/>
      <c r="AA127" s="196"/>
      <c r="AB127" s="196"/>
      <c r="AC127" s="196"/>
      <c r="AD127" s="196"/>
      <c r="AE127" s="196"/>
    </row>
    <row r="128" s="2" customFormat="1" ht="22.8" customHeight="1">
      <c r="A128" s="39"/>
      <c r="B128" s="40"/>
      <c r="C128" s="108" t="s">
        <v>243</v>
      </c>
      <c r="D128" s="41"/>
      <c r="E128" s="41"/>
      <c r="F128" s="41"/>
      <c r="G128" s="41"/>
      <c r="H128" s="41"/>
      <c r="I128" s="41"/>
      <c r="J128" s="202">
        <f>BK128</f>
        <v>0</v>
      </c>
      <c r="K128" s="41"/>
      <c r="L128" s="45"/>
      <c r="M128" s="104"/>
      <c r="N128" s="203"/>
      <c r="O128" s="105"/>
      <c r="P128" s="204">
        <f>P129</f>
        <v>0</v>
      </c>
      <c r="Q128" s="105"/>
      <c r="R128" s="204">
        <f>R129</f>
        <v>0</v>
      </c>
      <c r="S128" s="105"/>
      <c r="T128" s="205">
        <f>T129</f>
        <v>0</v>
      </c>
      <c r="U128" s="39"/>
      <c r="V128" s="39"/>
      <c r="W128" s="39"/>
      <c r="X128" s="39"/>
      <c r="Y128" s="39"/>
      <c r="Z128" s="39"/>
      <c r="AA128" s="39"/>
      <c r="AB128" s="39"/>
      <c r="AC128" s="39"/>
      <c r="AD128" s="39"/>
      <c r="AE128" s="39"/>
      <c r="AT128" s="18" t="s">
        <v>76</v>
      </c>
      <c r="AU128" s="18" t="s">
        <v>229</v>
      </c>
      <c r="BK128" s="206">
        <f>BK129</f>
        <v>0</v>
      </c>
    </row>
    <row r="129" s="11" customFormat="1" ht="25.92" customHeight="1">
      <c r="A129" s="11"/>
      <c r="B129" s="207"/>
      <c r="C129" s="208"/>
      <c r="D129" s="209" t="s">
        <v>76</v>
      </c>
      <c r="E129" s="210" t="s">
        <v>779</v>
      </c>
      <c r="F129" s="210" t="s">
        <v>780</v>
      </c>
      <c r="G129" s="208"/>
      <c r="H129" s="208"/>
      <c r="I129" s="211"/>
      <c r="J129" s="212">
        <f>BK129</f>
        <v>0</v>
      </c>
      <c r="K129" s="208"/>
      <c r="L129" s="213"/>
      <c r="M129" s="214"/>
      <c r="N129" s="215"/>
      <c r="O129" s="215"/>
      <c r="P129" s="216">
        <f>P130+P134+P138</f>
        <v>0</v>
      </c>
      <c r="Q129" s="215"/>
      <c r="R129" s="216">
        <f>R130+R134+R138</f>
        <v>0</v>
      </c>
      <c r="S129" s="215"/>
      <c r="T129" s="217">
        <f>T130+T134+T138</f>
        <v>0</v>
      </c>
      <c r="U129" s="11"/>
      <c r="V129" s="11"/>
      <c r="W129" s="11"/>
      <c r="X129" s="11"/>
      <c r="Y129" s="11"/>
      <c r="Z129" s="11"/>
      <c r="AA129" s="11"/>
      <c r="AB129" s="11"/>
      <c r="AC129" s="11"/>
      <c r="AD129" s="11"/>
      <c r="AE129" s="11"/>
      <c r="AR129" s="218" t="s">
        <v>282</v>
      </c>
      <c r="AT129" s="219" t="s">
        <v>76</v>
      </c>
      <c r="AU129" s="219" t="s">
        <v>77</v>
      </c>
      <c r="AY129" s="218" t="s">
        <v>246</v>
      </c>
      <c r="BK129" s="220">
        <f>BK130+BK134+BK138</f>
        <v>0</v>
      </c>
    </row>
    <row r="130" s="11" customFormat="1" ht="22.8" customHeight="1">
      <c r="A130" s="11"/>
      <c r="B130" s="207"/>
      <c r="C130" s="208"/>
      <c r="D130" s="209" t="s">
        <v>76</v>
      </c>
      <c r="E130" s="285" t="s">
        <v>1001</v>
      </c>
      <c r="F130" s="285" t="s">
        <v>1002</v>
      </c>
      <c r="G130" s="208"/>
      <c r="H130" s="208"/>
      <c r="I130" s="211"/>
      <c r="J130" s="286">
        <f>BK130</f>
        <v>0</v>
      </c>
      <c r="K130" s="208"/>
      <c r="L130" s="213"/>
      <c r="M130" s="214"/>
      <c r="N130" s="215"/>
      <c r="O130" s="215"/>
      <c r="P130" s="216">
        <f>SUM(P131:P133)</f>
        <v>0</v>
      </c>
      <c r="Q130" s="215"/>
      <c r="R130" s="216">
        <f>SUM(R131:R133)</f>
        <v>0</v>
      </c>
      <c r="S130" s="215"/>
      <c r="T130" s="217">
        <f>SUM(T131:T133)</f>
        <v>0</v>
      </c>
      <c r="U130" s="11"/>
      <c r="V130" s="11"/>
      <c r="W130" s="11"/>
      <c r="X130" s="11"/>
      <c r="Y130" s="11"/>
      <c r="Z130" s="11"/>
      <c r="AA130" s="11"/>
      <c r="AB130" s="11"/>
      <c r="AC130" s="11"/>
      <c r="AD130" s="11"/>
      <c r="AE130" s="11"/>
      <c r="AR130" s="218" t="s">
        <v>282</v>
      </c>
      <c r="AT130" s="219" t="s">
        <v>76</v>
      </c>
      <c r="AU130" s="219" t="s">
        <v>84</v>
      </c>
      <c r="AY130" s="218" t="s">
        <v>246</v>
      </c>
      <c r="BK130" s="220">
        <f>SUM(BK131:BK133)</f>
        <v>0</v>
      </c>
    </row>
    <row r="131" s="2" customFormat="1" ht="16.5" customHeight="1">
      <c r="A131" s="39"/>
      <c r="B131" s="40"/>
      <c r="C131" s="221" t="s">
        <v>84</v>
      </c>
      <c r="D131" s="221" t="s">
        <v>247</v>
      </c>
      <c r="E131" s="222" t="s">
        <v>1003</v>
      </c>
      <c r="F131" s="223" t="s">
        <v>1004</v>
      </c>
      <c r="G131" s="224" t="s">
        <v>784</v>
      </c>
      <c r="H131" s="225">
        <v>1</v>
      </c>
      <c r="I131" s="226"/>
      <c r="J131" s="227">
        <f>ROUND(I131*H131,2)</f>
        <v>0</v>
      </c>
      <c r="K131" s="223" t="s">
        <v>725</v>
      </c>
      <c r="L131" s="45"/>
      <c r="M131" s="228" t="s">
        <v>1</v>
      </c>
      <c r="N131" s="229" t="s">
        <v>42</v>
      </c>
      <c r="O131" s="92"/>
      <c r="P131" s="230">
        <f>O131*H131</f>
        <v>0</v>
      </c>
      <c r="Q131" s="230">
        <v>0</v>
      </c>
      <c r="R131" s="230">
        <f>Q131*H131</f>
        <v>0</v>
      </c>
      <c r="S131" s="230">
        <v>0</v>
      </c>
      <c r="T131" s="231">
        <f>S131*H131</f>
        <v>0</v>
      </c>
      <c r="U131" s="39"/>
      <c r="V131" s="39"/>
      <c r="W131" s="39"/>
      <c r="X131" s="39"/>
      <c r="Y131" s="39"/>
      <c r="Z131" s="39"/>
      <c r="AA131" s="39"/>
      <c r="AB131" s="39"/>
      <c r="AC131" s="39"/>
      <c r="AD131" s="39"/>
      <c r="AE131" s="39"/>
      <c r="AR131" s="232" t="s">
        <v>262</v>
      </c>
      <c r="AT131" s="232" t="s">
        <v>247</v>
      </c>
      <c r="AU131" s="232" t="s">
        <v>86</v>
      </c>
      <c r="AY131" s="18" t="s">
        <v>246</v>
      </c>
      <c r="BE131" s="233">
        <f>IF(N131="základní",J131,0)</f>
        <v>0</v>
      </c>
      <c r="BF131" s="233">
        <f>IF(N131="snížená",J131,0)</f>
        <v>0</v>
      </c>
      <c r="BG131" s="233">
        <f>IF(N131="zákl. přenesená",J131,0)</f>
        <v>0</v>
      </c>
      <c r="BH131" s="233">
        <f>IF(N131="sníž. přenesená",J131,0)</f>
        <v>0</v>
      </c>
      <c r="BI131" s="233">
        <f>IF(N131="nulová",J131,0)</f>
        <v>0</v>
      </c>
      <c r="BJ131" s="18" t="s">
        <v>84</v>
      </c>
      <c r="BK131" s="233">
        <f>ROUND(I131*H131,2)</f>
        <v>0</v>
      </c>
      <c r="BL131" s="18" t="s">
        <v>262</v>
      </c>
      <c r="BM131" s="232" t="s">
        <v>86</v>
      </c>
    </row>
    <row r="132" s="2" customFormat="1">
      <c r="A132" s="39"/>
      <c r="B132" s="40"/>
      <c r="C132" s="41"/>
      <c r="D132" s="234" t="s">
        <v>254</v>
      </c>
      <c r="E132" s="41"/>
      <c r="F132" s="235" t="s">
        <v>1004</v>
      </c>
      <c r="G132" s="41"/>
      <c r="H132" s="41"/>
      <c r="I132" s="236"/>
      <c r="J132" s="41"/>
      <c r="K132" s="41"/>
      <c r="L132" s="45"/>
      <c r="M132" s="237"/>
      <c r="N132" s="238"/>
      <c r="O132" s="92"/>
      <c r="P132" s="92"/>
      <c r="Q132" s="92"/>
      <c r="R132" s="92"/>
      <c r="S132" s="92"/>
      <c r="T132" s="93"/>
      <c r="U132" s="39"/>
      <c r="V132" s="39"/>
      <c r="W132" s="39"/>
      <c r="X132" s="39"/>
      <c r="Y132" s="39"/>
      <c r="Z132" s="39"/>
      <c r="AA132" s="39"/>
      <c r="AB132" s="39"/>
      <c r="AC132" s="39"/>
      <c r="AD132" s="39"/>
      <c r="AE132" s="39"/>
      <c r="AT132" s="18" t="s">
        <v>254</v>
      </c>
      <c r="AU132" s="18" t="s">
        <v>86</v>
      </c>
    </row>
    <row r="133" s="2" customFormat="1">
      <c r="A133" s="39"/>
      <c r="B133" s="40"/>
      <c r="C133" s="41"/>
      <c r="D133" s="234" t="s">
        <v>256</v>
      </c>
      <c r="E133" s="41"/>
      <c r="F133" s="239" t="s">
        <v>1005</v>
      </c>
      <c r="G133" s="41"/>
      <c r="H133" s="41"/>
      <c r="I133" s="236"/>
      <c r="J133" s="41"/>
      <c r="K133" s="41"/>
      <c r="L133" s="45"/>
      <c r="M133" s="237"/>
      <c r="N133" s="238"/>
      <c r="O133" s="92"/>
      <c r="P133" s="92"/>
      <c r="Q133" s="92"/>
      <c r="R133" s="92"/>
      <c r="S133" s="92"/>
      <c r="T133" s="93"/>
      <c r="U133" s="39"/>
      <c r="V133" s="39"/>
      <c r="W133" s="39"/>
      <c r="X133" s="39"/>
      <c r="Y133" s="39"/>
      <c r="Z133" s="39"/>
      <c r="AA133" s="39"/>
      <c r="AB133" s="39"/>
      <c r="AC133" s="39"/>
      <c r="AD133" s="39"/>
      <c r="AE133" s="39"/>
      <c r="AT133" s="18" t="s">
        <v>256</v>
      </c>
      <c r="AU133" s="18" t="s">
        <v>86</v>
      </c>
    </row>
    <row r="134" s="11" customFormat="1" ht="22.8" customHeight="1">
      <c r="A134" s="11"/>
      <c r="B134" s="207"/>
      <c r="C134" s="208"/>
      <c r="D134" s="209" t="s">
        <v>76</v>
      </c>
      <c r="E134" s="285" t="s">
        <v>781</v>
      </c>
      <c r="F134" s="285" t="s">
        <v>782</v>
      </c>
      <c r="G134" s="208"/>
      <c r="H134" s="208"/>
      <c r="I134" s="211"/>
      <c r="J134" s="286">
        <f>BK134</f>
        <v>0</v>
      </c>
      <c r="K134" s="208"/>
      <c r="L134" s="213"/>
      <c r="M134" s="214"/>
      <c r="N134" s="215"/>
      <c r="O134" s="215"/>
      <c r="P134" s="216">
        <f>SUM(P135:P137)</f>
        <v>0</v>
      </c>
      <c r="Q134" s="215"/>
      <c r="R134" s="216">
        <f>SUM(R135:R137)</f>
        <v>0</v>
      </c>
      <c r="S134" s="215"/>
      <c r="T134" s="217">
        <f>SUM(T135:T137)</f>
        <v>0</v>
      </c>
      <c r="U134" s="11"/>
      <c r="V134" s="11"/>
      <c r="W134" s="11"/>
      <c r="X134" s="11"/>
      <c r="Y134" s="11"/>
      <c r="Z134" s="11"/>
      <c r="AA134" s="11"/>
      <c r="AB134" s="11"/>
      <c r="AC134" s="11"/>
      <c r="AD134" s="11"/>
      <c r="AE134" s="11"/>
      <c r="AR134" s="218" t="s">
        <v>282</v>
      </c>
      <c r="AT134" s="219" t="s">
        <v>76</v>
      </c>
      <c r="AU134" s="219" t="s">
        <v>84</v>
      </c>
      <c r="AY134" s="218" t="s">
        <v>246</v>
      </c>
      <c r="BK134" s="220">
        <f>SUM(BK135:BK137)</f>
        <v>0</v>
      </c>
    </row>
    <row r="135" s="2" customFormat="1" ht="16.5" customHeight="1">
      <c r="A135" s="39"/>
      <c r="B135" s="40"/>
      <c r="C135" s="221" t="s">
        <v>86</v>
      </c>
      <c r="D135" s="221" t="s">
        <v>247</v>
      </c>
      <c r="E135" s="222" t="s">
        <v>783</v>
      </c>
      <c r="F135" s="223" t="s">
        <v>782</v>
      </c>
      <c r="G135" s="224" t="s">
        <v>784</v>
      </c>
      <c r="H135" s="225">
        <v>1</v>
      </c>
      <c r="I135" s="226"/>
      <c r="J135" s="227">
        <f>ROUND(I135*H135,2)</f>
        <v>0</v>
      </c>
      <c r="K135" s="223" t="s">
        <v>725</v>
      </c>
      <c r="L135" s="45"/>
      <c r="M135" s="228" t="s">
        <v>1</v>
      </c>
      <c r="N135" s="229" t="s">
        <v>42</v>
      </c>
      <c r="O135" s="92"/>
      <c r="P135" s="230">
        <f>O135*H135</f>
        <v>0</v>
      </c>
      <c r="Q135" s="230">
        <v>0</v>
      </c>
      <c r="R135" s="230">
        <f>Q135*H135</f>
        <v>0</v>
      </c>
      <c r="S135" s="230">
        <v>0</v>
      </c>
      <c r="T135" s="231">
        <f>S135*H135</f>
        <v>0</v>
      </c>
      <c r="U135" s="39"/>
      <c r="V135" s="39"/>
      <c r="W135" s="39"/>
      <c r="X135" s="39"/>
      <c r="Y135" s="39"/>
      <c r="Z135" s="39"/>
      <c r="AA135" s="39"/>
      <c r="AB135" s="39"/>
      <c r="AC135" s="39"/>
      <c r="AD135" s="39"/>
      <c r="AE135" s="39"/>
      <c r="AR135" s="232" t="s">
        <v>262</v>
      </c>
      <c r="AT135" s="232" t="s">
        <v>247</v>
      </c>
      <c r="AU135" s="232" t="s">
        <v>86</v>
      </c>
      <c r="AY135" s="18" t="s">
        <v>246</v>
      </c>
      <c r="BE135" s="233">
        <f>IF(N135="základní",J135,0)</f>
        <v>0</v>
      </c>
      <c r="BF135" s="233">
        <f>IF(N135="snížená",J135,0)</f>
        <v>0</v>
      </c>
      <c r="BG135" s="233">
        <f>IF(N135="zákl. přenesená",J135,0)</f>
        <v>0</v>
      </c>
      <c r="BH135" s="233">
        <f>IF(N135="sníž. přenesená",J135,0)</f>
        <v>0</v>
      </c>
      <c r="BI135" s="233">
        <f>IF(N135="nulová",J135,0)</f>
        <v>0</v>
      </c>
      <c r="BJ135" s="18" t="s">
        <v>84</v>
      </c>
      <c r="BK135" s="233">
        <f>ROUND(I135*H135,2)</f>
        <v>0</v>
      </c>
      <c r="BL135" s="18" t="s">
        <v>262</v>
      </c>
      <c r="BM135" s="232" t="s">
        <v>262</v>
      </c>
    </row>
    <row r="136" s="2" customFormat="1">
      <c r="A136" s="39"/>
      <c r="B136" s="40"/>
      <c r="C136" s="41"/>
      <c r="D136" s="234" t="s">
        <v>254</v>
      </c>
      <c r="E136" s="41"/>
      <c r="F136" s="235" t="s">
        <v>782</v>
      </c>
      <c r="G136" s="41"/>
      <c r="H136" s="41"/>
      <c r="I136" s="236"/>
      <c r="J136" s="41"/>
      <c r="K136" s="41"/>
      <c r="L136" s="45"/>
      <c r="M136" s="237"/>
      <c r="N136" s="238"/>
      <c r="O136" s="92"/>
      <c r="P136" s="92"/>
      <c r="Q136" s="92"/>
      <c r="R136" s="92"/>
      <c r="S136" s="92"/>
      <c r="T136" s="93"/>
      <c r="U136" s="39"/>
      <c r="V136" s="39"/>
      <c r="W136" s="39"/>
      <c r="X136" s="39"/>
      <c r="Y136" s="39"/>
      <c r="Z136" s="39"/>
      <c r="AA136" s="39"/>
      <c r="AB136" s="39"/>
      <c r="AC136" s="39"/>
      <c r="AD136" s="39"/>
      <c r="AE136" s="39"/>
      <c r="AT136" s="18" t="s">
        <v>254</v>
      </c>
      <c r="AU136" s="18" t="s">
        <v>86</v>
      </c>
    </row>
    <row r="137" s="2" customFormat="1">
      <c r="A137" s="39"/>
      <c r="B137" s="40"/>
      <c r="C137" s="41"/>
      <c r="D137" s="234" t="s">
        <v>256</v>
      </c>
      <c r="E137" s="41"/>
      <c r="F137" s="239" t="s">
        <v>1342</v>
      </c>
      <c r="G137" s="41"/>
      <c r="H137" s="41"/>
      <c r="I137" s="236"/>
      <c r="J137" s="41"/>
      <c r="K137" s="41"/>
      <c r="L137" s="45"/>
      <c r="M137" s="237"/>
      <c r="N137" s="238"/>
      <c r="O137" s="92"/>
      <c r="P137" s="92"/>
      <c r="Q137" s="92"/>
      <c r="R137" s="92"/>
      <c r="S137" s="92"/>
      <c r="T137" s="93"/>
      <c r="U137" s="39"/>
      <c r="V137" s="39"/>
      <c r="W137" s="39"/>
      <c r="X137" s="39"/>
      <c r="Y137" s="39"/>
      <c r="Z137" s="39"/>
      <c r="AA137" s="39"/>
      <c r="AB137" s="39"/>
      <c r="AC137" s="39"/>
      <c r="AD137" s="39"/>
      <c r="AE137" s="39"/>
      <c r="AT137" s="18" t="s">
        <v>256</v>
      </c>
      <c r="AU137" s="18" t="s">
        <v>86</v>
      </c>
    </row>
    <row r="138" s="11" customFormat="1" ht="22.8" customHeight="1">
      <c r="A138" s="11"/>
      <c r="B138" s="207"/>
      <c r="C138" s="208"/>
      <c r="D138" s="209" t="s">
        <v>76</v>
      </c>
      <c r="E138" s="285" t="s">
        <v>1343</v>
      </c>
      <c r="F138" s="285" t="s">
        <v>1344</v>
      </c>
      <c r="G138" s="208"/>
      <c r="H138" s="208"/>
      <c r="I138" s="211"/>
      <c r="J138" s="286">
        <f>BK138</f>
        <v>0</v>
      </c>
      <c r="K138" s="208"/>
      <c r="L138" s="213"/>
      <c r="M138" s="214"/>
      <c r="N138" s="215"/>
      <c r="O138" s="215"/>
      <c r="P138" s="216">
        <f>SUM(P139:P141)</f>
        <v>0</v>
      </c>
      <c r="Q138" s="215"/>
      <c r="R138" s="216">
        <f>SUM(R139:R141)</f>
        <v>0</v>
      </c>
      <c r="S138" s="215"/>
      <c r="T138" s="217">
        <f>SUM(T139:T141)</f>
        <v>0</v>
      </c>
      <c r="U138" s="11"/>
      <c r="V138" s="11"/>
      <c r="W138" s="11"/>
      <c r="X138" s="11"/>
      <c r="Y138" s="11"/>
      <c r="Z138" s="11"/>
      <c r="AA138" s="11"/>
      <c r="AB138" s="11"/>
      <c r="AC138" s="11"/>
      <c r="AD138" s="11"/>
      <c r="AE138" s="11"/>
      <c r="AR138" s="218" t="s">
        <v>282</v>
      </c>
      <c r="AT138" s="219" t="s">
        <v>76</v>
      </c>
      <c r="AU138" s="219" t="s">
        <v>84</v>
      </c>
      <c r="AY138" s="218" t="s">
        <v>246</v>
      </c>
      <c r="BK138" s="220">
        <f>SUM(BK139:BK141)</f>
        <v>0</v>
      </c>
    </row>
    <row r="139" s="2" customFormat="1" ht="16.5" customHeight="1">
      <c r="A139" s="39"/>
      <c r="B139" s="40"/>
      <c r="C139" s="221" t="s">
        <v>113</v>
      </c>
      <c r="D139" s="221" t="s">
        <v>247</v>
      </c>
      <c r="E139" s="222" t="s">
        <v>1345</v>
      </c>
      <c r="F139" s="223" t="s">
        <v>1346</v>
      </c>
      <c r="G139" s="224" t="s">
        <v>784</v>
      </c>
      <c r="H139" s="225">
        <v>1</v>
      </c>
      <c r="I139" s="226"/>
      <c r="J139" s="227">
        <f>ROUND(I139*H139,2)</f>
        <v>0</v>
      </c>
      <c r="K139" s="223" t="s">
        <v>725</v>
      </c>
      <c r="L139" s="45"/>
      <c r="M139" s="228" t="s">
        <v>1</v>
      </c>
      <c r="N139" s="229" t="s">
        <v>42</v>
      </c>
      <c r="O139" s="92"/>
      <c r="P139" s="230">
        <f>O139*H139</f>
        <v>0</v>
      </c>
      <c r="Q139" s="230">
        <v>0</v>
      </c>
      <c r="R139" s="230">
        <f>Q139*H139</f>
        <v>0</v>
      </c>
      <c r="S139" s="230">
        <v>0</v>
      </c>
      <c r="T139" s="231">
        <f>S139*H139</f>
        <v>0</v>
      </c>
      <c r="U139" s="39"/>
      <c r="V139" s="39"/>
      <c r="W139" s="39"/>
      <c r="X139" s="39"/>
      <c r="Y139" s="39"/>
      <c r="Z139" s="39"/>
      <c r="AA139" s="39"/>
      <c r="AB139" s="39"/>
      <c r="AC139" s="39"/>
      <c r="AD139" s="39"/>
      <c r="AE139" s="39"/>
      <c r="AR139" s="232" t="s">
        <v>262</v>
      </c>
      <c r="AT139" s="232" t="s">
        <v>247</v>
      </c>
      <c r="AU139" s="232" t="s">
        <v>86</v>
      </c>
      <c r="AY139" s="18" t="s">
        <v>246</v>
      </c>
      <c r="BE139" s="233">
        <f>IF(N139="základní",J139,0)</f>
        <v>0</v>
      </c>
      <c r="BF139" s="233">
        <f>IF(N139="snížená",J139,0)</f>
        <v>0</v>
      </c>
      <c r="BG139" s="233">
        <f>IF(N139="zákl. přenesená",J139,0)</f>
        <v>0</v>
      </c>
      <c r="BH139" s="233">
        <f>IF(N139="sníž. přenesená",J139,0)</f>
        <v>0</v>
      </c>
      <c r="BI139" s="233">
        <f>IF(N139="nulová",J139,0)</f>
        <v>0</v>
      </c>
      <c r="BJ139" s="18" t="s">
        <v>84</v>
      </c>
      <c r="BK139" s="233">
        <f>ROUND(I139*H139,2)</f>
        <v>0</v>
      </c>
      <c r="BL139" s="18" t="s">
        <v>262</v>
      </c>
      <c r="BM139" s="232" t="s">
        <v>290</v>
      </c>
    </row>
    <row r="140" s="2" customFormat="1">
      <c r="A140" s="39"/>
      <c r="B140" s="40"/>
      <c r="C140" s="41"/>
      <c r="D140" s="234" t="s">
        <v>254</v>
      </c>
      <c r="E140" s="41"/>
      <c r="F140" s="235" t="s">
        <v>1346</v>
      </c>
      <c r="G140" s="41"/>
      <c r="H140" s="41"/>
      <c r="I140" s="236"/>
      <c r="J140" s="41"/>
      <c r="K140" s="41"/>
      <c r="L140" s="45"/>
      <c r="M140" s="237"/>
      <c r="N140" s="238"/>
      <c r="O140" s="92"/>
      <c r="P140" s="92"/>
      <c r="Q140" s="92"/>
      <c r="R140" s="92"/>
      <c r="S140" s="92"/>
      <c r="T140" s="93"/>
      <c r="U140" s="39"/>
      <c r="V140" s="39"/>
      <c r="W140" s="39"/>
      <c r="X140" s="39"/>
      <c r="Y140" s="39"/>
      <c r="Z140" s="39"/>
      <c r="AA140" s="39"/>
      <c r="AB140" s="39"/>
      <c r="AC140" s="39"/>
      <c r="AD140" s="39"/>
      <c r="AE140" s="39"/>
      <c r="AT140" s="18" t="s">
        <v>254</v>
      </c>
      <c r="AU140" s="18" t="s">
        <v>86</v>
      </c>
    </row>
    <row r="141" s="2" customFormat="1">
      <c r="A141" s="39"/>
      <c r="B141" s="40"/>
      <c r="C141" s="41"/>
      <c r="D141" s="234" t="s">
        <v>256</v>
      </c>
      <c r="E141" s="41"/>
      <c r="F141" s="239" t="s">
        <v>1347</v>
      </c>
      <c r="G141" s="41"/>
      <c r="H141" s="41"/>
      <c r="I141" s="236"/>
      <c r="J141" s="41"/>
      <c r="K141" s="41"/>
      <c r="L141" s="45"/>
      <c r="M141" s="272"/>
      <c r="N141" s="273"/>
      <c r="O141" s="274"/>
      <c r="P141" s="274"/>
      <c r="Q141" s="274"/>
      <c r="R141" s="274"/>
      <c r="S141" s="274"/>
      <c r="T141" s="275"/>
      <c r="U141" s="39"/>
      <c r="V141" s="39"/>
      <c r="W141" s="39"/>
      <c r="X141" s="39"/>
      <c r="Y141" s="39"/>
      <c r="Z141" s="39"/>
      <c r="AA141" s="39"/>
      <c r="AB141" s="39"/>
      <c r="AC141" s="39"/>
      <c r="AD141" s="39"/>
      <c r="AE141" s="39"/>
      <c r="AT141" s="18" t="s">
        <v>256</v>
      </c>
      <c r="AU141" s="18" t="s">
        <v>86</v>
      </c>
    </row>
    <row r="142" s="2" customFormat="1" ht="6.96" customHeight="1">
      <c r="A142" s="39"/>
      <c r="B142" s="67"/>
      <c r="C142" s="68"/>
      <c r="D142" s="68"/>
      <c r="E142" s="68"/>
      <c r="F142" s="68"/>
      <c r="G142" s="68"/>
      <c r="H142" s="68"/>
      <c r="I142" s="68"/>
      <c r="J142" s="68"/>
      <c r="K142" s="68"/>
      <c r="L142" s="45"/>
      <c r="M142" s="39"/>
      <c r="O142" s="39"/>
      <c r="P142" s="39"/>
      <c r="Q142" s="39"/>
      <c r="R142" s="39"/>
      <c r="S142" s="39"/>
      <c r="T142" s="39"/>
      <c r="U142" s="39"/>
      <c r="V142" s="39"/>
      <c r="W142" s="39"/>
      <c r="X142" s="39"/>
      <c r="Y142" s="39"/>
      <c r="Z142" s="39"/>
      <c r="AA142" s="39"/>
      <c r="AB142" s="39"/>
      <c r="AC142" s="39"/>
      <c r="AD142" s="39"/>
      <c r="AE142" s="39"/>
    </row>
  </sheetData>
  <sheetProtection sheet="1" autoFilter="0" formatColumns="0" formatRows="0" objects="1" scenarios="1" spinCount="100000" saltValue="HIZuxDsQ/EjK2Y3+VSCB/UDRK0S2kbHhfmzqQTYT6s46dDkb/lf2kpCbkgg92VGCnD6y2mu4hDTcOaXLGcm+Vw==" hashValue="K+1goS+AqcFLiw+EIoavNvah+UrQ7+kNOkgDrb+mp13DRwRm5/Ml3JFV5jgQQLWxEGWq5Gvpy3b12zxjmrQpMw==" algorithmName="SHA-512" password="CC35"/>
  <autoFilter ref="C127:K141"/>
  <mergeCells count="15">
    <mergeCell ref="E7:H7"/>
    <mergeCell ref="E11:H11"/>
    <mergeCell ref="E9:H9"/>
    <mergeCell ref="E13:H13"/>
    <mergeCell ref="E22:H22"/>
    <mergeCell ref="E31:H31"/>
    <mergeCell ref="E85:H85"/>
    <mergeCell ref="E89:H89"/>
    <mergeCell ref="E87:H87"/>
    <mergeCell ref="E91:H91"/>
    <mergeCell ref="E114:H114"/>
    <mergeCell ref="E118:H118"/>
    <mergeCell ref="E116:H116"/>
    <mergeCell ref="E120:H120"/>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25.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8" t="s">
        <v>165</v>
      </c>
    </row>
    <row r="3" s="1" customFormat="1" ht="6.96" customHeight="1">
      <c r="B3" s="148"/>
      <c r="C3" s="149"/>
      <c r="D3" s="149"/>
      <c r="E3" s="149"/>
      <c r="F3" s="149"/>
      <c r="G3" s="149"/>
      <c r="H3" s="149"/>
      <c r="I3" s="149"/>
      <c r="J3" s="149"/>
      <c r="K3" s="149"/>
      <c r="L3" s="21"/>
      <c r="AT3" s="18" t="s">
        <v>86</v>
      </c>
    </row>
    <row r="4" s="1" customFormat="1" ht="24.96" customHeight="1">
      <c r="B4" s="21"/>
      <c r="D4" s="150" t="s">
        <v>220</v>
      </c>
      <c r="L4" s="21"/>
      <c r="M4" s="151" t="s">
        <v>10</v>
      </c>
      <c r="AT4" s="18" t="s">
        <v>4</v>
      </c>
    </row>
    <row r="5" s="1" customFormat="1" ht="6.96" customHeight="1">
      <c r="B5" s="21"/>
      <c r="L5" s="21"/>
    </row>
    <row r="6" s="1" customFormat="1" ht="12" customHeight="1">
      <c r="B6" s="21"/>
      <c r="D6" s="152" t="s">
        <v>16</v>
      </c>
      <c r="L6" s="21"/>
    </row>
    <row r="7" s="1" customFormat="1" ht="16.5" customHeight="1">
      <c r="B7" s="21"/>
      <c r="E7" s="153" t="str">
        <f>'Rekapitulace zakázky'!K6</f>
        <v>Oprava trati v úseku Františkovy Lázně - Hazlov</v>
      </c>
      <c r="F7" s="152"/>
      <c r="G7" s="152"/>
      <c r="H7" s="152"/>
      <c r="L7" s="21"/>
    </row>
    <row r="8">
      <c r="B8" s="21"/>
      <c r="D8" s="152" t="s">
        <v>221</v>
      </c>
      <c r="L8" s="21"/>
    </row>
    <row r="9" s="1" customFormat="1" ht="16.5" customHeight="1">
      <c r="B9" s="21"/>
      <c r="E9" s="153" t="s">
        <v>714</v>
      </c>
      <c r="F9" s="1"/>
      <c r="G9" s="1"/>
      <c r="H9" s="1"/>
      <c r="L9" s="21"/>
    </row>
    <row r="10" s="1" customFormat="1" ht="12" customHeight="1">
      <c r="B10" s="21"/>
      <c r="D10" s="152" t="s">
        <v>223</v>
      </c>
      <c r="L10" s="21"/>
    </row>
    <row r="11" s="2" customFormat="1" ht="16.5" customHeight="1">
      <c r="A11" s="39"/>
      <c r="B11" s="45"/>
      <c r="C11" s="39"/>
      <c r="D11" s="39"/>
      <c r="E11" s="164" t="s">
        <v>1477</v>
      </c>
      <c r="F11" s="39"/>
      <c r="G11" s="39"/>
      <c r="H11" s="39"/>
      <c r="I11" s="39"/>
      <c r="J11" s="39"/>
      <c r="K11" s="39"/>
      <c r="L11" s="64"/>
      <c r="S11" s="39"/>
      <c r="T11" s="39"/>
      <c r="U11" s="39"/>
      <c r="V11" s="39"/>
      <c r="W11" s="39"/>
      <c r="X11" s="39"/>
      <c r="Y11" s="39"/>
      <c r="Z11" s="39"/>
      <c r="AA11" s="39"/>
      <c r="AB11" s="39"/>
      <c r="AC11" s="39"/>
      <c r="AD11" s="39"/>
      <c r="AE11" s="39"/>
    </row>
    <row r="12" s="2" customFormat="1" ht="12" customHeight="1">
      <c r="A12" s="39"/>
      <c r="B12" s="45"/>
      <c r="C12" s="39"/>
      <c r="D12" s="152" t="s">
        <v>775</v>
      </c>
      <c r="E12" s="39"/>
      <c r="F12" s="39"/>
      <c r="G12" s="39"/>
      <c r="H12" s="39"/>
      <c r="I12" s="39"/>
      <c r="J12" s="39"/>
      <c r="K12" s="39"/>
      <c r="L12" s="64"/>
      <c r="S12" s="39"/>
      <c r="T12" s="39"/>
      <c r="U12" s="39"/>
      <c r="V12" s="39"/>
      <c r="W12" s="39"/>
      <c r="X12" s="39"/>
      <c r="Y12" s="39"/>
      <c r="Z12" s="39"/>
      <c r="AA12" s="39"/>
      <c r="AB12" s="39"/>
      <c r="AC12" s="39"/>
      <c r="AD12" s="39"/>
      <c r="AE12" s="39"/>
    </row>
    <row r="13" s="2" customFormat="1" ht="16.5" customHeight="1">
      <c r="A13" s="39"/>
      <c r="B13" s="45"/>
      <c r="C13" s="39"/>
      <c r="D13" s="39"/>
      <c r="E13" s="154" t="s">
        <v>1723</v>
      </c>
      <c r="F13" s="39"/>
      <c r="G13" s="39"/>
      <c r="H13" s="39"/>
      <c r="I13" s="39"/>
      <c r="J13" s="39"/>
      <c r="K13" s="39"/>
      <c r="L13" s="64"/>
      <c r="S13" s="39"/>
      <c r="T13" s="39"/>
      <c r="U13" s="39"/>
      <c r="V13" s="39"/>
      <c r="W13" s="39"/>
      <c r="X13" s="39"/>
      <c r="Y13" s="39"/>
      <c r="Z13" s="39"/>
      <c r="AA13" s="39"/>
      <c r="AB13" s="39"/>
      <c r="AC13" s="39"/>
      <c r="AD13" s="39"/>
      <c r="AE13" s="39"/>
    </row>
    <row r="14" s="2" customFormat="1">
      <c r="A14" s="39"/>
      <c r="B14" s="45"/>
      <c r="C14" s="39"/>
      <c r="D14" s="39"/>
      <c r="E14" s="39"/>
      <c r="F14" s="39"/>
      <c r="G14" s="39"/>
      <c r="H14" s="39"/>
      <c r="I14" s="39"/>
      <c r="J14" s="39"/>
      <c r="K14" s="39"/>
      <c r="L14" s="64"/>
      <c r="S14" s="39"/>
      <c r="T14" s="39"/>
      <c r="U14" s="39"/>
      <c r="V14" s="39"/>
      <c r="W14" s="39"/>
      <c r="X14" s="39"/>
      <c r="Y14" s="39"/>
      <c r="Z14" s="39"/>
      <c r="AA14" s="39"/>
      <c r="AB14" s="39"/>
      <c r="AC14" s="39"/>
      <c r="AD14" s="39"/>
      <c r="AE14" s="39"/>
    </row>
    <row r="15" s="2" customFormat="1" ht="12" customHeight="1">
      <c r="A15" s="39"/>
      <c r="B15" s="45"/>
      <c r="C15" s="39"/>
      <c r="D15" s="152" t="s">
        <v>18</v>
      </c>
      <c r="E15" s="39"/>
      <c r="F15" s="142" t="s">
        <v>1</v>
      </c>
      <c r="G15" s="39"/>
      <c r="H15" s="39"/>
      <c r="I15" s="152" t="s">
        <v>19</v>
      </c>
      <c r="J15" s="142" t="s">
        <v>1</v>
      </c>
      <c r="K15" s="39"/>
      <c r="L15" s="64"/>
      <c r="S15" s="39"/>
      <c r="T15" s="39"/>
      <c r="U15" s="39"/>
      <c r="V15" s="39"/>
      <c r="W15" s="39"/>
      <c r="X15" s="39"/>
      <c r="Y15" s="39"/>
      <c r="Z15" s="39"/>
      <c r="AA15" s="39"/>
      <c r="AB15" s="39"/>
      <c r="AC15" s="39"/>
      <c r="AD15" s="39"/>
      <c r="AE15" s="39"/>
    </row>
    <row r="16" s="2" customFormat="1" ht="12" customHeight="1">
      <c r="A16" s="39"/>
      <c r="B16" s="45"/>
      <c r="C16" s="39"/>
      <c r="D16" s="152" t="s">
        <v>20</v>
      </c>
      <c r="E16" s="39"/>
      <c r="F16" s="142" t="s">
        <v>21</v>
      </c>
      <c r="G16" s="39"/>
      <c r="H16" s="39"/>
      <c r="I16" s="152" t="s">
        <v>22</v>
      </c>
      <c r="J16" s="155" t="str">
        <f>'Rekapitulace zakázky'!AN8</f>
        <v>7. 1. 2021</v>
      </c>
      <c r="K16" s="39"/>
      <c r="L16" s="64"/>
      <c r="S16" s="39"/>
      <c r="T16" s="39"/>
      <c r="U16" s="39"/>
      <c r="V16" s="39"/>
      <c r="W16" s="39"/>
      <c r="X16" s="39"/>
      <c r="Y16" s="39"/>
      <c r="Z16" s="39"/>
      <c r="AA16" s="39"/>
      <c r="AB16" s="39"/>
      <c r="AC16" s="39"/>
      <c r="AD16" s="39"/>
      <c r="AE16" s="39"/>
    </row>
    <row r="17" s="2" customFormat="1" ht="10.8" customHeight="1">
      <c r="A17" s="39"/>
      <c r="B17" s="45"/>
      <c r="C17" s="39"/>
      <c r="D17" s="39"/>
      <c r="E17" s="39"/>
      <c r="F17" s="39"/>
      <c r="G17" s="39"/>
      <c r="H17" s="39"/>
      <c r="I17" s="39"/>
      <c r="J17" s="39"/>
      <c r="K17" s="39"/>
      <c r="L17" s="64"/>
      <c r="S17" s="39"/>
      <c r="T17" s="39"/>
      <c r="U17" s="39"/>
      <c r="V17" s="39"/>
      <c r="W17" s="39"/>
      <c r="X17" s="39"/>
      <c r="Y17" s="39"/>
      <c r="Z17" s="39"/>
      <c r="AA17" s="39"/>
      <c r="AB17" s="39"/>
      <c r="AC17" s="39"/>
      <c r="AD17" s="39"/>
      <c r="AE17" s="39"/>
    </row>
    <row r="18" s="2" customFormat="1" ht="12" customHeight="1">
      <c r="A18" s="39"/>
      <c r="B18" s="45"/>
      <c r="C18" s="39"/>
      <c r="D18" s="152" t="s">
        <v>24</v>
      </c>
      <c r="E18" s="39"/>
      <c r="F18" s="39"/>
      <c r="G18" s="39"/>
      <c r="H18" s="39"/>
      <c r="I18" s="152" t="s">
        <v>25</v>
      </c>
      <c r="J18" s="142" t="str">
        <f>IF('Rekapitulace zakázky'!AN10="","",'Rekapitulace zakázky'!AN10)</f>
        <v>70994234</v>
      </c>
      <c r="K18" s="39"/>
      <c r="L18" s="64"/>
      <c r="S18" s="39"/>
      <c r="T18" s="39"/>
      <c r="U18" s="39"/>
      <c r="V18" s="39"/>
      <c r="W18" s="39"/>
      <c r="X18" s="39"/>
      <c r="Y18" s="39"/>
      <c r="Z18" s="39"/>
      <c r="AA18" s="39"/>
      <c r="AB18" s="39"/>
      <c r="AC18" s="39"/>
      <c r="AD18" s="39"/>
      <c r="AE18" s="39"/>
    </row>
    <row r="19" s="2" customFormat="1" ht="18" customHeight="1">
      <c r="A19" s="39"/>
      <c r="B19" s="45"/>
      <c r="C19" s="39"/>
      <c r="D19" s="39"/>
      <c r="E19" s="142" t="str">
        <f>IF('Rekapitulace zakázky'!E11="","",'Rekapitulace zakázky'!E11)</f>
        <v>Správa železnic,s.o.;OŘ ÚNL - ST K.Vary</v>
      </c>
      <c r="F19" s="39"/>
      <c r="G19" s="39"/>
      <c r="H19" s="39"/>
      <c r="I19" s="152" t="s">
        <v>28</v>
      </c>
      <c r="J19" s="142" t="str">
        <f>IF('Rekapitulace zakázky'!AN11="","",'Rekapitulace zakázky'!AN11)</f>
        <v>CZ70994234</v>
      </c>
      <c r="K19" s="39"/>
      <c r="L19" s="64"/>
      <c r="S19" s="39"/>
      <c r="T19" s="39"/>
      <c r="U19" s="39"/>
      <c r="V19" s="39"/>
      <c r="W19" s="39"/>
      <c r="X19" s="39"/>
      <c r="Y19" s="39"/>
      <c r="Z19" s="39"/>
      <c r="AA19" s="39"/>
      <c r="AB19" s="39"/>
      <c r="AC19" s="39"/>
      <c r="AD19" s="39"/>
      <c r="AE19" s="39"/>
    </row>
    <row r="20" s="2" customFormat="1" ht="6.96" customHeight="1">
      <c r="A20" s="39"/>
      <c r="B20" s="45"/>
      <c r="C20" s="39"/>
      <c r="D20" s="39"/>
      <c r="E20" s="39"/>
      <c r="F20" s="39"/>
      <c r="G20" s="39"/>
      <c r="H20" s="39"/>
      <c r="I20" s="39"/>
      <c r="J20" s="39"/>
      <c r="K20" s="39"/>
      <c r="L20" s="64"/>
      <c r="S20" s="39"/>
      <c r="T20" s="39"/>
      <c r="U20" s="39"/>
      <c r="V20" s="39"/>
      <c r="W20" s="39"/>
      <c r="X20" s="39"/>
      <c r="Y20" s="39"/>
      <c r="Z20" s="39"/>
      <c r="AA20" s="39"/>
      <c r="AB20" s="39"/>
      <c r="AC20" s="39"/>
      <c r="AD20" s="39"/>
      <c r="AE20" s="39"/>
    </row>
    <row r="21" s="2" customFormat="1" ht="12" customHeight="1">
      <c r="A21" s="39"/>
      <c r="B21" s="45"/>
      <c r="C21" s="39"/>
      <c r="D21" s="152" t="s">
        <v>30</v>
      </c>
      <c r="E21" s="39"/>
      <c r="F21" s="39"/>
      <c r="G21" s="39"/>
      <c r="H21" s="39"/>
      <c r="I21" s="152" t="s">
        <v>25</v>
      </c>
      <c r="J21" s="34" t="str">
        <f>'Rekapitulace zakázky'!AN13</f>
        <v>Vyplň údaj</v>
      </c>
      <c r="K21" s="39"/>
      <c r="L21" s="64"/>
      <c r="S21" s="39"/>
      <c r="T21" s="39"/>
      <c r="U21" s="39"/>
      <c r="V21" s="39"/>
      <c r="W21" s="39"/>
      <c r="X21" s="39"/>
      <c r="Y21" s="39"/>
      <c r="Z21" s="39"/>
      <c r="AA21" s="39"/>
      <c r="AB21" s="39"/>
      <c r="AC21" s="39"/>
      <c r="AD21" s="39"/>
      <c r="AE21" s="39"/>
    </row>
    <row r="22" s="2" customFormat="1" ht="18" customHeight="1">
      <c r="A22" s="39"/>
      <c r="B22" s="45"/>
      <c r="C22" s="39"/>
      <c r="D22" s="39"/>
      <c r="E22" s="34" t="str">
        <f>'Rekapitulace zakázky'!E14</f>
        <v>Vyplň údaj</v>
      </c>
      <c r="F22" s="142"/>
      <c r="G22" s="142"/>
      <c r="H22" s="142"/>
      <c r="I22" s="152" t="s">
        <v>28</v>
      </c>
      <c r="J22" s="34" t="str">
        <f>'Rekapitulace zakázky'!AN14</f>
        <v>Vyplň údaj</v>
      </c>
      <c r="K22" s="39"/>
      <c r="L22" s="64"/>
      <c r="S22" s="39"/>
      <c r="T22" s="39"/>
      <c r="U22" s="39"/>
      <c r="V22" s="39"/>
      <c r="W22" s="39"/>
      <c r="X22" s="39"/>
      <c r="Y22" s="39"/>
      <c r="Z22" s="39"/>
      <c r="AA22" s="39"/>
      <c r="AB22" s="39"/>
      <c r="AC22" s="39"/>
      <c r="AD22" s="39"/>
      <c r="AE22" s="39"/>
    </row>
    <row r="23" s="2" customFormat="1" ht="6.96" customHeight="1">
      <c r="A23" s="39"/>
      <c r="B23" s="45"/>
      <c r="C23" s="39"/>
      <c r="D23" s="39"/>
      <c r="E23" s="39"/>
      <c r="F23" s="39"/>
      <c r="G23" s="39"/>
      <c r="H23" s="39"/>
      <c r="I23" s="39"/>
      <c r="J23" s="39"/>
      <c r="K23" s="39"/>
      <c r="L23" s="64"/>
      <c r="S23" s="39"/>
      <c r="T23" s="39"/>
      <c r="U23" s="39"/>
      <c r="V23" s="39"/>
      <c r="W23" s="39"/>
      <c r="X23" s="39"/>
      <c r="Y23" s="39"/>
      <c r="Z23" s="39"/>
      <c r="AA23" s="39"/>
      <c r="AB23" s="39"/>
      <c r="AC23" s="39"/>
      <c r="AD23" s="39"/>
      <c r="AE23" s="39"/>
    </row>
    <row r="24" s="2" customFormat="1" ht="12" customHeight="1">
      <c r="A24" s="39"/>
      <c r="B24" s="45"/>
      <c r="C24" s="39"/>
      <c r="D24" s="152" t="s">
        <v>32</v>
      </c>
      <c r="E24" s="39"/>
      <c r="F24" s="39"/>
      <c r="G24" s="39"/>
      <c r="H24" s="39"/>
      <c r="I24" s="152" t="s">
        <v>25</v>
      </c>
      <c r="J24" s="142" t="str">
        <f>IF('Rekapitulace zakázky'!AN16="","",'Rekapitulace zakázky'!AN16)</f>
        <v/>
      </c>
      <c r="K24" s="39"/>
      <c r="L24" s="64"/>
      <c r="S24" s="39"/>
      <c r="T24" s="39"/>
      <c r="U24" s="39"/>
      <c r="V24" s="39"/>
      <c r="W24" s="39"/>
      <c r="X24" s="39"/>
      <c r="Y24" s="39"/>
      <c r="Z24" s="39"/>
      <c r="AA24" s="39"/>
      <c r="AB24" s="39"/>
      <c r="AC24" s="39"/>
      <c r="AD24" s="39"/>
      <c r="AE24" s="39"/>
    </row>
    <row r="25" s="2" customFormat="1" ht="18" customHeight="1">
      <c r="A25" s="39"/>
      <c r="B25" s="45"/>
      <c r="C25" s="39"/>
      <c r="D25" s="39"/>
      <c r="E25" s="142" t="str">
        <f>IF('Rekapitulace zakázky'!E17="","",'Rekapitulace zakázky'!E17)</f>
        <v xml:space="preserve"> </v>
      </c>
      <c r="F25" s="39"/>
      <c r="G25" s="39"/>
      <c r="H25" s="39"/>
      <c r="I25" s="152" t="s">
        <v>28</v>
      </c>
      <c r="J25" s="142" t="str">
        <f>IF('Rekapitulace zakázky'!AN17="","",'Rekapitulace zakázky'!AN17)</f>
        <v/>
      </c>
      <c r="K25" s="39"/>
      <c r="L25" s="64"/>
      <c r="S25" s="39"/>
      <c r="T25" s="39"/>
      <c r="U25" s="39"/>
      <c r="V25" s="39"/>
      <c r="W25" s="39"/>
      <c r="X25" s="39"/>
      <c r="Y25" s="39"/>
      <c r="Z25" s="39"/>
      <c r="AA25" s="39"/>
      <c r="AB25" s="39"/>
      <c r="AC25" s="39"/>
      <c r="AD25" s="39"/>
      <c r="AE25" s="39"/>
    </row>
    <row r="26" s="2" customFormat="1" ht="6.96" customHeight="1">
      <c r="A26" s="39"/>
      <c r="B26" s="45"/>
      <c r="C26" s="39"/>
      <c r="D26" s="39"/>
      <c r="E26" s="39"/>
      <c r="F26" s="39"/>
      <c r="G26" s="39"/>
      <c r="H26" s="39"/>
      <c r="I26" s="39"/>
      <c r="J26" s="39"/>
      <c r="K26" s="39"/>
      <c r="L26" s="64"/>
      <c r="S26" s="39"/>
      <c r="T26" s="39"/>
      <c r="U26" s="39"/>
      <c r="V26" s="39"/>
      <c r="W26" s="39"/>
      <c r="X26" s="39"/>
      <c r="Y26" s="39"/>
      <c r="Z26" s="39"/>
      <c r="AA26" s="39"/>
      <c r="AB26" s="39"/>
      <c r="AC26" s="39"/>
      <c r="AD26" s="39"/>
      <c r="AE26" s="39"/>
    </row>
    <row r="27" s="2" customFormat="1" ht="12" customHeight="1">
      <c r="A27" s="39"/>
      <c r="B27" s="45"/>
      <c r="C27" s="39"/>
      <c r="D27" s="152" t="s">
        <v>34</v>
      </c>
      <c r="E27" s="39"/>
      <c r="F27" s="39"/>
      <c r="G27" s="39"/>
      <c r="H27" s="39"/>
      <c r="I27" s="152" t="s">
        <v>25</v>
      </c>
      <c r="J27" s="142" t="str">
        <f>IF('Rekapitulace zakázky'!AN19="","",'Rekapitulace zakázky'!AN19)</f>
        <v/>
      </c>
      <c r="K27" s="39"/>
      <c r="L27" s="64"/>
      <c r="S27" s="39"/>
      <c r="T27" s="39"/>
      <c r="U27" s="39"/>
      <c r="V27" s="39"/>
      <c r="W27" s="39"/>
      <c r="X27" s="39"/>
      <c r="Y27" s="39"/>
      <c r="Z27" s="39"/>
      <c r="AA27" s="39"/>
      <c r="AB27" s="39"/>
      <c r="AC27" s="39"/>
      <c r="AD27" s="39"/>
      <c r="AE27" s="39"/>
    </row>
    <row r="28" s="2" customFormat="1" ht="18" customHeight="1">
      <c r="A28" s="39"/>
      <c r="B28" s="45"/>
      <c r="C28" s="39"/>
      <c r="D28" s="39"/>
      <c r="E28" s="142" t="str">
        <f>IF('Rekapitulace zakázky'!E20="","",'Rekapitulace zakázky'!E20)</f>
        <v>Liprtová Pavlína</v>
      </c>
      <c r="F28" s="39"/>
      <c r="G28" s="39"/>
      <c r="H28" s="39"/>
      <c r="I28" s="152" t="s">
        <v>28</v>
      </c>
      <c r="J28" s="142" t="str">
        <f>IF('Rekapitulace zakázky'!AN20="","",'Rekapitulace zakázky'!AN20)</f>
        <v/>
      </c>
      <c r="K28" s="39"/>
      <c r="L28" s="64"/>
      <c r="S28" s="39"/>
      <c r="T28" s="39"/>
      <c r="U28" s="39"/>
      <c r="V28" s="39"/>
      <c r="W28" s="39"/>
      <c r="X28" s="39"/>
      <c r="Y28" s="39"/>
      <c r="Z28" s="39"/>
      <c r="AA28" s="39"/>
      <c r="AB28" s="39"/>
      <c r="AC28" s="39"/>
      <c r="AD28" s="39"/>
      <c r="AE28" s="39"/>
    </row>
    <row r="29" s="2" customFormat="1" ht="6.96" customHeight="1">
      <c r="A29" s="39"/>
      <c r="B29" s="45"/>
      <c r="C29" s="39"/>
      <c r="D29" s="39"/>
      <c r="E29" s="39"/>
      <c r="F29" s="39"/>
      <c r="G29" s="39"/>
      <c r="H29" s="39"/>
      <c r="I29" s="39"/>
      <c r="J29" s="39"/>
      <c r="K29" s="39"/>
      <c r="L29" s="64"/>
      <c r="S29" s="39"/>
      <c r="T29" s="39"/>
      <c r="U29" s="39"/>
      <c r="V29" s="39"/>
      <c r="W29" s="39"/>
      <c r="X29" s="39"/>
      <c r="Y29" s="39"/>
      <c r="Z29" s="39"/>
      <c r="AA29" s="39"/>
      <c r="AB29" s="39"/>
      <c r="AC29" s="39"/>
      <c r="AD29" s="39"/>
      <c r="AE29" s="39"/>
    </row>
    <row r="30" s="2" customFormat="1" ht="12" customHeight="1">
      <c r="A30" s="39"/>
      <c r="B30" s="45"/>
      <c r="C30" s="39"/>
      <c r="D30" s="152" t="s">
        <v>36</v>
      </c>
      <c r="E30" s="39"/>
      <c r="F30" s="39"/>
      <c r="G30" s="39"/>
      <c r="H30" s="39"/>
      <c r="I30" s="39"/>
      <c r="J30" s="39"/>
      <c r="K30" s="39"/>
      <c r="L30" s="64"/>
      <c r="S30" s="39"/>
      <c r="T30" s="39"/>
      <c r="U30" s="39"/>
      <c r="V30" s="39"/>
      <c r="W30" s="39"/>
      <c r="X30" s="39"/>
      <c r="Y30" s="39"/>
      <c r="Z30" s="39"/>
      <c r="AA30" s="39"/>
      <c r="AB30" s="39"/>
      <c r="AC30" s="39"/>
      <c r="AD30" s="39"/>
      <c r="AE30" s="39"/>
    </row>
    <row r="31" s="8" customFormat="1" ht="16.5" customHeight="1">
      <c r="A31" s="156"/>
      <c r="B31" s="157"/>
      <c r="C31" s="156"/>
      <c r="D31" s="156"/>
      <c r="E31" s="158" t="s">
        <v>1</v>
      </c>
      <c r="F31" s="158"/>
      <c r="G31" s="158"/>
      <c r="H31" s="158"/>
      <c r="I31" s="156"/>
      <c r="J31" s="156"/>
      <c r="K31" s="156"/>
      <c r="L31" s="159"/>
      <c r="S31" s="156"/>
      <c r="T31" s="156"/>
      <c r="U31" s="156"/>
      <c r="V31" s="156"/>
      <c r="W31" s="156"/>
      <c r="X31" s="156"/>
      <c r="Y31" s="156"/>
      <c r="Z31" s="156"/>
      <c r="AA31" s="156"/>
      <c r="AB31" s="156"/>
      <c r="AC31" s="156"/>
      <c r="AD31" s="156"/>
      <c r="AE31" s="156"/>
    </row>
    <row r="32" s="2" customFormat="1" ht="6.96" customHeight="1">
      <c r="A32" s="39"/>
      <c r="B32" s="45"/>
      <c r="C32" s="39"/>
      <c r="D32" s="39"/>
      <c r="E32" s="39"/>
      <c r="F32" s="39"/>
      <c r="G32" s="39"/>
      <c r="H32" s="39"/>
      <c r="I32" s="39"/>
      <c r="J32" s="39"/>
      <c r="K32" s="39"/>
      <c r="L32" s="64"/>
      <c r="S32" s="39"/>
      <c r="T32" s="39"/>
      <c r="U32" s="39"/>
      <c r="V32" s="39"/>
      <c r="W32" s="39"/>
      <c r="X32" s="39"/>
      <c r="Y32" s="39"/>
      <c r="Z32" s="39"/>
      <c r="AA32" s="39"/>
      <c r="AB32" s="39"/>
      <c r="AC32" s="39"/>
      <c r="AD32" s="39"/>
      <c r="AE32" s="39"/>
    </row>
    <row r="33" s="2" customFormat="1" ht="6.96" customHeight="1">
      <c r="A33" s="39"/>
      <c r="B33" s="45"/>
      <c r="C33" s="39"/>
      <c r="D33" s="160"/>
      <c r="E33" s="160"/>
      <c r="F33" s="160"/>
      <c r="G33" s="160"/>
      <c r="H33" s="160"/>
      <c r="I33" s="160"/>
      <c r="J33" s="160"/>
      <c r="K33" s="160"/>
      <c r="L33" s="64"/>
      <c r="S33" s="39"/>
      <c r="T33" s="39"/>
      <c r="U33" s="39"/>
      <c r="V33" s="39"/>
      <c r="W33" s="39"/>
      <c r="X33" s="39"/>
      <c r="Y33" s="39"/>
      <c r="Z33" s="39"/>
      <c r="AA33" s="39"/>
      <c r="AB33" s="39"/>
      <c r="AC33" s="39"/>
      <c r="AD33" s="39"/>
      <c r="AE33" s="39"/>
    </row>
    <row r="34" s="2" customFormat="1" ht="25.44" customHeight="1">
      <c r="A34" s="39"/>
      <c r="B34" s="45"/>
      <c r="C34" s="39"/>
      <c r="D34" s="161" t="s">
        <v>37</v>
      </c>
      <c r="E34" s="39"/>
      <c r="F34" s="39"/>
      <c r="G34" s="39"/>
      <c r="H34" s="39"/>
      <c r="I34" s="39"/>
      <c r="J34" s="162">
        <f>ROUND(J128, 2)</f>
        <v>0</v>
      </c>
      <c r="K34" s="39"/>
      <c r="L34" s="64"/>
      <c r="S34" s="39"/>
      <c r="T34" s="39"/>
      <c r="U34" s="39"/>
      <c r="V34" s="39"/>
      <c r="W34" s="39"/>
      <c r="X34" s="39"/>
      <c r="Y34" s="39"/>
      <c r="Z34" s="39"/>
      <c r="AA34" s="39"/>
      <c r="AB34" s="39"/>
      <c r="AC34" s="39"/>
      <c r="AD34" s="39"/>
      <c r="AE34" s="39"/>
    </row>
    <row r="35" s="2" customFormat="1" ht="6.96" customHeight="1">
      <c r="A35" s="39"/>
      <c r="B35" s="45"/>
      <c r="C35" s="39"/>
      <c r="D35" s="160"/>
      <c r="E35" s="160"/>
      <c r="F35" s="160"/>
      <c r="G35" s="160"/>
      <c r="H35" s="160"/>
      <c r="I35" s="160"/>
      <c r="J35" s="160"/>
      <c r="K35" s="160"/>
      <c r="L35" s="64"/>
      <c r="S35" s="39"/>
      <c r="T35" s="39"/>
      <c r="U35" s="39"/>
      <c r="V35" s="39"/>
      <c r="W35" s="39"/>
      <c r="X35" s="39"/>
      <c r="Y35" s="39"/>
      <c r="Z35" s="39"/>
      <c r="AA35" s="39"/>
      <c r="AB35" s="39"/>
      <c r="AC35" s="39"/>
      <c r="AD35" s="39"/>
      <c r="AE35" s="39"/>
    </row>
    <row r="36" s="2" customFormat="1" ht="14.4" customHeight="1">
      <c r="A36" s="39"/>
      <c r="B36" s="45"/>
      <c r="C36" s="39"/>
      <c r="D36" s="39"/>
      <c r="E36" s="39"/>
      <c r="F36" s="163" t="s">
        <v>39</v>
      </c>
      <c r="G36" s="39"/>
      <c r="H36" s="39"/>
      <c r="I36" s="163" t="s">
        <v>38</v>
      </c>
      <c r="J36" s="163" t="s">
        <v>40</v>
      </c>
      <c r="K36" s="39"/>
      <c r="L36" s="64"/>
      <c r="S36" s="39"/>
      <c r="T36" s="39"/>
      <c r="U36" s="39"/>
      <c r="V36" s="39"/>
      <c r="W36" s="39"/>
      <c r="X36" s="39"/>
      <c r="Y36" s="39"/>
      <c r="Z36" s="39"/>
      <c r="AA36" s="39"/>
      <c r="AB36" s="39"/>
      <c r="AC36" s="39"/>
      <c r="AD36" s="39"/>
      <c r="AE36" s="39"/>
    </row>
    <row r="37" s="2" customFormat="1" ht="14.4" customHeight="1">
      <c r="A37" s="39"/>
      <c r="B37" s="45"/>
      <c r="C37" s="39"/>
      <c r="D37" s="164" t="s">
        <v>41</v>
      </c>
      <c r="E37" s="152" t="s">
        <v>42</v>
      </c>
      <c r="F37" s="165">
        <f>ROUND((SUM(BE128:BE220)),  2)</f>
        <v>0</v>
      </c>
      <c r="G37" s="39"/>
      <c r="H37" s="39"/>
      <c r="I37" s="166">
        <v>0.20999999999999999</v>
      </c>
      <c r="J37" s="165">
        <f>ROUND(((SUM(BE128:BE220))*I37),  2)</f>
        <v>0</v>
      </c>
      <c r="K37" s="39"/>
      <c r="L37" s="64"/>
      <c r="S37" s="39"/>
      <c r="T37" s="39"/>
      <c r="U37" s="39"/>
      <c r="V37" s="39"/>
      <c r="W37" s="39"/>
      <c r="X37" s="39"/>
      <c r="Y37" s="39"/>
      <c r="Z37" s="39"/>
      <c r="AA37" s="39"/>
      <c r="AB37" s="39"/>
      <c r="AC37" s="39"/>
      <c r="AD37" s="39"/>
      <c r="AE37" s="39"/>
    </row>
    <row r="38" s="2" customFormat="1" ht="14.4" customHeight="1">
      <c r="A38" s="39"/>
      <c r="B38" s="45"/>
      <c r="C38" s="39"/>
      <c r="D38" s="39"/>
      <c r="E38" s="152" t="s">
        <v>43</v>
      </c>
      <c r="F38" s="165">
        <f>ROUND((SUM(BF128:BF220)),  2)</f>
        <v>0</v>
      </c>
      <c r="G38" s="39"/>
      <c r="H38" s="39"/>
      <c r="I38" s="166">
        <v>0.14999999999999999</v>
      </c>
      <c r="J38" s="165">
        <f>ROUND(((SUM(BF128:BF220))*I38),  2)</f>
        <v>0</v>
      </c>
      <c r="K38" s="39"/>
      <c r="L38" s="64"/>
      <c r="S38" s="39"/>
      <c r="T38" s="39"/>
      <c r="U38" s="39"/>
      <c r="V38" s="39"/>
      <c r="W38" s="39"/>
      <c r="X38" s="39"/>
      <c r="Y38" s="39"/>
      <c r="Z38" s="39"/>
      <c r="AA38" s="39"/>
      <c r="AB38" s="39"/>
      <c r="AC38" s="39"/>
      <c r="AD38" s="39"/>
      <c r="AE38" s="39"/>
    </row>
    <row r="39" hidden="1" s="2" customFormat="1" ht="14.4" customHeight="1">
      <c r="A39" s="39"/>
      <c r="B39" s="45"/>
      <c r="C39" s="39"/>
      <c r="D39" s="39"/>
      <c r="E39" s="152" t="s">
        <v>44</v>
      </c>
      <c r="F39" s="165">
        <f>ROUND((SUM(BG128:BG220)),  2)</f>
        <v>0</v>
      </c>
      <c r="G39" s="39"/>
      <c r="H39" s="39"/>
      <c r="I39" s="166">
        <v>0.20999999999999999</v>
      </c>
      <c r="J39" s="165">
        <f>0</f>
        <v>0</v>
      </c>
      <c r="K39" s="39"/>
      <c r="L39" s="64"/>
      <c r="S39" s="39"/>
      <c r="T39" s="39"/>
      <c r="U39" s="39"/>
      <c r="V39" s="39"/>
      <c r="W39" s="39"/>
      <c r="X39" s="39"/>
      <c r="Y39" s="39"/>
      <c r="Z39" s="39"/>
      <c r="AA39" s="39"/>
      <c r="AB39" s="39"/>
      <c r="AC39" s="39"/>
      <c r="AD39" s="39"/>
      <c r="AE39" s="39"/>
    </row>
    <row r="40" hidden="1" s="2" customFormat="1" ht="14.4" customHeight="1">
      <c r="A40" s="39"/>
      <c r="B40" s="45"/>
      <c r="C40" s="39"/>
      <c r="D40" s="39"/>
      <c r="E40" s="152" t="s">
        <v>45</v>
      </c>
      <c r="F40" s="165">
        <f>ROUND((SUM(BH128:BH220)),  2)</f>
        <v>0</v>
      </c>
      <c r="G40" s="39"/>
      <c r="H40" s="39"/>
      <c r="I40" s="166">
        <v>0.14999999999999999</v>
      </c>
      <c r="J40" s="165">
        <f>0</f>
        <v>0</v>
      </c>
      <c r="K40" s="39"/>
      <c r="L40" s="64"/>
      <c r="S40" s="39"/>
      <c r="T40" s="39"/>
      <c r="U40" s="39"/>
      <c r="V40" s="39"/>
      <c r="W40" s="39"/>
      <c r="X40" s="39"/>
      <c r="Y40" s="39"/>
      <c r="Z40" s="39"/>
      <c r="AA40" s="39"/>
      <c r="AB40" s="39"/>
      <c r="AC40" s="39"/>
      <c r="AD40" s="39"/>
      <c r="AE40" s="39"/>
    </row>
    <row r="41" hidden="1" s="2" customFormat="1" ht="14.4" customHeight="1">
      <c r="A41" s="39"/>
      <c r="B41" s="45"/>
      <c r="C41" s="39"/>
      <c r="D41" s="39"/>
      <c r="E41" s="152" t="s">
        <v>46</v>
      </c>
      <c r="F41" s="165">
        <f>ROUND((SUM(BI128:BI220)),  2)</f>
        <v>0</v>
      </c>
      <c r="G41" s="39"/>
      <c r="H41" s="39"/>
      <c r="I41" s="166">
        <v>0</v>
      </c>
      <c r="J41" s="165">
        <f>0</f>
        <v>0</v>
      </c>
      <c r="K41" s="39"/>
      <c r="L41" s="64"/>
      <c r="S41" s="39"/>
      <c r="T41" s="39"/>
      <c r="U41" s="39"/>
      <c r="V41" s="39"/>
      <c r="W41" s="39"/>
      <c r="X41" s="39"/>
      <c r="Y41" s="39"/>
      <c r="Z41" s="39"/>
      <c r="AA41" s="39"/>
      <c r="AB41" s="39"/>
      <c r="AC41" s="39"/>
      <c r="AD41" s="39"/>
      <c r="AE41" s="39"/>
    </row>
    <row r="42" s="2" customFormat="1" ht="6.96" customHeight="1">
      <c r="A42" s="39"/>
      <c r="B42" s="45"/>
      <c r="C42" s="39"/>
      <c r="D42" s="39"/>
      <c r="E42" s="39"/>
      <c r="F42" s="39"/>
      <c r="G42" s="39"/>
      <c r="H42" s="39"/>
      <c r="I42" s="39"/>
      <c r="J42" s="39"/>
      <c r="K42" s="39"/>
      <c r="L42" s="64"/>
      <c r="S42" s="39"/>
      <c r="T42" s="39"/>
      <c r="U42" s="39"/>
      <c r="V42" s="39"/>
      <c r="W42" s="39"/>
      <c r="X42" s="39"/>
      <c r="Y42" s="39"/>
      <c r="Z42" s="39"/>
      <c r="AA42" s="39"/>
      <c r="AB42" s="39"/>
      <c r="AC42" s="39"/>
      <c r="AD42" s="39"/>
      <c r="AE42" s="39"/>
    </row>
    <row r="43" s="2" customFormat="1" ht="25.44" customHeight="1">
      <c r="A43" s="39"/>
      <c r="B43" s="45"/>
      <c r="C43" s="167"/>
      <c r="D43" s="168" t="s">
        <v>47</v>
      </c>
      <c r="E43" s="169"/>
      <c r="F43" s="169"/>
      <c r="G43" s="170" t="s">
        <v>48</v>
      </c>
      <c r="H43" s="171" t="s">
        <v>49</v>
      </c>
      <c r="I43" s="169"/>
      <c r="J43" s="172">
        <f>SUM(J34:J41)</f>
        <v>0</v>
      </c>
      <c r="K43" s="173"/>
      <c r="L43" s="64"/>
      <c r="S43" s="39"/>
      <c r="T43" s="39"/>
      <c r="U43" s="39"/>
      <c r="V43" s="39"/>
      <c r="W43" s="39"/>
      <c r="X43" s="39"/>
      <c r="Y43" s="39"/>
      <c r="Z43" s="39"/>
      <c r="AA43" s="39"/>
      <c r="AB43" s="39"/>
      <c r="AC43" s="39"/>
      <c r="AD43" s="39"/>
      <c r="AE43" s="39"/>
    </row>
    <row r="44" s="2" customFormat="1" ht="14.4" customHeight="1">
      <c r="A44" s="39"/>
      <c r="B44" s="45"/>
      <c r="C44" s="39"/>
      <c r="D44" s="39"/>
      <c r="E44" s="39"/>
      <c r="F44" s="39"/>
      <c r="G44" s="39"/>
      <c r="H44" s="39"/>
      <c r="I44" s="39"/>
      <c r="J44" s="39"/>
      <c r="K44" s="39"/>
      <c r="L44" s="64"/>
      <c r="S44" s="39"/>
      <c r="T44" s="39"/>
      <c r="U44" s="39"/>
      <c r="V44" s="39"/>
      <c r="W44" s="39"/>
      <c r="X44" s="39"/>
      <c r="Y44" s="39"/>
      <c r="Z44" s="39"/>
      <c r="AA44" s="39"/>
      <c r="AB44" s="39"/>
      <c r="AC44" s="39"/>
      <c r="AD44" s="39"/>
      <c r="AE44" s="39"/>
    </row>
    <row r="45" s="1" customFormat="1" ht="14.4" customHeight="1">
      <c r="B45" s="21"/>
      <c r="L45" s="21"/>
    </row>
    <row r="46" s="1" customFormat="1" ht="14.4" customHeight="1">
      <c r="B46" s="21"/>
      <c r="L46" s="21"/>
    </row>
    <row r="47" s="1" customFormat="1" ht="14.4" customHeight="1">
      <c r="B47" s="21"/>
      <c r="L47" s="21"/>
    </row>
    <row r="48" s="1" customFormat="1" ht="14.4" customHeight="1">
      <c r="B48" s="21"/>
      <c r="L48" s="21"/>
    </row>
    <row r="49" s="1" customFormat="1" ht="14.4" customHeight="1">
      <c r="B49" s="21"/>
      <c r="L49" s="21"/>
    </row>
    <row r="50" s="2" customFormat="1" ht="14.4" customHeight="1">
      <c r="B50" s="64"/>
      <c r="D50" s="174" t="s">
        <v>50</v>
      </c>
      <c r="E50" s="175"/>
      <c r="F50" s="175"/>
      <c r="G50" s="174" t="s">
        <v>51</v>
      </c>
      <c r="H50" s="175"/>
      <c r="I50" s="175"/>
      <c r="J50" s="175"/>
      <c r="K50" s="175"/>
      <c r="L50" s="64"/>
    </row>
    <row r="51">
      <c r="B51" s="21"/>
      <c r="L51" s="21"/>
    </row>
    <row r="52">
      <c r="B52" s="21"/>
      <c r="L52" s="21"/>
    </row>
    <row r="53">
      <c r="B53" s="21"/>
      <c r="L53" s="21"/>
    </row>
    <row r="54">
      <c r="B54" s="21"/>
      <c r="L54" s="21"/>
    </row>
    <row r="55">
      <c r="B55" s="21"/>
      <c r="L55" s="21"/>
    </row>
    <row r="56">
      <c r="B56" s="21"/>
      <c r="L56" s="21"/>
    </row>
    <row r="57">
      <c r="B57" s="21"/>
      <c r="L57" s="21"/>
    </row>
    <row r="58">
      <c r="B58" s="21"/>
      <c r="L58" s="21"/>
    </row>
    <row r="59">
      <c r="B59" s="21"/>
      <c r="L59" s="21"/>
    </row>
    <row r="60">
      <c r="B60" s="21"/>
      <c r="L60" s="21"/>
    </row>
    <row r="61" s="2" customFormat="1">
      <c r="A61" s="39"/>
      <c r="B61" s="45"/>
      <c r="C61" s="39"/>
      <c r="D61" s="176" t="s">
        <v>52</v>
      </c>
      <c r="E61" s="177"/>
      <c r="F61" s="178" t="s">
        <v>53</v>
      </c>
      <c r="G61" s="176" t="s">
        <v>52</v>
      </c>
      <c r="H61" s="177"/>
      <c r="I61" s="177"/>
      <c r="J61" s="179" t="s">
        <v>53</v>
      </c>
      <c r="K61" s="177"/>
      <c r="L61" s="64"/>
      <c r="S61" s="39"/>
      <c r="T61" s="39"/>
      <c r="U61" s="39"/>
      <c r="V61" s="39"/>
      <c r="W61" s="39"/>
      <c r="X61" s="39"/>
      <c r="Y61" s="39"/>
      <c r="Z61" s="39"/>
      <c r="AA61" s="39"/>
      <c r="AB61" s="39"/>
      <c r="AC61" s="39"/>
      <c r="AD61" s="39"/>
      <c r="AE61" s="39"/>
    </row>
    <row r="62">
      <c r="B62" s="21"/>
      <c r="L62" s="21"/>
    </row>
    <row r="63">
      <c r="B63" s="21"/>
      <c r="L63" s="21"/>
    </row>
    <row r="64">
      <c r="B64" s="21"/>
      <c r="L64" s="21"/>
    </row>
    <row r="65" s="2" customFormat="1">
      <c r="A65" s="39"/>
      <c r="B65" s="45"/>
      <c r="C65" s="39"/>
      <c r="D65" s="174" t="s">
        <v>54</v>
      </c>
      <c r="E65" s="180"/>
      <c r="F65" s="180"/>
      <c r="G65" s="174" t="s">
        <v>55</v>
      </c>
      <c r="H65" s="180"/>
      <c r="I65" s="180"/>
      <c r="J65" s="180"/>
      <c r="K65" s="180"/>
      <c r="L65" s="64"/>
      <c r="S65" s="39"/>
      <c r="T65" s="39"/>
      <c r="U65" s="39"/>
      <c r="V65" s="39"/>
      <c r="W65" s="39"/>
      <c r="X65" s="39"/>
      <c r="Y65" s="39"/>
      <c r="Z65" s="39"/>
      <c r="AA65" s="39"/>
      <c r="AB65" s="39"/>
      <c r="AC65" s="39"/>
      <c r="AD65" s="39"/>
      <c r="AE65" s="39"/>
    </row>
    <row r="66">
      <c r="B66" s="21"/>
      <c r="L66" s="21"/>
    </row>
    <row r="67">
      <c r="B67" s="21"/>
      <c r="L67" s="21"/>
    </row>
    <row r="68">
      <c r="B68" s="21"/>
      <c r="L68" s="21"/>
    </row>
    <row r="69">
      <c r="B69" s="21"/>
      <c r="L69" s="21"/>
    </row>
    <row r="70">
      <c r="B70" s="21"/>
      <c r="L70" s="21"/>
    </row>
    <row r="71">
      <c r="B71" s="21"/>
      <c r="L71" s="21"/>
    </row>
    <row r="72">
      <c r="B72" s="21"/>
      <c r="L72" s="21"/>
    </row>
    <row r="73">
      <c r="B73" s="21"/>
      <c r="L73" s="21"/>
    </row>
    <row r="74">
      <c r="B74" s="21"/>
      <c r="L74" s="21"/>
    </row>
    <row r="75">
      <c r="B75" s="21"/>
      <c r="L75" s="21"/>
    </row>
    <row r="76" s="2" customFormat="1">
      <c r="A76" s="39"/>
      <c r="B76" s="45"/>
      <c r="C76" s="39"/>
      <c r="D76" s="176" t="s">
        <v>52</v>
      </c>
      <c r="E76" s="177"/>
      <c r="F76" s="178" t="s">
        <v>53</v>
      </c>
      <c r="G76" s="176" t="s">
        <v>52</v>
      </c>
      <c r="H76" s="177"/>
      <c r="I76" s="177"/>
      <c r="J76" s="179" t="s">
        <v>53</v>
      </c>
      <c r="K76" s="177"/>
      <c r="L76" s="64"/>
      <c r="S76" s="39"/>
      <c r="T76" s="39"/>
      <c r="U76" s="39"/>
      <c r="V76" s="39"/>
      <c r="W76" s="39"/>
      <c r="X76" s="39"/>
      <c r="Y76" s="39"/>
      <c r="Z76" s="39"/>
      <c r="AA76" s="39"/>
      <c r="AB76" s="39"/>
      <c r="AC76" s="39"/>
      <c r="AD76" s="39"/>
      <c r="AE76" s="39"/>
    </row>
    <row r="77" s="2" customFormat="1" ht="14.4" customHeight="1">
      <c r="A77" s="39"/>
      <c r="B77" s="181"/>
      <c r="C77" s="182"/>
      <c r="D77" s="182"/>
      <c r="E77" s="182"/>
      <c r="F77" s="182"/>
      <c r="G77" s="182"/>
      <c r="H77" s="182"/>
      <c r="I77" s="182"/>
      <c r="J77" s="182"/>
      <c r="K77" s="182"/>
      <c r="L77" s="64"/>
      <c r="S77" s="39"/>
      <c r="T77" s="39"/>
      <c r="U77" s="39"/>
      <c r="V77" s="39"/>
      <c r="W77" s="39"/>
      <c r="X77" s="39"/>
      <c r="Y77" s="39"/>
      <c r="Z77" s="39"/>
      <c r="AA77" s="39"/>
      <c r="AB77" s="39"/>
      <c r="AC77" s="39"/>
      <c r="AD77" s="39"/>
      <c r="AE77" s="39"/>
    </row>
    <row r="81" s="2" customFormat="1" ht="6.96" customHeight="1">
      <c r="A81" s="39"/>
      <c r="B81" s="183"/>
      <c r="C81" s="184"/>
      <c r="D81" s="184"/>
      <c r="E81" s="184"/>
      <c r="F81" s="184"/>
      <c r="G81" s="184"/>
      <c r="H81" s="184"/>
      <c r="I81" s="184"/>
      <c r="J81" s="184"/>
      <c r="K81" s="184"/>
      <c r="L81" s="64"/>
      <c r="S81" s="39"/>
      <c r="T81" s="39"/>
      <c r="U81" s="39"/>
      <c r="V81" s="39"/>
      <c r="W81" s="39"/>
      <c r="X81" s="39"/>
      <c r="Y81" s="39"/>
      <c r="Z81" s="39"/>
      <c r="AA81" s="39"/>
      <c r="AB81" s="39"/>
      <c r="AC81" s="39"/>
      <c r="AD81" s="39"/>
      <c r="AE81" s="39"/>
    </row>
    <row r="82" s="2" customFormat="1" ht="24.96" customHeight="1">
      <c r="A82" s="39"/>
      <c r="B82" s="40"/>
      <c r="C82" s="24" t="s">
        <v>225</v>
      </c>
      <c r="D82" s="41"/>
      <c r="E82" s="41"/>
      <c r="F82" s="41"/>
      <c r="G82" s="41"/>
      <c r="H82" s="41"/>
      <c r="I82" s="41"/>
      <c r="J82" s="41"/>
      <c r="K82" s="41"/>
      <c r="L82" s="64"/>
      <c r="S82" s="39"/>
      <c r="T82" s="39"/>
      <c r="U82" s="39"/>
      <c r="V82" s="39"/>
      <c r="W82" s="39"/>
      <c r="X82" s="39"/>
      <c r="Y82" s="39"/>
      <c r="Z82" s="39"/>
      <c r="AA82" s="39"/>
      <c r="AB82" s="39"/>
      <c r="AC82" s="39"/>
      <c r="AD82" s="39"/>
      <c r="AE82" s="39"/>
    </row>
    <row r="83" s="2" customFormat="1" ht="6.96" customHeight="1">
      <c r="A83" s="39"/>
      <c r="B83" s="40"/>
      <c r="C83" s="41"/>
      <c r="D83" s="41"/>
      <c r="E83" s="41"/>
      <c r="F83" s="41"/>
      <c r="G83" s="41"/>
      <c r="H83" s="41"/>
      <c r="I83" s="41"/>
      <c r="J83" s="41"/>
      <c r="K83" s="41"/>
      <c r="L83" s="64"/>
      <c r="S83" s="39"/>
      <c r="T83" s="39"/>
      <c r="U83" s="39"/>
      <c r="V83" s="39"/>
      <c r="W83" s="39"/>
      <c r="X83" s="39"/>
      <c r="Y83" s="39"/>
      <c r="Z83" s="39"/>
      <c r="AA83" s="39"/>
      <c r="AB83" s="39"/>
      <c r="AC83" s="39"/>
      <c r="AD83" s="39"/>
      <c r="AE83" s="39"/>
    </row>
    <row r="84" s="2" customFormat="1" ht="12" customHeight="1">
      <c r="A84" s="39"/>
      <c r="B84" s="40"/>
      <c r="C84" s="33" t="s">
        <v>16</v>
      </c>
      <c r="D84" s="41"/>
      <c r="E84" s="41"/>
      <c r="F84" s="41"/>
      <c r="G84" s="41"/>
      <c r="H84" s="41"/>
      <c r="I84" s="41"/>
      <c r="J84" s="41"/>
      <c r="K84" s="41"/>
      <c r="L84" s="64"/>
      <c r="S84" s="39"/>
      <c r="T84" s="39"/>
      <c r="U84" s="39"/>
      <c r="V84" s="39"/>
      <c r="W84" s="39"/>
      <c r="X84" s="39"/>
      <c r="Y84" s="39"/>
      <c r="Z84" s="39"/>
      <c r="AA84" s="39"/>
      <c r="AB84" s="39"/>
      <c r="AC84" s="39"/>
      <c r="AD84" s="39"/>
      <c r="AE84" s="39"/>
    </row>
    <row r="85" s="2" customFormat="1" ht="16.5" customHeight="1">
      <c r="A85" s="39"/>
      <c r="B85" s="40"/>
      <c r="C85" s="41"/>
      <c r="D85" s="41"/>
      <c r="E85" s="185" t="str">
        <f>E7</f>
        <v>Oprava trati v úseku Františkovy Lázně - Hazlov</v>
      </c>
      <c r="F85" s="33"/>
      <c r="G85" s="33"/>
      <c r="H85" s="33"/>
      <c r="I85" s="41"/>
      <c r="J85" s="41"/>
      <c r="K85" s="41"/>
      <c r="L85" s="64"/>
      <c r="S85" s="39"/>
      <c r="T85" s="39"/>
      <c r="U85" s="39"/>
      <c r="V85" s="39"/>
      <c r="W85" s="39"/>
      <c r="X85" s="39"/>
      <c r="Y85" s="39"/>
      <c r="Z85" s="39"/>
      <c r="AA85" s="39"/>
      <c r="AB85" s="39"/>
      <c r="AC85" s="39"/>
      <c r="AD85" s="39"/>
      <c r="AE85" s="39"/>
    </row>
    <row r="86" s="1" customFormat="1" ht="12" customHeight="1">
      <c r="B86" s="22"/>
      <c r="C86" s="33" t="s">
        <v>221</v>
      </c>
      <c r="D86" s="23"/>
      <c r="E86" s="23"/>
      <c r="F86" s="23"/>
      <c r="G86" s="23"/>
      <c r="H86" s="23"/>
      <c r="I86" s="23"/>
      <c r="J86" s="23"/>
      <c r="K86" s="23"/>
      <c r="L86" s="21"/>
    </row>
    <row r="87" s="1" customFormat="1" ht="16.5" customHeight="1">
      <c r="B87" s="22"/>
      <c r="C87" s="23"/>
      <c r="D87" s="23"/>
      <c r="E87" s="185" t="s">
        <v>714</v>
      </c>
      <c r="F87" s="23"/>
      <c r="G87" s="23"/>
      <c r="H87" s="23"/>
      <c r="I87" s="23"/>
      <c r="J87" s="23"/>
      <c r="K87" s="23"/>
      <c r="L87" s="21"/>
    </row>
    <row r="88" s="1" customFormat="1" ht="12" customHeight="1">
      <c r="B88" s="22"/>
      <c r="C88" s="33" t="s">
        <v>223</v>
      </c>
      <c r="D88" s="23"/>
      <c r="E88" s="23"/>
      <c r="F88" s="23"/>
      <c r="G88" s="23"/>
      <c r="H88" s="23"/>
      <c r="I88" s="23"/>
      <c r="J88" s="23"/>
      <c r="K88" s="23"/>
      <c r="L88" s="21"/>
    </row>
    <row r="89" s="2" customFormat="1" ht="16.5" customHeight="1">
      <c r="A89" s="39"/>
      <c r="B89" s="40"/>
      <c r="C89" s="41"/>
      <c r="D89" s="41"/>
      <c r="E89" s="297" t="s">
        <v>1477</v>
      </c>
      <c r="F89" s="41"/>
      <c r="G89" s="41"/>
      <c r="H89" s="41"/>
      <c r="I89" s="41"/>
      <c r="J89" s="41"/>
      <c r="K89" s="41"/>
      <c r="L89" s="64"/>
      <c r="S89" s="39"/>
      <c r="T89" s="39"/>
      <c r="U89" s="39"/>
      <c r="V89" s="39"/>
      <c r="W89" s="39"/>
      <c r="X89" s="39"/>
      <c r="Y89" s="39"/>
      <c r="Z89" s="39"/>
      <c r="AA89" s="39"/>
      <c r="AB89" s="39"/>
      <c r="AC89" s="39"/>
      <c r="AD89" s="39"/>
      <c r="AE89" s="39"/>
    </row>
    <row r="90" s="2" customFormat="1" ht="12" customHeight="1">
      <c r="A90" s="39"/>
      <c r="B90" s="40"/>
      <c r="C90" s="33" t="s">
        <v>775</v>
      </c>
      <c r="D90" s="41"/>
      <c r="E90" s="41"/>
      <c r="F90" s="41"/>
      <c r="G90" s="41"/>
      <c r="H90" s="41"/>
      <c r="I90" s="41"/>
      <c r="J90" s="41"/>
      <c r="K90" s="41"/>
      <c r="L90" s="64"/>
      <c r="S90" s="39"/>
      <c r="T90" s="39"/>
      <c r="U90" s="39"/>
      <c r="V90" s="39"/>
      <c r="W90" s="39"/>
      <c r="X90" s="39"/>
      <c r="Y90" s="39"/>
      <c r="Z90" s="39"/>
      <c r="AA90" s="39"/>
      <c r="AB90" s="39"/>
      <c r="AC90" s="39"/>
      <c r="AD90" s="39"/>
      <c r="AE90" s="39"/>
    </row>
    <row r="91" s="2" customFormat="1" ht="16.5" customHeight="1">
      <c r="A91" s="39"/>
      <c r="B91" s="40"/>
      <c r="C91" s="41"/>
      <c r="D91" s="41"/>
      <c r="E91" s="77" t="str">
        <f>E13</f>
        <v>002 (8) - km 7,605 - svršek</v>
      </c>
      <c r="F91" s="41"/>
      <c r="G91" s="41"/>
      <c r="H91" s="41"/>
      <c r="I91" s="41"/>
      <c r="J91" s="41"/>
      <c r="K91" s="41"/>
      <c r="L91" s="64"/>
      <c r="S91" s="39"/>
      <c r="T91" s="39"/>
      <c r="U91" s="39"/>
      <c r="V91" s="39"/>
      <c r="W91" s="39"/>
      <c r="X91" s="39"/>
      <c r="Y91" s="39"/>
      <c r="Z91" s="39"/>
      <c r="AA91" s="39"/>
      <c r="AB91" s="39"/>
      <c r="AC91" s="39"/>
      <c r="AD91" s="39"/>
      <c r="AE91" s="39"/>
    </row>
    <row r="92" s="2" customFormat="1" ht="6.96" customHeight="1">
      <c r="A92" s="39"/>
      <c r="B92" s="40"/>
      <c r="C92" s="41"/>
      <c r="D92" s="41"/>
      <c r="E92" s="41"/>
      <c r="F92" s="41"/>
      <c r="G92" s="41"/>
      <c r="H92" s="41"/>
      <c r="I92" s="41"/>
      <c r="J92" s="41"/>
      <c r="K92" s="41"/>
      <c r="L92" s="64"/>
      <c r="S92" s="39"/>
      <c r="T92" s="39"/>
      <c r="U92" s="39"/>
      <c r="V92" s="39"/>
      <c r="W92" s="39"/>
      <c r="X92" s="39"/>
      <c r="Y92" s="39"/>
      <c r="Z92" s="39"/>
      <c r="AA92" s="39"/>
      <c r="AB92" s="39"/>
      <c r="AC92" s="39"/>
      <c r="AD92" s="39"/>
      <c r="AE92" s="39"/>
    </row>
    <row r="93" s="2" customFormat="1" ht="12" customHeight="1">
      <c r="A93" s="39"/>
      <c r="B93" s="40"/>
      <c r="C93" s="33" t="s">
        <v>20</v>
      </c>
      <c r="D93" s="41"/>
      <c r="E93" s="41"/>
      <c r="F93" s="28" t="str">
        <f>F16</f>
        <v xml:space="preserve"> </v>
      </c>
      <c r="G93" s="41"/>
      <c r="H93" s="41"/>
      <c r="I93" s="33" t="s">
        <v>22</v>
      </c>
      <c r="J93" s="80" t="str">
        <f>IF(J16="","",J16)</f>
        <v>7. 1. 2021</v>
      </c>
      <c r="K93" s="41"/>
      <c r="L93" s="64"/>
      <c r="S93" s="39"/>
      <c r="T93" s="39"/>
      <c r="U93" s="39"/>
      <c r="V93" s="39"/>
      <c r="W93" s="39"/>
      <c r="X93" s="39"/>
      <c r="Y93" s="39"/>
      <c r="Z93" s="39"/>
      <c r="AA93" s="39"/>
      <c r="AB93" s="39"/>
      <c r="AC93" s="39"/>
      <c r="AD93" s="39"/>
      <c r="AE93" s="39"/>
    </row>
    <row r="94" s="2" customFormat="1" ht="6.96" customHeight="1">
      <c r="A94" s="39"/>
      <c r="B94" s="40"/>
      <c r="C94" s="41"/>
      <c r="D94" s="41"/>
      <c r="E94" s="41"/>
      <c r="F94" s="41"/>
      <c r="G94" s="41"/>
      <c r="H94" s="41"/>
      <c r="I94" s="41"/>
      <c r="J94" s="41"/>
      <c r="K94" s="41"/>
      <c r="L94" s="64"/>
      <c r="S94" s="39"/>
      <c r="T94" s="39"/>
      <c r="U94" s="39"/>
      <c r="V94" s="39"/>
      <c r="W94" s="39"/>
      <c r="X94" s="39"/>
      <c r="Y94" s="39"/>
      <c r="Z94" s="39"/>
      <c r="AA94" s="39"/>
      <c r="AB94" s="39"/>
      <c r="AC94" s="39"/>
      <c r="AD94" s="39"/>
      <c r="AE94" s="39"/>
    </row>
    <row r="95" s="2" customFormat="1" ht="15.15" customHeight="1">
      <c r="A95" s="39"/>
      <c r="B95" s="40"/>
      <c r="C95" s="33" t="s">
        <v>24</v>
      </c>
      <c r="D95" s="41"/>
      <c r="E95" s="41"/>
      <c r="F95" s="28" t="str">
        <f>E19</f>
        <v>Správa železnic,s.o.;OŘ ÚNL - ST K.Vary</v>
      </c>
      <c r="G95" s="41"/>
      <c r="H95" s="41"/>
      <c r="I95" s="33" t="s">
        <v>32</v>
      </c>
      <c r="J95" s="37" t="str">
        <f>E25</f>
        <v xml:space="preserve"> </v>
      </c>
      <c r="K95" s="41"/>
      <c r="L95" s="64"/>
      <c r="S95" s="39"/>
      <c r="T95" s="39"/>
      <c r="U95" s="39"/>
      <c r="V95" s="39"/>
      <c r="W95" s="39"/>
      <c r="X95" s="39"/>
      <c r="Y95" s="39"/>
      <c r="Z95" s="39"/>
      <c r="AA95" s="39"/>
      <c r="AB95" s="39"/>
      <c r="AC95" s="39"/>
      <c r="AD95" s="39"/>
      <c r="AE95" s="39"/>
    </row>
    <row r="96" s="2" customFormat="1" ht="15.15" customHeight="1">
      <c r="A96" s="39"/>
      <c r="B96" s="40"/>
      <c r="C96" s="33" t="s">
        <v>30</v>
      </c>
      <c r="D96" s="41"/>
      <c r="E96" s="41"/>
      <c r="F96" s="28" t="str">
        <f>IF(E22="","",E22)</f>
        <v>Vyplň údaj</v>
      </c>
      <c r="G96" s="41"/>
      <c r="H96" s="41"/>
      <c r="I96" s="33" t="s">
        <v>34</v>
      </c>
      <c r="J96" s="37" t="str">
        <f>E28</f>
        <v>Liprtová Pavlína</v>
      </c>
      <c r="K96" s="41"/>
      <c r="L96" s="64"/>
      <c r="S96" s="39"/>
      <c r="T96" s="39"/>
      <c r="U96" s="39"/>
      <c r="V96" s="39"/>
      <c r="W96" s="39"/>
      <c r="X96" s="39"/>
      <c r="Y96" s="39"/>
      <c r="Z96" s="39"/>
      <c r="AA96" s="39"/>
      <c r="AB96" s="39"/>
      <c r="AC96" s="39"/>
      <c r="AD96" s="39"/>
      <c r="AE96" s="39"/>
    </row>
    <row r="97" s="2" customFormat="1" ht="10.32" customHeight="1">
      <c r="A97" s="39"/>
      <c r="B97" s="40"/>
      <c r="C97" s="41"/>
      <c r="D97" s="41"/>
      <c r="E97" s="41"/>
      <c r="F97" s="41"/>
      <c r="G97" s="41"/>
      <c r="H97" s="41"/>
      <c r="I97" s="41"/>
      <c r="J97" s="41"/>
      <c r="K97" s="41"/>
      <c r="L97" s="64"/>
      <c r="S97" s="39"/>
      <c r="T97" s="39"/>
      <c r="U97" s="39"/>
      <c r="V97" s="39"/>
      <c r="W97" s="39"/>
      <c r="X97" s="39"/>
      <c r="Y97" s="39"/>
      <c r="Z97" s="39"/>
      <c r="AA97" s="39"/>
      <c r="AB97" s="39"/>
      <c r="AC97" s="39"/>
      <c r="AD97" s="39"/>
      <c r="AE97" s="39"/>
    </row>
    <row r="98" s="2" customFormat="1" ht="29.28" customHeight="1">
      <c r="A98" s="39"/>
      <c r="B98" s="40"/>
      <c r="C98" s="186" t="s">
        <v>226</v>
      </c>
      <c r="D98" s="187"/>
      <c r="E98" s="187"/>
      <c r="F98" s="187"/>
      <c r="G98" s="187"/>
      <c r="H98" s="187"/>
      <c r="I98" s="187"/>
      <c r="J98" s="188" t="s">
        <v>227</v>
      </c>
      <c r="K98" s="187"/>
      <c r="L98" s="64"/>
      <c r="S98" s="39"/>
      <c r="T98" s="39"/>
      <c r="U98" s="39"/>
      <c r="V98" s="39"/>
      <c r="W98" s="39"/>
      <c r="X98" s="39"/>
      <c r="Y98" s="39"/>
      <c r="Z98" s="39"/>
      <c r="AA98" s="39"/>
      <c r="AB98" s="39"/>
      <c r="AC98" s="39"/>
      <c r="AD98" s="39"/>
      <c r="AE98" s="39"/>
    </row>
    <row r="99" s="2" customFormat="1" ht="10.32" customHeight="1">
      <c r="A99" s="39"/>
      <c r="B99" s="40"/>
      <c r="C99" s="41"/>
      <c r="D99" s="41"/>
      <c r="E99" s="41"/>
      <c r="F99" s="41"/>
      <c r="G99" s="41"/>
      <c r="H99" s="41"/>
      <c r="I99" s="41"/>
      <c r="J99" s="41"/>
      <c r="K99" s="41"/>
      <c r="L99" s="64"/>
      <c r="S99" s="39"/>
      <c r="T99" s="39"/>
      <c r="U99" s="39"/>
      <c r="V99" s="39"/>
      <c r="W99" s="39"/>
      <c r="X99" s="39"/>
      <c r="Y99" s="39"/>
      <c r="Z99" s="39"/>
      <c r="AA99" s="39"/>
      <c r="AB99" s="39"/>
      <c r="AC99" s="39"/>
      <c r="AD99" s="39"/>
      <c r="AE99" s="39"/>
    </row>
    <row r="100" s="2" customFormat="1" ht="22.8" customHeight="1">
      <c r="A100" s="39"/>
      <c r="B100" s="40"/>
      <c r="C100" s="189" t="s">
        <v>228</v>
      </c>
      <c r="D100" s="41"/>
      <c r="E100" s="41"/>
      <c r="F100" s="41"/>
      <c r="G100" s="41"/>
      <c r="H100" s="41"/>
      <c r="I100" s="41"/>
      <c r="J100" s="111">
        <f>J128</f>
        <v>0</v>
      </c>
      <c r="K100" s="41"/>
      <c r="L100" s="64"/>
      <c r="S100" s="39"/>
      <c r="T100" s="39"/>
      <c r="U100" s="39"/>
      <c r="V100" s="39"/>
      <c r="W100" s="39"/>
      <c r="X100" s="39"/>
      <c r="Y100" s="39"/>
      <c r="Z100" s="39"/>
      <c r="AA100" s="39"/>
      <c r="AB100" s="39"/>
      <c r="AC100" s="39"/>
      <c r="AD100" s="39"/>
      <c r="AE100" s="39"/>
      <c r="AU100" s="18" t="s">
        <v>229</v>
      </c>
    </row>
    <row r="101" s="9" customFormat="1" ht="24.96" customHeight="1">
      <c r="A101" s="9"/>
      <c r="B101" s="190"/>
      <c r="C101" s="191"/>
      <c r="D101" s="192" t="s">
        <v>230</v>
      </c>
      <c r="E101" s="193"/>
      <c r="F101" s="193"/>
      <c r="G101" s="193"/>
      <c r="H101" s="193"/>
      <c r="I101" s="193"/>
      <c r="J101" s="194">
        <f>J129</f>
        <v>0</v>
      </c>
      <c r="K101" s="191"/>
      <c r="L101" s="195"/>
      <c r="S101" s="9"/>
      <c r="T101" s="9"/>
      <c r="U101" s="9"/>
      <c r="V101" s="9"/>
      <c r="W101" s="9"/>
      <c r="X101" s="9"/>
      <c r="Y101" s="9"/>
      <c r="Z101" s="9"/>
      <c r="AA101" s="9"/>
      <c r="AB101" s="9"/>
      <c r="AC101" s="9"/>
      <c r="AD101" s="9"/>
      <c r="AE101" s="9"/>
    </row>
    <row r="102" s="14" customFormat="1" ht="19.92" customHeight="1">
      <c r="A102" s="14"/>
      <c r="B102" s="280"/>
      <c r="C102" s="134"/>
      <c r="D102" s="281" t="s">
        <v>1283</v>
      </c>
      <c r="E102" s="282"/>
      <c r="F102" s="282"/>
      <c r="G102" s="282"/>
      <c r="H102" s="282"/>
      <c r="I102" s="282"/>
      <c r="J102" s="283">
        <f>J130</f>
        <v>0</v>
      </c>
      <c r="K102" s="134"/>
      <c r="L102" s="284"/>
      <c r="S102" s="14"/>
      <c r="T102" s="14"/>
      <c r="U102" s="14"/>
      <c r="V102" s="14"/>
      <c r="W102" s="14"/>
      <c r="X102" s="14"/>
      <c r="Y102" s="14"/>
      <c r="Z102" s="14"/>
      <c r="AA102" s="14"/>
      <c r="AB102" s="14"/>
      <c r="AC102" s="14"/>
      <c r="AD102" s="14"/>
      <c r="AE102" s="14"/>
    </row>
    <row r="103" s="9" customFormat="1" ht="24.96" customHeight="1">
      <c r="A103" s="9"/>
      <c r="B103" s="190"/>
      <c r="C103" s="191"/>
      <c r="D103" s="192" t="s">
        <v>628</v>
      </c>
      <c r="E103" s="193"/>
      <c r="F103" s="193"/>
      <c r="G103" s="193"/>
      <c r="H103" s="193"/>
      <c r="I103" s="193"/>
      <c r="J103" s="194">
        <f>J197</f>
        <v>0</v>
      </c>
      <c r="K103" s="191"/>
      <c r="L103" s="195"/>
      <c r="S103" s="9"/>
      <c r="T103" s="9"/>
      <c r="U103" s="9"/>
      <c r="V103" s="9"/>
      <c r="W103" s="9"/>
      <c r="X103" s="9"/>
      <c r="Y103" s="9"/>
      <c r="Z103" s="9"/>
      <c r="AA103" s="9"/>
      <c r="AB103" s="9"/>
      <c r="AC103" s="9"/>
      <c r="AD103" s="9"/>
      <c r="AE103" s="9"/>
    </row>
    <row r="104" s="9" customFormat="1" ht="24.96" customHeight="1">
      <c r="A104" s="9"/>
      <c r="B104" s="190"/>
      <c r="C104" s="191"/>
      <c r="D104" s="192" t="s">
        <v>777</v>
      </c>
      <c r="E104" s="193"/>
      <c r="F104" s="193"/>
      <c r="G104" s="193"/>
      <c r="H104" s="193"/>
      <c r="I104" s="193"/>
      <c r="J104" s="194">
        <f>J215</f>
        <v>0</v>
      </c>
      <c r="K104" s="191"/>
      <c r="L104" s="195"/>
      <c r="S104" s="9"/>
      <c r="T104" s="9"/>
      <c r="U104" s="9"/>
      <c r="V104" s="9"/>
      <c r="W104" s="9"/>
      <c r="X104" s="9"/>
      <c r="Y104" s="9"/>
      <c r="Z104" s="9"/>
      <c r="AA104" s="9"/>
      <c r="AB104" s="9"/>
      <c r="AC104" s="9"/>
      <c r="AD104" s="9"/>
      <c r="AE104" s="9"/>
    </row>
    <row r="105" s="2" customFormat="1" ht="21.84" customHeight="1">
      <c r="A105" s="39"/>
      <c r="B105" s="40"/>
      <c r="C105" s="41"/>
      <c r="D105" s="41"/>
      <c r="E105" s="41"/>
      <c r="F105" s="41"/>
      <c r="G105" s="41"/>
      <c r="H105" s="41"/>
      <c r="I105" s="41"/>
      <c r="J105" s="41"/>
      <c r="K105" s="41"/>
      <c r="L105" s="64"/>
      <c r="S105" s="39"/>
      <c r="T105" s="39"/>
      <c r="U105" s="39"/>
      <c r="V105" s="39"/>
      <c r="W105" s="39"/>
      <c r="X105" s="39"/>
      <c r="Y105" s="39"/>
      <c r="Z105" s="39"/>
      <c r="AA105" s="39"/>
      <c r="AB105" s="39"/>
      <c r="AC105" s="39"/>
      <c r="AD105" s="39"/>
      <c r="AE105" s="39"/>
    </row>
    <row r="106" s="2" customFormat="1" ht="6.96" customHeight="1">
      <c r="A106" s="39"/>
      <c r="B106" s="67"/>
      <c r="C106" s="68"/>
      <c r="D106" s="68"/>
      <c r="E106" s="68"/>
      <c r="F106" s="68"/>
      <c r="G106" s="68"/>
      <c r="H106" s="68"/>
      <c r="I106" s="68"/>
      <c r="J106" s="68"/>
      <c r="K106" s="68"/>
      <c r="L106" s="64"/>
      <c r="S106" s="39"/>
      <c r="T106" s="39"/>
      <c r="U106" s="39"/>
      <c r="V106" s="39"/>
      <c r="W106" s="39"/>
      <c r="X106" s="39"/>
      <c r="Y106" s="39"/>
      <c r="Z106" s="39"/>
      <c r="AA106" s="39"/>
      <c r="AB106" s="39"/>
      <c r="AC106" s="39"/>
      <c r="AD106" s="39"/>
      <c r="AE106" s="39"/>
    </row>
    <row r="110" s="2" customFormat="1" ht="6.96" customHeight="1">
      <c r="A110" s="39"/>
      <c r="B110" s="69"/>
      <c r="C110" s="70"/>
      <c r="D110" s="70"/>
      <c r="E110" s="70"/>
      <c r="F110" s="70"/>
      <c r="G110" s="70"/>
      <c r="H110" s="70"/>
      <c r="I110" s="70"/>
      <c r="J110" s="70"/>
      <c r="K110" s="70"/>
      <c r="L110" s="64"/>
      <c r="S110" s="39"/>
      <c r="T110" s="39"/>
      <c r="U110" s="39"/>
      <c r="V110" s="39"/>
      <c r="W110" s="39"/>
      <c r="X110" s="39"/>
      <c r="Y110" s="39"/>
      <c r="Z110" s="39"/>
      <c r="AA110" s="39"/>
      <c r="AB110" s="39"/>
      <c r="AC110" s="39"/>
      <c r="AD110" s="39"/>
      <c r="AE110" s="39"/>
    </row>
    <row r="111" s="2" customFormat="1" ht="24.96" customHeight="1">
      <c r="A111" s="39"/>
      <c r="B111" s="40"/>
      <c r="C111" s="24" t="s">
        <v>231</v>
      </c>
      <c r="D111" s="41"/>
      <c r="E111" s="41"/>
      <c r="F111" s="41"/>
      <c r="G111" s="41"/>
      <c r="H111" s="41"/>
      <c r="I111" s="41"/>
      <c r="J111" s="41"/>
      <c r="K111" s="41"/>
      <c r="L111" s="64"/>
      <c r="S111" s="39"/>
      <c r="T111" s="39"/>
      <c r="U111" s="39"/>
      <c r="V111" s="39"/>
      <c r="W111" s="39"/>
      <c r="X111" s="39"/>
      <c r="Y111" s="39"/>
      <c r="Z111" s="39"/>
      <c r="AA111" s="39"/>
      <c r="AB111" s="39"/>
      <c r="AC111" s="39"/>
      <c r="AD111" s="39"/>
      <c r="AE111" s="39"/>
    </row>
    <row r="112" s="2" customFormat="1" ht="6.96" customHeight="1">
      <c r="A112" s="39"/>
      <c r="B112" s="40"/>
      <c r="C112" s="41"/>
      <c r="D112" s="41"/>
      <c r="E112" s="41"/>
      <c r="F112" s="41"/>
      <c r="G112" s="41"/>
      <c r="H112" s="41"/>
      <c r="I112" s="41"/>
      <c r="J112" s="41"/>
      <c r="K112" s="41"/>
      <c r="L112" s="64"/>
      <c r="S112" s="39"/>
      <c r="T112" s="39"/>
      <c r="U112" s="39"/>
      <c r="V112" s="39"/>
      <c r="W112" s="39"/>
      <c r="X112" s="39"/>
      <c r="Y112" s="39"/>
      <c r="Z112" s="39"/>
      <c r="AA112" s="39"/>
      <c r="AB112" s="39"/>
      <c r="AC112" s="39"/>
      <c r="AD112" s="39"/>
      <c r="AE112" s="39"/>
    </row>
    <row r="113" s="2" customFormat="1" ht="12" customHeight="1">
      <c r="A113" s="39"/>
      <c r="B113" s="40"/>
      <c r="C113" s="33" t="s">
        <v>16</v>
      </c>
      <c r="D113" s="41"/>
      <c r="E113" s="41"/>
      <c r="F113" s="41"/>
      <c r="G113" s="41"/>
      <c r="H113" s="41"/>
      <c r="I113" s="41"/>
      <c r="J113" s="41"/>
      <c r="K113" s="41"/>
      <c r="L113" s="64"/>
      <c r="S113" s="39"/>
      <c r="T113" s="39"/>
      <c r="U113" s="39"/>
      <c r="V113" s="39"/>
      <c r="W113" s="39"/>
      <c r="X113" s="39"/>
      <c r="Y113" s="39"/>
      <c r="Z113" s="39"/>
      <c r="AA113" s="39"/>
      <c r="AB113" s="39"/>
      <c r="AC113" s="39"/>
      <c r="AD113" s="39"/>
      <c r="AE113" s="39"/>
    </row>
    <row r="114" s="2" customFormat="1" ht="16.5" customHeight="1">
      <c r="A114" s="39"/>
      <c r="B114" s="40"/>
      <c r="C114" s="41"/>
      <c r="D114" s="41"/>
      <c r="E114" s="185" t="str">
        <f>E7</f>
        <v>Oprava trati v úseku Františkovy Lázně - Hazlov</v>
      </c>
      <c r="F114" s="33"/>
      <c r="G114" s="33"/>
      <c r="H114" s="33"/>
      <c r="I114" s="41"/>
      <c r="J114" s="41"/>
      <c r="K114" s="41"/>
      <c r="L114" s="64"/>
      <c r="S114" s="39"/>
      <c r="T114" s="39"/>
      <c r="U114" s="39"/>
      <c r="V114" s="39"/>
      <c r="W114" s="39"/>
      <c r="X114" s="39"/>
      <c r="Y114" s="39"/>
      <c r="Z114" s="39"/>
      <c r="AA114" s="39"/>
      <c r="AB114" s="39"/>
      <c r="AC114" s="39"/>
      <c r="AD114" s="39"/>
      <c r="AE114" s="39"/>
    </row>
    <row r="115" s="1" customFormat="1" ht="12" customHeight="1">
      <c r="B115" s="22"/>
      <c r="C115" s="33" t="s">
        <v>221</v>
      </c>
      <c r="D115" s="23"/>
      <c r="E115" s="23"/>
      <c r="F115" s="23"/>
      <c r="G115" s="23"/>
      <c r="H115" s="23"/>
      <c r="I115" s="23"/>
      <c r="J115" s="23"/>
      <c r="K115" s="23"/>
      <c r="L115" s="21"/>
    </row>
    <row r="116" s="1" customFormat="1" ht="16.5" customHeight="1">
      <c r="B116" s="22"/>
      <c r="C116" s="23"/>
      <c r="D116" s="23"/>
      <c r="E116" s="185" t="s">
        <v>714</v>
      </c>
      <c r="F116" s="23"/>
      <c r="G116" s="23"/>
      <c r="H116" s="23"/>
      <c r="I116" s="23"/>
      <c r="J116" s="23"/>
      <c r="K116" s="23"/>
      <c r="L116" s="21"/>
    </row>
    <row r="117" s="1" customFormat="1" ht="12" customHeight="1">
      <c r="B117" s="22"/>
      <c r="C117" s="33" t="s">
        <v>223</v>
      </c>
      <c r="D117" s="23"/>
      <c r="E117" s="23"/>
      <c r="F117" s="23"/>
      <c r="G117" s="23"/>
      <c r="H117" s="23"/>
      <c r="I117" s="23"/>
      <c r="J117" s="23"/>
      <c r="K117" s="23"/>
      <c r="L117" s="21"/>
    </row>
    <row r="118" s="2" customFormat="1" ht="16.5" customHeight="1">
      <c r="A118" s="39"/>
      <c r="B118" s="40"/>
      <c r="C118" s="41"/>
      <c r="D118" s="41"/>
      <c r="E118" s="297" t="s">
        <v>1477</v>
      </c>
      <c r="F118" s="41"/>
      <c r="G118" s="41"/>
      <c r="H118" s="41"/>
      <c r="I118" s="41"/>
      <c r="J118" s="41"/>
      <c r="K118" s="41"/>
      <c r="L118" s="64"/>
      <c r="S118" s="39"/>
      <c r="T118" s="39"/>
      <c r="U118" s="39"/>
      <c r="V118" s="39"/>
      <c r="W118" s="39"/>
      <c r="X118" s="39"/>
      <c r="Y118" s="39"/>
      <c r="Z118" s="39"/>
      <c r="AA118" s="39"/>
      <c r="AB118" s="39"/>
      <c r="AC118" s="39"/>
      <c r="AD118" s="39"/>
      <c r="AE118" s="39"/>
    </row>
    <row r="119" s="2" customFormat="1" ht="12" customHeight="1">
      <c r="A119" s="39"/>
      <c r="B119" s="40"/>
      <c r="C119" s="33" t="s">
        <v>775</v>
      </c>
      <c r="D119" s="41"/>
      <c r="E119" s="41"/>
      <c r="F119" s="41"/>
      <c r="G119" s="41"/>
      <c r="H119" s="41"/>
      <c r="I119" s="41"/>
      <c r="J119" s="41"/>
      <c r="K119" s="41"/>
      <c r="L119" s="64"/>
      <c r="S119" s="39"/>
      <c r="T119" s="39"/>
      <c r="U119" s="39"/>
      <c r="V119" s="39"/>
      <c r="W119" s="39"/>
      <c r="X119" s="39"/>
      <c r="Y119" s="39"/>
      <c r="Z119" s="39"/>
      <c r="AA119" s="39"/>
      <c r="AB119" s="39"/>
      <c r="AC119" s="39"/>
      <c r="AD119" s="39"/>
      <c r="AE119" s="39"/>
    </row>
    <row r="120" s="2" customFormat="1" ht="16.5" customHeight="1">
      <c r="A120" s="39"/>
      <c r="B120" s="40"/>
      <c r="C120" s="41"/>
      <c r="D120" s="41"/>
      <c r="E120" s="77" t="str">
        <f>E13</f>
        <v>002 (8) - km 7,605 - svršek</v>
      </c>
      <c r="F120" s="41"/>
      <c r="G120" s="41"/>
      <c r="H120" s="41"/>
      <c r="I120" s="41"/>
      <c r="J120" s="41"/>
      <c r="K120" s="41"/>
      <c r="L120" s="64"/>
      <c r="S120" s="39"/>
      <c r="T120" s="39"/>
      <c r="U120" s="39"/>
      <c r="V120" s="39"/>
      <c r="W120" s="39"/>
      <c r="X120" s="39"/>
      <c r="Y120" s="39"/>
      <c r="Z120" s="39"/>
      <c r="AA120" s="39"/>
      <c r="AB120" s="39"/>
      <c r="AC120" s="39"/>
      <c r="AD120" s="39"/>
      <c r="AE120" s="39"/>
    </row>
    <row r="121" s="2" customFormat="1" ht="6.96" customHeight="1">
      <c r="A121" s="39"/>
      <c r="B121" s="40"/>
      <c r="C121" s="41"/>
      <c r="D121" s="41"/>
      <c r="E121" s="41"/>
      <c r="F121" s="41"/>
      <c r="G121" s="41"/>
      <c r="H121" s="41"/>
      <c r="I121" s="41"/>
      <c r="J121" s="41"/>
      <c r="K121" s="41"/>
      <c r="L121" s="64"/>
      <c r="S121" s="39"/>
      <c r="T121" s="39"/>
      <c r="U121" s="39"/>
      <c r="V121" s="39"/>
      <c r="W121" s="39"/>
      <c r="X121" s="39"/>
      <c r="Y121" s="39"/>
      <c r="Z121" s="39"/>
      <c r="AA121" s="39"/>
      <c r="AB121" s="39"/>
      <c r="AC121" s="39"/>
      <c r="AD121" s="39"/>
      <c r="AE121" s="39"/>
    </row>
    <row r="122" s="2" customFormat="1" ht="12" customHeight="1">
      <c r="A122" s="39"/>
      <c r="B122" s="40"/>
      <c r="C122" s="33" t="s">
        <v>20</v>
      </c>
      <c r="D122" s="41"/>
      <c r="E122" s="41"/>
      <c r="F122" s="28" t="str">
        <f>F16</f>
        <v xml:space="preserve"> </v>
      </c>
      <c r="G122" s="41"/>
      <c r="H122" s="41"/>
      <c r="I122" s="33" t="s">
        <v>22</v>
      </c>
      <c r="J122" s="80" t="str">
        <f>IF(J16="","",J16)</f>
        <v>7. 1. 2021</v>
      </c>
      <c r="K122" s="41"/>
      <c r="L122" s="64"/>
      <c r="S122" s="39"/>
      <c r="T122" s="39"/>
      <c r="U122" s="39"/>
      <c r="V122" s="39"/>
      <c r="W122" s="39"/>
      <c r="X122" s="39"/>
      <c r="Y122" s="39"/>
      <c r="Z122" s="39"/>
      <c r="AA122" s="39"/>
      <c r="AB122" s="39"/>
      <c r="AC122" s="39"/>
      <c r="AD122" s="39"/>
      <c r="AE122" s="39"/>
    </row>
    <row r="123" s="2" customFormat="1" ht="6.96" customHeight="1">
      <c r="A123" s="39"/>
      <c r="B123" s="40"/>
      <c r="C123" s="41"/>
      <c r="D123" s="41"/>
      <c r="E123" s="41"/>
      <c r="F123" s="41"/>
      <c r="G123" s="41"/>
      <c r="H123" s="41"/>
      <c r="I123" s="41"/>
      <c r="J123" s="41"/>
      <c r="K123" s="41"/>
      <c r="L123" s="64"/>
      <c r="S123" s="39"/>
      <c r="T123" s="39"/>
      <c r="U123" s="39"/>
      <c r="V123" s="39"/>
      <c r="W123" s="39"/>
      <c r="X123" s="39"/>
      <c r="Y123" s="39"/>
      <c r="Z123" s="39"/>
      <c r="AA123" s="39"/>
      <c r="AB123" s="39"/>
      <c r="AC123" s="39"/>
      <c r="AD123" s="39"/>
      <c r="AE123" s="39"/>
    </row>
    <row r="124" s="2" customFormat="1" ht="15.15" customHeight="1">
      <c r="A124" s="39"/>
      <c r="B124" s="40"/>
      <c r="C124" s="33" t="s">
        <v>24</v>
      </c>
      <c r="D124" s="41"/>
      <c r="E124" s="41"/>
      <c r="F124" s="28" t="str">
        <f>E19</f>
        <v>Správa železnic,s.o.;OŘ ÚNL - ST K.Vary</v>
      </c>
      <c r="G124" s="41"/>
      <c r="H124" s="41"/>
      <c r="I124" s="33" t="s">
        <v>32</v>
      </c>
      <c r="J124" s="37" t="str">
        <f>E25</f>
        <v xml:space="preserve"> </v>
      </c>
      <c r="K124" s="41"/>
      <c r="L124" s="64"/>
      <c r="S124" s="39"/>
      <c r="T124" s="39"/>
      <c r="U124" s="39"/>
      <c r="V124" s="39"/>
      <c r="W124" s="39"/>
      <c r="X124" s="39"/>
      <c r="Y124" s="39"/>
      <c r="Z124" s="39"/>
      <c r="AA124" s="39"/>
      <c r="AB124" s="39"/>
      <c r="AC124" s="39"/>
      <c r="AD124" s="39"/>
      <c r="AE124" s="39"/>
    </row>
    <row r="125" s="2" customFormat="1" ht="15.15" customHeight="1">
      <c r="A125" s="39"/>
      <c r="B125" s="40"/>
      <c r="C125" s="33" t="s">
        <v>30</v>
      </c>
      <c r="D125" s="41"/>
      <c r="E125" s="41"/>
      <c r="F125" s="28" t="str">
        <f>IF(E22="","",E22)</f>
        <v>Vyplň údaj</v>
      </c>
      <c r="G125" s="41"/>
      <c r="H125" s="41"/>
      <c r="I125" s="33" t="s">
        <v>34</v>
      </c>
      <c r="J125" s="37" t="str">
        <f>E28</f>
        <v>Liprtová Pavlína</v>
      </c>
      <c r="K125" s="41"/>
      <c r="L125" s="64"/>
      <c r="S125" s="39"/>
      <c r="T125" s="39"/>
      <c r="U125" s="39"/>
      <c r="V125" s="39"/>
      <c r="W125" s="39"/>
      <c r="X125" s="39"/>
      <c r="Y125" s="39"/>
      <c r="Z125" s="39"/>
      <c r="AA125" s="39"/>
      <c r="AB125" s="39"/>
      <c r="AC125" s="39"/>
      <c r="AD125" s="39"/>
      <c r="AE125" s="39"/>
    </row>
    <row r="126" s="2" customFormat="1" ht="10.32" customHeight="1">
      <c r="A126" s="39"/>
      <c r="B126" s="40"/>
      <c r="C126" s="41"/>
      <c r="D126" s="41"/>
      <c r="E126" s="41"/>
      <c r="F126" s="41"/>
      <c r="G126" s="41"/>
      <c r="H126" s="41"/>
      <c r="I126" s="41"/>
      <c r="J126" s="41"/>
      <c r="K126" s="41"/>
      <c r="L126" s="64"/>
      <c r="S126" s="39"/>
      <c r="T126" s="39"/>
      <c r="U126" s="39"/>
      <c r="V126" s="39"/>
      <c r="W126" s="39"/>
      <c r="X126" s="39"/>
      <c r="Y126" s="39"/>
      <c r="Z126" s="39"/>
      <c r="AA126" s="39"/>
      <c r="AB126" s="39"/>
      <c r="AC126" s="39"/>
      <c r="AD126" s="39"/>
      <c r="AE126" s="39"/>
    </row>
    <row r="127" s="10" customFormat="1" ht="29.28" customHeight="1">
      <c r="A127" s="196"/>
      <c r="B127" s="197"/>
      <c r="C127" s="198" t="s">
        <v>232</v>
      </c>
      <c r="D127" s="199" t="s">
        <v>62</v>
      </c>
      <c r="E127" s="199" t="s">
        <v>58</v>
      </c>
      <c r="F127" s="199" t="s">
        <v>59</v>
      </c>
      <c r="G127" s="199" t="s">
        <v>233</v>
      </c>
      <c r="H127" s="199" t="s">
        <v>234</v>
      </c>
      <c r="I127" s="199" t="s">
        <v>235</v>
      </c>
      <c r="J127" s="199" t="s">
        <v>227</v>
      </c>
      <c r="K127" s="200" t="s">
        <v>236</v>
      </c>
      <c r="L127" s="201"/>
      <c r="M127" s="101" t="s">
        <v>1</v>
      </c>
      <c r="N127" s="102" t="s">
        <v>41</v>
      </c>
      <c r="O127" s="102" t="s">
        <v>237</v>
      </c>
      <c r="P127" s="102" t="s">
        <v>238</v>
      </c>
      <c r="Q127" s="102" t="s">
        <v>239</v>
      </c>
      <c r="R127" s="102" t="s">
        <v>240</v>
      </c>
      <c r="S127" s="102" t="s">
        <v>241</v>
      </c>
      <c r="T127" s="103" t="s">
        <v>242</v>
      </c>
      <c r="U127" s="196"/>
      <c r="V127" s="196"/>
      <c r="W127" s="196"/>
      <c r="X127" s="196"/>
      <c r="Y127" s="196"/>
      <c r="Z127" s="196"/>
      <c r="AA127" s="196"/>
      <c r="AB127" s="196"/>
      <c r="AC127" s="196"/>
      <c r="AD127" s="196"/>
      <c r="AE127" s="196"/>
    </row>
    <row r="128" s="2" customFormat="1" ht="22.8" customHeight="1">
      <c r="A128" s="39"/>
      <c r="B128" s="40"/>
      <c r="C128" s="108" t="s">
        <v>243</v>
      </c>
      <c r="D128" s="41"/>
      <c r="E128" s="41"/>
      <c r="F128" s="41"/>
      <c r="G128" s="41"/>
      <c r="H128" s="41"/>
      <c r="I128" s="41"/>
      <c r="J128" s="202">
        <f>BK128</f>
        <v>0</v>
      </c>
      <c r="K128" s="41"/>
      <c r="L128" s="45"/>
      <c r="M128" s="104"/>
      <c r="N128" s="203"/>
      <c r="O128" s="105"/>
      <c r="P128" s="204">
        <f>P129+P197+P215</f>
        <v>0</v>
      </c>
      <c r="Q128" s="105"/>
      <c r="R128" s="204">
        <f>R129+R197+R215</f>
        <v>0</v>
      </c>
      <c r="S128" s="105"/>
      <c r="T128" s="205">
        <f>T129+T197+T215</f>
        <v>0</v>
      </c>
      <c r="U128" s="39"/>
      <c r="V128" s="39"/>
      <c r="W128" s="39"/>
      <c r="X128" s="39"/>
      <c r="Y128" s="39"/>
      <c r="Z128" s="39"/>
      <c r="AA128" s="39"/>
      <c r="AB128" s="39"/>
      <c r="AC128" s="39"/>
      <c r="AD128" s="39"/>
      <c r="AE128" s="39"/>
      <c r="AT128" s="18" t="s">
        <v>76</v>
      </c>
      <c r="AU128" s="18" t="s">
        <v>229</v>
      </c>
      <c r="BK128" s="206">
        <f>BK129+BK197+BK215</f>
        <v>0</v>
      </c>
    </row>
    <row r="129" s="11" customFormat="1" ht="25.92" customHeight="1">
      <c r="A129" s="11"/>
      <c r="B129" s="207"/>
      <c r="C129" s="208"/>
      <c r="D129" s="209" t="s">
        <v>76</v>
      </c>
      <c r="E129" s="210" t="s">
        <v>244</v>
      </c>
      <c r="F129" s="210" t="s">
        <v>245</v>
      </c>
      <c r="G129" s="208"/>
      <c r="H129" s="208"/>
      <c r="I129" s="211"/>
      <c r="J129" s="212">
        <f>BK129</f>
        <v>0</v>
      </c>
      <c r="K129" s="208"/>
      <c r="L129" s="213"/>
      <c r="M129" s="214"/>
      <c r="N129" s="215"/>
      <c r="O129" s="215"/>
      <c r="P129" s="216">
        <f>P130</f>
        <v>0</v>
      </c>
      <c r="Q129" s="215"/>
      <c r="R129" s="216">
        <f>R130</f>
        <v>0</v>
      </c>
      <c r="S129" s="215"/>
      <c r="T129" s="217">
        <f>T130</f>
        <v>0</v>
      </c>
      <c r="U129" s="11"/>
      <c r="V129" s="11"/>
      <c r="W129" s="11"/>
      <c r="X129" s="11"/>
      <c r="Y129" s="11"/>
      <c r="Z129" s="11"/>
      <c r="AA129" s="11"/>
      <c r="AB129" s="11"/>
      <c r="AC129" s="11"/>
      <c r="AD129" s="11"/>
      <c r="AE129" s="11"/>
      <c r="AR129" s="218" t="s">
        <v>84</v>
      </c>
      <c r="AT129" s="219" t="s">
        <v>76</v>
      </c>
      <c r="AU129" s="219" t="s">
        <v>77</v>
      </c>
      <c r="AY129" s="218" t="s">
        <v>246</v>
      </c>
      <c r="BK129" s="220">
        <f>BK130</f>
        <v>0</v>
      </c>
    </row>
    <row r="130" s="11" customFormat="1" ht="22.8" customHeight="1">
      <c r="A130" s="11"/>
      <c r="B130" s="207"/>
      <c r="C130" s="208"/>
      <c r="D130" s="209" t="s">
        <v>76</v>
      </c>
      <c r="E130" s="285" t="s">
        <v>282</v>
      </c>
      <c r="F130" s="285" t="s">
        <v>1284</v>
      </c>
      <c r="G130" s="208"/>
      <c r="H130" s="208"/>
      <c r="I130" s="211"/>
      <c r="J130" s="286">
        <f>BK130</f>
        <v>0</v>
      </c>
      <c r="K130" s="208"/>
      <c r="L130" s="213"/>
      <c r="M130" s="214"/>
      <c r="N130" s="215"/>
      <c r="O130" s="215"/>
      <c r="P130" s="216">
        <f>SUM(P131:P196)</f>
        <v>0</v>
      </c>
      <c r="Q130" s="215"/>
      <c r="R130" s="216">
        <f>SUM(R131:R196)</f>
        <v>0</v>
      </c>
      <c r="S130" s="215"/>
      <c r="T130" s="217">
        <f>SUM(T131:T196)</f>
        <v>0</v>
      </c>
      <c r="U130" s="11"/>
      <c r="V130" s="11"/>
      <c r="W130" s="11"/>
      <c r="X130" s="11"/>
      <c r="Y130" s="11"/>
      <c r="Z130" s="11"/>
      <c r="AA130" s="11"/>
      <c r="AB130" s="11"/>
      <c r="AC130" s="11"/>
      <c r="AD130" s="11"/>
      <c r="AE130" s="11"/>
      <c r="AR130" s="218" t="s">
        <v>84</v>
      </c>
      <c r="AT130" s="219" t="s">
        <v>76</v>
      </c>
      <c r="AU130" s="219" t="s">
        <v>84</v>
      </c>
      <c r="AY130" s="218" t="s">
        <v>246</v>
      </c>
      <c r="BK130" s="220">
        <f>SUM(BK131:BK196)</f>
        <v>0</v>
      </c>
    </row>
    <row r="131" s="2" customFormat="1">
      <c r="A131" s="39"/>
      <c r="B131" s="40"/>
      <c r="C131" s="221" t="s">
        <v>84</v>
      </c>
      <c r="D131" s="221" t="s">
        <v>247</v>
      </c>
      <c r="E131" s="222" t="s">
        <v>1285</v>
      </c>
      <c r="F131" s="223" t="s">
        <v>1286</v>
      </c>
      <c r="G131" s="224" t="s">
        <v>311</v>
      </c>
      <c r="H131" s="225">
        <v>19.850000000000001</v>
      </c>
      <c r="I131" s="226"/>
      <c r="J131" s="227">
        <f>ROUND(I131*H131,2)</f>
        <v>0</v>
      </c>
      <c r="K131" s="223" t="s">
        <v>251</v>
      </c>
      <c r="L131" s="45"/>
      <c r="M131" s="228" t="s">
        <v>1</v>
      </c>
      <c r="N131" s="229" t="s">
        <v>42</v>
      </c>
      <c r="O131" s="92"/>
      <c r="P131" s="230">
        <f>O131*H131</f>
        <v>0</v>
      </c>
      <c r="Q131" s="230">
        <v>0</v>
      </c>
      <c r="R131" s="230">
        <f>Q131*H131</f>
        <v>0</v>
      </c>
      <c r="S131" s="230">
        <v>0</v>
      </c>
      <c r="T131" s="231">
        <f>S131*H131</f>
        <v>0</v>
      </c>
      <c r="U131" s="39"/>
      <c r="V131" s="39"/>
      <c r="W131" s="39"/>
      <c r="X131" s="39"/>
      <c r="Y131" s="39"/>
      <c r="Z131" s="39"/>
      <c r="AA131" s="39"/>
      <c r="AB131" s="39"/>
      <c r="AC131" s="39"/>
      <c r="AD131" s="39"/>
      <c r="AE131" s="39"/>
      <c r="AR131" s="232" t="s">
        <v>262</v>
      </c>
      <c r="AT131" s="232" t="s">
        <v>247</v>
      </c>
      <c r="AU131" s="232" t="s">
        <v>86</v>
      </c>
      <c r="AY131" s="18" t="s">
        <v>246</v>
      </c>
      <c r="BE131" s="233">
        <f>IF(N131="základní",J131,0)</f>
        <v>0</v>
      </c>
      <c r="BF131" s="233">
        <f>IF(N131="snížená",J131,0)</f>
        <v>0</v>
      </c>
      <c r="BG131" s="233">
        <f>IF(N131="zákl. přenesená",J131,0)</f>
        <v>0</v>
      </c>
      <c r="BH131" s="233">
        <f>IF(N131="sníž. přenesená",J131,0)</f>
        <v>0</v>
      </c>
      <c r="BI131" s="233">
        <f>IF(N131="nulová",J131,0)</f>
        <v>0</v>
      </c>
      <c r="BJ131" s="18" t="s">
        <v>84</v>
      </c>
      <c r="BK131" s="233">
        <f>ROUND(I131*H131,2)</f>
        <v>0</v>
      </c>
      <c r="BL131" s="18" t="s">
        <v>262</v>
      </c>
      <c r="BM131" s="232" t="s">
        <v>86</v>
      </c>
    </row>
    <row r="132" s="2" customFormat="1">
      <c r="A132" s="39"/>
      <c r="B132" s="40"/>
      <c r="C132" s="41"/>
      <c r="D132" s="234" t="s">
        <v>254</v>
      </c>
      <c r="E132" s="41"/>
      <c r="F132" s="235" t="s">
        <v>1286</v>
      </c>
      <c r="G132" s="41"/>
      <c r="H132" s="41"/>
      <c r="I132" s="236"/>
      <c r="J132" s="41"/>
      <c r="K132" s="41"/>
      <c r="L132" s="45"/>
      <c r="M132" s="237"/>
      <c r="N132" s="238"/>
      <c r="O132" s="92"/>
      <c r="P132" s="92"/>
      <c r="Q132" s="92"/>
      <c r="R132" s="92"/>
      <c r="S132" s="92"/>
      <c r="T132" s="93"/>
      <c r="U132" s="39"/>
      <c r="V132" s="39"/>
      <c r="W132" s="39"/>
      <c r="X132" s="39"/>
      <c r="Y132" s="39"/>
      <c r="Z132" s="39"/>
      <c r="AA132" s="39"/>
      <c r="AB132" s="39"/>
      <c r="AC132" s="39"/>
      <c r="AD132" s="39"/>
      <c r="AE132" s="39"/>
      <c r="AT132" s="18" t="s">
        <v>254</v>
      </c>
      <c r="AU132" s="18" t="s">
        <v>86</v>
      </c>
    </row>
    <row r="133" s="15" customFormat="1">
      <c r="A133" s="15"/>
      <c r="B133" s="287"/>
      <c r="C133" s="288"/>
      <c r="D133" s="234" t="s">
        <v>258</v>
      </c>
      <c r="E133" s="289" t="s">
        <v>1</v>
      </c>
      <c r="F133" s="290" t="s">
        <v>753</v>
      </c>
      <c r="G133" s="288"/>
      <c r="H133" s="289" t="s">
        <v>1</v>
      </c>
      <c r="I133" s="291"/>
      <c r="J133" s="288"/>
      <c r="K133" s="288"/>
      <c r="L133" s="292"/>
      <c r="M133" s="293"/>
      <c r="N133" s="294"/>
      <c r="O133" s="294"/>
      <c r="P133" s="294"/>
      <c r="Q133" s="294"/>
      <c r="R133" s="294"/>
      <c r="S133" s="294"/>
      <c r="T133" s="295"/>
      <c r="U133" s="15"/>
      <c r="V133" s="15"/>
      <c r="W133" s="15"/>
      <c r="X133" s="15"/>
      <c r="Y133" s="15"/>
      <c r="Z133" s="15"/>
      <c r="AA133" s="15"/>
      <c r="AB133" s="15"/>
      <c r="AC133" s="15"/>
      <c r="AD133" s="15"/>
      <c r="AE133" s="15"/>
      <c r="AT133" s="296" t="s">
        <v>258</v>
      </c>
      <c r="AU133" s="296" t="s">
        <v>86</v>
      </c>
      <c r="AV133" s="15" t="s">
        <v>84</v>
      </c>
      <c r="AW133" s="15" t="s">
        <v>33</v>
      </c>
      <c r="AX133" s="15" t="s">
        <v>77</v>
      </c>
      <c r="AY133" s="296" t="s">
        <v>246</v>
      </c>
    </row>
    <row r="134" s="12" customFormat="1">
      <c r="A134" s="12"/>
      <c r="B134" s="240"/>
      <c r="C134" s="241"/>
      <c r="D134" s="234" t="s">
        <v>258</v>
      </c>
      <c r="E134" s="242" t="s">
        <v>1</v>
      </c>
      <c r="F134" s="243" t="s">
        <v>1724</v>
      </c>
      <c r="G134" s="241"/>
      <c r="H134" s="244">
        <v>9.9250000000000007</v>
      </c>
      <c r="I134" s="245"/>
      <c r="J134" s="241"/>
      <c r="K134" s="241"/>
      <c r="L134" s="246"/>
      <c r="M134" s="247"/>
      <c r="N134" s="248"/>
      <c r="O134" s="248"/>
      <c r="P134" s="248"/>
      <c r="Q134" s="248"/>
      <c r="R134" s="248"/>
      <c r="S134" s="248"/>
      <c r="T134" s="249"/>
      <c r="U134" s="12"/>
      <c r="V134" s="12"/>
      <c r="W134" s="12"/>
      <c r="X134" s="12"/>
      <c r="Y134" s="12"/>
      <c r="Z134" s="12"/>
      <c r="AA134" s="12"/>
      <c r="AB134" s="12"/>
      <c r="AC134" s="12"/>
      <c r="AD134" s="12"/>
      <c r="AE134" s="12"/>
      <c r="AT134" s="250" t="s">
        <v>258</v>
      </c>
      <c r="AU134" s="250" t="s">
        <v>86</v>
      </c>
      <c r="AV134" s="12" t="s">
        <v>86</v>
      </c>
      <c r="AW134" s="12" t="s">
        <v>33</v>
      </c>
      <c r="AX134" s="12" t="s">
        <v>77</v>
      </c>
      <c r="AY134" s="250" t="s">
        <v>246</v>
      </c>
    </row>
    <row r="135" s="15" customFormat="1">
      <c r="A135" s="15"/>
      <c r="B135" s="287"/>
      <c r="C135" s="288"/>
      <c r="D135" s="234" t="s">
        <v>258</v>
      </c>
      <c r="E135" s="289" t="s">
        <v>1</v>
      </c>
      <c r="F135" s="290" t="s">
        <v>755</v>
      </c>
      <c r="G135" s="288"/>
      <c r="H135" s="289" t="s">
        <v>1</v>
      </c>
      <c r="I135" s="291"/>
      <c r="J135" s="288"/>
      <c r="K135" s="288"/>
      <c r="L135" s="292"/>
      <c r="M135" s="293"/>
      <c r="N135" s="294"/>
      <c r="O135" s="294"/>
      <c r="P135" s="294"/>
      <c r="Q135" s="294"/>
      <c r="R135" s="294"/>
      <c r="S135" s="294"/>
      <c r="T135" s="295"/>
      <c r="U135" s="15"/>
      <c r="V135" s="15"/>
      <c r="W135" s="15"/>
      <c r="X135" s="15"/>
      <c r="Y135" s="15"/>
      <c r="Z135" s="15"/>
      <c r="AA135" s="15"/>
      <c r="AB135" s="15"/>
      <c r="AC135" s="15"/>
      <c r="AD135" s="15"/>
      <c r="AE135" s="15"/>
      <c r="AT135" s="296" t="s">
        <v>258</v>
      </c>
      <c r="AU135" s="296" t="s">
        <v>86</v>
      </c>
      <c r="AV135" s="15" t="s">
        <v>84</v>
      </c>
      <c r="AW135" s="15" t="s">
        <v>33</v>
      </c>
      <c r="AX135" s="15" t="s">
        <v>77</v>
      </c>
      <c r="AY135" s="296" t="s">
        <v>246</v>
      </c>
    </row>
    <row r="136" s="12" customFormat="1">
      <c r="A136" s="12"/>
      <c r="B136" s="240"/>
      <c r="C136" s="241"/>
      <c r="D136" s="234" t="s">
        <v>258</v>
      </c>
      <c r="E136" s="242" t="s">
        <v>1</v>
      </c>
      <c r="F136" s="243" t="s">
        <v>1724</v>
      </c>
      <c r="G136" s="241"/>
      <c r="H136" s="244">
        <v>9.9250000000000007</v>
      </c>
      <c r="I136" s="245"/>
      <c r="J136" s="241"/>
      <c r="K136" s="241"/>
      <c r="L136" s="246"/>
      <c r="M136" s="247"/>
      <c r="N136" s="248"/>
      <c r="O136" s="248"/>
      <c r="P136" s="248"/>
      <c r="Q136" s="248"/>
      <c r="R136" s="248"/>
      <c r="S136" s="248"/>
      <c r="T136" s="249"/>
      <c r="U136" s="12"/>
      <c r="V136" s="12"/>
      <c r="W136" s="12"/>
      <c r="X136" s="12"/>
      <c r="Y136" s="12"/>
      <c r="Z136" s="12"/>
      <c r="AA136" s="12"/>
      <c r="AB136" s="12"/>
      <c r="AC136" s="12"/>
      <c r="AD136" s="12"/>
      <c r="AE136" s="12"/>
      <c r="AT136" s="250" t="s">
        <v>258</v>
      </c>
      <c r="AU136" s="250" t="s">
        <v>86</v>
      </c>
      <c r="AV136" s="12" t="s">
        <v>86</v>
      </c>
      <c r="AW136" s="12" t="s">
        <v>33</v>
      </c>
      <c r="AX136" s="12" t="s">
        <v>77</v>
      </c>
      <c r="AY136" s="250" t="s">
        <v>246</v>
      </c>
    </row>
    <row r="137" s="13" customFormat="1">
      <c r="A137" s="13"/>
      <c r="B137" s="251"/>
      <c r="C137" s="252"/>
      <c r="D137" s="234" t="s">
        <v>258</v>
      </c>
      <c r="E137" s="253" t="s">
        <v>1</v>
      </c>
      <c r="F137" s="254" t="s">
        <v>336</v>
      </c>
      <c r="G137" s="252"/>
      <c r="H137" s="255">
        <v>19.850000000000001</v>
      </c>
      <c r="I137" s="256"/>
      <c r="J137" s="252"/>
      <c r="K137" s="252"/>
      <c r="L137" s="257"/>
      <c r="M137" s="258"/>
      <c r="N137" s="259"/>
      <c r="O137" s="259"/>
      <c r="P137" s="259"/>
      <c r="Q137" s="259"/>
      <c r="R137" s="259"/>
      <c r="S137" s="259"/>
      <c r="T137" s="260"/>
      <c r="U137" s="13"/>
      <c r="V137" s="13"/>
      <c r="W137" s="13"/>
      <c r="X137" s="13"/>
      <c r="Y137" s="13"/>
      <c r="Z137" s="13"/>
      <c r="AA137" s="13"/>
      <c r="AB137" s="13"/>
      <c r="AC137" s="13"/>
      <c r="AD137" s="13"/>
      <c r="AE137" s="13"/>
      <c r="AT137" s="261" t="s">
        <v>258</v>
      </c>
      <c r="AU137" s="261" t="s">
        <v>86</v>
      </c>
      <c r="AV137" s="13" t="s">
        <v>262</v>
      </c>
      <c r="AW137" s="13" t="s">
        <v>33</v>
      </c>
      <c r="AX137" s="13" t="s">
        <v>84</v>
      </c>
      <c r="AY137" s="261" t="s">
        <v>246</v>
      </c>
    </row>
    <row r="138" s="2" customFormat="1" ht="16.5" customHeight="1">
      <c r="A138" s="39"/>
      <c r="B138" s="40"/>
      <c r="C138" s="221" t="s">
        <v>86</v>
      </c>
      <c r="D138" s="221" t="s">
        <v>247</v>
      </c>
      <c r="E138" s="222" t="s">
        <v>1290</v>
      </c>
      <c r="F138" s="223" t="s">
        <v>1291</v>
      </c>
      <c r="G138" s="224" t="s">
        <v>340</v>
      </c>
      <c r="H138" s="225">
        <v>1.9850000000000001</v>
      </c>
      <c r="I138" s="226"/>
      <c r="J138" s="227">
        <f>ROUND(I138*H138,2)</f>
        <v>0</v>
      </c>
      <c r="K138" s="223" t="s">
        <v>251</v>
      </c>
      <c r="L138" s="45"/>
      <c r="M138" s="228" t="s">
        <v>1</v>
      </c>
      <c r="N138" s="229" t="s">
        <v>42</v>
      </c>
      <c r="O138" s="92"/>
      <c r="P138" s="230">
        <f>O138*H138</f>
        <v>0</v>
      </c>
      <c r="Q138" s="230">
        <v>0</v>
      </c>
      <c r="R138" s="230">
        <f>Q138*H138</f>
        <v>0</v>
      </c>
      <c r="S138" s="230">
        <v>0</v>
      </c>
      <c r="T138" s="231">
        <f>S138*H138</f>
        <v>0</v>
      </c>
      <c r="U138" s="39"/>
      <c r="V138" s="39"/>
      <c r="W138" s="39"/>
      <c r="X138" s="39"/>
      <c r="Y138" s="39"/>
      <c r="Z138" s="39"/>
      <c r="AA138" s="39"/>
      <c r="AB138" s="39"/>
      <c r="AC138" s="39"/>
      <c r="AD138" s="39"/>
      <c r="AE138" s="39"/>
      <c r="AR138" s="232" t="s">
        <v>262</v>
      </c>
      <c r="AT138" s="232" t="s">
        <v>247</v>
      </c>
      <c r="AU138" s="232" t="s">
        <v>86</v>
      </c>
      <c r="AY138" s="18" t="s">
        <v>246</v>
      </c>
      <c r="BE138" s="233">
        <f>IF(N138="základní",J138,0)</f>
        <v>0</v>
      </c>
      <c r="BF138" s="233">
        <f>IF(N138="snížená",J138,0)</f>
        <v>0</v>
      </c>
      <c r="BG138" s="233">
        <f>IF(N138="zákl. přenesená",J138,0)</f>
        <v>0</v>
      </c>
      <c r="BH138" s="233">
        <f>IF(N138="sníž. přenesená",J138,0)</f>
        <v>0</v>
      </c>
      <c r="BI138" s="233">
        <f>IF(N138="nulová",J138,0)</f>
        <v>0</v>
      </c>
      <c r="BJ138" s="18" t="s">
        <v>84</v>
      </c>
      <c r="BK138" s="233">
        <f>ROUND(I138*H138,2)</f>
        <v>0</v>
      </c>
      <c r="BL138" s="18" t="s">
        <v>262</v>
      </c>
      <c r="BM138" s="232" t="s">
        <v>262</v>
      </c>
    </row>
    <row r="139" s="2" customFormat="1">
      <c r="A139" s="39"/>
      <c r="B139" s="40"/>
      <c r="C139" s="41"/>
      <c r="D139" s="234" t="s">
        <v>254</v>
      </c>
      <c r="E139" s="41"/>
      <c r="F139" s="235" t="s">
        <v>1291</v>
      </c>
      <c r="G139" s="41"/>
      <c r="H139" s="41"/>
      <c r="I139" s="236"/>
      <c r="J139" s="41"/>
      <c r="K139" s="41"/>
      <c r="L139" s="45"/>
      <c r="M139" s="237"/>
      <c r="N139" s="238"/>
      <c r="O139" s="92"/>
      <c r="P139" s="92"/>
      <c r="Q139" s="92"/>
      <c r="R139" s="92"/>
      <c r="S139" s="92"/>
      <c r="T139" s="93"/>
      <c r="U139" s="39"/>
      <c r="V139" s="39"/>
      <c r="W139" s="39"/>
      <c r="X139" s="39"/>
      <c r="Y139" s="39"/>
      <c r="Z139" s="39"/>
      <c r="AA139" s="39"/>
      <c r="AB139" s="39"/>
      <c r="AC139" s="39"/>
      <c r="AD139" s="39"/>
      <c r="AE139" s="39"/>
      <c r="AT139" s="18" t="s">
        <v>254</v>
      </c>
      <c r="AU139" s="18" t="s">
        <v>86</v>
      </c>
    </row>
    <row r="140" s="12" customFormat="1">
      <c r="A140" s="12"/>
      <c r="B140" s="240"/>
      <c r="C140" s="241"/>
      <c r="D140" s="234" t="s">
        <v>258</v>
      </c>
      <c r="E140" s="242" t="s">
        <v>1</v>
      </c>
      <c r="F140" s="243" t="s">
        <v>1725</v>
      </c>
      <c r="G140" s="241"/>
      <c r="H140" s="244">
        <v>1.9850000000000001</v>
      </c>
      <c r="I140" s="245"/>
      <c r="J140" s="241"/>
      <c r="K140" s="241"/>
      <c r="L140" s="246"/>
      <c r="M140" s="247"/>
      <c r="N140" s="248"/>
      <c r="O140" s="248"/>
      <c r="P140" s="248"/>
      <c r="Q140" s="248"/>
      <c r="R140" s="248"/>
      <c r="S140" s="248"/>
      <c r="T140" s="249"/>
      <c r="U140" s="12"/>
      <c r="V140" s="12"/>
      <c r="W140" s="12"/>
      <c r="X140" s="12"/>
      <c r="Y140" s="12"/>
      <c r="Z140" s="12"/>
      <c r="AA140" s="12"/>
      <c r="AB140" s="12"/>
      <c r="AC140" s="12"/>
      <c r="AD140" s="12"/>
      <c r="AE140" s="12"/>
      <c r="AT140" s="250" t="s">
        <v>258</v>
      </c>
      <c r="AU140" s="250" t="s">
        <v>86</v>
      </c>
      <c r="AV140" s="12" t="s">
        <v>86</v>
      </c>
      <c r="AW140" s="12" t="s">
        <v>33</v>
      </c>
      <c r="AX140" s="12" t="s">
        <v>77</v>
      </c>
      <c r="AY140" s="250" t="s">
        <v>246</v>
      </c>
    </row>
    <row r="141" s="13" customFormat="1">
      <c r="A141" s="13"/>
      <c r="B141" s="251"/>
      <c r="C141" s="252"/>
      <c r="D141" s="234" t="s">
        <v>258</v>
      </c>
      <c r="E141" s="253" t="s">
        <v>1</v>
      </c>
      <c r="F141" s="254" t="s">
        <v>336</v>
      </c>
      <c r="G141" s="252"/>
      <c r="H141" s="255">
        <v>1.9850000000000001</v>
      </c>
      <c r="I141" s="256"/>
      <c r="J141" s="252"/>
      <c r="K141" s="252"/>
      <c r="L141" s="257"/>
      <c r="M141" s="258"/>
      <c r="N141" s="259"/>
      <c r="O141" s="259"/>
      <c r="P141" s="259"/>
      <c r="Q141" s="259"/>
      <c r="R141" s="259"/>
      <c r="S141" s="259"/>
      <c r="T141" s="260"/>
      <c r="U141" s="13"/>
      <c r="V141" s="13"/>
      <c r="W141" s="13"/>
      <c r="X141" s="13"/>
      <c r="Y141" s="13"/>
      <c r="Z141" s="13"/>
      <c r="AA141" s="13"/>
      <c r="AB141" s="13"/>
      <c r="AC141" s="13"/>
      <c r="AD141" s="13"/>
      <c r="AE141" s="13"/>
      <c r="AT141" s="261" t="s">
        <v>258</v>
      </c>
      <c r="AU141" s="261" t="s">
        <v>86</v>
      </c>
      <c r="AV141" s="13" t="s">
        <v>262</v>
      </c>
      <c r="AW141" s="13" t="s">
        <v>33</v>
      </c>
      <c r="AX141" s="13" t="s">
        <v>84</v>
      </c>
      <c r="AY141" s="261" t="s">
        <v>246</v>
      </c>
    </row>
    <row r="142" s="2" customFormat="1" ht="16.5" customHeight="1">
      <c r="A142" s="39"/>
      <c r="B142" s="40"/>
      <c r="C142" s="262" t="s">
        <v>113</v>
      </c>
      <c r="D142" s="262" t="s">
        <v>465</v>
      </c>
      <c r="E142" s="263" t="s">
        <v>1293</v>
      </c>
      <c r="F142" s="264" t="s">
        <v>1294</v>
      </c>
      <c r="G142" s="265" t="s">
        <v>250</v>
      </c>
      <c r="H142" s="266">
        <v>3.7719999999999998</v>
      </c>
      <c r="I142" s="267"/>
      <c r="J142" s="268">
        <f>ROUND(I142*H142,2)</f>
        <v>0</v>
      </c>
      <c r="K142" s="264" t="s">
        <v>251</v>
      </c>
      <c r="L142" s="269"/>
      <c r="M142" s="270" t="s">
        <v>1</v>
      </c>
      <c r="N142" s="271" t="s">
        <v>42</v>
      </c>
      <c r="O142" s="92"/>
      <c r="P142" s="230">
        <f>O142*H142</f>
        <v>0</v>
      </c>
      <c r="Q142" s="230">
        <v>0</v>
      </c>
      <c r="R142" s="230">
        <f>Q142*H142</f>
        <v>0</v>
      </c>
      <c r="S142" s="230">
        <v>0</v>
      </c>
      <c r="T142" s="231">
        <f>S142*H142</f>
        <v>0</v>
      </c>
      <c r="U142" s="39"/>
      <c r="V142" s="39"/>
      <c r="W142" s="39"/>
      <c r="X142" s="39"/>
      <c r="Y142" s="39"/>
      <c r="Z142" s="39"/>
      <c r="AA142" s="39"/>
      <c r="AB142" s="39"/>
      <c r="AC142" s="39"/>
      <c r="AD142" s="39"/>
      <c r="AE142" s="39"/>
      <c r="AR142" s="232" t="s">
        <v>302</v>
      </c>
      <c r="AT142" s="232" t="s">
        <v>465</v>
      </c>
      <c r="AU142" s="232" t="s">
        <v>86</v>
      </c>
      <c r="AY142" s="18" t="s">
        <v>246</v>
      </c>
      <c r="BE142" s="233">
        <f>IF(N142="základní",J142,0)</f>
        <v>0</v>
      </c>
      <c r="BF142" s="233">
        <f>IF(N142="snížená",J142,0)</f>
        <v>0</v>
      </c>
      <c r="BG142" s="233">
        <f>IF(N142="zákl. přenesená",J142,0)</f>
        <v>0</v>
      </c>
      <c r="BH142" s="233">
        <f>IF(N142="sníž. přenesená",J142,0)</f>
        <v>0</v>
      </c>
      <c r="BI142" s="233">
        <f>IF(N142="nulová",J142,0)</f>
        <v>0</v>
      </c>
      <c r="BJ142" s="18" t="s">
        <v>84</v>
      </c>
      <c r="BK142" s="233">
        <f>ROUND(I142*H142,2)</f>
        <v>0</v>
      </c>
      <c r="BL142" s="18" t="s">
        <v>262</v>
      </c>
      <c r="BM142" s="232" t="s">
        <v>290</v>
      </c>
    </row>
    <row r="143" s="2" customFormat="1">
      <c r="A143" s="39"/>
      <c r="B143" s="40"/>
      <c r="C143" s="41"/>
      <c r="D143" s="234" t="s">
        <v>254</v>
      </c>
      <c r="E143" s="41"/>
      <c r="F143" s="235" t="s">
        <v>1294</v>
      </c>
      <c r="G143" s="41"/>
      <c r="H143" s="41"/>
      <c r="I143" s="236"/>
      <c r="J143" s="41"/>
      <c r="K143" s="41"/>
      <c r="L143" s="45"/>
      <c r="M143" s="237"/>
      <c r="N143" s="238"/>
      <c r="O143" s="92"/>
      <c r="P143" s="92"/>
      <c r="Q143" s="92"/>
      <c r="R143" s="92"/>
      <c r="S143" s="92"/>
      <c r="T143" s="93"/>
      <c r="U143" s="39"/>
      <c r="V143" s="39"/>
      <c r="W143" s="39"/>
      <c r="X143" s="39"/>
      <c r="Y143" s="39"/>
      <c r="Z143" s="39"/>
      <c r="AA143" s="39"/>
      <c r="AB143" s="39"/>
      <c r="AC143" s="39"/>
      <c r="AD143" s="39"/>
      <c r="AE143" s="39"/>
      <c r="AT143" s="18" t="s">
        <v>254</v>
      </c>
      <c r="AU143" s="18" t="s">
        <v>86</v>
      </c>
    </row>
    <row r="144" s="12" customFormat="1">
      <c r="A144" s="12"/>
      <c r="B144" s="240"/>
      <c r="C144" s="241"/>
      <c r="D144" s="234" t="s">
        <v>258</v>
      </c>
      <c r="E144" s="242" t="s">
        <v>1</v>
      </c>
      <c r="F144" s="243" t="s">
        <v>1726</v>
      </c>
      <c r="G144" s="241"/>
      <c r="H144" s="244">
        <v>3.7719999999999998</v>
      </c>
      <c r="I144" s="245"/>
      <c r="J144" s="241"/>
      <c r="K144" s="241"/>
      <c r="L144" s="246"/>
      <c r="M144" s="247"/>
      <c r="N144" s="248"/>
      <c r="O144" s="248"/>
      <c r="P144" s="248"/>
      <c r="Q144" s="248"/>
      <c r="R144" s="248"/>
      <c r="S144" s="248"/>
      <c r="T144" s="249"/>
      <c r="U144" s="12"/>
      <c r="V144" s="12"/>
      <c r="W144" s="12"/>
      <c r="X144" s="12"/>
      <c r="Y144" s="12"/>
      <c r="Z144" s="12"/>
      <c r="AA144" s="12"/>
      <c r="AB144" s="12"/>
      <c r="AC144" s="12"/>
      <c r="AD144" s="12"/>
      <c r="AE144" s="12"/>
      <c r="AT144" s="250" t="s">
        <v>258</v>
      </c>
      <c r="AU144" s="250" t="s">
        <v>86</v>
      </c>
      <c r="AV144" s="12" t="s">
        <v>86</v>
      </c>
      <c r="AW144" s="12" t="s">
        <v>33</v>
      </c>
      <c r="AX144" s="12" t="s">
        <v>77</v>
      </c>
      <c r="AY144" s="250" t="s">
        <v>246</v>
      </c>
    </row>
    <row r="145" s="13" customFormat="1">
      <c r="A145" s="13"/>
      <c r="B145" s="251"/>
      <c r="C145" s="252"/>
      <c r="D145" s="234" t="s">
        <v>258</v>
      </c>
      <c r="E145" s="253" t="s">
        <v>1</v>
      </c>
      <c r="F145" s="254" t="s">
        <v>336</v>
      </c>
      <c r="G145" s="252"/>
      <c r="H145" s="255">
        <v>3.7719999999999998</v>
      </c>
      <c r="I145" s="256"/>
      <c r="J145" s="252"/>
      <c r="K145" s="252"/>
      <c r="L145" s="257"/>
      <c r="M145" s="258"/>
      <c r="N145" s="259"/>
      <c r="O145" s="259"/>
      <c r="P145" s="259"/>
      <c r="Q145" s="259"/>
      <c r="R145" s="259"/>
      <c r="S145" s="259"/>
      <c r="T145" s="260"/>
      <c r="U145" s="13"/>
      <c r="V145" s="13"/>
      <c r="W145" s="13"/>
      <c r="X145" s="13"/>
      <c r="Y145" s="13"/>
      <c r="Z145" s="13"/>
      <c r="AA145" s="13"/>
      <c r="AB145" s="13"/>
      <c r="AC145" s="13"/>
      <c r="AD145" s="13"/>
      <c r="AE145" s="13"/>
      <c r="AT145" s="261" t="s">
        <v>258</v>
      </c>
      <c r="AU145" s="261" t="s">
        <v>86</v>
      </c>
      <c r="AV145" s="13" t="s">
        <v>262</v>
      </c>
      <c r="AW145" s="13" t="s">
        <v>33</v>
      </c>
      <c r="AX145" s="13" t="s">
        <v>84</v>
      </c>
      <c r="AY145" s="261" t="s">
        <v>246</v>
      </c>
    </row>
    <row r="146" s="2" customFormat="1">
      <c r="A146" s="39"/>
      <c r="B146" s="40"/>
      <c r="C146" s="221" t="s">
        <v>262</v>
      </c>
      <c r="D146" s="221" t="s">
        <v>247</v>
      </c>
      <c r="E146" s="222" t="s">
        <v>1296</v>
      </c>
      <c r="F146" s="223" t="s">
        <v>1297</v>
      </c>
      <c r="G146" s="224" t="s">
        <v>340</v>
      </c>
      <c r="H146" s="225">
        <v>43.670000000000002</v>
      </c>
      <c r="I146" s="226"/>
      <c r="J146" s="227">
        <f>ROUND(I146*H146,2)</f>
        <v>0</v>
      </c>
      <c r="K146" s="223" t="s">
        <v>251</v>
      </c>
      <c r="L146" s="45"/>
      <c r="M146" s="228" t="s">
        <v>1</v>
      </c>
      <c r="N146" s="229" t="s">
        <v>42</v>
      </c>
      <c r="O146" s="92"/>
      <c r="P146" s="230">
        <f>O146*H146</f>
        <v>0</v>
      </c>
      <c r="Q146" s="230">
        <v>0</v>
      </c>
      <c r="R146" s="230">
        <f>Q146*H146</f>
        <v>0</v>
      </c>
      <c r="S146" s="230">
        <v>0</v>
      </c>
      <c r="T146" s="231">
        <f>S146*H146</f>
        <v>0</v>
      </c>
      <c r="U146" s="39"/>
      <c r="V146" s="39"/>
      <c r="W146" s="39"/>
      <c r="X146" s="39"/>
      <c r="Y146" s="39"/>
      <c r="Z146" s="39"/>
      <c r="AA146" s="39"/>
      <c r="AB146" s="39"/>
      <c r="AC146" s="39"/>
      <c r="AD146" s="39"/>
      <c r="AE146" s="39"/>
      <c r="AR146" s="232" t="s">
        <v>262</v>
      </c>
      <c r="AT146" s="232" t="s">
        <v>247</v>
      </c>
      <c r="AU146" s="232" t="s">
        <v>86</v>
      </c>
      <c r="AY146" s="18" t="s">
        <v>246</v>
      </c>
      <c r="BE146" s="233">
        <f>IF(N146="základní",J146,0)</f>
        <v>0</v>
      </c>
      <c r="BF146" s="233">
        <f>IF(N146="snížená",J146,0)</f>
        <v>0</v>
      </c>
      <c r="BG146" s="233">
        <f>IF(N146="zákl. přenesená",J146,0)</f>
        <v>0</v>
      </c>
      <c r="BH146" s="233">
        <f>IF(N146="sníž. přenesená",J146,0)</f>
        <v>0</v>
      </c>
      <c r="BI146" s="233">
        <f>IF(N146="nulová",J146,0)</f>
        <v>0</v>
      </c>
      <c r="BJ146" s="18" t="s">
        <v>84</v>
      </c>
      <c r="BK146" s="233">
        <f>ROUND(I146*H146,2)</f>
        <v>0</v>
      </c>
      <c r="BL146" s="18" t="s">
        <v>262</v>
      </c>
      <c r="BM146" s="232" t="s">
        <v>302</v>
      </c>
    </row>
    <row r="147" s="2" customFormat="1">
      <c r="A147" s="39"/>
      <c r="B147" s="40"/>
      <c r="C147" s="41"/>
      <c r="D147" s="234" t="s">
        <v>254</v>
      </c>
      <c r="E147" s="41"/>
      <c r="F147" s="235" t="s">
        <v>1297</v>
      </c>
      <c r="G147" s="41"/>
      <c r="H147" s="41"/>
      <c r="I147" s="236"/>
      <c r="J147" s="41"/>
      <c r="K147" s="41"/>
      <c r="L147" s="45"/>
      <c r="M147" s="237"/>
      <c r="N147" s="238"/>
      <c r="O147" s="92"/>
      <c r="P147" s="92"/>
      <c r="Q147" s="92"/>
      <c r="R147" s="92"/>
      <c r="S147" s="92"/>
      <c r="T147" s="93"/>
      <c r="U147" s="39"/>
      <c r="V147" s="39"/>
      <c r="W147" s="39"/>
      <c r="X147" s="39"/>
      <c r="Y147" s="39"/>
      <c r="Z147" s="39"/>
      <c r="AA147" s="39"/>
      <c r="AB147" s="39"/>
      <c r="AC147" s="39"/>
      <c r="AD147" s="39"/>
      <c r="AE147" s="39"/>
      <c r="AT147" s="18" t="s">
        <v>254</v>
      </c>
      <c r="AU147" s="18" t="s">
        <v>86</v>
      </c>
    </row>
    <row r="148" s="12" customFormat="1">
      <c r="A148" s="12"/>
      <c r="B148" s="240"/>
      <c r="C148" s="241"/>
      <c r="D148" s="234" t="s">
        <v>258</v>
      </c>
      <c r="E148" s="242" t="s">
        <v>1</v>
      </c>
      <c r="F148" s="243" t="s">
        <v>1727</v>
      </c>
      <c r="G148" s="241"/>
      <c r="H148" s="244">
        <v>43.670000000000002</v>
      </c>
      <c r="I148" s="245"/>
      <c r="J148" s="241"/>
      <c r="K148" s="241"/>
      <c r="L148" s="246"/>
      <c r="M148" s="247"/>
      <c r="N148" s="248"/>
      <c r="O148" s="248"/>
      <c r="P148" s="248"/>
      <c r="Q148" s="248"/>
      <c r="R148" s="248"/>
      <c r="S148" s="248"/>
      <c r="T148" s="249"/>
      <c r="U148" s="12"/>
      <c r="V148" s="12"/>
      <c r="W148" s="12"/>
      <c r="X148" s="12"/>
      <c r="Y148" s="12"/>
      <c r="Z148" s="12"/>
      <c r="AA148" s="12"/>
      <c r="AB148" s="12"/>
      <c r="AC148" s="12"/>
      <c r="AD148" s="12"/>
      <c r="AE148" s="12"/>
      <c r="AT148" s="250" t="s">
        <v>258</v>
      </c>
      <c r="AU148" s="250" t="s">
        <v>86</v>
      </c>
      <c r="AV148" s="12" t="s">
        <v>86</v>
      </c>
      <c r="AW148" s="12" t="s">
        <v>33</v>
      </c>
      <c r="AX148" s="12" t="s">
        <v>77</v>
      </c>
      <c r="AY148" s="250" t="s">
        <v>246</v>
      </c>
    </row>
    <row r="149" s="13" customFormat="1">
      <c r="A149" s="13"/>
      <c r="B149" s="251"/>
      <c r="C149" s="252"/>
      <c r="D149" s="234" t="s">
        <v>258</v>
      </c>
      <c r="E149" s="253" t="s">
        <v>1</v>
      </c>
      <c r="F149" s="254" t="s">
        <v>336</v>
      </c>
      <c r="G149" s="252"/>
      <c r="H149" s="255">
        <v>43.670000000000002</v>
      </c>
      <c r="I149" s="256"/>
      <c r="J149" s="252"/>
      <c r="K149" s="252"/>
      <c r="L149" s="257"/>
      <c r="M149" s="258"/>
      <c r="N149" s="259"/>
      <c r="O149" s="259"/>
      <c r="P149" s="259"/>
      <c r="Q149" s="259"/>
      <c r="R149" s="259"/>
      <c r="S149" s="259"/>
      <c r="T149" s="260"/>
      <c r="U149" s="13"/>
      <c r="V149" s="13"/>
      <c r="W149" s="13"/>
      <c r="X149" s="13"/>
      <c r="Y149" s="13"/>
      <c r="Z149" s="13"/>
      <c r="AA149" s="13"/>
      <c r="AB149" s="13"/>
      <c r="AC149" s="13"/>
      <c r="AD149" s="13"/>
      <c r="AE149" s="13"/>
      <c r="AT149" s="261" t="s">
        <v>258</v>
      </c>
      <c r="AU149" s="261" t="s">
        <v>86</v>
      </c>
      <c r="AV149" s="13" t="s">
        <v>262</v>
      </c>
      <c r="AW149" s="13" t="s">
        <v>33</v>
      </c>
      <c r="AX149" s="13" t="s">
        <v>84</v>
      </c>
      <c r="AY149" s="261" t="s">
        <v>246</v>
      </c>
    </row>
    <row r="150" s="2" customFormat="1" ht="16.5" customHeight="1">
      <c r="A150" s="39"/>
      <c r="B150" s="40"/>
      <c r="C150" s="221" t="s">
        <v>282</v>
      </c>
      <c r="D150" s="221" t="s">
        <v>247</v>
      </c>
      <c r="E150" s="222" t="s">
        <v>1299</v>
      </c>
      <c r="F150" s="223" t="s">
        <v>1300</v>
      </c>
      <c r="G150" s="224" t="s">
        <v>340</v>
      </c>
      <c r="H150" s="225">
        <v>43.670000000000002</v>
      </c>
      <c r="I150" s="226"/>
      <c r="J150" s="227">
        <f>ROUND(I150*H150,2)</f>
        <v>0</v>
      </c>
      <c r="K150" s="223" t="s">
        <v>251</v>
      </c>
      <c r="L150" s="45"/>
      <c r="M150" s="228" t="s">
        <v>1</v>
      </c>
      <c r="N150" s="229" t="s">
        <v>42</v>
      </c>
      <c r="O150" s="92"/>
      <c r="P150" s="230">
        <f>O150*H150</f>
        <v>0</v>
      </c>
      <c r="Q150" s="230">
        <v>0</v>
      </c>
      <c r="R150" s="230">
        <f>Q150*H150</f>
        <v>0</v>
      </c>
      <c r="S150" s="230">
        <v>0</v>
      </c>
      <c r="T150" s="231">
        <f>S150*H150</f>
        <v>0</v>
      </c>
      <c r="U150" s="39"/>
      <c r="V150" s="39"/>
      <c r="W150" s="39"/>
      <c r="X150" s="39"/>
      <c r="Y150" s="39"/>
      <c r="Z150" s="39"/>
      <c r="AA150" s="39"/>
      <c r="AB150" s="39"/>
      <c r="AC150" s="39"/>
      <c r="AD150" s="39"/>
      <c r="AE150" s="39"/>
      <c r="AR150" s="232" t="s">
        <v>262</v>
      </c>
      <c r="AT150" s="232" t="s">
        <v>247</v>
      </c>
      <c r="AU150" s="232" t="s">
        <v>86</v>
      </c>
      <c r="AY150" s="18" t="s">
        <v>246</v>
      </c>
      <c r="BE150" s="233">
        <f>IF(N150="základní",J150,0)</f>
        <v>0</v>
      </c>
      <c r="BF150" s="233">
        <f>IF(N150="snížená",J150,0)</f>
        <v>0</v>
      </c>
      <c r="BG150" s="233">
        <f>IF(N150="zákl. přenesená",J150,0)</f>
        <v>0</v>
      </c>
      <c r="BH150" s="233">
        <f>IF(N150="sníž. přenesená",J150,0)</f>
        <v>0</v>
      </c>
      <c r="BI150" s="233">
        <f>IF(N150="nulová",J150,0)</f>
        <v>0</v>
      </c>
      <c r="BJ150" s="18" t="s">
        <v>84</v>
      </c>
      <c r="BK150" s="233">
        <f>ROUND(I150*H150,2)</f>
        <v>0</v>
      </c>
      <c r="BL150" s="18" t="s">
        <v>262</v>
      </c>
      <c r="BM150" s="232" t="s">
        <v>316</v>
      </c>
    </row>
    <row r="151" s="2" customFormat="1">
      <c r="A151" s="39"/>
      <c r="B151" s="40"/>
      <c r="C151" s="41"/>
      <c r="D151" s="234" t="s">
        <v>254</v>
      </c>
      <c r="E151" s="41"/>
      <c r="F151" s="235" t="s">
        <v>1300</v>
      </c>
      <c r="G151" s="41"/>
      <c r="H151" s="41"/>
      <c r="I151" s="236"/>
      <c r="J151" s="41"/>
      <c r="K151" s="41"/>
      <c r="L151" s="45"/>
      <c r="M151" s="237"/>
      <c r="N151" s="238"/>
      <c r="O151" s="92"/>
      <c r="P151" s="92"/>
      <c r="Q151" s="92"/>
      <c r="R151" s="92"/>
      <c r="S151" s="92"/>
      <c r="T151" s="93"/>
      <c r="U151" s="39"/>
      <c r="V151" s="39"/>
      <c r="W151" s="39"/>
      <c r="X151" s="39"/>
      <c r="Y151" s="39"/>
      <c r="Z151" s="39"/>
      <c r="AA151" s="39"/>
      <c r="AB151" s="39"/>
      <c r="AC151" s="39"/>
      <c r="AD151" s="39"/>
      <c r="AE151" s="39"/>
      <c r="AT151" s="18" t="s">
        <v>254</v>
      </c>
      <c r="AU151" s="18" t="s">
        <v>86</v>
      </c>
    </row>
    <row r="152" s="2" customFormat="1">
      <c r="A152" s="39"/>
      <c r="B152" s="40"/>
      <c r="C152" s="41"/>
      <c r="D152" s="234" t="s">
        <v>256</v>
      </c>
      <c r="E152" s="41"/>
      <c r="F152" s="239" t="s">
        <v>1301</v>
      </c>
      <c r="G152" s="41"/>
      <c r="H152" s="41"/>
      <c r="I152" s="236"/>
      <c r="J152" s="41"/>
      <c r="K152" s="41"/>
      <c r="L152" s="45"/>
      <c r="M152" s="237"/>
      <c r="N152" s="238"/>
      <c r="O152" s="92"/>
      <c r="P152" s="92"/>
      <c r="Q152" s="92"/>
      <c r="R152" s="92"/>
      <c r="S152" s="92"/>
      <c r="T152" s="93"/>
      <c r="U152" s="39"/>
      <c r="V152" s="39"/>
      <c r="W152" s="39"/>
      <c r="X152" s="39"/>
      <c r="Y152" s="39"/>
      <c r="Z152" s="39"/>
      <c r="AA152" s="39"/>
      <c r="AB152" s="39"/>
      <c r="AC152" s="39"/>
      <c r="AD152" s="39"/>
      <c r="AE152" s="39"/>
      <c r="AT152" s="18" t="s">
        <v>256</v>
      </c>
      <c r="AU152" s="18" t="s">
        <v>86</v>
      </c>
    </row>
    <row r="153" s="12" customFormat="1">
      <c r="A153" s="12"/>
      <c r="B153" s="240"/>
      <c r="C153" s="241"/>
      <c r="D153" s="234" t="s">
        <v>258</v>
      </c>
      <c r="E153" s="242" t="s">
        <v>1</v>
      </c>
      <c r="F153" s="243" t="s">
        <v>1727</v>
      </c>
      <c r="G153" s="241"/>
      <c r="H153" s="244">
        <v>43.670000000000002</v>
      </c>
      <c r="I153" s="245"/>
      <c r="J153" s="241"/>
      <c r="K153" s="241"/>
      <c r="L153" s="246"/>
      <c r="M153" s="247"/>
      <c r="N153" s="248"/>
      <c r="O153" s="248"/>
      <c r="P153" s="248"/>
      <c r="Q153" s="248"/>
      <c r="R153" s="248"/>
      <c r="S153" s="248"/>
      <c r="T153" s="249"/>
      <c r="U153" s="12"/>
      <c r="V153" s="12"/>
      <c r="W153" s="12"/>
      <c r="X153" s="12"/>
      <c r="Y153" s="12"/>
      <c r="Z153" s="12"/>
      <c r="AA153" s="12"/>
      <c r="AB153" s="12"/>
      <c r="AC153" s="12"/>
      <c r="AD153" s="12"/>
      <c r="AE153" s="12"/>
      <c r="AT153" s="250" t="s">
        <v>258</v>
      </c>
      <c r="AU153" s="250" t="s">
        <v>86</v>
      </c>
      <c r="AV153" s="12" t="s">
        <v>86</v>
      </c>
      <c r="AW153" s="12" t="s">
        <v>33</v>
      </c>
      <c r="AX153" s="12" t="s">
        <v>77</v>
      </c>
      <c r="AY153" s="250" t="s">
        <v>246</v>
      </c>
    </row>
    <row r="154" s="13" customFormat="1">
      <c r="A154" s="13"/>
      <c r="B154" s="251"/>
      <c r="C154" s="252"/>
      <c r="D154" s="234" t="s">
        <v>258</v>
      </c>
      <c r="E154" s="253" t="s">
        <v>1</v>
      </c>
      <c r="F154" s="254" t="s">
        <v>336</v>
      </c>
      <c r="G154" s="252"/>
      <c r="H154" s="255">
        <v>43.670000000000002</v>
      </c>
      <c r="I154" s="256"/>
      <c r="J154" s="252"/>
      <c r="K154" s="252"/>
      <c r="L154" s="257"/>
      <c r="M154" s="258"/>
      <c r="N154" s="259"/>
      <c r="O154" s="259"/>
      <c r="P154" s="259"/>
      <c r="Q154" s="259"/>
      <c r="R154" s="259"/>
      <c r="S154" s="259"/>
      <c r="T154" s="260"/>
      <c r="U154" s="13"/>
      <c r="V154" s="13"/>
      <c r="W154" s="13"/>
      <c r="X154" s="13"/>
      <c r="Y154" s="13"/>
      <c r="Z154" s="13"/>
      <c r="AA154" s="13"/>
      <c r="AB154" s="13"/>
      <c r="AC154" s="13"/>
      <c r="AD154" s="13"/>
      <c r="AE154" s="13"/>
      <c r="AT154" s="261" t="s">
        <v>258</v>
      </c>
      <c r="AU154" s="261" t="s">
        <v>86</v>
      </c>
      <c r="AV154" s="13" t="s">
        <v>262</v>
      </c>
      <c r="AW154" s="13" t="s">
        <v>33</v>
      </c>
      <c r="AX154" s="13" t="s">
        <v>84</v>
      </c>
      <c r="AY154" s="261" t="s">
        <v>246</v>
      </c>
    </row>
    <row r="155" s="2" customFormat="1" ht="21.75" customHeight="1">
      <c r="A155" s="39"/>
      <c r="B155" s="40"/>
      <c r="C155" s="262" t="s">
        <v>290</v>
      </c>
      <c r="D155" s="262" t="s">
        <v>465</v>
      </c>
      <c r="E155" s="263" t="s">
        <v>1302</v>
      </c>
      <c r="F155" s="264" t="s">
        <v>1303</v>
      </c>
      <c r="G155" s="265" t="s">
        <v>250</v>
      </c>
      <c r="H155" s="266">
        <v>149.47300000000001</v>
      </c>
      <c r="I155" s="267"/>
      <c r="J155" s="268">
        <f>ROUND(I155*H155,2)</f>
        <v>0</v>
      </c>
      <c r="K155" s="264" t="s">
        <v>251</v>
      </c>
      <c r="L155" s="269"/>
      <c r="M155" s="270" t="s">
        <v>1</v>
      </c>
      <c r="N155" s="271" t="s">
        <v>42</v>
      </c>
      <c r="O155" s="92"/>
      <c r="P155" s="230">
        <f>O155*H155</f>
        <v>0</v>
      </c>
      <c r="Q155" s="230">
        <v>0</v>
      </c>
      <c r="R155" s="230">
        <f>Q155*H155</f>
        <v>0</v>
      </c>
      <c r="S155" s="230">
        <v>0</v>
      </c>
      <c r="T155" s="231">
        <f>S155*H155</f>
        <v>0</v>
      </c>
      <c r="U155" s="39"/>
      <c r="V155" s="39"/>
      <c r="W155" s="39"/>
      <c r="X155" s="39"/>
      <c r="Y155" s="39"/>
      <c r="Z155" s="39"/>
      <c r="AA155" s="39"/>
      <c r="AB155" s="39"/>
      <c r="AC155" s="39"/>
      <c r="AD155" s="39"/>
      <c r="AE155" s="39"/>
      <c r="AR155" s="232" t="s">
        <v>302</v>
      </c>
      <c r="AT155" s="232" t="s">
        <v>465</v>
      </c>
      <c r="AU155" s="232" t="s">
        <v>86</v>
      </c>
      <c r="AY155" s="18" t="s">
        <v>246</v>
      </c>
      <c r="BE155" s="233">
        <f>IF(N155="základní",J155,0)</f>
        <v>0</v>
      </c>
      <c r="BF155" s="233">
        <f>IF(N155="snížená",J155,0)</f>
        <v>0</v>
      </c>
      <c r="BG155" s="233">
        <f>IF(N155="zákl. přenesená",J155,0)</f>
        <v>0</v>
      </c>
      <c r="BH155" s="233">
        <f>IF(N155="sníž. přenesená",J155,0)</f>
        <v>0</v>
      </c>
      <c r="BI155" s="233">
        <f>IF(N155="nulová",J155,0)</f>
        <v>0</v>
      </c>
      <c r="BJ155" s="18" t="s">
        <v>84</v>
      </c>
      <c r="BK155" s="233">
        <f>ROUND(I155*H155,2)</f>
        <v>0</v>
      </c>
      <c r="BL155" s="18" t="s">
        <v>262</v>
      </c>
      <c r="BM155" s="232" t="s">
        <v>329</v>
      </c>
    </row>
    <row r="156" s="2" customFormat="1">
      <c r="A156" s="39"/>
      <c r="B156" s="40"/>
      <c r="C156" s="41"/>
      <c r="D156" s="234" t="s">
        <v>254</v>
      </c>
      <c r="E156" s="41"/>
      <c r="F156" s="235" t="s">
        <v>1303</v>
      </c>
      <c r="G156" s="41"/>
      <c r="H156" s="41"/>
      <c r="I156" s="236"/>
      <c r="J156" s="41"/>
      <c r="K156" s="41"/>
      <c r="L156" s="45"/>
      <c r="M156" s="237"/>
      <c r="N156" s="238"/>
      <c r="O156" s="92"/>
      <c r="P156" s="92"/>
      <c r="Q156" s="92"/>
      <c r="R156" s="92"/>
      <c r="S156" s="92"/>
      <c r="T156" s="93"/>
      <c r="U156" s="39"/>
      <c r="V156" s="39"/>
      <c r="W156" s="39"/>
      <c r="X156" s="39"/>
      <c r="Y156" s="39"/>
      <c r="Z156" s="39"/>
      <c r="AA156" s="39"/>
      <c r="AB156" s="39"/>
      <c r="AC156" s="39"/>
      <c r="AD156" s="39"/>
      <c r="AE156" s="39"/>
      <c r="AT156" s="18" t="s">
        <v>254</v>
      </c>
      <c r="AU156" s="18" t="s">
        <v>86</v>
      </c>
    </row>
    <row r="157" s="12" customFormat="1">
      <c r="A157" s="12"/>
      <c r="B157" s="240"/>
      <c r="C157" s="241"/>
      <c r="D157" s="234" t="s">
        <v>258</v>
      </c>
      <c r="E157" s="242" t="s">
        <v>1</v>
      </c>
      <c r="F157" s="243" t="s">
        <v>1728</v>
      </c>
      <c r="G157" s="241"/>
      <c r="H157" s="244">
        <v>82.972999999999999</v>
      </c>
      <c r="I157" s="245"/>
      <c r="J157" s="241"/>
      <c r="K157" s="241"/>
      <c r="L157" s="246"/>
      <c r="M157" s="247"/>
      <c r="N157" s="248"/>
      <c r="O157" s="248"/>
      <c r="P157" s="248"/>
      <c r="Q157" s="248"/>
      <c r="R157" s="248"/>
      <c r="S157" s="248"/>
      <c r="T157" s="249"/>
      <c r="U157" s="12"/>
      <c r="V157" s="12"/>
      <c r="W157" s="12"/>
      <c r="X157" s="12"/>
      <c r="Y157" s="12"/>
      <c r="Z157" s="12"/>
      <c r="AA157" s="12"/>
      <c r="AB157" s="12"/>
      <c r="AC157" s="12"/>
      <c r="AD157" s="12"/>
      <c r="AE157" s="12"/>
      <c r="AT157" s="250" t="s">
        <v>258</v>
      </c>
      <c r="AU157" s="250" t="s">
        <v>86</v>
      </c>
      <c r="AV157" s="12" t="s">
        <v>86</v>
      </c>
      <c r="AW157" s="12" t="s">
        <v>33</v>
      </c>
      <c r="AX157" s="12" t="s">
        <v>77</v>
      </c>
      <c r="AY157" s="250" t="s">
        <v>246</v>
      </c>
    </row>
    <row r="158" s="15" customFormat="1">
      <c r="A158" s="15"/>
      <c r="B158" s="287"/>
      <c r="C158" s="288"/>
      <c r="D158" s="234" t="s">
        <v>258</v>
      </c>
      <c r="E158" s="289" t="s">
        <v>1</v>
      </c>
      <c r="F158" s="290" t="s">
        <v>1305</v>
      </c>
      <c r="G158" s="288"/>
      <c r="H158" s="289" t="s">
        <v>1</v>
      </c>
      <c r="I158" s="291"/>
      <c r="J158" s="288"/>
      <c r="K158" s="288"/>
      <c r="L158" s="292"/>
      <c r="M158" s="293"/>
      <c r="N158" s="294"/>
      <c r="O158" s="294"/>
      <c r="P158" s="294"/>
      <c r="Q158" s="294"/>
      <c r="R158" s="294"/>
      <c r="S158" s="294"/>
      <c r="T158" s="295"/>
      <c r="U158" s="15"/>
      <c r="V158" s="15"/>
      <c r="W158" s="15"/>
      <c r="X158" s="15"/>
      <c r="Y158" s="15"/>
      <c r="Z158" s="15"/>
      <c r="AA158" s="15"/>
      <c r="AB158" s="15"/>
      <c r="AC158" s="15"/>
      <c r="AD158" s="15"/>
      <c r="AE158" s="15"/>
      <c r="AT158" s="296" t="s">
        <v>258</v>
      </c>
      <c r="AU158" s="296" t="s">
        <v>86</v>
      </c>
      <c r="AV158" s="15" t="s">
        <v>84</v>
      </c>
      <c r="AW158" s="15" t="s">
        <v>33</v>
      </c>
      <c r="AX158" s="15" t="s">
        <v>77</v>
      </c>
      <c r="AY158" s="296" t="s">
        <v>246</v>
      </c>
    </row>
    <row r="159" s="12" customFormat="1">
      <c r="A159" s="12"/>
      <c r="B159" s="240"/>
      <c r="C159" s="241"/>
      <c r="D159" s="234" t="s">
        <v>258</v>
      </c>
      <c r="E159" s="242" t="s">
        <v>1</v>
      </c>
      <c r="F159" s="243" t="s">
        <v>1306</v>
      </c>
      <c r="G159" s="241"/>
      <c r="H159" s="244">
        <v>66.5</v>
      </c>
      <c r="I159" s="245"/>
      <c r="J159" s="241"/>
      <c r="K159" s="241"/>
      <c r="L159" s="246"/>
      <c r="M159" s="247"/>
      <c r="N159" s="248"/>
      <c r="O159" s="248"/>
      <c r="P159" s="248"/>
      <c r="Q159" s="248"/>
      <c r="R159" s="248"/>
      <c r="S159" s="248"/>
      <c r="T159" s="249"/>
      <c r="U159" s="12"/>
      <c r="V159" s="12"/>
      <c r="W159" s="12"/>
      <c r="X159" s="12"/>
      <c r="Y159" s="12"/>
      <c r="Z159" s="12"/>
      <c r="AA159" s="12"/>
      <c r="AB159" s="12"/>
      <c r="AC159" s="12"/>
      <c r="AD159" s="12"/>
      <c r="AE159" s="12"/>
      <c r="AT159" s="250" t="s">
        <v>258</v>
      </c>
      <c r="AU159" s="250" t="s">
        <v>86</v>
      </c>
      <c r="AV159" s="12" t="s">
        <v>86</v>
      </c>
      <c r="AW159" s="12" t="s">
        <v>33</v>
      </c>
      <c r="AX159" s="12" t="s">
        <v>77</v>
      </c>
      <c r="AY159" s="250" t="s">
        <v>246</v>
      </c>
    </row>
    <row r="160" s="13" customFormat="1">
      <c r="A160" s="13"/>
      <c r="B160" s="251"/>
      <c r="C160" s="252"/>
      <c r="D160" s="234" t="s">
        <v>258</v>
      </c>
      <c r="E160" s="253" t="s">
        <v>1</v>
      </c>
      <c r="F160" s="254" t="s">
        <v>336</v>
      </c>
      <c r="G160" s="252"/>
      <c r="H160" s="255">
        <v>149.47300000000001</v>
      </c>
      <c r="I160" s="256"/>
      <c r="J160" s="252"/>
      <c r="K160" s="252"/>
      <c r="L160" s="257"/>
      <c r="M160" s="258"/>
      <c r="N160" s="259"/>
      <c r="O160" s="259"/>
      <c r="P160" s="259"/>
      <c r="Q160" s="259"/>
      <c r="R160" s="259"/>
      <c r="S160" s="259"/>
      <c r="T160" s="260"/>
      <c r="U160" s="13"/>
      <c r="V160" s="13"/>
      <c r="W160" s="13"/>
      <c r="X160" s="13"/>
      <c r="Y160" s="13"/>
      <c r="Z160" s="13"/>
      <c r="AA160" s="13"/>
      <c r="AB160" s="13"/>
      <c r="AC160" s="13"/>
      <c r="AD160" s="13"/>
      <c r="AE160" s="13"/>
      <c r="AT160" s="261" t="s">
        <v>258</v>
      </c>
      <c r="AU160" s="261" t="s">
        <v>86</v>
      </c>
      <c r="AV160" s="13" t="s">
        <v>262</v>
      </c>
      <c r="AW160" s="13" t="s">
        <v>33</v>
      </c>
      <c r="AX160" s="13" t="s">
        <v>84</v>
      </c>
      <c r="AY160" s="261" t="s">
        <v>246</v>
      </c>
    </row>
    <row r="161" s="2" customFormat="1" ht="16.5" customHeight="1">
      <c r="A161" s="39"/>
      <c r="B161" s="40"/>
      <c r="C161" s="221" t="s">
        <v>296</v>
      </c>
      <c r="D161" s="221" t="s">
        <v>247</v>
      </c>
      <c r="E161" s="222" t="s">
        <v>338</v>
      </c>
      <c r="F161" s="223" t="s">
        <v>339</v>
      </c>
      <c r="G161" s="224" t="s">
        <v>340</v>
      </c>
      <c r="H161" s="225">
        <v>35</v>
      </c>
      <c r="I161" s="226"/>
      <c r="J161" s="227">
        <f>ROUND(I161*H161,2)</f>
        <v>0</v>
      </c>
      <c r="K161" s="223" t="s">
        <v>251</v>
      </c>
      <c r="L161" s="45"/>
      <c r="M161" s="228" t="s">
        <v>1</v>
      </c>
      <c r="N161" s="229" t="s">
        <v>42</v>
      </c>
      <c r="O161" s="92"/>
      <c r="P161" s="230">
        <f>O161*H161</f>
        <v>0</v>
      </c>
      <c r="Q161" s="230">
        <v>0</v>
      </c>
      <c r="R161" s="230">
        <f>Q161*H161</f>
        <v>0</v>
      </c>
      <c r="S161" s="230">
        <v>0</v>
      </c>
      <c r="T161" s="231">
        <f>S161*H161</f>
        <v>0</v>
      </c>
      <c r="U161" s="39"/>
      <c r="V161" s="39"/>
      <c r="W161" s="39"/>
      <c r="X161" s="39"/>
      <c r="Y161" s="39"/>
      <c r="Z161" s="39"/>
      <c r="AA161" s="39"/>
      <c r="AB161" s="39"/>
      <c r="AC161" s="39"/>
      <c r="AD161" s="39"/>
      <c r="AE161" s="39"/>
      <c r="AR161" s="232" t="s">
        <v>262</v>
      </c>
      <c r="AT161" s="232" t="s">
        <v>247</v>
      </c>
      <c r="AU161" s="232" t="s">
        <v>86</v>
      </c>
      <c r="AY161" s="18" t="s">
        <v>246</v>
      </c>
      <c r="BE161" s="233">
        <f>IF(N161="základní",J161,0)</f>
        <v>0</v>
      </c>
      <c r="BF161" s="233">
        <f>IF(N161="snížená",J161,0)</f>
        <v>0</v>
      </c>
      <c r="BG161" s="233">
        <f>IF(N161="zákl. přenesená",J161,0)</f>
        <v>0</v>
      </c>
      <c r="BH161" s="233">
        <f>IF(N161="sníž. přenesená",J161,0)</f>
        <v>0</v>
      </c>
      <c r="BI161" s="233">
        <f>IF(N161="nulová",J161,0)</f>
        <v>0</v>
      </c>
      <c r="BJ161" s="18" t="s">
        <v>84</v>
      </c>
      <c r="BK161" s="233">
        <f>ROUND(I161*H161,2)</f>
        <v>0</v>
      </c>
      <c r="BL161" s="18" t="s">
        <v>262</v>
      </c>
      <c r="BM161" s="232" t="s">
        <v>347</v>
      </c>
    </row>
    <row r="162" s="2" customFormat="1">
      <c r="A162" s="39"/>
      <c r="B162" s="40"/>
      <c r="C162" s="41"/>
      <c r="D162" s="234" t="s">
        <v>254</v>
      </c>
      <c r="E162" s="41"/>
      <c r="F162" s="235" t="s">
        <v>339</v>
      </c>
      <c r="G162" s="41"/>
      <c r="H162" s="41"/>
      <c r="I162" s="236"/>
      <c r="J162" s="41"/>
      <c r="K162" s="41"/>
      <c r="L162" s="45"/>
      <c r="M162" s="237"/>
      <c r="N162" s="238"/>
      <c r="O162" s="92"/>
      <c r="P162" s="92"/>
      <c r="Q162" s="92"/>
      <c r="R162" s="92"/>
      <c r="S162" s="92"/>
      <c r="T162" s="93"/>
      <c r="U162" s="39"/>
      <c r="V162" s="39"/>
      <c r="W162" s="39"/>
      <c r="X162" s="39"/>
      <c r="Y162" s="39"/>
      <c r="Z162" s="39"/>
      <c r="AA162" s="39"/>
      <c r="AB162" s="39"/>
      <c r="AC162" s="39"/>
      <c r="AD162" s="39"/>
      <c r="AE162" s="39"/>
      <c r="AT162" s="18" t="s">
        <v>254</v>
      </c>
      <c r="AU162" s="18" t="s">
        <v>86</v>
      </c>
    </row>
    <row r="163" s="15" customFormat="1">
      <c r="A163" s="15"/>
      <c r="B163" s="287"/>
      <c r="C163" s="288"/>
      <c r="D163" s="234" t="s">
        <v>258</v>
      </c>
      <c r="E163" s="289" t="s">
        <v>1</v>
      </c>
      <c r="F163" s="290" t="s">
        <v>1307</v>
      </c>
      <c r="G163" s="288"/>
      <c r="H163" s="289" t="s">
        <v>1</v>
      </c>
      <c r="I163" s="291"/>
      <c r="J163" s="288"/>
      <c r="K163" s="288"/>
      <c r="L163" s="292"/>
      <c r="M163" s="293"/>
      <c r="N163" s="294"/>
      <c r="O163" s="294"/>
      <c r="P163" s="294"/>
      <c r="Q163" s="294"/>
      <c r="R163" s="294"/>
      <c r="S163" s="294"/>
      <c r="T163" s="295"/>
      <c r="U163" s="15"/>
      <c r="V163" s="15"/>
      <c r="W163" s="15"/>
      <c r="X163" s="15"/>
      <c r="Y163" s="15"/>
      <c r="Z163" s="15"/>
      <c r="AA163" s="15"/>
      <c r="AB163" s="15"/>
      <c r="AC163" s="15"/>
      <c r="AD163" s="15"/>
      <c r="AE163" s="15"/>
      <c r="AT163" s="296" t="s">
        <v>258</v>
      </c>
      <c r="AU163" s="296" t="s">
        <v>86</v>
      </c>
      <c r="AV163" s="15" t="s">
        <v>84</v>
      </c>
      <c r="AW163" s="15" t="s">
        <v>33</v>
      </c>
      <c r="AX163" s="15" t="s">
        <v>77</v>
      </c>
      <c r="AY163" s="296" t="s">
        <v>246</v>
      </c>
    </row>
    <row r="164" s="12" customFormat="1">
      <c r="A164" s="12"/>
      <c r="B164" s="240"/>
      <c r="C164" s="241"/>
      <c r="D164" s="234" t="s">
        <v>258</v>
      </c>
      <c r="E164" s="242" t="s">
        <v>1</v>
      </c>
      <c r="F164" s="243" t="s">
        <v>1308</v>
      </c>
      <c r="G164" s="241"/>
      <c r="H164" s="244">
        <v>35</v>
      </c>
      <c r="I164" s="245"/>
      <c r="J164" s="241"/>
      <c r="K164" s="241"/>
      <c r="L164" s="246"/>
      <c r="M164" s="247"/>
      <c r="N164" s="248"/>
      <c r="O164" s="248"/>
      <c r="P164" s="248"/>
      <c r="Q164" s="248"/>
      <c r="R164" s="248"/>
      <c r="S164" s="248"/>
      <c r="T164" s="249"/>
      <c r="U164" s="12"/>
      <c r="V164" s="12"/>
      <c r="W164" s="12"/>
      <c r="X164" s="12"/>
      <c r="Y164" s="12"/>
      <c r="Z164" s="12"/>
      <c r="AA164" s="12"/>
      <c r="AB164" s="12"/>
      <c r="AC164" s="12"/>
      <c r="AD164" s="12"/>
      <c r="AE164" s="12"/>
      <c r="AT164" s="250" t="s">
        <v>258</v>
      </c>
      <c r="AU164" s="250" t="s">
        <v>86</v>
      </c>
      <c r="AV164" s="12" t="s">
        <v>86</v>
      </c>
      <c r="AW164" s="12" t="s">
        <v>33</v>
      </c>
      <c r="AX164" s="12" t="s">
        <v>77</v>
      </c>
      <c r="AY164" s="250" t="s">
        <v>246</v>
      </c>
    </row>
    <row r="165" s="13" customFormat="1">
      <c r="A165" s="13"/>
      <c r="B165" s="251"/>
      <c r="C165" s="252"/>
      <c r="D165" s="234" t="s">
        <v>258</v>
      </c>
      <c r="E165" s="253" t="s">
        <v>1</v>
      </c>
      <c r="F165" s="254" t="s">
        <v>336</v>
      </c>
      <c r="G165" s="252"/>
      <c r="H165" s="255">
        <v>35</v>
      </c>
      <c r="I165" s="256"/>
      <c r="J165" s="252"/>
      <c r="K165" s="252"/>
      <c r="L165" s="257"/>
      <c r="M165" s="258"/>
      <c r="N165" s="259"/>
      <c r="O165" s="259"/>
      <c r="P165" s="259"/>
      <c r="Q165" s="259"/>
      <c r="R165" s="259"/>
      <c r="S165" s="259"/>
      <c r="T165" s="260"/>
      <c r="U165" s="13"/>
      <c r="V165" s="13"/>
      <c r="W165" s="13"/>
      <c r="X165" s="13"/>
      <c r="Y165" s="13"/>
      <c r="Z165" s="13"/>
      <c r="AA165" s="13"/>
      <c r="AB165" s="13"/>
      <c r="AC165" s="13"/>
      <c r="AD165" s="13"/>
      <c r="AE165" s="13"/>
      <c r="AT165" s="261" t="s">
        <v>258</v>
      </c>
      <c r="AU165" s="261" t="s">
        <v>86</v>
      </c>
      <c r="AV165" s="13" t="s">
        <v>262</v>
      </c>
      <c r="AW165" s="13" t="s">
        <v>33</v>
      </c>
      <c r="AX165" s="13" t="s">
        <v>84</v>
      </c>
      <c r="AY165" s="261" t="s">
        <v>246</v>
      </c>
    </row>
    <row r="166" s="2" customFormat="1">
      <c r="A166" s="39"/>
      <c r="B166" s="40"/>
      <c r="C166" s="221" t="s">
        <v>302</v>
      </c>
      <c r="D166" s="221" t="s">
        <v>247</v>
      </c>
      <c r="E166" s="222" t="s">
        <v>1729</v>
      </c>
      <c r="F166" s="223" t="s">
        <v>1730</v>
      </c>
      <c r="G166" s="224" t="s">
        <v>276</v>
      </c>
      <c r="H166" s="225">
        <v>33</v>
      </c>
      <c r="I166" s="226"/>
      <c r="J166" s="227">
        <f>ROUND(I166*H166,2)</f>
        <v>0</v>
      </c>
      <c r="K166" s="223" t="s">
        <v>251</v>
      </c>
      <c r="L166" s="45"/>
      <c r="M166" s="228" t="s">
        <v>1</v>
      </c>
      <c r="N166" s="229" t="s">
        <v>42</v>
      </c>
      <c r="O166" s="92"/>
      <c r="P166" s="230">
        <f>O166*H166</f>
        <v>0</v>
      </c>
      <c r="Q166" s="230">
        <v>0</v>
      </c>
      <c r="R166" s="230">
        <f>Q166*H166</f>
        <v>0</v>
      </c>
      <c r="S166" s="230">
        <v>0</v>
      </c>
      <c r="T166" s="231">
        <f>S166*H166</f>
        <v>0</v>
      </c>
      <c r="U166" s="39"/>
      <c r="V166" s="39"/>
      <c r="W166" s="39"/>
      <c r="X166" s="39"/>
      <c r="Y166" s="39"/>
      <c r="Z166" s="39"/>
      <c r="AA166" s="39"/>
      <c r="AB166" s="39"/>
      <c r="AC166" s="39"/>
      <c r="AD166" s="39"/>
      <c r="AE166" s="39"/>
      <c r="AR166" s="232" t="s">
        <v>262</v>
      </c>
      <c r="AT166" s="232" t="s">
        <v>247</v>
      </c>
      <c r="AU166" s="232" t="s">
        <v>86</v>
      </c>
      <c r="AY166" s="18" t="s">
        <v>246</v>
      </c>
      <c r="BE166" s="233">
        <f>IF(N166="základní",J166,0)</f>
        <v>0</v>
      </c>
      <c r="BF166" s="233">
        <f>IF(N166="snížená",J166,0)</f>
        <v>0</v>
      </c>
      <c r="BG166" s="233">
        <f>IF(N166="zákl. přenesená",J166,0)</f>
        <v>0</v>
      </c>
      <c r="BH166" s="233">
        <f>IF(N166="sníž. přenesená",J166,0)</f>
        <v>0</v>
      </c>
      <c r="BI166" s="233">
        <f>IF(N166="nulová",J166,0)</f>
        <v>0</v>
      </c>
      <c r="BJ166" s="18" t="s">
        <v>84</v>
      </c>
      <c r="BK166" s="233">
        <f>ROUND(I166*H166,2)</f>
        <v>0</v>
      </c>
      <c r="BL166" s="18" t="s">
        <v>262</v>
      </c>
      <c r="BM166" s="232" t="s">
        <v>359</v>
      </c>
    </row>
    <row r="167" s="2" customFormat="1">
      <c r="A167" s="39"/>
      <c r="B167" s="40"/>
      <c r="C167" s="41"/>
      <c r="D167" s="234" t="s">
        <v>254</v>
      </c>
      <c r="E167" s="41"/>
      <c r="F167" s="235" t="s">
        <v>1730</v>
      </c>
      <c r="G167" s="41"/>
      <c r="H167" s="41"/>
      <c r="I167" s="236"/>
      <c r="J167" s="41"/>
      <c r="K167" s="41"/>
      <c r="L167" s="45"/>
      <c r="M167" s="237"/>
      <c r="N167" s="238"/>
      <c r="O167" s="92"/>
      <c r="P167" s="92"/>
      <c r="Q167" s="92"/>
      <c r="R167" s="92"/>
      <c r="S167" s="92"/>
      <c r="T167" s="93"/>
      <c r="U167" s="39"/>
      <c r="V167" s="39"/>
      <c r="W167" s="39"/>
      <c r="X167" s="39"/>
      <c r="Y167" s="39"/>
      <c r="Z167" s="39"/>
      <c r="AA167" s="39"/>
      <c r="AB167" s="39"/>
      <c r="AC167" s="39"/>
      <c r="AD167" s="39"/>
      <c r="AE167" s="39"/>
      <c r="AT167" s="18" t="s">
        <v>254</v>
      </c>
      <c r="AU167" s="18" t="s">
        <v>86</v>
      </c>
    </row>
    <row r="168" s="2" customFormat="1">
      <c r="A168" s="39"/>
      <c r="B168" s="40"/>
      <c r="C168" s="221" t="s">
        <v>308</v>
      </c>
      <c r="D168" s="221" t="s">
        <v>247</v>
      </c>
      <c r="E168" s="222" t="s">
        <v>1731</v>
      </c>
      <c r="F168" s="223" t="s">
        <v>1732</v>
      </c>
      <c r="G168" s="224" t="s">
        <v>350</v>
      </c>
      <c r="H168" s="225">
        <v>39.700000000000003</v>
      </c>
      <c r="I168" s="226"/>
      <c r="J168" s="227">
        <f>ROUND(I168*H168,2)</f>
        <v>0</v>
      </c>
      <c r="K168" s="223" t="s">
        <v>251</v>
      </c>
      <c r="L168" s="45"/>
      <c r="M168" s="228" t="s">
        <v>1</v>
      </c>
      <c r="N168" s="229" t="s">
        <v>42</v>
      </c>
      <c r="O168" s="92"/>
      <c r="P168" s="230">
        <f>O168*H168</f>
        <v>0</v>
      </c>
      <c r="Q168" s="230">
        <v>0</v>
      </c>
      <c r="R168" s="230">
        <f>Q168*H168</f>
        <v>0</v>
      </c>
      <c r="S168" s="230">
        <v>0</v>
      </c>
      <c r="T168" s="231">
        <f>S168*H168</f>
        <v>0</v>
      </c>
      <c r="U168" s="39"/>
      <c r="V168" s="39"/>
      <c r="W168" s="39"/>
      <c r="X168" s="39"/>
      <c r="Y168" s="39"/>
      <c r="Z168" s="39"/>
      <c r="AA168" s="39"/>
      <c r="AB168" s="39"/>
      <c r="AC168" s="39"/>
      <c r="AD168" s="39"/>
      <c r="AE168" s="39"/>
      <c r="AR168" s="232" t="s">
        <v>262</v>
      </c>
      <c r="AT168" s="232" t="s">
        <v>247</v>
      </c>
      <c r="AU168" s="232" t="s">
        <v>86</v>
      </c>
      <c r="AY168" s="18" t="s">
        <v>246</v>
      </c>
      <c r="BE168" s="233">
        <f>IF(N168="základní",J168,0)</f>
        <v>0</v>
      </c>
      <c r="BF168" s="233">
        <f>IF(N168="snížená",J168,0)</f>
        <v>0</v>
      </c>
      <c r="BG168" s="233">
        <f>IF(N168="zákl. přenesená",J168,0)</f>
        <v>0</v>
      </c>
      <c r="BH168" s="233">
        <f>IF(N168="sníž. přenesená",J168,0)</f>
        <v>0</v>
      </c>
      <c r="BI168" s="233">
        <f>IF(N168="nulová",J168,0)</f>
        <v>0</v>
      </c>
      <c r="BJ168" s="18" t="s">
        <v>84</v>
      </c>
      <c r="BK168" s="233">
        <f>ROUND(I168*H168,2)</f>
        <v>0</v>
      </c>
      <c r="BL168" s="18" t="s">
        <v>262</v>
      </c>
      <c r="BM168" s="232" t="s">
        <v>371</v>
      </c>
    </row>
    <row r="169" s="2" customFormat="1">
      <c r="A169" s="39"/>
      <c r="B169" s="40"/>
      <c r="C169" s="41"/>
      <c r="D169" s="234" t="s">
        <v>254</v>
      </c>
      <c r="E169" s="41"/>
      <c r="F169" s="235" t="s">
        <v>1732</v>
      </c>
      <c r="G169" s="41"/>
      <c r="H169" s="41"/>
      <c r="I169" s="236"/>
      <c r="J169" s="41"/>
      <c r="K169" s="41"/>
      <c r="L169" s="45"/>
      <c r="M169" s="237"/>
      <c r="N169" s="238"/>
      <c r="O169" s="92"/>
      <c r="P169" s="92"/>
      <c r="Q169" s="92"/>
      <c r="R169" s="92"/>
      <c r="S169" s="92"/>
      <c r="T169" s="93"/>
      <c r="U169" s="39"/>
      <c r="V169" s="39"/>
      <c r="W169" s="39"/>
      <c r="X169" s="39"/>
      <c r="Y169" s="39"/>
      <c r="Z169" s="39"/>
      <c r="AA169" s="39"/>
      <c r="AB169" s="39"/>
      <c r="AC169" s="39"/>
      <c r="AD169" s="39"/>
      <c r="AE169" s="39"/>
      <c r="AT169" s="18" t="s">
        <v>254</v>
      </c>
      <c r="AU169" s="18" t="s">
        <v>86</v>
      </c>
    </row>
    <row r="170" s="12" customFormat="1">
      <c r="A170" s="12"/>
      <c r="B170" s="240"/>
      <c r="C170" s="241"/>
      <c r="D170" s="234" t="s">
        <v>258</v>
      </c>
      <c r="E170" s="242" t="s">
        <v>1</v>
      </c>
      <c r="F170" s="243" t="s">
        <v>1733</v>
      </c>
      <c r="G170" s="241"/>
      <c r="H170" s="244">
        <v>39.700000000000003</v>
      </c>
      <c r="I170" s="245"/>
      <c r="J170" s="241"/>
      <c r="K170" s="241"/>
      <c r="L170" s="246"/>
      <c r="M170" s="247"/>
      <c r="N170" s="248"/>
      <c r="O170" s="248"/>
      <c r="P170" s="248"/>
      <c r="Q170" s="248"/>
      <c r="R170" s="248"/>
      <c r="S170" s="248"/>
      <c r="T170" s="249"/>
      <c r="U170" s="12"/>
      <c r="V170" s="12"/>
      <c r="W170" s="12"/>
      <c r="X170" s="12"/>
      <c r="Y170" s="12"/>
      <c r="Z170" s="12"/>
      <c r="AA170" s="12"/>
      <c r="AB170" s="12"/>
      <c r="AC170" s="12"/>
      <c r="AD170" s="12"/>
      <c r="AE170" s="12"/>
      <c r="AT170" s="250" t="s">
        <v>258</v>
      </c>
      <c r="AU170" s="250" t="s">
        <v>86</v>
      </c>
      <c r="AV170" s="12" t="s">
        <v>86</v>
      </c>
      <c r="AW170" s="12" t="s">
        <v>33</v>
      </c>
      <c r="AX170" s="12" t="s">
        <v>77</v>
      </c>
      <c r="AY170" s="250" t="s">
        <v>246</v>
      </c>
    </row>
    <row r="171" s="13" customFormat="1">
      <c r="A171" s="13"/>
      <c r="B171" s="251"/>
      <c r="C171" s="252"/>
      <c r="D171" s="234" t="s">
        <v>258</v>
      </c>
      <c r="E171" s="253" t="s">
        <v>1</v>
      </c>
      <c r="F171" s="254" t="s">
        <v>336</v>
      </c>
      <c r="G171" s="252"/>
      <c r="H171" s="255">
        <v>39.700000000000003</v>
      </c>
      <c r="I171" s="256"/>
      <c r="J171" s="252"/>
      <c r="K171" s="252"/>
      <c r="L171" s="257"/>
      <c r="M171" s="258"/>
      <c r="N171" s="259"/>
      <c r="O171" s="259"/>
      <c r="P171" s="259"/>
      <c r="Q171" s="259"/>
      <c r="R171" s="259"/>
      <c r="S171" s="259"/>
      <c r="T171" s="260"/>
      <c r="U171" s="13"/>
      <c r="V171" s="13"/>
      <c r="W171" s="13"/>
      <c r="X171" s="13"/>
      <c r="Y171" s="13"/>
      <c r="Z171" s="13"/>
      <c r="AA171" s="13"/>
      <c r="AB171" s="13"/>
      <c r="AC171" s="13"/>
      <c r="AD171" s="13"/>
      <c r="AE171" s="13"/>
      <c r="AT171" s="261" t="s">
        <v>258</v>
      </c>
      <c r="AU171" s="261" t="s">
        <v>86</v>
      </c>
      <c r="AV171" s="13" t="s">
        <v>262</v>
      </c>
      <c r="AW171" s="13" t="s">
        <v>33</v>
      </c>
      <c r="AX171" s="13" t="s">
        <v>84</v>
      </c>
      <c r="AY171" s="261" t="s">
        <v>246</v>
      </c>
    </row>
    <row r="172" s="2" customFormat="1">
      <c r="A172" s="39"/>
      <c r="B172" s="40"/>
      <c r="C172" s="221" t="s">
        <v>316</v>
      </c>
      <c r="D172" s="221" t="s">
        <v>247</v>
      </c>
      <c r="E172" s="222" t="s">
        <v>1734</v>
      </c>
      <c r="F172" s="223" t="s">
        <v>1735</v>
      </c>
      <c r="G172" s="224" t="s">
        <v>350</v>
      </c>
      <c r="H172" s="225">
        <v>10.300000000000001</v>
      </c>
      <c r="I172" s="226"/>
      <c r="J172" s="227">
        <f>ROUND(I172*H172,2)</f>
        <v>0</v>
      </c>
      <c r="K172" s="223" t="s">
        <v>251</v>
      </c>
      <c r="L172" s="45"/>
      <c r="M172" s="228" t="s">
        <v>1</v>
      </c>
      <c r="N172" s="229" t="s">
        <v>42</v>
      </c>
      <c r="O172" s="92"/>
      <c r="P172" s="230">
        <f>O172*H172</f>
        <v>0</v>
      </c>
      <c r="Q172" s="230">
        <v>0</v>
      </c>
      <c r="R172" s="230">
        <f>Q172*H172</f>
        <v>0</v>
      </c>
      <c r="S172" s="230">
        <v>0</v>
      </c>
      <c r="T172" s="231">
        <f>S172*H172</f>
        <v>0</v>
      </c>
      <c r="U172" s="39"/>
      <c r="V172" s="39"/>
      <c r="W172" s="39"/>
      <c r="X172" s="39"/>
      <c r="Y172" s="39"/>
      <c r="Z172" s="39"/>
      <c r="AA172" s="39"/>
      <c r="AB172" s="39"/>
      <c r="AC172" s="39"/>
      <c r="AD172" s="39"/>
      <c r="AE172" s="39"/>
      <c r="AR172" s="232" t="s">
        <v>262</v>
      </c>
      <c r="AT172" s="232" t="s">
        <v>247</v>
      </c>
      <c r="AU172" s="232" t="s">
        <v>86</v>
      </c>
      <c r="AY172" s="18" t="s">
        <v>246</v>
      </c>
      <c r="BE172" s="233">
        <f>IF(N172="základní",J172,0)</f>
        <v>0</v>
      </c>
      <c r="BF172" s="233">
        <f>IF(N172="snížená",J172,0)</f>
        <v>0</v>
      </c>
      <c r="BG172" s="233">
        <f>IF(N172="zákl. přenesená",J172,0)</f>
        <v>0</v>
      </c>
      <c r="BH172" s="233">
        <f>IF(N172="sníž. přenesená",J172,0)</f>
        <v>0</v>
      </c>
      <c r="BI172" s="233">
        <f>IF(N172="nulová",J172,0)</f>
        <v>0</v>
      </c>
      <c r="BJ172" s="18" t="s">
        <v>84</v>
      </c>
      <c r="BK172" s="233">
        <f>ROUND(I172*H172,2)</f>
        <v>0</v>
      </c>
      <c r="BL172" s="18" t="s">
        <v>262</v>
      </c>
      <c r="BM172" s="232" t="s">
        <v>382</v>
      </c>
    </row>
    <row r="173" s="2" customFormat="1">
      <c r="A173" s="39"/>
      <c r="B173" s="40"/>
      <c r="C173" s="41"/>
      <c r="D173" s="234" t="s">
        <v>254</v>
      </c>
      <c r="E173" s="41"/>
      <c r="F173" s="235" t="s">
        <v>1735</v>
      </c>
      <c r="G173" s="41"/>
      <c r="H173" s="41"/>
      <c r="I173" s="236"/>
      <c r="J173" s="41"/>
      <c r="K173" s="41"/>
      <c r="L173" s="45"/>
      <c r="M173" s="237"/>
      <c r="N173" s="238"/>
      <c r="O173" s="92"/>
      <c r="P173" s="92"/>
      <c r="Q173" s="92"/>
      <c r="R173" s="92"/>
      <c r="S173" s="92"/>
      <c r="T173" s="93"/>
      <c r="U173" s="39"/>
      <c r="V173" s="39"/>
      <c r="W173" s="39"/>
      <c r="X173" s="39"/>
      <c r="Y173" s="39"/>
      <c r="Z173" s="39"/>
      <c r="AA173" s="39"/>
      <c r="AB173" s="39"/>
      <c r="AC173" s="39"/>
      <c r="AD173" s="39"/>
      <c r="AE173" s="39"/>
      <c r="AT173" s="18" t="s">
        <v>254</v>
      </c>
      <c r="AU173" s="18" t="s">
        <v>86</v>
      </c>
    </row>
    <row r="174" s="2" customFormat="1">
      <c r="A174" s="39"/>
      <c r="B174" s="40"/>
      <c r="C174" s="41"/>
      <c r="D174" s="234" t="s">
        <v>256</v>
      </c>
      <c r="E174" s="41"/>
      <c r="F174" s="239" t="s">
        <v>1736</v>
      </c>
      <c r="G174" s="41"/>
      <c r="H174" s="41"/>
      <c r="I174" s="236"/>
      <c r="J174" s="41"/>
      <c r="K174" s="41"/>
      <c r="L174" s="45"/>
      <c r="M174" s="237"/>
      <c r="N174" s="238"/>
      <c r="O174" s="92"/>
      <c r="P174" s="92"/>
      <c r="Q174" s="92"/>
      <c r="R174" s="92"/>
      <c r="S174" s="92"/>
      <c r="T174" s="93"/>
      <c r="U174" s="39"/>
      <c r="V174" s="39"/>
      <c r="W174" s="39"/>
      <c r="X174" s="39"/>
      <c r="Y174" s="39"/>
      <c r="Z174" s="39"/>
      <c r="AA174" s="39"/>
      <c r="AB174" s="39"/>
      <c r="AC174" s="39"/>
      <c r="AD174" s="39"/>
      <c r="AE174" s="39"/>
      <c r="AT174" s="18" t="s">
        <v>256</v>
      </c>
      <c r="AU174" s="18" t="s">
        <v>86</v>
      </c>
    </row>
    <row r="175" s="12" customFormat="1">
      <c r="A175" s="12"/>
      <c r="B175" s="240"/>
      <c r="C175" s="241"/>
      <c r="D175" s="234" t="s">
        <v>258</v>
      </c>
      <c r="E175" s="242" t="s">
        <v>1</v>
      </c>
      <c r="F175" s="243" t="s">
        <v>1737</v>
      </c>
      <c r="G175" s="241"/>
      <c r="H175" s="244">
        <v>10.300000000000001</v>
      </c>
      <c r="I175" s="245"/>
      <c r="J175" s="241"/>
      <c r="K175" s="241"/>
      <c r="L175" s="246"/>
      <c r="M175" s="247"/>
      <c r="N175" s="248"/>
      <c r="O175" s="248"/>
      <c r="P175" s="248"/>
      <c r="Q175" s="248"/>
      <c r="R175" s="248"/>
      <c r="S175" s="248"/>
      <c r="T175" s="249"/>
      <c r="U175" s="12"/>
      <c r="V175" s="12"/>
      <c r="W175" s="12"/>
      <c r="X175" s="12"/>
      <c r="Y175" s="12"/>
      <c r="Z175" s="12"/>
      <c r="AA175" s="12"/>
      <c r="AB175" s="12"/>
      <c r="AC175" s="12"/>
      <c r="AD175" s="12"/>
      <c r="AE175" s="12"/>
      <c r="AT175" s="250" t="s">
        <v>258</v>
      </c>
      <c r="AU175" s="250" t="s">
        <v>86</v>
      </c>
      <c r="AV175" s="12" t="s">
        <v>86</v>
      </c>
      <c r="AW175" s="12" t="s">
        <v>33</v>
      </c>
      <c r="AX175" s="12" t="s">
        <v>77</v>
      </c>
      <c r="AY175" s="250" t="s">
        <v>246</v>
      </c>
    </row>
    <row r="176" s="13" customFormat="1">
      <c r="A176" s="13"/>
      <c r="B176" s="251"/>
      <c r="C176" s="252"/>
      <c r="D176" s="234" t="s">
        <v>258</v>
      </c>
      <c r="E176" s="253" t="s">
        <v>1</v>
      </c>
      <c r="F176" s="254" t="s">
        <v>336</v>
      </c>
      <c r="G176" s="252"/>
      <c r="H176" s="255">
        <v>10.300000000000001</v>
      </c>
      <c r="I176" s="256"/>
      <c r="J176" s="252"/>
      <c r="K176" s="252"/>
      <c r="L176" s="257"/>
      <c r="M176" s="258"/>
      <c r="N176" s="259"/>
      <c r="O176" s="259"/>
      <c r="P176" s="259"/>
      <c r="Q176" s="259"/>
      <c r="R176" s="259"/>
      <c r="S176" s="259"/>
      <c r="T176" s="260"/>
      <c r="U176" s="13"/>
      <c r="V176" s="13"/>
      <c r="W176" s="13"/>
      <c r="X176" s="13"/>
      <c r="Y176" s="13"/>
      <c r="Z176" s="13"/>
      <c r="AA176" s="13"/>
      <c r="AB176" s="13"/>
      <c r="AC176" s="13"/>
      <c r="AD176" s="13"/>
      <c r="AE176" s="13"/>
      <c r="AT176" s="261" t="s">
        <v>258</v>
      </c>
      <c r="AU176" s="261" t="s">
        <v>86</v>
      </c>
      <c r="AV176" s="13" t="s">
        <v>262</v>
      </c>
      <c r="AW176" s="13" t="s">
        <v>33</v>
      </c>
      <c r="AX176" s="13" t="s">
        <v>84</v>
      </c>
      <c r="AY176" s="261" t="s">
        <v>246</v>
      </c>
    </row>
    <row r="177" s="2" customFormat="1" ht="21.75" customHeight="1">
      <c r="A177" s="39"/>
      <c r="B177" s="40"/>
      <c r="C177" s="262" t="s">
        <v>322</v>
      </c>
      <c r="D177" s="262" t="s">
        <v>465</v>
      </c>
      <c r="E177" s="263" t="s">
        <v>620</v>
      </c>
      <c r="F177" s="264" t="s">
        <v>621</v>
      </c>
      <c r="G177" s="265" t="s">
        <v>276</v>
      </c>
      <c r="H177" s="266">
        <v>76</v>
      </c>
      <c r="I177" s="267"/>
      <c r="J177" s="268">
        <f>ROUND(I177*H177,2)</f>
        <v>0</v>
      </c>
      <c r="K177" s="264" t="s">
        <v>251</v>
      </c>
      <c r="L177" s="269"/>
      <c r="M177" s="270" t="s">
        <v>1</v>
      </c>
      <c r="N177" s="271" t="s">
        <v>42</v>
      </c>
      <c r="O177" s="92"/>
      <c r="P177" s="230">
        <f>O177*H177</f>
        <v>0</v>
      </c>
      <c r="Q177" s="230">
        <v>0</v>
      </c>
      <c r="R177" s="230">
        <f>Q177*H177</f>
        <v>0</v>
      </c>
      <c r="S177" s="230">
        <v>0</v>
      </c>
      <c r="T177" s="231">
        <f>S177*H177</f>
        <v>0</v>
      </c>
      <c r="U177" s="39"/>
      <c r="V177" s="39"/>
      <c r="W177" s="39"/>
      <c r="X177" s="39"/>
      <c r="Y177" s="39"/>
      <c r="Z177" s="39"/>
      <c r="AA177" s="39"/>
      <c r="AB177" s="39"/>
      <c r="AC177" s="39"/>
      <c r="AD177" s="39"/>
      <c r="AE177" s="39"/>
      <c r="AR177" s="232" t="s">
        <v>302</v>
      </c>
      <c r="AT177" s="232" t="s">
        <v>465</v>
      </c>
      <c r="AU177" s="232" t="s">
        <v>86</v>
      </c>
      <c r="AY177" s="18" t="s">
        <v>246</v>
      </c>
      <c r="BE177" s="233">
        <f>IF(N177="základní",J177,0)</f>
        <v>0</v>
      </c>
      <c r="BF177" s="233">
        <f>IF(N177="snížená",J177,0)</f>
        <v>0</v>
      </c>
      <c r="BG177" s="233">
        <f>IF(N177="zákl. přenesená",J177,0)</f>
        <v>0</v>
      </c>
      <c r="BH177" s="233">
        <f>IF(N177="sníž. přenesená",J177,0)</f>
        <v>0</v>
      </c>
      <c r="BI177" s="233">
        <f>IF(N177="nulová",J177,0)</f>
        <v>0</v>
      </c>
      <c r="BJ177" s="18" t="s">
        <v>84</v>
      </c>
      <c r="BK177" s="233">
        <f>ROUND(I177*H177,2)</f>
        <v>0</v>
      </c>
      <c r="BL177" s="18" t="s">
        <v>262</v>
      </c>
      <c r="BM177" s="232" t="s">
        <v>393</v>
      </c>
    </row>
    <row r="178" s="2" customFormat="1">
      <c r="A178" s="39"/>
      <c r="B178" s="40"/>
      <c r="C178" s="41"/>
      <c r="D178" s="234" t="s">
        <v>254</v>
      </c>
      <c r="E178" s="41"/>
      <c r="F178" s="235" t="s">
        <v>621</v>
      </c>
      <c r="G178" s="41"/>
      <c r="H178" s="41"/>
      <c r="I178" s="236"/>
      <c r="J178" s="41"/>
      <c r="K178" s="41"/>
      <c r="L178" s="45"/>
      <c r="M178" s="237"/>
      <c r="N178" s="238"/>
      <c r="O178" s="92"/>
      <c r="P178" s="92"/>
      <c r="Q178" s="92"/>
      <c r="R178" s="92"/>
      <c r="S178" s="92"/>
      <c r="T178" s="93"/>
      <c r="U178" s="39"/>
      <c r="V178" s="39"/>
      <c r="W178" s="39"/>
      <c r="X178" s="39"/>
      <c r="Y178" s="39"/>
      <c r="Z178" s="39"/>
      <c r="AA178" s="39"/>
      <c r="AB178" s="39"/>
      <c r="AC178" s="39"/>
      <c r="AD178" s="39"/>
      <c r="AE178" s="39"/>
      <c r="AT178" s="18" t="s">
        <v>254</v>
      </c>
      <c r="AU178" s="18" t="s">
        <v>86</v>
      </c>
    </row>
    <row r="179" s="2" customFormat="1">
      <c r="A179" s="39"/>
      <c r="B179" s="40"/>
      <c r="C179" s="41"/>
      <c r="D179" s="234" t="s">
        <v>256</v>
      </c>
      <c r="E179" s="41"/>
      <c r="F179" s="239" t="s">
        <v>1324</v>
      </c>
      <c r="G179" s="41"/>
      <c r="H179" s="41"/>
      <c r="I179" s="236"/>
      <c r="J179" s="41"/>
      <c r="K179" s="41"/>
      <c r="L179" s="45"/>
      <c r="M179" s="237"/>
      <c r="N179" s="238"/>
      <c r="O179" s="92"/>
      <c r="P179" s="92"/>
      <c r="Q179" s="92"/>
      <c r="R179" s="92"/>
      <c r="S179" s="92"/>
      <c r="T179" s="93"/>
      <c r="U179" s="39"/>
      <c r="V179" s="39"/>
      <c r="W179" s="39"/>
      <c r="X179" s="39"/>
      <c r="Y179" s="39"/>
      <c r="Z179" s="39"/>
      <c r="AA179" s="39"/>
      <c r="AB179" s="39"/>
      <c r="AC179" s="39"/>
      <c r="AD179" s="39"/>
      <c r="AE179" s="39"/>
      <c r="AT179" s="18" t="s">
        <v>256</v>
      </c>
      <c r="AU179" s="18" t="s">
        <v>86</v>
      </c>
    </row>
    <row r="180" s="12" customFormat="1">
      <c r="A180" s="12"/>
      <c r="B180" s="240"/>
      <c r="C180" s="241"/>
      <c r="D180" s="234" t="s">
        <v>258</v>
      </c>
      <c r="E180" s="242" t="s">
        <v>1</v>
      </c>
      <c r="F180" s="243" t="s">
        <v>1738</v>
      </c>
      <c r="G180" s="241"/>
      <c r="H180" s="244">
        <v>76</v>
      </c>
      <c r="I180" s="245"/>
      <c r="J180" s="241"/>
      <c r="K180" s="241"/>
      <c r="L180" s="246"/>
      <c r="M180" s="247"/>
      <c r="N180" s="248"/>
      <c r="O180" s="248"/>
      <c r="P180" s="248"/>
      <c r="Q180" s="248"/>
      <c r="R180" s="248"/>
      <c r="S180" s="248"/>
      <c r="T180" s="249"/>
      <c r="U180" s="12"/>
      <c r="V180" s="12"/>
      <c r="W180" s="12"/>
      <c r="X180" s="12"/>
      <c r="Y180" s="12"/>
      <c r="Z180" s="12"/>
      <c r="AA180" s="12"/>
      <c r="AB180" s="12"/>
      <c r="AC180" s="12"/>
      <c r="AD180" s="12"/>
      <c r="AE180" s="12"/>
      <c r="AT180" s="250" t="s">
        <v>258</v>
      </c>
      <c r="AU180" s="250" t="s">
        <v>86</v>
      </c>
      <c r="AV180" s="12" t="s">
        <v>86</v>
      </c>
      <c r="AW180" s="12" t="s">
        <v>33</v>
      </c>
      <c r="AX180" s="12" t="s">
        <v>77</v>
      </c>
      <c r="AY180" s="250" t="s">
        <v>246</v>
      </c>
    </row>
    <row r="181" s="13" customFormat="1">
      <c r="A181" s="13"/>
      <c r="B181" s="251"/>
      <c r="C181" s="252"/>
      <c r="D181" s="234" t="s">
        <v>258</v>
      </c>
      <c r="E181" s="253" t="s">
        <v>1</v>
      </c>
      <c r="F181" s="254" t="s">
        <v>336</v>
      </c>
      <c r="G181" s="252"/>
      <c r="H181" s="255">
        <v>76</v>
      </c>
      <c r="I181" s="256"/>
      <c r="J181" s="252"/>
      <c r="K181" s="252"/>
      <c r="L181" s="257"/>
      <c r="M181" s="258"/>
      <c r="N181" s="259"/>
      <c r="O181" s="259"/>
      <c r="P181" s="259"/>
      <c r="Q181" s="259"/>
      <c r="R181" s="259"/>
      <c r="S181" s="259"/>
      <c r="T181" s="260"/>
      <c r="U181" s="13"/>
      <c r="V181" s="13"/>
      <c r="W181" s="13"/>
      <c r="X181" s="13"/>
      <c r="Y181" s="13"/>
      <c r="Z181" s="13"/>
      <c r="AA181" s="13"/>
      <c r="AB181" s="13"/>
      <c r="AC181" s="13"/>
      <c r="AD181" s="13"/>
      <c r="AE181" s="13"/>
      <c r="AT181" s="261" t="s">
        <v>258</v>
      </c>
      <c r="AU181" s="261" t="s">
        <v>86</v>
      </c>
      <c r="AV181" s="13" t="s">
        <v>262</v>
      </c>
      <c r="AW181" s="13" t="s">
        <v>33</v>
      </c>
      <c r="AX181" s="13" t="s">
        <v>84</v>
      </c>
      <c r="AY181" s="261" t="s">
        <v>246</v>
      </c>
    </row>
    <row r="182" s="2" customFormat="1" ht="16.5" customHeight="1">
      <c r="A182" s="39"/>
      <c r="B182" s="40"/>
      <c r="C182" s="262" t="s">
        <v>329</v>
      </c>
      <c r="D182" s="262" t="s">
        <v>465</v>
      </c>
      <c r="E182" s="263" t="s">
        <v>623</v>
      </c>
      <c r="F182" s="264" t="s">
        <v>624</v>
      </c>
      <c r="G182" s="265" t="s">
        <v>276</v>
      </c>
      <c r="H182" s="266">
        <v>152</v>
      </c>
      <c r="I182" s="267"/>
      <c r="J182" s="268">
        <f>ROUND(I182*H182,2)</f>
        <v>0</v>
      </c>
      <c r="K182" s="264" t="s">
        <v>251</v>
      </c>
      <c r="L182" s="269"/>
      <c r="M182" s="270" t="s">
        <v>1</v>
      </c>
      <c r="N182" s="271" t="s">
        <v>42</v>
      </c>
      <c r="O182" s="92"/>
      <c r="P182" s="230">
        <f>O182*H182</f>
        <v>0</v>
      </c>
      <c r="Q182" s="230">
        <v>0</v>
      </c>
      <c r="R182" s="230">
        <f>Q182*H182</f>
        <v>0</v>
      </c>
      <c r="S182" s="230">
        <v>0</v>
      </c>
      <c r="T182" s="231">
        <f>S182*H182</f>
        <v>0</v>
      </c>
      <c r="U182" s="39"/>
      <c r="V182" s="39"/>
      <c r="W182" s="39"/>
      <c r="X182" s="39"/>
      <c r="Y182" s="39"/>
      <c r="Z182" s="39"/>
      <c r="AA182" s="39"/>
      <c r="AB182" s="39"/>
      <c r="AC182" s="39"/>
      <c r="AD182" s="39"/>
      <c r="AE182" s="39"/>
      <c r="AR182" s="232" t="s">
        <v>302</v>
      </c>
      <c r="AT182" s="232" t="s">
        <v>465</v>
      </c>
      <c r="AU182" s="232" t="s">
        <v>86</v>
      </c>
      <c r="AY182" s="18" t="s">
        <v>246</v>
      </c>
      <c r="BE182" s="233">
        <f>IF(N182="základní",J182,0)</f>
        <v>0</v>
      </c>
      <c r="BF182" s="233">
        <f>IF(N182="snížená",J182,0)</f>
        <v>0</v>
      </c>
      <c r="BG182" s="233">
        <f>IF(N182="zákl. přenesená",J182,0)</f>
        <v>0</v>
      </c>
      <c r="BH182" s="233">
        <f>IF(N182="sníž. přenesená",J182,0)</f>
        <v>0</v>
      </c>
      <c r="BI182" s="233">
        <f>IF(N182="nulová",J182,0)</f>
        <v>0</v>
      </c>
      <c r="BJ182" s="18" t="s">
        <v>84</v>
      </c>
      <c r="BK182" s="233">
        <f>ROUND(I182*H182,2)</f>
        <v>0</v>
      </c>
      <c r="BL182" s="18" t="s">
        <v>262</v>
      </c>
      <c r="BM182" s="232" t="s">
        <v>405</v>
      </c>
    </row>
    <row r="183" s="2" customFormat="1">
      <c r="A183" s="39"/>
      <c r="B183" s="40"/>
      <c r="C183" s="41"/>
      <c r="D183" s="234" t="s">
        <v>254</v>
      </c>
      <c r="E183" s="41"/>
      <c r="F183" s="235" t="s">
        <v>624</v>
      </c>
      <c r="G183" s="41"/>
      <c r="H183" s="41"/>
      <c r="I183" s="236"/>
      <c r="J183" s="41"/>
      <c r="K183" s="41"/>
      <c r="L183" s="45"/>
      <c r="M183" s="237"/>
      <c r="N183" s="238"/>
      <c r="O183" s="92"/>
      <c r="P183" s="92"/>
      <c r="Q183" s="92"/>
      <c r="R183" s="92"/>
      <c r="S183" s="92"/>
      <c r="T183" s="93"/>
      <c r="U183" s="39"/>
      <c r="V183" s="39"/>
      <c r="W183" s="39"/>
      <c r="X183" s="39"/>
      <c r="Y183" s="39"/>
      <c r="Z183" s="39"/>
      <c r="AA183" s="39"/>
      <c r="AB183" s="39"/>
      <c r="AC183" s="39"/>
      <c r="AD183" s="39"/>
      <c r="AE183" s="39"/>
      <c r="AT183" s="18" t="s">
        <v>254</v>
      </c>
      <c r="AU183" s="18" t="s">
        <v>86</v>
      </c>
    </row>
    <row r="184" s="2" customFormat="1">
      <c r="A184" s="39"/>
      <c r="B184" s="40"/>
      <c r="C184" s="41"/>
      <c r="D184" s="234" t="s">
        <v>256</v>
      </c>
      <c r="E184" s="41"/>
      <c r="F184" s="239" t="s">
        <v>1324</v>
      </c>
      <c r="G184" s="41"/>
      <c r="H184" s="41"/>
      <c r="I184" s="236"/>
      <c r="J184" s="41"/>
      <c r="K184" s="41"/>
      <c r="L184" s="45"/>
      <c r="M184" s="237"/>
      <c r="N184" s="238"/>
      <c r="O184" s="92"/>
      <c r="P184" s="92"/>
      <c r="Q184" s="92"/>
      <c r="R184" s="92"/>
      <c r="S184" s="92"/>
      <c r="T184" s="93"/>
      <c r="U184" s="39"/>
      <c r="V184" s="39"/>
      <c r="W184" s="39"/>
      <c r="X184" s="39"/>
      <c r="Y184" s="39"/>
      <c r="Z184" s="39"/>
      <c r="AA184" s="39"/>
      <c r="AB184" s="39"/>
      <c r="AC184" s="39"/>
      <c r="AD184" s="39"/>
      <c r="AE184" s="39"/>
      <c r="AT184" s="18" t="s">
        <v>256</v>
      </c>
      <c r="AU184" s="18" t="s">
        <v>86</v>
      </c>
    </row>
    <row r="185" s="12" customFormat="1">
      <c r="A185" s="12"/>
      <c r="B185" s="240"/>
      <c r="C185" s="241"/>
      <c r="D185" s="234" t="s">
        <v>258</v>
      </c>
      <c r="E185" s="242" t="s">
        <v>1</v>
      </c>
      <c r="F185" s="243" t="s">
        <v>1739</v>
      </c>
      <c r="G185" s="241"/>
      <c r="H185" s="244">
        <v>152</v>
      </c>
      <c r="I185" s="245"/>
      <c r="J185" s="241"/>
      <c r="K185" s="241"/>
      <c r="L185" s="246"/>
      <c r="M185" s="247"/>
      <c r="N185" s="248"/>
      <c r="O185" s="248"/>
      <c r="P185" s="248"/>
      <c r="Q185" s="248"/>
      <c r="R185" s="248"/>
      <c r="S185" s="248"/>
      <c r="T185" s="249"/>
      <c r="U185" s="12"/>
      <c r="V185" s="12"/>
      <c r="W185" s="12"/>
      <c r="X185" s="12"/>
      <c r="Y185" s="12"/>
      <c r="Z185" s="12"/>
      <c r="AA185" s="12"/>
      <c r="AB185" s="12"/>
      <c r="AC185" s="12"/>
      <c r="AD185" s="12"/>
      <c r="AE185" s="12"/>
      <c r="AT185" s="250" t="s">
        <v>258</v>
      </c>
      <c r="AU185" s="250" t="s">
        <v>86</v>
      </c>
      <c r="AV185" s="12" t="s">
        <v>86</v>
      </c>
      <c r="AW185" s="12" t="s">
        <v>33</v>
      </c>
      <c r="AX185" s="12" t="s">
        <v>77</v>
      </c>
      <c r="AY185" s="250" t="s">
        <v>246</v>
      </c>
    </row>
    <row r="186" s="13" customFormat="1">
      <c r="A186" s="13"/>
      <c r="B186" s="251"/>
      <c r="C186" s="252"/>
      <c r="D186" s="234" t="s">
        <v>258</v>
      </c>
      <c r="E186" s="253" t="s">
        <v>1</v>
      </c>
      <c r="F186" s="254" t="s">
        <v>336</v>
      </c>
      <c r="G186" s="252"/>
      <c r="H186" s="255">
        <v>152</v>
      </c>
      <c r="I186" s="256"/>
      <c r="J186" s="252"/>
      <c r="K186" s="252"/>
      <c r="L186" s="257"/>
      <c r="M186" s="258"/>
      <c r="N186" s="259"/>
      <c r="O186" s="259"/>
      <c r="P186" s="259"/>
      <c r="Q186" s="259"/>
      <c r="R186" s="259"/>
      <c r="S186" s="259"/>
      <c r="T186" s="260"/>
      <c r="U186" s="13"/>
      <c r="V186" s="13"/>
      <c r="W186" s="13"/>
      <c r="X186" s="13"/>
      <c r="Y186" s="13"/>
      <c r="Z186" s="13"/>
      <c r="AA186" s="13"/>
      <c r="AB186" s="13"/>
      <c r="AC186" s="13"/>
      <c r="AD186" s="13"/>
      <c r="AE186" s="13"/>
      <c r="AT186" s="261" t="s">
        <v>258</v>
      </c>
      <c r="AU186" s="261" t="s">
        <v>86</v>
      </c>
      <c r="AV186" s="13" t="s">
        <v>262</v>
      </c>
      <c r="AW186" s="13" t="s">
        <v>33</v>
      </c>
      <c r="AX186" s="13" t="s">
        <v>84</v>
      </c>
      <c r="AY186" s="261" t="s">
        <v>246</v>
      </c>
    </row>
    <row r="187" s="2" customFormat="1" ht="21.75" customHeight="1">
      <c r="A187" s="39"/>
      <c r="B187" s="40"/>
      <c r="C187" s="221" t="s">
        <v>337</v>
      </c>
      <c r="D187" s="221" t="s">
        <v>247</v>
      </c>
      <c r="E187" s="222" t="s">
        <v>1740</v>
      </c>
      <c r="F187" s="223" t="s">
        <v>1741</v>
      </c>
      <c r="G187" s="224" t="s">
        <v>276</v>
      </c>
      <c r="H187" s="225">
        <v>4</v>
      </c>
      <c r="I187" s="226"/>
      <c r="J187" s="227">
        <f>ROUND(I187*H187,2)</f>
        <v>0</v>
      </c>
      <c r="K187" s="223" t="s">
        <v>251</v>
      </c>
      <c r="L187" s="45"/>
      <c r="M187" s="228" t="s">
        <v>1</v>
      </c>
      <c r="N187" s="229" t="s">
        <v>42</v>
      </c>
      <c r="O187" s="92"/>
      <c r="P187" s="230">
        <f>O187*H187</f>
        <v>0</v>
      </c>
      <c r="Q187" s="230">
        <v>0</v>
      </c>
      <c r="R187" s="230">
        <f>Q187*H187</f>
        <v>0</v>
      </c>
      <c r="S187" s="230">
        <v>0</v>
      </c>
      <c r="T187" s="231">
        <f>S187*H187</f>
        <v>0</v>
      </c>
      <c r="U187" s="39"/>
      <c r="V187" s="39"/>
      <c r="W187" s="39"/>
      <c r="X187" s="39"/>
      <c r="Y187" s="39"/>
      <c r="Z187" s="39"/>
      <c r="AA187" s="39"/>
      <c r="AB187" s="39"/>
      <c r="AC187" s="39"/>
      <c r="AD187" s="39"/>
      <c r="AE187" s="39"/>
      <c r="AR187" s="232" t="s">
        <v>262</v>
      </c>
      <c r="AT187" s="232" t="s">
        <v>247</v>
      </c>
      <c r="AU187" s="232" t="s">
        <v>86</v>
      </c>
      <c r="AY187" s="18" t="s">
        <v>246</v>
      </c>
      <c r="BE187" s="233">
        <f>IF(N187="základní",J187,0)</f>
        <v>0</v>
      </c>
      <c r="BF187" s="233">
        <f>IF(N187="snížená",J187,0)</f>
        <v>0</v>
      </c>
      <c r="BG187" s="233">
        <f>IF(N187="zákl. přenesená",J187,0)</f>
        <v>0</v>
      </c>
      <c r="BH187" s="233">
        <f>IF(N187="sníž. přenesená",J187,0)</f>
        <v>0</v>
      </c>
      <c r="BI187" s="233">
        <f>IF(N187="nulová",J187,0)</f>
        <v>0</v>
      </c>
      <c r="BJ187" s="18" t="s">
        <v>84</v>
      </c>
      <c r="BK187" s="233">
        <f>ROUND(I187*H187,2)</f>
        <v>0</v>
      </c>
      <c r="BL187" s="18" t="s">
        <v>262</v>
      </c>
      <c r="BM187" s="232" t="s">
        <v>417</v>
      </c>
    </row>
    <row r="188" s="2" customFormat="1">
      <c r="A188" s="39"/>
      <c r="B188" s="40"/>
      <c r="C188" s="41"/>
      <c r="D188" s="234" t="s">
        <v>254</v>
      </c>
      <c r="E188" s="41"/>
      <c r="F188" s="235" t="s">
        <v>1741</v>
      </c>
      <c r="G188" s="41"/>
      <c r="H188" s="41"/>
      <c r="I188" s="236"/>
      <c r="J188" s="41"/>
      <c r="K188" s="41"/>
      <c r="L188" s="45"/>
      <c r="M188" s="237"/>
      <c r="N188" s="238"/>
      <c r="O188" s="92"/>
      <c r="P188" s="92"/>
      <c r="Q188" s="92"/>
      <c r="R188" s="92"/>
      <c r="S188" s="92"/>
      <c r="T188" s="93"/>
      <c r="U188" s="39"/>
      <c r="V188" s="39"/>
      <c r="W188" s="39"/>
      <c r="X188" s="39"/>
      <c r="Y188" s="39"/>
      <c r="Z188" s="39"/>
      <c r="AA188" s="39"/>
      <c r="AB188" s="39"/>
      <c r="AC188" s="39"/>
      <c r="AD188" s="39"/>
      <c r="AE188" s="39"/>
      <c r="AT188" s="18" t="s">
        <v>254</v>
      </c>
      <c r="AU188" s="18" t="s">
        <v>86</v>
      </c>
    </row>
    <row r="189" s="2" customFormat="1" ht="21.75" customHeight="1">
      <c r="A189" s="39"/>
      <c r="B189" s="40"/>
      <c r="C189" s="221" t="s">
        <v>347</v>
      </c>
      <c r="D189" s="221" t="s">
        <v>247</v>
      </c>
      <c r="E189" s="222" t="s">
        <v>1742</v>
      </c>
      <c r="F189" s="223" t="s">
        <v>1743</v>
      </c>
      <c r="G189" s="224" t="s">
        <v>276</v>
      </c>
      <c r="H189" s="225">
        <v>4</v>
      </c>
      <c r="I189" s="226"/>
      <c r="J189" s="227">
        <f>ROUND(I189*H189,2)</f>
        <v>0</v>
      </c>
      <c r="K189" s="223" t="s">
        <v>251</v>
      </c>
      <c r="L189" s="45"/>
      <c r="M189" s="228" t="s">
        <v>1</v>
      </c>
      <c r="N189" s="229" t="s">
        <v>42</v>
      </c>
      <c r="O189" s="92"/>
      <c r="P189" s="230">
        <f>O189*H189</f>
        <v>0</v>
      </c>
      <c r="Q189" s="230">
        <v>0</v>
      </c>
      <c r="R189" s="230">
        <f>Q189*H189</f>
        <v>0</v>
      </c>
      <c r="S189" s="230">
        <v>0</v>
      </c>
      <c r="T189" s="231">
        <f>S189*H189</f>
        <v>0</v>
      </c>
      <c r="U189" s="39"/>
      <c r="V189" s="39"/>
      <c r="W189" s="39"/>
      <c r="X189" s="39"/>
      <c r="Y189" s="39"/>
      <c r="Z189" s="39"/>
      <c r="AA189" s="39"/>
      <c r="AB189" s="39"/>
      <c r="AC189" s="39"/>
      <c r="AD189" s="39"/>
      <c r="AE189" s="39"/>
      <c r="AR189" s="232" t="s">
        <v>262</v>
      </c>
      <c r="AT189" s="232" t="s">
        <v>247</v>
      </c>
      <c r="AU189" s="232" t="s">
        <v>86</v>
      </c>
      <c r="AY189" s="18" t="s">
        <v>246</v>
      </c>
      <c r="BE189" s="233">
        <f>IF(N189="základní",J189,0)</f>
        <v>0</v>
      </c>
      <c r="BF189" s="233">
        <f>IF(N189="snížená",J189,0)</f>
        <v>0</v>
      </c>
      <c r="BG189" s="233">
        <f>IF(N189="zákl. přenesená",J189,0)</f>
        <v>0</v>
      </c>
      <c r="BH189" s="233">
        <f>IF(N189="sníž. přenesená",J189,0)</f>
        <v>0</v>
      </c>
      <c r="BI189" s="233">
        <f>IF(N189="nulová",J189,0)</f>
        <v>0</v>
      </c>
      <c r="BJ189" s="18" t="s">
        <v>84</v>
      </c>
      <c r="BK189" s="233">
        <f>ROUND(I189*H189,2)</f>
        <v>0</v>
      </c>
      <c r="BL189" s="18" t="s">
        <v>262</v>
      </c>
      <c r="BM189" s="232" t="s">
        <v>430</v>
      </c>
    </row>
    <row r="190" s="2" customFormat="1">
      <c r="A190" s="39"/>
      <c r="B190" s="40"/>
      <c r="C190" s="41"/>
      <c r="D190" s="234" t="s">
        <v>254</v>
      </c>
      <c r="E190" s="41"/>
      <c r="F190" s="235" t="s">
        <v>1743</v>
      </c>
      <c r="G190" s="41"/>
      <c r="H190" s="41"/>
      <c r="I190" s="236"/>
      <c r="J190" s="41"/>
      <c r="K190" s="41"/>
      <c r="L190" s="45"/>
      <c r="M190" s="237"/>
      <c r="N190" s="238"/>
      <c r="O190" s="92"/>
      <c r="P190" s="92"/>
      <c r="Q190" s="92"/>
      <c r="R190" s="92"/>
      <c r="S190" s="92"/>
      <c r="T190" s="93"/>
      <c r="U190" s="39"/>
      <c r="V190" s="39"/>
      <c r="W190" s="39"/>
      <c r="X190" s="39"/>
      <c r="Y190" s="39"/>
      <c r="Z190" s="39"/>
      <c r="AA190" s="39"/>
      <c r="AB190" s="39"/>
      <c r="AC190" s="39"/>
      <c r="AD190" s="39"/>
      <c r="AE190" s="39"/>
      <c r="AT190" s="18" t="s">
        <v>254</v>
      </c>
      <c r="AU190" s="18" t="s">
        <v>86</v>
      </c>
    </row>
    <row r="191" s="2" customFormat="1">
      <c r="A191" s="39"/>
      <c r="B191" s="40"/>
      <c r="C191" s="221" t="s">
        <v>8</v>
      </c>
      <c r="D191" s="221" t="s">
        <v>247</v>
      </c>
      <c r="E191" s="222" t="s">
        <v>1316</v>
      </c>
      <c r="F191" s="223" t="s">
        <v>1317</v>
      </c>
      <c r="G191" s="224" t="s">
        <v>285</v>
      </c>
      <c r="H191" s="225">
        <v>0.75</v>
      </c>
      <c r="I191" s="226"/>
      <c r="J191" s="227">
        <f>ROUND(I191*H191,2)</f>
        <v>0</v>
      </c>
      <c r="K191" s="223" t="s">
        <v>251</v>
      </c>
      <c r="L191" s="45"/>
      <c r="M191" s="228" t="s">
        <v>1</v>
      </c>
      <c r="N191" s="229" t="s">
        <v>42</v>
      </c>
      <c r="O191" s="92"/>
      <c r="P191" s="230">
        <f>O191*H191</f>
        <v>0</v>
      </c>
      <c r="Q191" s="230">
        <v>0</v>
      </c>
      <c r="R191" s="230">
        <f>Q191*H191</f>
        <v>0</v>
      </c>
      <c r="S191" s="230">
        <v>0</v>
      </c>
      <c r="T191" s="231">
        <f>S191*H191</f>
        <v>0</v>
      </c>
      <c r="U191" s="39"/>
      <c r="V191" s="39"/>
      <c r="W191" s="39"/>
      <c r="X191" s="39"/>
      <c r="Y191" s="39"/>
      <c r="Z191" s="39"/>
      <c r="AA191" s="39"/>
      <c r="AB191" s="39"/>
      <c r="AC191" s="39"/>
      <c r="AD191" s="39"/>
      <c r="AE191" s="39"/>
      <c r="AR191" s="232" t="s">
        <v>262</v>
      </c>
      <c r="AT191" s="232" t="s">
        <v>247</v>
      </c>
      <c r="AU191" s="232" t="s">
        <v>86</v>
      </c>
      <c r="AY191" s="18" t="s">
        <v>246</v>
      </c>
      <c r="BE191" s="233">
        <f>IF(N191="základní",J191,0)</f>
        <v>0</v>
      </c>
      <c r="BF191" s="233">
        <f>IF(N191="snížená",J191,0)</f>
        <v>0</v>
      </c>
      <c r="BG191" s="233">
        <f>IF(N191="zákl. přenesená",J191,0)</f>
        <v>0</v>
      </c>
      <c r="BH191" s="233">
        <f>IF(N191="sníž. přenesená",J191,0)</f>
        <v>0</v>
      </c>
      <c r="BI191" s="233">
        <f>IF(N191="nulová",J191,0)</f>
        <v>0</v>
      </c>
      <c r="BJ191" s="18" t="s">
        <v>84</v>
      </c>
      <c r="BK191" s="233">
        <f>ROUND(I191*H191,2)</f>
        <v>0</v>
      </c>
      <c r="BL191" s="18" t="s">
        <v>262</v>
      </c>
      <c r="BM191" s="232" t="s">
        <v>441</v>
      </c>
    </row>
    <row r="192" s="2" customFormat="1">
      <c r="A192" s="39"/>
      <c r="B192" s="40"/>
      <c r="C192" s="41"/>
      <c r="D192" s="234" t="s">
        <v>254</v>
      </c>
      <c r="E192" s="41"/>
      <c r="F192" s="235" t="s">
        <v>1317</v>
      </c>
      <c r="G192" s="41"/>
      <c r="H192" s="41"/>
      <c r="I192" s="236"/>
      <c r="J192" s="41"/>
      <c r="K192" s="41"/>
      <c r="L192" s="45"/>
      <c r="M192" s="237"/>
      <c r="N192" s="238"/>
      <c r="O192" s="92"/>
      <c r="P192" s="92"/>
      <c r="Q192" s="92"/>
      <c r="R192" s="92"/>
      <c r="S192" s="92"/>
      <c r="T192" s="93"/>
      <c r="U192" s="39"/>
      <c r="V192" s="39"/>
      <c r="W192" s="39"/>
      <c r="X192" s="39"/>
      <c r="Y192" s="39"/>
      <c r="Z192" s="39"/>
      <c r="AA192" s="39"/>
      <c r="AB192" s="39"/>
      <c r="AC192" s="39"/>
      <c r="AD192" s="39"/>
      <c r="AE192" s="39"/>
      <c r="AT192" s="18" t="s">
        <v>254</v>
      </c>
      <c r="AU192" s="18" t="s">
        <v>86</v>
      </c>
    </row>
    <row r="193" s="2" customFormat="1">
      <c r="A193" s="39"/>
      <c r="B193" s="40"/>
      <c r="C193" s="41"/>
      <c r="D193" s="234" t="s">
        <v>256</v>
      </c>
      <c r="E193" s="41"/>
      <c r="F193" s="239" t="s">
        <v>1318</v>
      </c>
      <c r="G193" s="41"/>
      <c r="H193" s="41"/>
      <c r="I193" s="236"/>
      <c r="J193" s="41"/>
      <c r="K193" s="41"/>
      <c r="L193" s="45"/>
      <c r="M193" s="237"/>
      <c r="N193" s="238"/>
      <c r="O193" s="92"/>
      <c r="P193" s="92"/>
      <c r="Q193" s="92"/>
      <c r="R193" s="92"/>
      <c r="S193" s="92"/>
      <c r="T193" s="93"/>
      <c r="U193" s="39"/>
      <c r="V193" s="39"/>
      <c r="W193" s="39"/>
      <c r="X193" s="39"/>
      <c r="Y193" s="39"/>
      <c r="Z193" s="39"/>
      <c r="AA193" s="39"/>
      <c r="AB193" s="39"/>
      <c r="AC193" s="39"/>
      <c r="AD193" s="39"/>
      <c r="AE193" s="39"/>
      <c r="AT193" s="18" t="s">
        <v>256</v>
      </c>
      <c r="AU193" s="18" t="s">
        <v>86</v>
      </c>
    </row>
    <row r="194" s="15" customFormat="1">
      <c r="A194" s="15"/>
      <c r="B194" s="287"/>
      <c r="C194" s="288"/>
      <c r="D194" s="234" t="s">
        <v>258</v>
      </c>
      <c r="E194" s="289" t="s">
        <v>1</v>
      </c>
      <c r="F194" s="290" t="s">
        <v>1744</v>
      </c>
      <c r="G194" s="288"/>
      <c r="H194" s="289" t="s">
        <v>1</v>
      </c>
      <c r="I194" s="291"/>
      <c r="J194" s="288"/>
      <c r="K194" s="288"/>
      <c r="L194" s="292"/>
      <c r="M194" s="293"/>
      <c r="N194" s="294"/>
      <c r="O194" s="294"/>
      <c r="P194" s="294"/>
      <c r="Q194" s="294"/>
      <c r="R194" s="294"/>
      <c r="S194" s="294"/>
      <c r="T194" s="295"/>
      <c r="U194" s="15"/>
      <c r="V194" s="15"/>
      <c r="W194" s="15"/>
      <c r="X194" s="15"/>
      <c r="Y194" s="15"/>
      <c r="Z194" s="15"/>
      <c r="AA194" s="15"/>
      <c r="AB194" s="15"/>
      <c r="AC194" s="15"/>
      <c r="AD194" s="15"/>
      <c r="AE194" s="15"/>
      <c r="AT194" s="296" t="s">
        <v>258</v>
      </c>
      <c r="AU194" s="296" t="s">
        <v>86</v>
      </c>
      <c r="AV194" s="15" t="s">
        <v>84</v>
      </c>
      <c r="AW194" s="15" t="s">
        <v>33</v>
      </c>
      <c r="AX194" s="15" t="s">
        <v>77</v>
      </c>
      <c r="AY194" s="296" t="s">
        <v>246</v>
      </c>
    </row>
    <row r="195" s="12" customFormat="1">
      <c r="A195" s="12"/>
      <c r="B195" s="240"/>
      <c r="C195" s="241"/>
      <c r="D195" s="234" t="s">
        <v>258</v>
      </c>
      <c r="E195" s="242" t="s">
        <v>1</v>
      </c>
      <c r="F195" s="243" t="s">
        <v>1745</v>
      </c>
      <c r="G195" s="241"/>
      <c r="H195" s="244">
        <v>0.75</v>
      </c>
      <c r="I195" s="245"/>
      <c r="J195" s="241"/>
      <c r="K195" s="241"/>
      <c r="L195" s="246"/>
      <c r="M195" s="247"/>
      <c r="N195" s="248"/>
      <c r="O195" s="248"/>
      <c r="P195" s="248"/>
      <c r="Q195" s="248"/>
      <c r="R195" s="248"/>
      <c r="S195" s="248"/>
      <c r="T195" s="249"/>
      <c r="U195" s="12"/>
      <c r="V195" s="12"/>
      <c r="W195" s="12"/>
      <c r="X195" s="12"/>
      <c r="Y195" s="12"/>
      <c r="Z195" s="12"/>
      <c r="AA195" s="12"/>
      <c r="AB195" s="12"/>
      <c r="AC195" s="12"/>
      <c r="AD195" s="12"/>
      <c r="AE195" s="12"/>
      <c r="AT195" s="250" t="s">
        <v>258</v>
      </c>
      <c r="AU195" s="250" t="s">
        <v>86</v>
      </c>
      <c r="AV195" s="12" t="s">
        <v>86</v>
      </c>
      <c r="AW195" s="12" t="s">
        <v>33</v>
      </c>
      <c r="AX195" s="12" t="s">
        <v>77</v>
      </c>
      <c r="AY195" s="250" t="s">
        <v>246</v>
      </c>
    </row>
    <row r="196" s="13" customFormat="1">
      <c r="A196" s="13"/>
      <c r="B196" s="251"/>
      <c r="C196" s="252"/>
      <c r="D196" s="234" t="s">
        <v>258</v>
      </c>
      <c r="E196" s="253" t="s">
        <v>1</v>
      </c>
      <c r="F196" s="254" t="s">
        <v>336</v>
      </c>
      <c r="G196" s="252"/>
      <c r="H196" s="255">
        <v>0.75</v>
      </c>
      <c r="I196" s="256"/>
      <c r="J196" s="252"/>
      <c r="K196" s="252"/>
      <c r="L196" s="257"/>
      <c r="M196" s="258"/>
      <c r="N196" s="259"/>
      <c r="O196" s="259"/>
      <c r="P196" s="259"/>
      <c r="Q196" s="259"/>
      <c r="R196" s="259"/>
      <c r="S196" s="259"/>
      <c r="T196" s="260"/>
      <c r="U196" s="13"/>
      <c r="V196" s="13"/>
      <c r="W196" s="13"/>
      <c r="X196" s="13"/>
      <c r="Y196" s="13"/>
      <c r="Z196" s="13"/>
      <c r="AA196" s="13"/>
      <c r="AB196" s="13"/>
      <c r="AC196" s="13"/>
      <c r="AD196" s="13"/>
      <c r="AE196" s="13"/>
      <c r="AT196" s="261" t="s">
        <v>258</v>
      </c>
      <c r="AU196" s="261" t="s">
        <v>86</v>
      </c>
      <c r="AV196" s="13" t="s">
        <v>262</v>
      </c>
      <c r="AW196" s="13" t="s">
        <v>33</v>
      </c>
      <c r="AX196" s="13" t="s">
        <v>84</v>
      </c>
      <c r="AY196" s="261" t="s">
        <v>246</v>
      </c>
    </row>
    <row r="197" s="11" customFormat="1" ht="25.92" customHeight="1">
      <c r="A197" s="11"/>
      <c r="B197" s="207"/>
      <c r="C197" s="208"/>
      <c r="D197" s="209" t="s">
        <v>76</v>
      </c>
      <c r="E197" s="210" t="s">
        <v>629</v>
      </c>
      <c r="F197" s="210" t="s">
        <v>630</v>
      </c>
      <c r="G197" s="208"/>
      <c r="H197" s="208"/>
      <c r="I197" s="211"/>
      <c r="J197" s="212">
        <f>BK197</f>
        <v>0</v>
      </c>
      <c r="K197" s="208"/>
      <c r="L197" s="213"/>
      <c r="M197" s="214"/>
      <c r="N197" s="215"/>
      <c r="O197" s="215"/>
      <c r="P197" s="216">
        <f>SUM(P198:P214)</f>
        <v>0</v>
      </c>
      <c r="Q197" s="215"/>
      <c r="R197" s="216">
        <f>SUM(R198:R214)</f>
        <v>0</v>
      </c>
      <c r="S197" s="215"/>
      <c r="T197" s="217">
        <f>SUM(T198:T214)</f>
        <v>0</v>
      </c>
      <c r="U197" s="11"/>
      <c r="V197" s="11"/>
      <c r="W197" s="11"/>
      <c r="X197" s="11"/>
      <c r="Y197" s="11"/>
      <c r="Z197" s="11"/>
      <c r="AA197" s="11"/>
      <c r="AB197" s="11"/>
      <c r="AC197" s="11"/>
      <c r="AD197" s="11"/>
      <c r="AE197" s="11"/>
      <c r="AR197" s="218" t="s">
        <v>262</v>
      </c>
      <c r="AT197" s="219" t="s">
        <v>76</v>
      </c>
      <c r="AU197" s="219" t="s">
        <v>77</v>
      </c>
      <c r="AY197" s="218" t="s">
        <v>246</v>
      </c>
      <c r="BK197" s="220">
        <f>SUM(BK198:BK214)</f>
        <v>0</v>
      </c>
    </row>
    <row r="198" s="2" customFormat="1" ht="55.5" customHeight="1">
      <c r="A198" s="39"/>
      <c r="B198" s="40"/>
      <c r="C198" s="221" t="s">
        <v>359</v>
      </c>
      <c r="D198" s="221" t="s">
        <v>247</v>
      </c>
      <c r="E198" s="222" t="s">
        <v>1327</v>
      </c>
      <c r="F198" s="223" t="s">
        <v>1328</v>
      </c>
      <c r="G198" s="224" t="s">
        <v>250</v>
      </c>
      <c r="H198" s="225">
        <v>232.446</v>
      </c>
      <c r="I198" s="226"/>
      <c r="J198" s="227">
        <f>ROUND(I198*H198,2)</f>
        <v>0</v>
      </c>
      <c r="K198" s="223" t="s">
        <v>251</v>
      </c>
      <c r="L198" s="45"/>
      <c r="M198" s="228" t="s">
        <v>1</v>
      </c>
      <c r="N198" s="229" t="s">
        <v>42</v>
      </c>
      <c r="O198" s="92"/>
      <c r="P198" s="230">
        <f>O198*H198</f>
        <v>0</v>
      </c>
      <c r="Q198" s="230">
        <v>0</v>
      </c>
      <c r="R198" s="230">
        <f>Q198*H198</f>
        <v>0</v>
      </c>
      <c r="S198" s="230">
        <v>0</v>
      </c>
      <c r="T198" s="231">
        <f>S198*H198</f>
        <v>0</v>
      </c>
      <c r="U198" s="39"/>
      <c r="V198" s="39"/>
      <c r="W198" s="39"/>
      <c r="X198" s="39"/>
      <c r="Y198" s="39"/>
      <c r="Z198" s="39"/>
      <c r="AA198" s="39"/>
      <c r="AB198" s="39"/>
      <c r="AC198" s="39"/>
      <c r="AD198" s="39"/>
      <c r="AE198" s="39"/>
      <c r="AR198" s="232" t="s">
        <v>1329</v>
      </c>
      <c r="AT198" s="232" t="s">
        <v>247</v>
      </c>
      <c r="AU198" s="232" t="s">
        <v>84</v>
      </c>
      <c r="AY198" s="18" t="s">
        <v>246</v>
      </c>
      <c r="BE198" s="233">
        <f>IF(N198="základní",J198,0)</f>
        <v>0</v>
      </c>
      <c r="BF198" s="233">
        <f>IF(N198="snížená",J198,0)</f>
        <v>0</v>
      </c>
      <c r="BG198" s="233">
        <f>IF(N198="zákl. přenesená",J198,0)</f>
        <v>0</v>
      </c>
      <c r="BH198" s="233">
        <f>IF(N198="sníž. přenesená",J198,0)</f>
        <v>0</v>
      </c>
      <c r="BI198" s="233">
        <f>IF(N198="nulová",J198,0)</f>
        <v>0</v>
      </c>
      <c r="BJ198" s="18" t="s">
        <v>84</v>
      </c>
      <c r="BK198" s="233">
        <f>ROUND(I198*H198,2)</f>
        <v>0</v>
      </c>
      <c r="BL198" s="18" t="s">
        <v>1329</v>
      </c>
      <c r="BM198" s="232" t="s">
        <v>453</v>
      </c>
    </row>
    <row r="199" s="2" customFormat="1">
      <c r="A199" s="39"/>
      <c r="B199" s="40"/>
      <c r="C199" s="41"/>
      <c r="D199" s="234" t="s">
        <v>254</v>
      </c>
      <c r="E199" s="41"/>
      <c r="F199" s="235" t="s">
        <v>1328</v>
      </c>
      <c r="G199" s="41"/>
      <c r="H199" s="41"/>
      <c r="I199" s="236"/>
      <c r="J199" s="41"/>
      <c r="K199" s="41"/>
      <c r="L199" s="45"/>
      <c r="M199" s="237"/>
      <c r="N199" s="238"/>
      <c r="O199" s="92"/>
      <c r="P199" s="92"/>
      <c r="Q199" s="92"/>
      <c r="R199" s="92"/>
      <c r="S199" s="92"/>
      <c r="T199" s="93"/>
      <c r="U199" s="39"/>
      <c r="V199" s="39"/>
      <c r="W199" s="39"/>
      <c r="X199" s="39"/>
      <c r="Y199" s="39"/>
      <c r="Z199" s="39"/>
      <c r="AA199" s="39"/>
      <c r="AB199" s="39"/>
      <c r="AC199" s="39"/>
      <c r="AD199" s="39"/>
      <c r="AE199" s="39"/>
      <c r="AT199" s="18" t="s">
        <v>254</v>
      </c>
      <c r="AU199" s="18" t="s">
        <v>84</v>
      </c>
    </row>
    <row r="200" s="15" customFormat="1">
      <c r="A200" s="15"/>
      <c r="B200" s="287"/>
      <c r="C200" s="288"/>
      <c r="D200" s="234" t="s">
        <v>258</v>
      </c>
      <c r="E200" s="289" t="s">
        <v>1</v>
      </c>
      <c r="F200" s="290" t="s">
        <v>1746</v>
      </c>
      <c r="G200" s="288"/>
      <c r="H200" s="289" t="s">
        <v>1</v>
      </c>
      <c r="I200" s="291"/>
      <c r="J200" s="288"/>
      <c r="K200" s="288"/>
      <c r="L200" s="292"/>
      <c r="M200" s="293"/>
      <c r="N200" s="294"/>
      <c r="O200" s="294"/>
      <c r="P200" s="294"/>
      <c r="Q200" s="294"/>
      <c r="R200" s="294"/>
      <c r="S200" s="294"/>
      <c r="T200" s="295"/>
      <c r="U200" s="15"/>
      <c r="V200" s="15"/>
      <c r="W200" s="15"/>
      <c r="X200" s="15"/>
      <c r="Y200" s="15"/>
      <c r="Z200" s="15"/>
      <c r="AA200" s="15"/>
      <c r="AB200" s="15"/>
      <c r="AC200" s="15"/>
      <c r="AD200" s="15"/>
      <c r="AE200" s="15"/>
      <c r="AT200" s="296" t="s">
        <v>258</v>
      </c>
      <c r="AU200" s="296" t="s">
        <v>84</v>
      </c>
      <c r="AV200" s="15" t="s">
        <v>84</v>
      </c>
      <c r="AW200" s="15" t="s">
        <v>33</v>
      </c>
      <c r="AX200" s="15" t="s">
        <v>77</v>
      </c>
      <c r="AY200" s="296" t="s">
        <v>246</v>
      </c>
    </row>
    <row r="201" s="12" customFormat="1">
      <c r="A201" s="12"/>
      <c r="B201" s="240"/>
      <c r="C201" s="241"/>
      <c r="D201" s="234" t="s">
        <v>258</v>
      </c>
      <c r="E201" s="242" t="s">
        <v>1</v>
      </c>
      <c r="F201" s="243" t="s">
        <v>1728</v>
      </c>
      <c r="G201" s="241"/>
      <c r="H201" s="244">
        <v>82.972999999999999</v>
      </c>
      <c r="I201" s="245"/>
      <c r="J201" s="241"/>
      <c r="K201" s="241"/>
      <c r="L201" s="246"/>
      <c r="M201" s="247"/>
      <c r="N201" s="248"/>
      <c r="O201" s="248"/>
      <c r="P201" s="248"/>
      <c r="Q201" s="248"/>
      <c r="R201" s="248"/>
      <c r="S201" s="248"/>
      <c r="T201" s="249"/>
      <c r="U201" s="12"/>
      <c r="V201" s="12"/>
      <c r="W201" s="12"/>
      <c r="X201" s="12"/>
      <c r="Y201" s="12"/>
      <c r="Z201" s="12"/>
      <c r="AA201" s="12"/>
      <c r="AB201" s="12"/>
      <c r="AC201" s="12"/>
      <c r="AD201" s="12"/>
      <c r="AE201" s="12"/>
      <c r="AT201" s="250" t="s">
        <v>258</v>
      </c>
      <c r="AU201" s="250" t="s">
        <v>84</v>
      </c>
      <c r="AV201" s="12" t="s">
        <v>86</v>
      </c>
      <c r="AW201" s="12" t="s">
        <v>33</v>
      </c>
      <c r="AX201" s="12" t="s">
        <v>77</v>
      </c>
      <c r="AY201" s="250" t="s">
        <v>246</v>
      </c>
    </row>
    <row r="202" s="15" customFormat="1">
      <c r="A202" s="15"/>
      <c r="B202" s="287"/>
      <c r="C202" s="288"/>
      <c r="D202" s="234" t="s">
        <v>258</v>
      </c>
      <c r="E202" s="289" t="s">
        <v>1</v>
      </c>
      <c r="F202" s="290" t="s">
        <v>1747</v>
      </c>
      <c r="G202" s="288"/>
      <c r="H202" s="289" t="s">
        <v>1</v>
      </c>
      <c r="I202" s="291"/>
      <c r="J202" s="288"/>
      <c r="K202" s="288"/>
      <c r="L202" s="292"/>
      <c r="M202" s="293"/>
      <c r="N202" s="294"/>
      <c r="O202" s="294"/>
      <c r="P202" s="294"/>
      <c r="Q202" s="294"/>
      <c r="R202" s="294"/>
      <c r="S202" s="294"/>
      <c r="T202" s="295"/>
      <c r="U202" s="15"/>
      <c r="V202" s="15"/>
      <c r="W202" s="15"/>
      <c r="X202" s="15"/>
      <c r="Y202" s="15"/>
      <c r="Z202" s="15"/>
      <c r="AA202" s="15"/>
      <c r="AB202" s="15"/>
      <c r="AC202" s="15"/>
      <c r="AD202" s="15"/>
      <c r="AE202" s="15"/>
      <c r="AT202" s="296" t="s">
        <v>258</v>
      </c>
      <c r="AU202" s="296" t="s">
        <v>84</v>
      </c>
      <c r="AV202" s="15" t="s">
        <v>84</v>
      </c>
      <c r="AW202" s="15" t="s">
        <v>33</v>
      </c>
      <c r="AX202" s="15" t="s">
        <v>77</v>
      </c>
      <c r="AY202" s="296" t="s">
        <v>246</v>
      </c>
    </row>
    <row r="203" s="12" customFormat="1">
      <c r="A203" s="12"/>
      <c r="B203" s="240"/>
      <c r="C203" s="241"/>
      <c r="D203" s="234" t="s">
        <v>258</v>
      </c>
      <c r="E203" s="242" t="s">
        <v>1</v>
      </c>
      <c r="F203" s="243" t="s">
        <v>1748</v>
      </c>
      <c r="G203" s="241"/>
      <c r="H203" s="244">
        <v>149.47300000000001</v>
      </c>
      <c r="I203" s="245"/>
      <c r="J203" s="241"/>
      <c r="K203" s="241"/>
      <c r="L203" s="246"/>
      <c r="M203" s="247"/>
      <c r="N203" s="248"/>
      <c r="O203" s="248"/>
      <c r="P203" s="248"/>
      <c r="Q203" s="248"/>
      <c r="R203" s="248"/>
      <c r="S203" s="248"/>
      <c r="T203" s="249"/>
      <c r="U203" s="12"/>
      <c r="V203" s="12"/>
      <c r="W203" s="12"/>
      <c r="X203" s="12"/>
      <c r="Y203" s="12"/>
      <c r="Z203" s="12"/>
      <c r="AA203" s="12"/>
      <c r="AB203" s="12"/>
      <c r="AC203" s="12"/>
      <c r="AD203" s="12"/>
      <c r="AE203" s="12"/>
      <c r="AT203" s="250" t="s">
        <v>258</v>
      </c>
      <c r="AU203" s="250" t="s">
        <v>84</v>
      </c>
      <c r="AV203" s="12" t="s">
        <v>86</v>
      </c>
      <c r="AW203" s="12" t="s">
        <v>33</v>
      </c>
      <c r="AX203" s="12" t="s">
        <v>77</v>
      </c>
      <c r="AY203" s="250" t="s">
        <v>246</v>
      </c>
    </row>
    <row r="204" s="13" customFormat="1">
      <c r="A204" s="13"/>
      <c r="B204" s="251"/>
      <c r="C204" s="252"/>
      <c r="D204" s="234" t="s">
        <v>258</v>
      </c>
      <c r="E204" s="253" t="s">
        <v>1</v>
      </c>
      <c r="F204" s="254" t="s">
        <v>336</v>
      </c>
      <c r="G204" s="252"/>
      <c r="H204" s="255">
        <v>232.44600000000003</v>
      </c>
      <c r="I204" s="256"/>
      <c r="J204" s="252"/>
      <c r="K204" s="252"/>
      <c r="L204" s="257"/>
      <c r="M204" s="258"/>
      <c r="N204" s="259"/>
      <c r="O204" s="259"/>
      <c r="P204" s="259"/>
      <c r="Q204" s="259"/>
      <c r="R204" s="259"/>
      <c r="S204" s="259"/>
      <c r="T204" s="260"/>
      <c r="U204" s="13"/>
      <c r="V204" s="13"/>
      <c r="W204" s="13"/>
      <c r="X204" s="13"/>
      <c r="Y204" s="13"/>
      <c r="Z204" s="13"/>
      <c r="AA204" s="13"/>
      <c r="AB204" s="13"/>
      <c r="AC204" s="13"/>
      <c r="AD204" s="13"/>
      <c r="AE204" s="13"/>
      <c r="AT204" s="261" t="s">
        <v>258</v>
      </c>
      <c r="AU204" s="261" t="s">
        <v>84</v>
      </c>
      <c r="AV204" s="13" t="s">
        <v>262</v>
      </c>
      <c r="AW204" s="13" t="s">
        <v>33</v>
      </c>
      <c r="AX204" s="13" t="s">
        <v>84</v>
      </c>
      <c r="AY204" s="261" t="s">
        <v>246</v>
      </c>
    </row>
    <row r="205" s="2" customFormat="1" ht="16.5" customHeight="1">
      <c r="A205" s="39"/>
      <c r="B205" s="40"/>
      <c r="C205" s="221" t="s">
        <v>364</v>
      </c>
      <c r="D205" s="221" t="s">
        <v>247</v>
      </c>
      <c r="E205" s="222" t="s">
        <v>401</v>
      </c>
      <c r="F205" s="223" t="s">
        <v>402</v>
      </c>
      <c r="G205" s="224" t="s">
        <v>250</v>
      </c>
      <c r="H205" s="225">
        <v>0.014</v>
      </c>
      <c r="I205" s="226"/>
      <c r="J205" s="227">
        <f>ROUND(I205*H205,2)</f>
        <v>0</v>
      </c>
      <c r="K205" s="223" t="s">
        <v>251</v>
      </c>
      <c r="L205" s="45"/>
      <c r="M205" s="228" t="s">
        <v>1</v>
      </c>
      <c r="N205" s="229" t="s">
        <v>42</v>
      </c>
      <c r="O205" s="92"/>
      <c r="P205" s="230">
        <f>O205*H205</f>
        <v>0</v>
      </c>
      <c r="Q205" s="230">
        <v>0</v>
      </c>
      <c r="R205" s="230">
        <f>Q205*H205</f>
        <v>0</v>
      </c>
      <c r="S205" s="230">
        <v>0</v>
      </c>
      <c r="T205" s="231">
        <f>S205*H205</f>
        <v>0</v>
      </c>
      <c r="U205" s="39"/>
      <c r="V205" s="39"/>
      <c r="W205" s="39"/>
      <c r="X205" s="39"/>
      <c r="Y205" s="39"/>
      <c r="Z205" s="39"/>
      <c r="AA205" s="39"/>
      <c r="AB205" s="39"/>
      <c r="AC205" s="39"/>
      <c r="AD205" s="39"/>
      <c r="AE205" s="39"/>
      <c r="AR205" s="232" t="s">
        <v>1329</v>
      </c>
      <c r="AT205" s="232" t="s">
        <v>247</v>
      </c>
      <c r="AU205" s="232" t="s">
        <v>84</v>
      </c>
      <c r="AY205" s="18" t="s">
        <v>246</v>
      </c>
      <c r="BE205" s="233">
        <f>IF(N205="základní",J205,0)</f>
        <v>0</v>
      </c>
      <c r="BF205" s="233">
        <f>IF(N205="snížená",J205,0)</f>
        <v>0</v>
      </c>
      <c r="BG205" s="233">
        <f>IF(N205="zákl. přenesená",J205,0)</f>
        <v>0</v>
      </c>
      <c r="BH205" s="233">
        <f>IF(N205="sníž. přenesená",J205,0)</f>
        <v>0</v>
      </c>
      <c r="BI205" s="233">
        <f>IF(N205="nulová",J205,0)</f>
        <v>0</v>
      </c>
      <c r="BJ205" s="18" t="s">
        <v>84</v>
      </c>
      <c r="BK205" s="233">
        <f>ROUND(I205*H205,2)</f>
        <v>0</v>
      </c>
      <c r="BL205" s="18" t="s">
        <v>1329</v>
      </c>
      <c r="BM205" s="232" t="s">
        <v>464</v>
      </c>
    </row>
    <row r="206" s="2" customFormat="1">
      <c r="A206" s="39"/>
      <c r="B206" s="40"/>
      <c r="C206" s="41"/>
      <c r="D206" s="234" t="s">
        <v>254</v>
      </c>
      <c r="E206" s="41"/>
      <c r="F206" s="235" t="s">
        <v>402</v>
      </c>
      <c r="G206" s="41"/>
      <c r="H206" s="41"/>
      <c r="I206" s="236"/>
      <c r="J206" s="41"/>
      <c r="K206" s="41"/>
      <c r="L206" s="45"/>
      <c r="M206" s="237"/>
      <c r="N206" s="238"/>
      <c r="O206" s="92"/>
      <c r="P206" s="92"/>
      <c r="Q206" s="92"/>
      <c r="R206" s="92"/>
      <c r="S206" s="92"/>
      <c r="T206" s="93"/>
      <c r="U206" s="39"/>
      <c r="V206" s="39"/>
      <c r="W206" s="39"/>
      <c r="X206" s="39"/>
      <c r="Y206" s="39"/>
      <c r="Z206" s="39"/>
      <c r="AA206" s="39"/>
      <c r="AB206" s="39"/>
      <c r="AC206" s="39"/>
      <c r="AD206" s="39"/>
      <c r="AE206" s="39"/>
      <c r="AT206" s="18" t="s">
        <v>254</v>
      </c>
      <c r="AU206" s="18" t="s">
        <v>84</v>
      </c>
    </row>
    <row r="207" s="15" customFormat="1">
      <c r="A207" s="15"/>
      <c r="B207" s="287"/>
      <c r="C207" s="288"/>
      <c r="D207" s="234" t="s">
        <v>258</v>
      </c>
      <c r="E207" s="289" t="s">
        <v>1</v>
      </c>
      <c r="F207" s="290" t="s">
        <v>1333</v>
      </c>
      <c r="G207" s="288"/>
      <c r="H207" s="289" t="s">
        <v>1</v>
      </c>
      <c r="I207" s="291"/>
      <c r="J207" s="288"/>
      <c r="K207" s="288"/>
      <c r="L207" s="292"/>
      <c r="M207" s="293"/>
      <c r="N207" s="294"/>
      <c r="O207" s="294"/>
      <c r="P207" s="294"/>
      <c r="Q207" s="294"/>
      <c r="R207" s="294"/>
      <c r="S207" s="294"/>
      <c r="T207" s="295"/>
      <c r="U207" s="15"/>
      <c r="V207" s="15"/>
      <c r="W207" s="15"/>
      <c r="X207" s="15"/>
      <c r="Y207" s="15"/>
      <c r="Z207" s="15"/>
      <c r="AA207" s="15"/>
      <c r="AB207" s="15"/>
      <c r="AC207" s="15"/>
      <c r="AD207" s="15"/>
      <c r="AE207" s="15"/>
      <c r="AT207" s="296" t="s">
        <v>258</v>
      </c>
      <c r="AU207" s="296" t="s">
        <v>84</v>
      </c>
      <c r="AV207" s="15" t="s">
        <v>84</v>
      </c>
      <c r="AW207" s="15" t="s">
        <v>33</v>
      </c>
      <c r="AX207" s="15" t="s">
        <v>77</v>
      </c>
      <c r="AY207" s="296" t="s">
        <v>246</v>
      </c>
    </row>
    <row r="208" s="12" customFormat="1">
      <c r="A208" s="12"/>
      <c r="B208" s="240"/>
      <c r="C208" s="241"/>
      <c r="D208" s="234" t="s">
        <v>258</v>
      </c>
      <c r="E208" s="242" t="s">
        <v>1</v>
      </c>
      <c r="F208" s="243" t="s">
        <v>1749</v>
      </c>
      <c r="G208" s="241"/>
      <c r="H208" s="244">
        <v>0.014</v>
      </c>
      <c r="I208" s="245"/>
      <c r="J208" s="241"/>
      <c r="K208" s="241"/>
      <c r="L208" s="246"/>
      <c r="M208" s="247"/>
      <c r="N208" s="248"/>
      <c r="O208" s="248"/>
      <c r="P208" s="248"/>
      <c r="Q208" s="248"/>
      <c r="R208" s="248"/>
      <c r="S208" s="248"/>
      <c r="T208" s="249"/>
      <c r="U208" s="12"/>
      <c r="V208" s="12"/>
      <c r="W208" s="12"/>
      <c r="X208" s="12"/>
      <c r="Y208" s="12"/>
      <c r="Z208" s="12"/>
      <c r="AA208" s="12"/>
      <c r="AB208" s="12"/>
      <c r="AC208" s="12"/>
      <c r="AD208" s="12"/>
      <c r="AE208" s="12"/>
      <c r="AT208" s="250" t="s">
        <v>258</v>
      </c>
      <c r="AU208" s="250" t="s">
        <v>84</v>
      </c>
      <c r="AV208" s="12" t="s">
        <v>86</v>
      </c>
      <c r="AW208" s="12" t="s">
        <v>33</v>
      </c>
      <c r="AX208" s="12" t="s">
        <v>77</v>
      </c>
      <c r="AY208" s="250" t="s">
        <v>246</v>
      </c>
    </row>
    <row r="209" s="13" customFormat="1">
      <c r="A209" s="13"/>
      <c r="B209" s="251"/>
      <c r="C209" s="252"/>
      <c r="D209" s="234" t="s">
        <v>258</v>
      </c>
      <c r="E209" s="253" t="s">
        <v>1</v>
      </c>
      <c r="F209" s="254" t="s">
        <v>336</v>
      </c>
      <c r="G209" s="252"/>
      <c r="H209" s="255">
        <v>0.014</v>
      </c>
      <c r="I209" s="256"/>
      <c r="J209" s="252"/>
      <c r="K209" s="252"/>
      <c r="L209" s="257"/>
      <c r="M209" s="258"/>
      <c r="N209" s="259"/>
      <c r="O209" s="259"/>
      <c r="P209" s="259"/>
      <c r="Q209" s="259"/>
      <c r="R209" s="259"/>
      <c r="S209" s="259"/>
      <c r="T209" s="260"/>
      <c r="U209" s="13"/>
      <c r="V209" s="13"/>
      <c r="W209" s="13"/>
      <c r="X209" s="13"/>
      <c r="Y209" s="13"/>
      <c r="Z209" s="13"/>
      <c r="AA209" s="13"/>
      <c r="AB209" s="13"/>
      <c r="AC209" s="13"/>
      <c r="AD209" s="13"/>
      <c r="AE209" s="13"/>
      <c r="AT209" s="261" t="s">
        <v>258</v>
      </c>
      <c r="AU209" s="261" t="s">
        <v>84</v>
      </c>
      <c r="AV209" s="13" t="s">
        <v>262</v>
      </c>
      <c r="AW209" s="13" t="s">
        <v>33</v>
      </c>
      <c r="AX209" s="13" t="s">
        <v>84</v>
      </c>
      <c r="AY209" s="261" t="s">
        <v>246</v>
      </c>
    </row>
    <row r="210" s="2" customFormat="1" ht="16.5" customHeight="1">
      <c r="A210" s="39"/>
      <c r="B210" s="40"/>
      <c r="C210" s="221" t="s">
        <v>371</v>
      </c>
      <c r="D210" s="221" t="s">
        <v>247</v>
      </c>
      <c r="E210" s="222" t="s">
        <v>1335</v>
      </c>
      <c r="F210" s="223" t="s">
        <v>1336</v>
      </c>
      <c r="G210" s="224" t="s">
        <v>250</v>
      </c>
      <c r="H210" s="225">
        <v>82.972999999999999</v>
      </c>
      <c r="I210" s="226"/>
      <c r="J210" s="227">
        <f>ROUND(I210*H210,2)</f>
        <v>0</v>
      </c>
      <c r="K210" s="223" t="s">
        <v>251</v>
      </c>
      <c r="L210" s="45"/>
      <c r="M210" s="228" t="s">
        <v>1</v>
      </c>
      <c r="N210" s="229" t="s">
        <v>42</v>
      </c>
      <c r="O210" s="92"/>
      <c r="P210" s="230">
        <f>O210*H210</f>
        <v>0</v>
      </c>
      <c r="Q210" s="230">
        <v>0</v>
      </c>
      <c r="R210" s="230">
        <f>Q210*H210</f>
        <v>0</v>
      </c>
      <c r="S210" s="230">
        <v>0</v>
      </c>
      <c r="T210" s="231">
        <f>S210*H210</f>
        <v>0</v>
      </c>
      <c r="U210" s="39"/>
      <c r="V210" s="39"/>
      <c r="W210" s="39"/>
      <c r="X210" s="39"/>
      <c r="Y210" s="39"/>
      <c r="Z210" s="39"/>
      <c r="AA210" s="39"/>
      <c r="AB210" s="39"/>
      <c r="AC210" s="39"/>
      <c r="AD210" s="39"/>
      <c r="AE210" s="39"/>
      <c r="AR210" s="232" t="s">
        <v>1329</v>
      </c>
      <c r="AT210" s="232" t="s">
        <v>247</v>
      </c>
      <c r="AU210" s="232" t="s">
        <v>84</v>
      </c>
      <c r="AY210" s="18" t="s">
        <v>246</v>
      </c>
      <c r="BE210" s="233">
        <f>IF(N210="základní",J210,0)</f>
        <v>0</v>
      </c>
      <c r="BF210" s="233">
        <f>IF(N210="snížená",J210,0)</f>
        <v>0</v>
      </c>
      <c r="BG210" s="233">
        <f>IF(N210="zákl. přenesená",J210,0)</f>
        <v>0</v>
      </c>
      <c r="BH210" s="233">
        <f>IF(N210="sníž. přenesená",J210,0)</f>
        <v>0</v>
      </c>
      <c r="BI210" s="233">
        <f>IF(N210="nulová",J210,0)</f>
        <v>0</v>
      </c>
      <c r="BJ210" s="18" t="s">
        <v>84</v>
      </c>
      <c r="BK210" s="233">
        <f>ROUND(I210*H210,2)</f>
        <v>0</v>
      </c>
      <c r="BL210" s="18" t="s">
        <v>1329</v>
      </c>
      <c r="BM210" s="232" t="s">
        <v>473</v>
      </c>
    </row>
    <row r="211" s="2" customFormat="1">
      <c r="A211" s="39"/>
      <c r="B211" s="40"/>
      <c r="C211" s="41"/>
      <c r="D211" s="234" t="s">
        <v>254</v>
      </c>
      <c r="E211" s="41"/>
      <c r="F211" s="235" t="s">
        <v>1336</v>
      </c>
      <c r="G211" s="41"/>
      <c r="H211" s="41"/>
      <c r="I211" s="236"/>
      <c r="J211" s="41"/>
      <c r="K211" s="41"/>
      <c r="L211" s="45"/>
      <c r="M211" s="237"/>
      <c r="N211" s="238"/>
      <c r="O211" s="92"/>
      <c r="P211" s="92"/>
      <c r="Q211" s="92"/>
      <c r="R211" s="92"/>
      <c r="S211" s="92"/>
      <c r="T211" s="93"/>
      <c r="U211" s="39"/>
      <c r="V211" s="39"/>
      <c r="W211" s="39"/>
      <c r="X211" s="39"/>
      <c r="Y211" s="39"/>
      <c r="Z211" s="39"/>
      <c r="AA211" s="39"/>
      <c r="AB211" s="39"/>
      <c r="AC211" s="39"/>
      <c r="AD211" s="39"/>
      <c r="AE211" s="39"/>
      <c r="AT211" s="18" t="s">
        <v>254</v>
      </c>
      <c r="AU211" s="18" t="s">
        <v>84</v>
      </c>
    </row>
    <row r="212" s="15" customFormat="1">
      <c r="A212" s="15"/>
      <c r="B212" s="287"/>
      <c r="C212" s="288"/>
      <c r="D212" s="234" t="s">
        <v>258</v>
      </c>
      <c r="E212" s="289" t="s">
        <v>1</v>
      </c>
      <c r="F212" s="290" t="s">
        <v>1337</v>
      </c>
      <c r="G212" s="288"/>
      <c r="H212" s="289" t="s">
        <v>1</v>
      </c>
      <c r="I212" s="291"/>
      <c r="J212" s="288"/>
      <c r="K212" s="288"/>
      <c r="L212" s="292"/>
      <c r="M212" s="293"/>
      <c r="N212" s="294"/>
      <c r="O212" s="294"/>
      <c r="P212" s="294"/>
      <c r="Q212" s="294"/>
      <c r="R212" s="294"/>
      <c r="S212" s="294"/>
      <c r="T212" s="295"/>
      <c r="U212" s="15"/>
      <c r="V212" s="15"/>
      <c r="W212" s="15"/>
      <c r="X212" s="15"/>
      <c r="Y212" s="15"/>
      <c r="Z212" s="15"/>
      <c r="AA212" s="15"/>
      <c r="AB212" s="15"/>
      <c r="AC212" s="15"/>
      <c r="AD212" s="15"/>
      <c r="AE212" s="15"/>
      <c r="AT212" s="296" t="s">
        <v>258</v>
      </c>
      <c r="AU212" s="296" t="s">
        <v>84</v>
      </c>
      <c r="AV212" s="15" t="s">
        <v>84</v>
      </c>
      <c r="AW212" s="15" t="s">
        <v>33</v>
      </c>
      <c r="AX212" s="15" t="s">
        <v>77</v>
      </c>
      <c r="AY212" s="296" t="s">
        <v>246</v>
      </c>
    </row>
    <row r="213" s="12" customFormat="1">
      <c r="A213" s="12"/>
      <c r="B213" s="240"/>
      <c r="C213" s="241"/>
      <c r="D213" s="234" t="s">
        <v>258</v>
      </c>
      <c r="E213" s="242" t="s">
        <v>1</v>
      </c>
      <c r="F213" s="243" t="s">
        <v>1728</v>
      </c>
      <c r="G213" s="241"/>
      <c r="H213" s="244">
        <v>82.972999999999999</v>
      </c>
      <c r="I213" s="245"/>
      <c r="J213" s="241"/>
      <c r="K213" s="241"/>
      <c r="L213" s="246"/>
      <c r="M213" s="247"/>
      <c r="N213" s="248"/>
      <c r="O213" s="248"/>
      <c r="P213" s="248"/>
      <c r="Q213" s="248"/>
      <c r="R213" s="248"/>
      <c r="S213" s="248"/>
      <c r="T213" s="249"/>
      <c r="U213" s="12"/>
      <c r="V213" s="12"/>
      <c r="W213" s="12"/>
      <c r="X213" s="12"/>
      <c r="Y213" s="12"/>
      <c r="Z213" s="12"/>
      <c r="AA213" s="12"/>
      <c r="AB213" s="12"/>
      <c r="AC213" s="12"/>
      <c r="AD213" s="12"/>
      <c r="AE213" s="12"/>
      <c r="AT213" s="250" t="s">
        <v>258</v>
      </c>
      <c r="AU213" s="250" t="s">
        <v>84</v>
      </c>
      <c r="AV213" s="12" t="s">
        <v>86</v>
      </c>
      <c r="AW213" s="12" t="s">
        <v>33</v>
      </c>
      <c r="AX213" s="12" t="s">
        <v>77</v>
      </c>
      <c r="AY213" s="250" t="s">
        <v>246</v>
      </c>
    </row>
    <row r="214" s="13" customFormat="1">
      <c r="A214" s="13"/>
      <c r="B214" s="251"/>
      <c r="C214" s="252"/>
      <c r="D214" s="234" t="s">
        <v>258</v>
      </c>
      <c r="E214" s="253" t="s">
        <v>1</v>
      </c>
      <c r="F214" s="254" t="s">
        <v>336</v>
      </c>
      <c r="G214" s="252"/>
      <c r="H214" s="255">
        <v>82.972999999999999</v>
      </c>
      <c r="I214" s="256"/>
      <c r="J214" s="252"/>
      <c r="K214" s="252"/>
      <c r="L214" s="257"/>
      <c r="M214" s="258"/>
      <c r="N214" s="259"/>
      <c r="O214" s="259"/>
      <c r="P214" s="259"/>
      <c r="Q214" s="259"/>
      <c r="R214" s="259"/>
      <c r="S214" s="259"/>
      <c r="T214" s="260"/>
      <c r="U214" s="13"/>
      <c r="V214" s="13"/>
      <c r="W214" s="13"/>
      <c r="X214" s="13"/>
      <c r="Y214" s="13"/>
      <c r="Z214" s="13"/>
      <c r="AA214" s="13"/>
      <c r="AB214" s="13"/>
      <c r="AC214" s="13"/>
      <c r="AD214" s="13"/>
      <c r="AE214" s="13"/>
      <c r="AT214" s="261" t="s">
        <v>258</v>
      </c>
      <c r="AU214" s="261" t="s">
        <v>84</v>
      </c>
      <c r="AV214" s="13" t="s">
        <v>262</v>
      </c>
      <c r="AW214" s="13" t="s">
        <v>33</v>
      </c>
      <c r="AX214" s="13" t="s">
        <v>84</v>
      </c>
      <c r="AY214" s="261" t="s">
        <v>246</v>
      </c>
    </row>
    <row r="215" s="11" customFormat="1" ht="25.92" customHeight="1">
      <c r="A215" s="11"/>
      <c r="B215" s="207"/>
      <c r="C215" s="208"/>
      <c r="D215" s="209" t="s">
        <v>76</v>
      </c>
      <c r="E215" s="210" t="s">
        <v>779</v>
      </c>
      <c r="F215" s="210" t="s">
        <v>780</v>
      </c>
      <c r="G215" s="208"/>
      <c r="H215" s="208"/>
      <c r="I215" s="211"/>
      <c r="J215" s="212">
        <f>BK215</f>
        <v>0</v>
      </c>
      <c r="K215" s="208"/>
      <c r="L215" s="213"/>
      <c r="M215" s="214"/>
      <c r="N215" s="215"/>
      <c r="O215" s="215"/>
      <c r="P215" s="216">
        <f>SUM(P216:P220)</f>
        <v>0</v>
      </c>
      <c r="Q215" s="215"/>
      <c r="R215" s="216">
        <f>SUM(R216:R220)</f>
        <v>0</v>
      </c>
      <c r="S215" s="215"/>
      <c r="T215" s="217">
        <f>SUM(T216:T220)</f>
        <v>0</v>
      </c>
      <c r="U215" s="11"/>
      <c r="V215" s="11"/>
      <c r="W215" s="11"/>
      <c r="X215" s="11"/>
      <c r="Y215" s="11"/>
      <c r="Z215" s="11"/>
      <c r="AA215" s="11"/>
      <c r="AB215" s="11"/>
      <c r="AC215" s="11"/>
      <c r="AD215" s="11"/>
      <c r="AE215" s="11"/>
      <c r="AR215" s="218" t="s">
        <v>282</v>
      </c>
      <c r="AT215" s="219" t="s">
        <v>76</v>
      </c>
      <c r="AU215" s="219" t="s">
        <v>77</v>
      </c>
      <c r="AY215" s="218" t="s">
        <v>246</v>
      </c>
      <c r="BK215" s="220">
        <f>SUM(BK216:BK220)</f>
        <v>0</v>
      </c>
    </row>
    <row r="216" s="2" customFormat="1" ht="33" customHeight="1">
      <c r="A216" s="39"/>
      <c r="B216" s="40"/>
      <c r="C216" s="221" t="s">
        <v>377</v>
      </c>
      <c r="D216" s="221" t="s">
        <v>247</v>
      </c>
      <c r="E216" s="222" t="s">
        <v>694</v>
      </c>
      <c r="F216" s="223" t="s">
        <v>695</v>
      </c>
      <c r="G216" s="224" t="s">
        <v>285</v>
      </c>
      <c r="H216" s="225">
        <v>0.75</v>
      </c>
      <c r="I216" s="226"/>
      <c r="J216" s="227">
        <f>ROUND(I216*H216,2)</f>
        <v>0</v>
      </c>
      <c r="K216" s="223" t="s">
        <v>251</v>
      </c>
      <c r="L216" s="45"/>
      <c r="M216" s="228" t="s">
        <v>1</v>
      </c>
      <c r="N216" s="229" t="s">
        <v>42</v>
      </c>
      <c r="O216" s="92"/>
      <c r="P216" s="230">
        <f>O216*H216</f>
        <v>0</v>
      </c>
      <c r="Q216" s="230">
        <v>0</v>
      </c>
      <c r="R216" s="230">
        <f>Q216*H216</f>
        <v>0</v>
      </c>
      <c r="S216" s="230">
        <v>0</v>
      </c>
      <c r="T216" s="231">
        <f>S216*H216</f>
        <v>0</v>
      </c>
      <c r="U216" s="39"/>
      <c r="V216" s="39"/>
      <c r="W216" s="39"/>
      <c r="X216" s="39"/>
      <c r="Y216" s="39"/>
      <c r="Z216" s="39"/>
      <c r="AA216" s="39"/>
      <c r="AB216" s="39"/>
      <c r="AC216" s="39"/>
      <c r="AD216" s="39"/>
      <c r="AE216" s="39"/>
      <c r="AR216" s="232" t="s">
        <v>262</v>
      </c>
      <c r="AT216" s="232" t="s">
        <v>247</v>
      </c>
      <c r="AU216" s="232" t="s">
        <v>84</v>
      </c>
      <c r="AY216" s="18" t="s">
        <v>246</v>
      </c>
      <c r="BE216" s="233">
        <f>IF(N216="základní",J216,0)</f>
        <v>0</v>
      </c>
      <c r="BF216" s="233">
        <f>IF(N216="snížená",J216,0)</f>
        <v>0</v>
      </c>
      <c r="BG216" s="233">
        <f>IF(N216="zákl. přenesená",J216,0)</f>
        <v>0</v>
      </c>
      <c r="BH216" s="233">
        <f>IF(N216="sníž. přenesená",J216,0)</f>
        <v>0</v>
      </c>
      <c r="BI216" s="233">
        <f>IF(N216="nulová",J216,0)</f>
        <v>0</v>
      </c>
      <c r="BJ216" s="18" t="s">
        <v>84</v>
      </c>
      <c r="BK216" s="233">
        <f>ROUND(I216*H216,2)</f>
        <v>0</v>
      </c>
      <c r="BL216" s="18" t="s">
        <v>262</v>
      </c>
      <c r="BM216" s="232" t="s">
        <v>481</v>
      </c>
    </row>
    <row r="217" s="2" customFormat="1">
      <c r="A217" s="39"/>
      <c r="B217" s="40"/>
      <c r="C217" s="41"/>
      <c r="D217" s="234" t="s">
        <v>254</v>
      </c>
      <c r="E217" s="41"/>
      <c r="F217" s="235" t="s">
        <v>695</v>
      </c>
      <c r="G217" s="41"/>
      <c r="H217" s="41"/>
      <c r="I217" s="236"/>
      <c r="J217" s="41"/>
      <c r="K217" s="41"/>
      <c r="L217" s="45"/>
      <c r="M217" s="237"/>
      <c r="N217" s="238"/>
      <c r="O217" s="92"/>
      <c r="P217" s="92"/>
      <c r="Q217" s="92"/>
      <c r="R217" s="92"/>
      <c r="S217" s="92"/>
      <c r="T217" s="93"/>
      <c r="U217" s="39"/>
      <c r="V217" s="39"/>
      <c r="W217" s="39"/>
      <c r="X217" s="39"/>
      <c r="Y217" s="39"/>
      <c r="Z217" s="39"/>
      <c r="AA217" s="39"/>
      <c r="AB217" s="39"/>
      <c r="AC217" s="39"/>
      <c r="AD217" s="39"/>
      <c r="AE217" s="39"/>
      <c r="AT217" s="18" t="s">
        <v>254</v>
      </c>
      <c r="AU217" s="18" t="s">
        <v>84</v>
      </c>
    </row>
    <row r="218" s="15" customFormat="1">
      <c r="A218" s="15"/>
      <c r="B218" s="287"/>
      <c r="C218" s="288"/>
      <c r="D218" s="234" t="s">
        <v>258</v>
      </c>
      <c r="E218" s="289" t="s">
        <v>1</v>
      </c>
      <c r="F218" s="290" t="s">
        <v>1750</v>
      </c>
      <c r="G218" s="288"/>
      <c r="H218" s="289" t="s">
        <v>1</v>
      </c>
      <c r="I218" s="291"/>
      <c r="J218" s="288"/>
      <c r="K218" s="288"/>
      <c r="L218" s="292"/>
      <c r="M218" s="293"/>
      <c r="N218" s="294"/>
      <c r="O218" s="294"/>
      <c r="P218" s="294"/>
      <c r="Q218" s="294"/>
      <c r="R218" s="294"/>
      <c r="S218" s="294"/>
      <c r="T218" s="295"/>
      <c r="U218" s="15"/>
      <c r="V218" s="15"/>
      <c r="W218" s="15"/>
      <c r="X218" s="15"/>
      <c r="Y218" s="15"/>
      <c r="Z218" s="15"/>
      <c r="AA218" s="15"/>
      <c r="AB218" s="15"/>
      <c r="AC218" s="15"/>
      <c r="AD218" s="15"/>
      <c r="AE218" s="15"/>
      <c r="AT218" s="296" t="s">
        <v>258</v>
      </c>
      <c r="AU218" s="296" t="s">
        <v>84</v>
      </c>
      <c r="AV218" s="15" t="s">
        <v>84</v>
      </c>
      <c r="AW218" s="15" t="s">
        <v>33</v>
      </c>
      <c r="AX218" s="15" t="s">
        <v>77</v>
      </c>
      <c r="AY218" s="296" t="s">
        <v>246</v>
      </c>
    </row>
    <row r="219" s="12" customFormat="1">
      <c r="A219" s="12"/>
      <c r="B219" s="240"/>
      <c r="C219" s="241"/>
      <c r="D219" s="234" t="s">
        <v>258</v>
      </c>
      <c r="E219" s="242" t="s">
        <v>1</v>
      </c>
      <c r="F219" s="243" t="s">
        <v>1745</v>
      </c>
      <c r="G219" s="241"/>
      <c r="H219" s="244">
        <v>0.75</v>
      </c>
      <c r="I219" s="245"/>
      <c r="J219" s="241"/>
      <c r="K219" s="241"/>
      <c r="L219" s="246"/>
      <c r="M219" s="247"/>
      <c r="N219" s="248"/>
      <c r="O219" s="248"/>
      <c r="P219" s="248"/>
      <c r="Q219" s="248"/>
      <c r="R219" s="248"/>
      <c r="S219" s="248"/>
      <c r="T219" s="249"/>
      <c r="U219" s="12"/>
      <c r="V219" s="12"/>
      <c r="W219" s="12"/>
      <c r="X219" s="12"/>
      <c r="Y219" s="12"/>
      <c r="Z219" s="12"/>
      <c r="AA219" s="12"/>
      <c r="AB219" s="12"/>
      <c r="AC219" s="12"/>
      <c r="AD219" s="12"/>
      <c r="AE219" s="12"/>
      <c r="AT219" s="250" t="s">
        <v>258</v>
      </c>
      <c r="AU219" s="250" t="s">
        <v>84</v>
      </c>
      <c r="AV219" s="12" t="s">
        <v>86</v>
      </c>
      <c r="AW219" s="12" t="s">
        <v>33</v>
      </c>
      <c r="AX219" s="12" t="s">
        <v>77</v>
      </c>
      <c r="AY219" s="250" t="s">
        <v>246</v>
      </c>
    </row>
    <row r="220" s="13" customFormat="1">
      <c r="A220" s="13"/>
      <c r="B220" s="251"/>
      <c r="C220" s="252"/>
      <c r="D220" s="234" t="s">
        <v>258</v>
      </c>
      <c r="E220" s="253" t="s">
        <v>1</v>
      </c>
      <c r="F220" s="254" t="s">
        <v>336</v>
      </c>
      <c r="G220" s="252"/>
      <c r="H220" s="255">
        <v>0.75</v>
      </c>
      <c r="I220" s="256"/>
      <c r="J220" s="252"/>
      <c r="K220" s="252"/>
      <c r="L220" s="257"/>
      <c r="M220" s="298"/>
      <c r="N220" s="299"/>
      <c r="O220" s="299"/>
      <c r="P220" s="299"/>
      <c r="Q220" s="299"/>
      <c r="R220" s="299"/>
      <c r="S220" s="299"/>
      <c r="T220" s="300"/>
      <c r="U220" s="13"/>
      <c r="V220" s="13"/>
      <c r="W220" s="13"/>
      <c r="X220" s="13"/>
      <c r="Y220" s="13"/>
      <c r="Z220" s="13"/>
      <c r="AA220" s="13"/>
      <c r="AB220" s="13"/>
      <c r="AC220" s="13"/>
      <c r="AD220" s="13"/>
      <c r="AE220" s="13"/>
      <c r="AT220" s="261" t="s">
        <v>258</v>
      </c>
      <c r="AU220" s="261" t="s">
        <v>84</v>
      </c>
      <c r="AV220" s="13" t="s">
        <v>262</v>
      </c>
      <c r="AW220" s="13" t="s">
        <v>33</v>
      </c>
      <c r="AX220" s="13" t="s">
        <v>84</v>
      </c>
      <c r="AY220" s="261" t="s">
        <v>246</v>
      </c>
    </row>
    <row r="221" s="2" customFormat="1" ht="6.96" customHeight="1">
      <c r="A221" s="39"/>
      <c r="B221" s="67"/>
      <c r="C221" s="68"/>
      <c r="D221" s="68"/>
      <c r="E221" s="68"/>
      <c r="F221" s="68"/>
      <c r="G221" s="68"/>
      <c r="H221" s="68"/>
      <c r="I221" s="68"/>
      <c r="J221" s="68"/>
      <c r="K221" s="68"/>
      <c r="L221" s="45"/>
      <c r="M221" s="39"/>
      <c r="O221" s="39"/>
      <c r="P221" s="39"/>
      <c r="Q221" s="39"/>
      <c r="R221" s="39"/>
      <c r="S221" s="39"/>
      <c r="T221" s="39"/>
      <c r="U221" s="39"/>
      <c r="V221" s="39"/>
      <c r="W221" s="39"/>
      <c r="X221" s="39"/>
      <c r="Y221" s="39"/>
      <c r="Z221" s="39"/>
      <c r="AA221" s="39"/>
      <c r="AB221" s="39"/>
      <c r="AC221" s="39"/>
      <c r="AD221" s="39"/>
      <c r="AE221" s="39"/>
    </row>
  </sheetData>
  <sheetProtection sheet="1" autoFilter="0" formatColumns="0" formatRows="0" objects="1" scenarios="1" spinCount="100000" saltValue="8yFYkxuzbVYVM9mEvLjVaPFe3z6BhjdJBTZaCOurisx64nOoVb8O85mM6Rv2a2//ptUTyPosyKD5QYEhvWgZIw==" hashValue="Vso//072HTTIY4XHE/0P4j1VpfM85NSQDWMj0wF77WLql35QQpe4Nnlbaj1DSSHKb07kw5HHXXE1zknQyZZZIw==" algorithmName="SHA-512" password="CC35"/>
  <autoFilter ref="C127:K220"/>
  <mergeCells count="15">
    <mergeCell ref="E7:H7"/>
    <mergeCell ref="E11:H11"/>
    <mergeCell ref="E9:H9"/>
    <mergeCell ref="E13:H13"/>
    <mergeCell ref="E22:H22"/>
    <mergeCell ref="E31:H31"/>
    <mergeCell ref="E85:H85"/>
    <mergeCell ref="E89:H89"/>
    <mergeCell ref="E87:H87"/>
    <mergeCell ref="E91:H91"/>
    <mergeCell ref="E114:H114"/>
    <mergeCell ref="E118:H118"/>
    <mergeCell ref="E116:H116"/>
    <mergeCell ref="E120:H120"/>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26.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8" t="s">
        <v>168</v>
      </c>
    </row>
    <row r="3" s="1" customFormat="1" ht="6.96" customHeight="1">
      <c r="B3" s="148"/>
      <c r="C3" s="149"/>
      <c r="D3" s="149"/>
      <c r="E3" s="149"/>
      <c r="F3" s="149"/>
      <c r="G3" s="149"/>
      <c r="H3" s="149"/>
      <c r="I3" s="149"/>
      <c r="J3" s="149"/>
      <c r="K3" s="149"/>
      <c r="L3" s="21"/>
      <c r="AT3" s="18" t="s">
        <v>86</v>
      </c>
    </row>
    <row r="4" s="1" customFormat="1" ht="24.96" customHeight="1">
      <c r="B4" s="21"/>
      <c r="D4" s="150" t="s">
        <v>220</v>
      </c>
      <c r="L4" s="21"/>
      <c r="M4" s="151" t="s">
        <v>10</v>
      </c>
      <c r="AT4" s="18" t="s">
        <v>4</v>
      </c>
    </row>
    <row r="5" s="1" customFormat="1" ht="6.96" customHeight="1">
      <c r="B5" s="21"/>
      <c r="L5" s="21"/>
    </row>
    <row r="6" s="1" customFormat="1" ht="12" customHeight="1">
      <c r="B6" s="21"/>
      <c r="D6" s="152" t="s">
        <v>16</v>
      </c>
      <c r="L6" s="21"/>
    </row>
    <row r="7" s="1" customFormat="1" ht="16.5" customHeight="1">
      <c r="B7" s="21"/>
      <c r="E7" s="153" t="str">
        <f>'Rekapitulace zakázky'!K6</f>
        <v>Oprava trati v úseku Františkovy Lázně - Hazlov</v>
      </c>
      <c r="F7" s="152"/>
      <c r="G7" s="152"/>
      <c r="H7" s="152"/>
      <c r="L7" s="21"/>
    </row>
    <row r="8" s="1" customFormat="1" ht="12" customHeight="1">
      <c r="B8" s="21"/>
      <c r="D8" s="152" t="s">
        <v>221</v>
      </c>
      <c r="L8" s="21"/>
    </row>
    <row r="9" s="2" customFormat="1" ht="16.5" customHeight="1">
      <c r="A9" s="39"/>
      <c r="B9" s="45"/>
      <c r="C9" s="39"/>
      <c r="D9" s="39"/>
      <c r="E9" s="153" t="s">
        <v>714</v>
      </c>
      <c r="F9" s="39"/>
      <c r="G9" s="39"/>
      <c r="H9" s="39"/>
      <c r="I9" s="39"/>
      <c r="J9" s="39"/>
      <c r="K9" s="39"/>
      <c r="L9" s="64"/>
      <c r="S9" s="39"/>
      <c r="T9" s="39"/>
      <c r="U9" s="39"/>
      <c r="V9" s="39"/>
      <c r="W9" s="39"/>
      <c r="X9" s="39"/>
      <c r="Y9" s="39"/>
      <c r="Z9" s="39"/>
      <c r="AA9" s="39"/>
      <c r="AB9" s="39"/>
      <c r="AC9" s="39"/>
      <c r="AD9" s="39"/>
      <c r="AE9" s="39"/>
    </row>
    <row r="10" s="2" customFormat="1" ht="12" customHeight="1">
      <c r="A10" s="39"/>
      <c r="B10" s="45"/>
      <c r="C10" s="39"/>
      <c r="D10" s="152" t="s">
        <v>223</v>
      </c>
      <c r="E10" s="39"/>
      <c r="F10" s="39"/>
      <c r="G10" s="39"/>
      <c r="H10" s="39"/>
      <c r="I10" s="39"/>
      <c r="J10" s="39"/>
      <c r="K10" s="39"/>
      <c r="L10" s="64"/>
      <c r="S10" s="39"/>
      <c r="T10" s="39"/>
      <c r="U10" s="39"/>
      <c r="V10" s="39"/>
      <c r="W10" s="39"/>
      <c r="X10" s="39"/>
      <c r="Y10" s="39"/>
      <c r="Z10" s="39"/>
      <c r="AA10" s="39"/>
      <c r="AB10" s="39"/>
      <c r="AC10" s="39"/>
      <c r="AD10" s="39"/>
      <c r="AE10" s="39"/>
    </row>
    <row r="11" s="2" customFormat="1" ht="16.5" customHeight="1">
      <c r="A11" s="39"/>
      <c r="B11" s="45"/>
      <c r="C11" s="39"/>
      <c r="D11" s="39"/>
      <c r="E11" s="154" t="s">
        <v>1751</v>
      </c>
      <c r="F11" s="39"/>
      <c r="G11" s="39"/>
      <c r="H11" s="39"/>
      <c r="I11" s="39"/>
      <c r="J11" s="39"/>
      <c r="K11" s="39"/>
      <c r="L11" s="64"/>
      <c r="S11" s="39"/>
      <c r="T11" s="39"/>
      <c r="U11" s="39"/>
      <c r="V11" s="39"/>
      <c r="W11" s="39"/>
      <c r="X11" s="39"/>
      <c r="Y11" s="39"/>
      <c r="Z11" s="39"/>
      <c r="AA11" s="39"/>
      <c r="AB11" s="39"/>
      <c r="AC11" s="39"/>
      <c r="AD11" s="39"/>
      <c r="AE11" s="39"/>
    </row>
    <row r="12" s="2" customFormat="1">
      <c r="A12" s="39"/>
      <c r="B12" s="45"/>
      <c r="C12" s="39"/>
      <c r="D12" s="39"/>
      <c r="E12" s="39"/>
      <c r="F12" s="39"/>
      <c r="G12" s="39"/>
      <c r="H12" s="39"/>
      <c r="I12" s="39"/>
      <c r="J12" s="39"/>
      <c r="K12" s="39"/>
      <c r="L12" s="64"/>
      <c r="S12" s="39"/>
      <c r="T12" s="39"/>
      <c r="U12" s="39"/>
      <c r="V12" s="39"/>
      <c r="W12" s="39"/>
      <c r="X12" s="39"/>
      <c r="Y12" s="39"/>
      <c r="Z12" s="39"/>
      <c r="AA12" s="39"/>
      <c r="AB12" s="39"/>
      <c r="AC12" s="39"/>
      <c r="AD12" s="39"/>
      <c r="AE12" s="39"/>
    </row>
    <row r="13" s="2" customFormat="1" ht="12" customHeight="1">
      <c r="A13" s="39"/>
      <c r="B13" s="45"/>
      <c r="C13" s="39"/>
      <c r="D13" s="152" t="s">
        <v>18</v>
      </c>
      <c r="E13" s="39"/>
      <c r="F13" s="142" t="s">
        <v>1</v>
      </c>
      <c r="G13" s="39"/>
      <c r="H13" s="39"/>
      <c r="I13" s="152" t="s">
        <v>19</v>
      </c>
      <c r="J13" s="142" t="s">
        <v>1</v>
      </c>
      <c r="K13" s="39"/>
      <c r="L13" s="64"/>
      <c r="S13" s="39"/>
      <c r="T13" s="39"/>
      <c r="U13" s="39"/>
      <c r="V13" s="39"/>
      <c r="W13" s="39"/>
      <c r="X13" s="39"/>
      <c r="Y13" s="39"/>
      <c r="Z13" s="39"/>
      <c r="AA13" s="39"/>
      <c r="AB13" s="39"/>
      <c r="AC13" s="39"/>
      <c r="AD13" s="39"/>
      <c r="AE13" s="39"/>
    </row>
    <row r="14" s="2" customFormat="1" ht="12" customHeight="1">
      <c r="A14" s="39"/>
      <c r="B14" s="45"/>
      <c r="C14" s="39"/>
      <c r="D14" s="152" t="s">
        <v>20</v>
      </c>
      <c r="E14" s="39"/>
      <c r="F14" s="142" t="s">
        <v>21</v>
      </c>
      <c r="G14" s="39"/>
      <c r="H14" s="39"/>
      <c r="I14" s="152" t="s">
        <v>22</v>
      </c>
      <c r="J14" s="155" t="str">
        <f>'Rekapitulace zakázky'!AN8</f>
        <v>7. 1. 2021</v>
      </c>
      <c r="K14" s="39"/>
      <c r="L14" s="64"/>
      <c r="S14" s="39"/>
      <c r="T14" s="39"/>
      <c r="U14" s="39"/>
      <c r="V14" s="39"/>
      <c r="W14" s="39"/>
      <c r="X14" s="39"/>
      <c r="Y14" s="39"/>
      <c r="Z14" s="39"/>
      <c r="AA14" s="39"/>
      <c r="AB14" s="39"/>
      <c r="AC14" s="39"/>
      <c r="AD14" s="39"/>
      <c r="AE14" s="39"/>
    </row>
    <row r="15" s="2" customFormat="1" ht="10.8" customHeight="1">
      <c r="A15" s="39"/>
      <c r="B15" s="45"/>
      <c r="C15" s="39"/>
      <c r="D15" s="39"/>
      <c r="E15" s="39"/>
      <c r="F15" s="39"/>
      <c r="G15" s="39"/>
      <c r="H15" s="39"/>
      <c r="I15" s="39"/>
      <c r="J15" s="39"/>
      <c r="K15" s="39"/>
      <c r="L15" s="64"/>
      <c r="S15" s="39"/>
      <c r="T15" s="39"/>
      <c r="U15" s="39"/>
      <c r="V15" s="39"/>
      <c r="W15" s="39"/>
      <c r="X15" s="39"/>
      <c r="Y15" s="39"/>
      <c r="Z15" s="39"/>
      <c r="AA15" s="39"/>
      <c r="AB15" s="39"/>
      <c r="AC15" s="39"/>
      <c r="AD15" s="39"/>
      <c r="AE15" s="39"/>
    </row>
    <row r="16" s="2" customFormat="1" ht="12" customHeight="1">
      <c r="A16" s="39"/>
      <c r="B16" s="45"/>
      <c r="C16" s="39"/>
      <c r="D16" s="152" t="s">
        <v>24</v>
      </c>
      <c r="E16" s="39"/>
      <c r="F16" s="39"/>
      <c r="G16" s="39"/>
      <c r="H16" s="39"/>
      <c r="I16" s="152" t="s">
        <v>25</v>
      </c>
      <c r="J16" s="142" t="str">
        <f>IF('Rekapitulace zakázky'!AN10="","",'Rekapitulace zakázky'!AN10)</f>
        <v>70994234</v>
      </c>
      <c r="K16" s="39"/>
      <c r="L16" s="64"/>
      <c r="S16" s="39"/>
      <c r="T16" s="39"/>
      <c r="U16" s="39"/>
      <c r="V16" s="39"/>
      <c r="W16" s="39"/>
      <c r="X16" s="39"/>
      <c r="Y16" s="39"/>
      <c r="Z16" s="39"/>
      <c r="AA16" s="39"/>
      <c r="AB16" s="39"/>
      <c r="AC16" s="39"/>
      <c r="AD16" s="39"/>
      <c r="AE16" s="39"/>
    </row>
    <row r="17" s="2" customFormat="1" ht="18" customHeight="1">
      <c r="A17" s="39"/>
      <c r="B17" s="45"/>
      <c r="C17" s="39"/>
      <c r="D17" s="39"/>
      <c r="E17" s="142" t="str">
        <f>IF('Rekapitulace zakázky'!E11="","",'Rekapitulace zakázky'!E11)</f>
        <v>Správa železnic,s.o.;OŘ ÚNL - ST K.Vary</v>
      </c>
      <c r="F17" s="39"/>
      <c r="G17" s="39"/>
      <c r="H17" s="39"/>
      <c r="I17" s="152" t="s">
        <v>28</v>
      </c>
      <c r="J17" s="142" t="str">
        <f>IF('Rekapitulace zakázky'!AN11="","",'Rekapitulace zakázky'!AN11)</f>
        <v>CZ70994234</v>
      </c>
      <c r="K17" s="39"/>
      <c r="L17" s="64"/>
      <c r="S17" s="39"/>
      <c r="T17" s="39"/>
      <c r="U17" s="39"/>
      <c r="V17" s="39"/>
      <c r="W17" s="39"/>
      <c r="X17" s="39"/>
      <c r="Y17" s="39"/>
      <c r="Z17" s="39"/>
      <c r="AA17" s="39"/>
      <c r="AB17" s="39"/>
      <c r="AC17" s="39"/>
      <c r="AD17" s="39"/>
      <c r="AE17" s="39"/>
    </row>
    <row r="18" s="2" customFormat="1" ht="6.96" customHeight="1">
      <c r="A18" s="39"/>
      <c r="B18" s="45"/>
      <c r="C18" s="39"/>
      <c r="D18" s="39"/>
      <c r="E18" s="39"/>
      <c r="F18" s="39"/>
      <c r="G18" s="39"/>
      <c r="H18" s="39"/>
      <c r="I18" s="39"/>
      <c r="J18" s="39"/>
      <c r="K18" s="39"/>
      <c r="L18" s="64"/>
      <c r="S18" s="39"/>
      <c r="T18" s="39"/>
      <c r="U18" s="39"/>
      <c r="V18" s="39"/>
      <c r="W18" s="39"/>
      <c r="X18" s="39"/>
      <c r="Y18" s="39"/>
      <c r="Z18" s="39"/>
      <c r="AA18" s="39"/>
      <c r="AB18" s="39"/>
      <c r="AC18" s="39"/>
      <c r="AD18" s="39"/>
      <c r="AE18" s="39"/>
    </row>
    <row r="19" s="2" customFormat="1" ht="12" customHeight="1">
      <c r="A19" s="39"/>
      <c r="B19" s="45"/>
      <c r="C19" s="39"/>
      <c r="D19" s="152" t="s">
        <v>30</v>
      </c>
      <c r="E19" s="39"/>
      <c r="F19" s="39"/>
      <c r="G19" s="39"/>
      <c r="H19" s="39"/>
      <c r="I19" s="152" t="s">
        <v>25</v>
      </c>
      <c r="J19" s="34" t="str">
        <f>'Rekapitulace zakázky'!AN13</f>
        <v>Vyplň údaj</v>
      </c>
      <c r="K19" s="39"/>
      <c r="L19" s="64"/>
      <c r="S19" s="39"/>
      <c r="T19" s="39"/>
      <c r="U19" s="39"/>
      <c r="V19" s="39"/>
      <c r="W19" s="39"/>
      <c r="X19" s="39"/>
      <c r="Y19" s="39"/>
      <c r="Z19" s="39"/>
      <c r="AA19" s="39"/>
      <c r="AB19" s="39"/>
      <c r="AC19" s="39"/>
      <c r="AD19" s="39"/>
      <c r="AE19" s="39"/>
    </row>
    <row r="20" s="2" customFormat="1" ht="18" customHeight="1">
      <c r="A20" s="39"/>
      <c r="B20" s="45"/>
      <c r="C20" s="39"/>
      <c r="D20" s="39"/>
      <c r="E20" s="34" t="str">
        <f>'Rekapitulace zakázky'!E14</f>
        <v>Vyplň údaj</v>
      </c>
      <c r="F20" s="142"/>
      <c r="G20" s="142"/>
      <c r="H20" s="142"/>
      <c r="I20" s="152" t="s">
        <v>28</v>
      </c>
      <c r="J20" s="34" t="str">
        <f>'Rekapitulace zakázky'!AN14</f>
        <v>Vyplň údaj</v>
      </c>
      <c r="K20" s="39"/>
      <c r="L20" s="64"/>
      <c r="S20" s="39"/>
      <c r="T20" s="39"/>
      <c r="U20" s="39"/>
      <c r="V20" s="39"/>
      <c r="W20" s="39"/>
      <c r="X20" s="39"/>
      <c r="Y20" s="39"/>
      <c r="Z20" s="39"/>
      <c r="AA20" s="39"/>
      <c r="AB20" s="39"/>
      <c r="AC20" s="39"/>
      <c r="AD20" s="39"/>
      <c r="AE20" s="39"/>
    </row>
    <row r="21" s="2" customFormat="1" ht="6.96" customHeight="1">
      <c r="A21" s="39"/>
      <c r="B21" s="45"/>
      <c r="C21" s="39"/>
      <c r="D21" s="39"/>
      <c r="E21" s="39"/>
      <c r="F21" s="39"/>
      <c r="G21" s="39"/>
      <c r="H21" s="39"/>
      <c r="I21" s="39"/>
      <c r="J21" s="39"/>
      <c r="K21" s="39"/>
      <c r="L21" s="64"/>
      <c r="S21" s="39"/>
      <c r="T21" s="39"/>
      <c r="U21" s="39"/>
      <c r="V21" s="39"/>
      <c r="W21" s="39"/>
      <c r="X21" s="39"/>
      <c r="Y21" s="39"/>
      <c r="Z21" s="39"/>
      <c r="AA21" s="39"/>
      <c r="AB21" s="39"/>
      <c r="AC21" s="39"/>
      <c r="AD21" s="39"/>
      <c r="AE21" s="39"/>
    </row>
    <row r="22" s="2" customFormat="1" ht="12" customHeight="1">
      <c r="A22" s="39"/>
      <c r="B22" s="45"/>
      <c r="C22" s="39"/>
      <c r="D22" s="152" t="s">
        <v>32</v>
      </c>
      <c r="E22" s="39"/>
      <c r="F22" s="39"/>
      <c r="G22" s="39"/>
      <c r="H22" s="39"/>
      <c r="I22" s="152" t="s">
        <v>25</v>
      </c>
      <c r="J22" s="142" t="str">
        <f>IF('Rekapitulace zakázky'!AN16="","",'Rekapitulace zakázky'!AN16)</f>
        <v/>
      </c>
      <c r="K22" s="39"/>
      <c r="L22" s="64"/>
      <c r="S22" s="39"/>
      <c r="T22" s="39"/>
      <c r="U22" s="39"/>
      <c r="V22" s="39"/>
      <c r="W22" s="39"/>
      <c r="X22" s="39"/>
      <c r="Y22" s="39"/>
      <c r="Z22" s="39"/>
      <c r="AA22" s="39"/>
      <c r="AB22" s="39"/>
      <c r="AC22" s="39"/>
      <c r="AD22" s="39"/>
      <c r="AE22" s="39"/>
    </row>
    <row r="23" s="2" customFormat="1" ht="18" customHeight="1">
      <c r="A23" s="39"/>
      <c r="B23" s="45"/>
      <c r="C23" s="39"/>
      <c r="D23" s="39"/>
      <c r="E23" s="142" t="str">
        <f>IF('Rekapitulace zakázky'!E17="","",'Rekapitulace zakázky'!E17)</f>
        <v xml:space="preserve"> </v>
      </c>
      <c r="F23" s="39"/>
      <c r="G23" s="39"/>
      <c r="H23" s="39"/>
      <c r="I23" s="152" t="s">
        <v>28</v>
      </c>
      <c r="J23" s="142" t="str">
        <f>IF('Rekapitulace zakázky'!AN17="","",'Rekapitulace zakázky'!AN17)</f>
        <v/>
      </c>
      <c r="K23" s="39"/>
      <c r="L23" s="64"/>
      <c r="S23" s="39"/>
      <c r="T23" s="39"/>
      <c r="U23" s="39"/>
      <c r="V23" s="39"/>
      <c r="W23" s="39"/>
      <c r="X23" s="39"/>
      <c r="Y23" s="39"/>
      <c r="Z23" s="39"/>
      <c r="AA23" s="39"/>
      <c r="AB23" s="39"/>
      <c r="AC23" s="39"/>
      <c r="AD23" s="39"/>
      <c r="AE23" s="39"/>
    </row>
    <row r="24" s="2" customFormat="1" ht="6.96" customHeight="1">
      <c r="A24" s="39"/>
      <c r="B24" s="45"/>
      <c r="C24" s="39"/>
      <c r="D24" s="39"/>
      <c r="E24" s="39"/>
      <c r="F24" s="39"/>
      <c r="G24" s="39"/>
      <c r="H24" s="39"/>
      <c r="I24" s="39"/>
      <c r="J24" s="39"/>
      <c r="K24" s="39"/>
      <c r="L24" s="64"/>
      <c r="S24" s="39"/>
      <c r="T24" s="39"/>
      <c r="U24" s="39"/>
      <c r="V24" s="39"/>
      <c r="W24" s="39"/>
      <c r="X24" s="39"/>
      <c r="Y24" s="39"/>
      <c r="Z24" s="39"/>
      <c r="AA24" s="39"/>
      <c r="AB24" s="39"/>
      <c r="AC24" s="39"/>
      <c r="AD24" s="39"/>
      <c r="AE24" s="39"/>
    </row>
    <row r="25" s="2" customFormat="1" ht="12" customHeight="1">
      <c r="A25" s="39"/>
      <c r="B25" s="45"/>
      <c r="C25" s="39"/>
      <c r="D25" s="152" t="s">
        <v>34</v>
      </c>
      <c r="E25" s="39"/>
      <c r="F25" s="39"/>
      <c r="G25" s="39"/>
      <c r="H25" s="39"/>
      <c r="I25" s="152" t="s">
        <v>25</v>
      </c>
      <c r="J25" s="142" t="str">
        <f>IF('Rekapitulace zakázky'!AN19="","",'Rekapitulace zakázky'!AN19)</f>
        <v/>
      </c>
      <c r="K25" s="39"/>
      <c r="L25" s="64"/>
      <c r="S25" s="39"/>
      <c r="T25" s="39"/>
      <c r="U25" s="39"/>
      <c r="V25" s="39"/>
      <c r="W25" s="39"/>
      <c r="X25" s="39"/>
      <c r="Y25" s="39"/>
      <c r="Z25" s="39"/>
      <c r="AA25" s="39"/>
      <c r="AB25" s="39"/>
      <c r="AC25" s="39"/>
      <c r="AD25" s="39"/>
      <c r="AE25" s="39"/>
    </row>
    <row r="26" s="2" customFormat="1" ht="18" customHeight="1">
      <c r="A26" s="39"/>
      <c r="B26" s="45"/>
      <c r="C26" s="39"/>
      <c r="D26" s="39"/>
      <c r="E26" s="142" t="str">
        <f>IF('Rekapitulace zakázky'!E20="","",'Rekapitulace zakázky'!E20)</f>
        <v>Liprtová Pavlína</v>
      </c>
      <c r="F26" s="39"/>
      <c r="G26" s="39"/>
      <c r="H26" s="39"/>
      <c r="I26" s="152" t="s">
        <v>28</v>
      </c>
      <c r="J26" s="142" t="str">
        <f>IF('Rekapitulace zakázky'!AN20="","",'Rekapitulace zakázky'!AN20)</f>
        <v/>
      </c>
      <c r="K26" s="39"/>
      <c r="L26" s="64"/>
      <c r="S26" s="39"/>
      <c r="T26" s="39"/>
      <c r="U26" s="39"/>
      <c r="V26" s="39"/>
      <c r="W26" s="39"/>
      <c r="X26" s="39"/>
      <c r="Y26" s="39"/>
      <c r="Z26" s="39"/>
      <c r="AA26" s="39"/>
      <c r="AB26" s="39"/>
      <c r="AC26" s="39"/>
      <c r="AD26" s="39"/>
      <c r="AE26" s="39"/>
    </row>
    <row r="27" s="2" customFormat="1" ht="6.96" customHeight="1">
      <c r="A27" s="39"/>
      <c r="B27" s="45"/>
      <c r="C27" s="39"/>
      <c r="D27" s="39"/>
      <c r="E27" s="39"/>
      <c r="F27" s="39"/>
      <c r="G27" s="39"/>
      <c r="H27" s="39"/>
      <c r="I27" s="39"/>
      <c r="J27" s="39"/>
      <c r="K27" s="39"/>
      <c r="L27" s="64"/>
      <c r="S27" s="39"/>
      <c r="T27" s="39"/>
      <c r="U27" s="39"/>
      <c r="V27" s="39"/>
      <c r="W27" s="39"/>
      <c r="X27" s="39"/>
      <c r="Y27" s="39"/>
      <c r="Z27" s="39"/>
      <c r="AA27" s="39"/>
      <c r="AB27" s="39"/>
      <c r="AC27" s="39"/>
      <c r="AD27" s="39"/>
      <c r="AE27" s="39"/>
    </row>
    <row r="28" s="2" customFormat="1" ht="12" customHeight="1">
      <c r="A28" s="39"/>
      <c r="B28" s="45"/>
      <c r="C28" s="39"/>
      <c r="D28" s="152" t="s">
        <v>36</v>
      </c>
      <c r="E28" s="39"/>
      <c r="F28" s="39"/>
      <c r="G28" s="39"/>
      <c r="H28" s="39"/>
      <c r="I28" s="39"/>
      <c r="J28" s="39"/>
      <c r="K28" s="39"/>
      <c r="L28" s="64"/>
      <c r="S28" s="39"/>
      <c r="T28" s="39"/>
      <c r="U28" s="39"/>
      <c r="V28" s="39"/>
      <c r="W28" s="39"/>
      <c r="X28" s="39"/>
      <c r="Y28" s="39"/>
      <c r="Z28" s="39"/>
      <c r="AA28" s="39"/>
      <c r="AB28" s="39"/>
      <c r="AC28" s="39"/>
      <c r="AD28" s="39"/>
      <c r="AE28" s="39"/>
    </row>
    <row r="29" s="8" customFormat="1" ht="16.5" customHeight="1">
      <c r="A29" s="156"/>
      <c r="B29" s="157"/>
      <c r="C29" s="156"/>
      <c r="D29" s="156"/>
      <c r="E29" s="158" t="s">
        <v>1</v>
      </c>
      <c r="F29" s="158"/>
      <c r="G29" s="158"/>
      <c r="H29" s="158"/>
      <c r="I29" s="156"/>
      <c r="J29" s="156"/>
      <c r="K29" s="156"/>
      <c r="L29" s="159"/>
      <c r="S29" s="156"/>
      <c r="T29" s="156"/>
      <c r="U29" s="156"/>
      <c r="V29" s="156"/>
      <c r="W29" s="156"/>
      <c r="X29" s="156"/>
      <c r="Y29" s="156"/>
      <c r="Z29" s="156"/>
      <c r="AA29" s="156"/>
      <c r="AB29" s="156"/>
      <c r="AC29" s="156"/>
      <c r="AD29" s="156"/>
      <c r="AE29" s="156"/>
    </row>
    <row r="30" s="2" customFormat="1" ht="6.96" customHeight="1">
      <c r="A30" s="39"/>
      <c r="B30" s="45"/>
      <c r="C30" s="39"/>
      <c r="D30" s="39"/>
      <c r="E30" s="39"/>
      <c r="F30" s="39"/>
      <c r="G30" s="39"/>
      <c r="H30" s="39"/>
      <c r="I30" s="39"/>
      <c r="J30" s="39"/>
      <c r="K30" s="39"/>
      <c r="L30" s="64"/>
      <c r="S30" s="39"/>
      <c r="T30" s="39"/>
      <c r="U30" s="39"/>
      <c r="V30" s="39"/>
      <c r="W30" s="39"/>
      <c r="X30" s="39"/>
      <c r="Y30" s="39"/>
      <c r="Z30" s="39"/>
      <c r="AA30" s="39"/>
      <c r="AB30" s="39"/>
      <c r="AC30" s="39"/>
      <c r="AD30" s="39"/>
      <c r="AE30" s="39"/>
    </row>
    <row r="31" s="2" customFormat="1" ht="6.96" customHeight="1">
      <c r="A31" s="39"/>
      <c r="B31" s="45"/>
      <c r="C31" s="39"/>
      <c r="D31" s="160"/>
      <c r="E31" s="160"/>
      <c r="F31" s="160"/>
      <c r="G31" s="160"/>
      <c r="H31" s="160"/>
      <c r="I31" s="160"/>
      <c r="J31" s="160"/>
      <c r="K31" s="160"/>
      <c r="L31" s="64"/>
      <c r="S31" s="39"/>
      <c r="T31" s="39"/>
      <c r="U31" s="39"/>
      <c r="V31" s="39"/>
      <c r="W31" s="39"/>
      <c r="X31" s="39"/>
      <c r="Y31" s="39"/>
      <c r="Z31" s="39"/>
      <c r="AA31" s="39"/>
      <c r="AB31" s="39"/>
      <c r="AC31" s="39"/>
      <c r="AD31" s="39"/>
      <c r="AE31" s="39"/>
    </row>
    <row r="32" s="2" customFormat="1" ht="25.44" customHeight="1">
      <c r="A32" s="39"/>
      <c r="B32" s="45"/>
      <c r="C32" s="39"/>
      <c r="D32" s="161" t="s">
        <v>37</v>
      </c>
      <c r="E32" s="39"/>
      <c r="F32" s="39"/>
      <c r="G32" s="39"/>
      <c r="H32" s="39"/>
      <c r="I32" s="39"/>
      <c r="J32" s="162">
        <f>ROUND(J130, 2)</f>
        <v>0</v>
      </c>
      <c r="K32" s="39"/>
      <c r="L32" s="64"/>
      <c r="S32" s="39"/>
      <c r="T32" s="39"/>
      <c r="U32" s="39"/>
      <c r="V32" s="39"/>
      <c r="W32" s="39"/>
      <c r="X32" s="39"/>
      <c r="Y32" s="39"/>
      <c r="Z32" s="39"/>
      <c r="AA32" s="39"/>
      <c r="AB32" s="39"/>
      <c r="AC32" s="39"/>
      <c r="AD32" s="39"/>
      <c r="AE32" s="39"/>
    </row>
    <row r="33" s="2" customFormat="1" ht="6.96" customHeight="1">
      <c r="A33" s="39"/>
      <c r="B33" s="45"/>
      <c r="C33" s="39"/>
      <c r="D33" s="160"/>
      <c r="E33" s="160"/>
      <c r="F33" s="160"/>
      <c r="G33" s="160"/>
      <c r="H33" s="160"/>
      <c r="I33" s="160"/>
      <c r="J33" s="160"/>
      <c r="K33" s="160"/>
      <c r="L33" s="64"/>
      <c r="S33" s="39"/>
      <c r="T33" s="39"/>
      <c r="U33" s="39"/>
      <c r="V33" s="39"/>
      <c r="W33" s="39"/>
      <c r="X33" s="39"/>
      <c r="Y33" s="39"/>
      <c r="Z33" s="39"/>
      <c r="AA33" s="39"/>
      <c r="AB33" s="39"/>
      <c r="AC33" s="39"/>
      <c r="AD33" s="39"/>
      <c r="AE33" s="39"/>
    </row>
    <row r="34" s="2" customFormat="1" ht="14.4" customHeight="1">
      <c r="A34" s="39"/>
      <c r="B34" s="45"/>
      <c r="C34" s="39"/>
      <c r="D34" s="39"/>
      <c r="E34" s="39"/>
      <c r="F34" s="163" t="s">
        <v>39</v>
      </c>
      <c r="G34" s="39"/>
      <c r="H34" s="39"/>
      <c r="I34" s="163" t="s">
        <v>38</v>
      </c>
      <c r="J34" s="163" t="s">
        <v>40</v>
      </c>
      <c r="K34" s="39"/>
      <c r="L34" s="64"/>
      <c r="S34" s="39"/>
      <c r="T34" s="39"/>
      <c r="U34" s="39"/>
      <c r="V34" s="39"/>
      <c r="W34" s="39"/>
      <c r="X34" s="39"/>
      <c r="Y34" s="39"/>
      <c r="Z34" s="39"/>
      <c r="AA34" s="39"/>
      <c r="AB34" s="39"/>
      <c r="AC34" s="39"/>
      <c r="AD34" s="39"/>
      <c r="AE34" s="39"/>
    </row>
    <row r="35" s="2" customFormat="1" ht="14.4" customHeight="1">
      <c r="A35" s="39"/>
      <c r="B35" s="45"/>
      <c r="C35" s="39"/>
      <c r="D35" s="164" t="s">
        <v>41</v>
      </c>
      <c r="E35" s="152" t="s">
        <v>42</v>
      </c>
      <c r="F35" s="165">
        <f>ROUND((SUM(BE130:BE424)),  2)</f>
        <v>0</v>
      </c>
      <c r="G35" s="39"/>
      <c r="H35" s="39"/>
      <c r="I35" s="166">
        <v>0.20999999999999999</v>
      </c>
      <c r="J35" s="165">
        <f>ROUND(((SUM(BE130:BE424))*I35),  2)</f>
        <v>0</v>
      </c>
      <c r="K35" s="39"/>
      <c r="L35" s="64"/>
      <c r="S35" s="39"/>
      <c r="T35" s="39"/>
      <c r="U35" s="39"/>
      <c r="V35" s="39"/>
      <c r="W35" s="39"/>
      <c r="X35" s="39"/>
      <c r="Y35" s="39"/>
      <c r="Z35" s="39"/>
      <c r="AA35" s="39"/>
      <c r="AB35" s="39"/>
      <c r="AC35" s="39"/>
      <c r="AD35" s="39"/>
      <c r="AE35" s="39"/>
    </row>
    <row r="36" s="2" customFormat="1" ht="14.4" customHeight="1">
      <c r="A36" s="39"/>
      <c r="B36" s="45"/>
      <c r="C36" s="39"/>
      <c r="D36" s="39"/>
      <c r="E36" s="152" t="s">
        <v>43</v>
      </c>
      <c r="F36" s="165">
        <f>ROUND((SUM(BF130:BF424)),  2)</f>
        <v>0</v>
      </c>
      <c r="G36" s="39"/>
      <c r="H36" s="39"/>
      <c r="I36" s="166">
        <v>0.14999999999999999</v>
      </c>
      <c r="J36" s="165">
        <f>ROUND(((SUM(BF130:BF424))*I36),  2)</f>
        <v>0</v>
      </c>
      <c r="K36" s="39"/>
      <c r="L36" s="64"/>
      <c r="S36" s="39"/>
      <c r="T36" s="39"/>
      <c r="U36" s="39"/>
      <c r="V36" s="39"/>
      <c r="W36" s="39"/>
      <c r="X36" s="39"/>
      <c r="Y36" s="39"/>
      <c r="Z36" s="39"/>
      <c r="AA36" s="39"/>
      <c r="AB36" s="39"/>
      <c r="AC36" s="39"/>
      <c r="AD36" s="39"/>
      <c r="AE36" s="39"/>
    </row>
    <row r="37" hidden="1" s="2" customFormat="1" ht="14.4" customHeight="1">
      <c r="A37" s="39"/>
      <c r="B37" s="45"/>
      <c r="C37" s="39"/>
      <c r="D37" s="39"/>
      <c r="E37" s="152" t="s">
        <v>44</v>
      </c>
      <c r="F37" s="165">
        <f>ROUND((SUM(BG130:BG424)),  2)</f>
        <v>0</v>
      </c>
      <c r="G37" s="39"/>
      <c r="H37" s="39"/>
      <c r="I37" s="166">
        <v>0.20999999999999999</v>
      </c>
      <c r="J37" s="165">
        <f>0</f>
        <v>0</v>
      </c>
      <c r="K37" s="39"/>
      <c r="L37" s="64"/>
      <c r="S37" s="39"/>
      <c r="T37" s="39"/>
      <c r="U37" s="39"/>
      <c r="V37" s="39"/>
      <c r="W37" s="39"/>
      <c r="X37" s="39"/>
      <c r="Y37" s="39"/>
      <c r="Z37" s="39"/>
      <c r="AA37" s="39"/>
      <c r="AB37" s="39"/>
      <c r="AC37" s="39"/>
      <c r="AD37" s="39"/>
      <c r="AE37" s="39"/>
    </row>
    <row r="38" hidden="1" s="2" customFormat="1" ht="14.4" customHeight="1">
      <c r="A38" s="39"/>
      <c r="B38" s="45"/>
      <c r="C38" s="39"/>
      <c r="D38" s="39"/>
      <c r="E38" s="152" t="s">
        <v>45</v>
      </c>
      <c r="F38" s="165">
        <f>ROUND((SUM(BH130:BH424)),  2)</f>
        <v>0</v>
      </c>
      <c r="G38" s="39"/>
      <c r="H38" s="39"/>
      <c r="I38" s="166">
        <v>0.14999999999999999</v>
      </c>
      <c r="J38" s="165">
        <f>0</f>
        <v>0</v>
      </c>
      <c r="K38" s="39"/>
      <c r="L38" s="64"/>
      <c r="S38" s="39"/>
      <c r="T38" s="39"/>
      <c r="U38" s="39"/>
      <c r="V38" s="39"/>
      <c r="W38" s="39"/>
      <c r="X38" s="39"/>
      <c r="Y38" s="39"/>
      <c r="Z38" s="39"/>
      <c r="AA38" s="39"/>
      <c r="AB38" s="39"/>
      <c r="AC38" s="39"/>
      <c r="AD38" s="39"/>
      <c r="AE38" s="39"/>
    </row>
    <row r="39" hidden="1" s="2" customFormat="1" ht="14.4" customHeight="1">
      <c r="A39" s="39"/>
      <c r="B39" s="45"/>
      <c r="C39" s="39"/>
      <c r="D39" s="39"/>
      <c r="E39" s="152" t="s">
        <v>46</v>
      </c>
      <c r="F39" s="165">
        <f>ROUND((SUM(BI130:BI424)),  2)</f>
        <v>0</v>
      </c>
      <c r="G39" s="39"/>
      <c r="H39" s="39"/>
      <c r="I39" s="166">
        <v>0</v>
      </c>
      <c r="J39" s="165">
        <f>0</f>
        <v>0</v>
      </c>
      <c r="K39" s="39"/>
      <c r="L39" s="64"/>
      <c r="S39" s="39"/>
      <c r="T39" s="39"/>
      <c r="U39" s="39"/>
      <c r="V39" s="39"/>
      <c r="W39" s="39"/>
      <c r="X39" s="39"/>
      <c r="Y39" s="39"/>
      <c r="Z39" s="39"/>
      <c r="AA39" s="39"/>
      <c r="AB39" s="39"/>
      <c r="AC39" s="39"/>
      <c r="AD39" s="39"/>
      <c r="AE39" s="39"/>
    </row>
    <row r="40" s="2" customFormat="1" ht="6.96" customHeight="1">
      <c r="A40" s="39"/>
      <c r="B40" s="45"/>
      <c r="C40" s="39"/>
      <c r="D40" s="39"/>
      <c r="E40" s="39"/>
      <c r="F40" s="39"/>
      <c r="G40" s="39"/>
      <c r="H40" s="39"/>
      <c r="I40" s="39"/>
      <c r="J40" s="39"/>
      <c r="K40" s="39"/>
      <c r="L40" s="64"/>
      <c r="S40" s="39"/>
      <c r="T40" s="39"/>
      <c r="U40" s="39"/>
      <c r="V40" s="39"/>
      <c r="W40" s="39"/>
      <c r="X40" s="39"/>
      <c r="Y40" s="39"/>
      <c r="Z40" s="39"/>
      <c r="AA40" s="39"/>
      <c r="AB40" s="39"/>
      <c r="AC40" s="39"/>
      <c r="AD40" s="39"/>
      <c r="AE40" s="39"/>
    </row>
    <row r="41" s="2" customFormat="1" ht="25.44" customHeight="1">
      <c r="A41" s="39"/>
      <c r="B41" s="45"/>
      <c r="C41" s="167"/>
      <c r="D41" s="168" t="s">
        <v>47</v>
      </c>
      <c r="E41" s="169"/>
      <c r="F41" s="169"/>
      <c r="G41" s="170" t="s">
        <v>48</v>
      </c>
      <c r="H41" s="171" t="s">
        <v>49</v>
      </c>
      <c r="I41" s="169"/>
      <c r="J41" s="172">
        <f>SUM(J32:J39)</f>
        <v>0</v>
      </c>
      <c r="K41" s="173"/>
      <c r="L41" s="64"/>
      <c r="S41" s="39"/>
      <c r="T41" s="39"/>
      <c r="U41" s="39"/>
      <c r="V41" s="39"/>
      <c r="W41" s="39"/>
      <c r="X41" s="39"/>
      <c r="Y41" s="39"/>
      <c r="Z41" s="39"/>
      <c r="AA41" s="39"/>
      <c r="AB41" s="39"/>
      <c r="AC41" s="39"/>
      <c r="AD41" s="39"/>
      <c r="AE41" s="39"/>
    </row>
    <row r="42" s="2" customFormat="1" ht="14.4" customHeight="1">
      <c r="A42" s="39"/>
      <c r="B42" s="45"/>
      <c r="C42" s="39"/>
      <c r="D42" s="39"/>
      <c r="E42" s="39"/>
      <c r="F42" s="39"/>
      <c r="G42" s="39"/>
      <c r="H42" s="39"/>
      <c r="I42" s="39"/>
      <c r="J42" s="39"/>
      <c r="K42" s="39"/>
      <c r="L42" s="64"/>
      <c r="S42" s="39"/>
      <c r="T42" s="39"/>
      <c r="U42" s="39"/>
      <c r="V42" s="39"/>
      <c r="W42" s="39"/>
      <c r="X42" s="39"/>
      <c r="Y42" s="39"/>
      <c r="Z42" s="39"/>
      <c r="AA42" s="39"/>
      <c r="AB42" s="39"/>
      <c r="AC42" s="39"/>
      <c r="AD42" s="39"/>
      <c r="AE42" s="39"/>
    </row>
    <row r="43" s="1" customFormat="1" ht="14.4" customHeight="1">
      <c r="B43" s="21"/>
      <c r="L43" s="21"/>
    </row>
    <row r="44" s="1" customFormat="1" ht="14.4" customHeight="1">
      <c r="B44" s="21"/>
      <c r="L44" s="21"/>
    </row>
    <row r="45" s="1" customFormat="1" ht="14.4" customHeight="1">
      <c r="B45" s="21"/>
      <c r="L45" s="21"/>
    </row>
    <row r="46" s="1" customFormat="1" ht="14.4" customHeight="1">
      <c r="B46" s="21"/>
      <c r="L46" s="21"/>
    </row>
    <row r="47" s="1" customFormat="1" ht="14.4" customHeight="1">
      <c r="B47" s="21"/>
      <c r="L47" s="21"/>
    </row>
    <row r="48" s="1" customFormat="1" ht="14.4" customHeight="1">
      <c r="B48" s="21"/>
      <c r="L48" s="21"/>
    </row>
    <row r="49" s="1" customFormat="1" ht="14.4" customHeight="1">
      <c r="B49" s="21"/>
      <c r="L49" s="21"/>
    </row>
    <row r="50" s="2" customFormat="1" ht="14.4" customHeight="1">
      <c r="B50" s="64"/>
      <c r="D50" s="174" t="s">
        <v>50</v>
      </c>
      <c r="E50" s="175"/>
      <c r="F50" s="175"/>
      <c r="G50" s="174" t="s">
        <v>51</v>
      </c>
      <c r="H50" s="175"/>
      <c r="I50" s="175"/>
      <c r="J50" s="175"/>
      <c r="K50" s="175"/>
      <c r="L50" s="64"/>
    </row>
    <row r="51">
      <c r="B51" s="21"/>
      <c r="L51" s="21"/>
    </row>
    <row r="52">
      <c r="B52" s="21"/>
      <c r="L52" s="21"/>
    </row>
    <row r="53">
      <c r="B53" s="21"/>
      <c r="L53" s="21"/>
    </row>
    <row r="54">
      <c r="B54" s="21"/>
      <c r="L54" s="21"/>
    </row>
    <row r="55">
      <c r="B55" s="21"/>
      <c r="L55" s="21"/>
    </row>
    <row r="56">
      <c r="B56" s="21"/>
      <c r="L56" s="21"/>
    </row>
    <row r="57">
      <c r="B57" s="21"/>
      <c r="L57" s="21"/>
    </row>
    <row r="58">
      <c r="B58" s="21"/>
      <c r="L58" s="21"/>
    </row>
    <row r="59">
      <c r="B59" s="21"/>
      <c r="L59" s="21"/>
    </row>
    <row r="60">
      <c r="B60" s="21"/>
      <c r="L60" s="21"/>
    </row>
    <row r="61" s="2" customFormat="1">
      <c r="A61" s="39"/>
      <c r="B61" s="45"/>
      <c r="C61" s="39"/>
      <c r="D61" s="176" t="s">
        <v>52</v>
      </c>
      <c r="E61" s="177"/>
      <c r="F61" s="178" t="s">
        <v>53</v>
      </c>
      <c r="G61" s="176" t="s">
        <v>52</v>
      </c>
      <c r="H61" s="177"/>
      <c r="I61" s="177"/>
      <c r="J61" s="179" t="s">
        <v>53</v>
      </c>
      <c r="K61" s="177"/>
      <c r="L61" s="64"/>
      <c r="S61" s="39"/>
      <c r="T61" s="39"/>
      <c r="U61" s="39"/>
      <c r="V61" s="39"/>
      <c r="W61" s="39"/>
      <c r="X61" s="39"/>
      <c r="Y61" s="39"/>
      <c r="Z61" s="39"/>
      <c r="AA61" s="39"/>
      <c r="AB61" s="39"/>
      <c r="AC61" s="39"/>
      <c r="AD61" s="39"/>
      <c r="AE61" s="39"/>
    </row>
    <row r="62">
      <c r="B62" s="21"/>
      <c r="L62" s="21"/>
    </row>
    <row r="63">
      <c r="B63" s="21"/>
      <c r="L63" s="21"/>
    </row>
    <row r="64">
      <c r="B64" s="21"/>
      <c r="L64" s="21"/>
    </row>
    <row r="65" s="2" customFormat="1">
      <c r="A65" s="39"/>
      <c r="B65" s="45"/>
      <c r="C65" s="39"/>
      <c r="D65" s="174" t="s">
        <v>54</v>
      </c>
      <c r="E65" s="180"/>
      <c r="F65" s="180"/>
      <c r="G65" s="174" t="s">
        <v>55</v>
      </c>
      <c r="H65" s="180"/>
      <c r="I65" s="180"/>
      <c r="J65" s="180"/>
      <c r="K65" s="180"/>
      <c r="L65" s="64"/>
      <c r="S65" s="39"/>
      <c r="T65" s="39"/>
      <c r="U65" s="39"/>
      <c r="V65" s="39"/>
      <c r="W65" s="39"/>
      <c r="X65" s="39"/>
      <c r="Y65" s="39"/>
      <c r="Z65" s="39"/>
      <c r="AA65" s="39"/>
      <c r="AB65" s="39"/>
      <c r="AC65" s="39"/>
      <c r="AD65" s="39"/>
      <c r="AE65" s="39"/>
    </row>
    <row r="66">
      <c r="B66" s="21"/>
      <c r="L66" s="21"/>
    </row>
    <row r="67">
      <c r="B67" s="21"/>
      <c r="L67" s="21"/>
    </row>
    <row r="68">
      <c r="B68" s="21"/>
      <c r="L68" s="21"/>
    </row>
    <row r="69">
      <c r="B69" s="21"/>
      <c r="L69" s="21"/>
    </row>
    <row r="70">
      <c r="B70" s="21"/>
      <c r="L70" s="21"/>
    </row>
    <row r="71">
      <c r="B71" s="21"/>
      <c r="L71" s="21"/>
    </row>
    <row r="72">
      <c r="B72" s="21"/>
      <c r="L72" s="21"/>
    </row>
    <row r="73">
      <c r="B73" s="21"/>
      <c r="L73" s="21"/>
    </row>
    <row r="74">
      <c r="B74" s="21"/>
      <c r="L74" s="21"/>
    </row>
    <row r="75">
      <c r="B75" s="21"/>
      <c r="L75" s="21"/>
    </row>
    <row r="76" s="2" customFormat="1">
      <c r="A76" s="39"/>
      <c r="B76" s="45"/>
      <c r="C76" s="39"/>
      <c r="D76" s="176" t="s">
        <v>52</v>
      </c>
      <c r="E76" s="177"/>
      <c r="F76" s="178" t="s">
        <v>53</v>
      </c>
      <c r="G76" s="176" t="s">
        <v>52</v>
      </c>
      <c r="H76" s="177"/>
      <c r="I76" s="177"/>
      <c r="J76" s="179" t="s">
        <v>53</v>
      </c>
      <c r="K76" s="177"/>
      <c r="L76" s="64"/>
      <c r="S76" s="39"/>
      <c r="T76" s="39"/>
      <c r="U76" s="39"/>
      <c r="V76" s="39"/>
      <c r="W76" s="39"/>
      <c r="X76" s="39"/>
      <c r="Y76" s="39"/>
      <c r="Z76" s="39"/>
      <c r="AA76" s="39"/>
      <c r="AB76" s="39"/>
      <c r="AC76" s="39"/>
      <c r="AD76" s="39"/>
      <c r="AE76" s="39"/>
    </row>
    <row r="77" s="2" customFormat="1" ht="14.4" customHeight="1">
      <c r="A77" s="39"/>
      <c r="B77" s="181"/>
      <c r="C77" s="182"/>
      <c r="D77" s="182"/>
      <c r="E77" s="182"/>
      <c r="F77" s="182"/>
      <c r="G77" s="182"/>
      <c r="H77" s="182"/>
      <c r="I77" s="182"/>
      <c r="J77" s="182"/>
      <c r="K77" s="182"/>
      <c r="L77" s="64"/>
      <c r="S77" s="39"/>
      <c r="T77" s="39"/>
      <c r="U77" s="39"/>
      <c r="V77" s="39"/>
      <c r="W77" s="39"/>
      <c r="X77" s="39"/>
      <c r="Y77" s="39"/>
      <c r="Z77" s="39"/>
      <c r="AA77" s="39"/>
      <c r="AB77" s="39"/>
      <c r="AC77" s="39"/>
      <c r="AD77" s="39"/>
      <c r="AE77" s="39"/>
    </row>
    <row r="81" s="2" customFormat="1" ht="6.96" customHeight="1">
      <c r="A81" s="39"/>
      <c r="B81" s="183"/>
      <c r="C81" s="184"/>
      <c r="D81" s="184"/>
      <c r="E81" s="184"/>
      <c r="F81" s="184"/>
      <c r="G81" s="184"/>
      <c r="H81" s="184"/>
      <c r="I81" s="184"/>
      <c r="J81" s="184"/>
      <c r="K81" s="184"/>
      <c r="L81" s="64"/>
      <c r="S81" s="39"/>
      <c r="T81" s="39"/>
      <c r="U81" s="39"/>
      <c r="V81" s="39"/>
      <c r="W81" s="39"/>
      <c r="X81" s="39"/>
      <c r="Y81" s="39"/>
      <c r="Z81" s="39"/>
      <c r="AA81" s="39"/>
      <c r="AB81" s="39"/>
      <c r="AC81" s="39"/>
      <c r="AD81" s="39"/>
      <c r="AE81" s="39"/>
    </row>
    <row r="82" s="2" customFormat="1" ht="24.96" customHeight="1">
      <c r="A82" s="39"/>
      <c r="B82" s="40"/>
      <c r="C82" s="24" t="s">
        <v>225</v>
      </c>
      <c r="D82" s="41"/>
      <c r="E82" s="41"/>
      <c r="F82" s="41"/>
      <c r="G82" s="41"/>
      <c r="H82" s="41"/>
      <c r="I82" s="41"/>
      <c r="J82" s="41"/>
      <c r="K82" s="41"/>
      <c r="L82" s="64"/>
      <c r="S82" s="39"/>
      <c r="T82" s="39"/>
      <c r="U82" s="39"/>
      <c r="V82" s="39"/>
      <c r="W82" s="39"/>
      <c r="X82" s="39"/>
      <c r="Y82" s="39"/>
      <c r="Z82" s="39"/>
      <c r="AA82" s="39"/>
      <c r="AB82" s="39"/>
      <c r="AC82" s="39"/>
      <c r="AD82" s="39"/>
      <c r="AE82" s="39"/>
    </row>
    <row r="83" s="2" customFormat="1" ht="6.96" customHeight="1">
      <c r="A83" s="39"/>
      <c r="B83" s="40"/>
      <c r="C83" s="41"/>
      <c r="D83" s="41"/>
      <c r="E83" s="41"/>
      <c r="F83" s="41"/>
      <c r="G83" s="41"/>
      <c r="H83" s="41"/>
      <c r="I83" s="41"/>
      <c r="J83" s="41"/>
      <c r="K83" s="41"/>
      <c r="L83" s="64"/>
      <c r="S83" s="39"/>
      <c r="T83" s="39"/>
      <c r="U83" s="39"/>
      <c r="V83" s="39"/>
      <c r="W83" s="39"/>
      <c r="X83" s="39"/>
      <c r="Y83" s="39"/>
      <c r="Z83" s="39"/>
      <c r="AA83" s="39"/>
      <c r="AB83" s="39"/>
      <c r="AC83" s="39"/>
      <c r="AD83" s="39"/>
      <c r="AE83" s="39"/>
    </row>
    <row r="84" s="2" customFormat="1" ht="12" customHeight="1">
      <c r="A84" s="39"/>
      <c r="B84" s="40"/>
      <c r="C84" s="33" t="s">
        <v>16</v>
      </c>
      <c r="D84" s="41"/>
      <c r="E84" s="41"/>
      <c r="F84" s="41"/>
      <c r="G84" s="41"/>
      <c r="H84" s="41"/>
      <c r="I84" s="41"/>
      <c r="J84" s="41"/>
      <c r="K84" s="41"/>
      <c r="L84" s="64"/>
      <c r="S84" s="39"/>
      <c r="T84" s="39"/>
      <c r="U84" s="39"/>
      <c r="V84" s="39"/>
      <c r="W84" s="39"/>
      <c r="X84" s="39"/>
      <c r="Y84" s="39"/>
      <c r="Z84" s="39"/>
      <c r="AA84" s="39"/>
      <c r="AB84" s="39"/>
      <c r="AC84" s="39"/>
      <c r="AD84" s="39"/>
      <c r="AE84" s="39"/>
    </row>
    <row r="85" s="2" customFormat="1" ht="16.5" customHeight="1">
      <c r="A85" s="39"/>
      <c r="B85" s="40"/>
      <c r="C85" s="41"/>
      <c r="D85" s="41"/>
      <c r="E85" s="185" t="str">
        <f>E7</f>
        <v>Oprava trati v úseku Františkovy Lázně - Hazlov</v>
      </c>
      <c r="F85" s="33"/>
      <c r="G85" s="33"/>
      <c r="H85" s="33"/>
      <c r="I85" s="41"/>
      <c r="J85" s="41"/>
      <c r="K85" s="41"/>
      <c r="L85" s="64"/>
      <c r="S85" s="39"/>
      <c r="T85" s="39"/>
      <c r="U85" s="39"/>
      <c r="V85" s="39"/>
      <c r="W85" s="39"/>
      <c r="X85" s="39"/>
      <c r="Y85" s="39"/>
      <c r="Z85" s="39"/>
      <c r="AA85" s="39"/>
      <c r="AB85" s="39"/>
      <c r="AC85" s="39"/>
      <c r="AD85" s="39"/>
      <c r="AE85" s="39"/>
    </row>
    <row r="86" s="1" customFormat="1" ht="12" customHeight="1">
      <c r="B86" s="22"/>
      <c r="C86" s="33" t="s">
        <v>221</v>
      </c>
      <c r="D86" s="23"/>
      <c r="E86" s="23"/>
      <c r="F86" s="23"/>
      <c r="G86" s="23"/>
      <c r="H86" s="23"/>
      <c r="I86" s="23"/>
      <c r="J86" s="23"/>
      <c r="K86" s="23"/>
      <c r="L86" s="21"/>
    </row>
    <row r="87" s="2" customFormat="1" ht="16.5" customHeight="1">
      <c r="A87" s="39"/>
      <c r="B87" s="40"/>
      <c r="C87" s="41"/>
      <c r="D87" s="41"/>
      <c r="E87" s="185" t="s">
        <v>714</v>
      </c>
      <c r="F87" s="41"/>
      <c r="G87" s="41"/>
      <c r="H87" s="41"/>
      <c r="I87" s="41"/>
      <c r="J87" s="41"/>
      <c r="K87" s="41"/>
      <c r="L87" s="64"/>
      <c r="S87" s="39"/>
      <c r="T87" s="39"/>
      <c r="U87" s="39"/>
      <c r="V87" s="39"/>
      <c r="W87" s="39"/>
      <c r="X87" s="39"/>
      <c r="Y87" s="39"/>
      <c r="Z87" s="39"/>
      <c r="AA87" s="39"/>
      <c r="AB87" s="39"/>
      <c r="AC87" s="39"/>
      <c r="AD87" s="39"/>
      <c r="AE87" s="39"/>
    </row>
    <row r="88" s="2" customFormat="1" ht="12" customHeight="1">
      <c r="A88" s="39"/>
      <c r="B88" s="40"/>
      <c r="C88" s="33" t="s">
        <v>223</v>
      </c>
      <c r="D88" s="41"/>
      <c r="E88" s="41"/>
      <c r="F88" s="41"/>
      <c r="G88" s="41"/>
      <c r="H88" s="41"/>
      <c r="I88" s="41"/>
      <c r="J88" s="41"/>
      <c r="K88" s="41"/>
      <c r="L88" s="64"/>
      <c r="S88" s="39"/>
      <c r="T88" s="39"/>
      <c r="U88" s="39"/>
      <c r="V88" s="39"/>
      <c r="W88" s="39"/>
      <c r="X88" s="39"/>
      <c r="Y88" s="39"/>
      <c r="Z88" s="39"/>
      <c r="AA88" s="39"/>
      <c r="AB88" s="39"/>
      <c r="AC88" s="39"/>
      <c r="AD88" s="39"/>
      <c r="AE88" s="39"/>
    </row>
    <row r="89" s="2" customFormat="1" ht="16.5" customHeight="1">
      <c r="A89" s="39"/>
      <c r="B89" s="40"/>
      <c r="C89" s="41"/>
      <c r="D89" s="41"/>
      <c r="E89" s="77" t="str">
        <f>E11</f>
        <v xml:space="preserve">A.3.9 - Oprava propustku v km 7,910 </v>
      </c>
      <c r="F89" s="41"/>
      <c r="G89" s="41"/>
      <c r="H89" s="41"/>
      <c r="I89" s="41"/>
      <c r="J89" s="41"/>
      <c r="K89" s="41"/>
      <c r="L89" s="64"/>
      <c r="S89" s="39"/>
      <c r="T89" s="39"/>
      <c r="U89" s="39"/>
      <c r="V89" s="39"/>
      <c r="W89" s="39"/>
      <c r="X89" s="39"/>
      <c r="Y89" s="39"/>
      <c r="Z89" s="39"/>
      <c r="AA89" s="39"/>
      <c r="AB89" s="39"/>
      <c r="AC89" s="39"/>
      <c r="AD89" s="39"/>
      <c r="AE89" s="39"/>
    </row>
    <row r="90" s="2" customFormat="1" ht="6.96" customHeight="1">
      <c r="A90" s="39"/>
      <c r="B90" s="40"/>
      <c r="C90" s="41"/>
      <c r="D90" s="41"/>
      <c r="E90" s="41"/>
      <c r="F90" s="41"/>
      <c r="G90" s="41"/>
      <c r="H90" s="41"/>
      <c r="I90" s="41"/>
      <c r="J90" s="41"/>
      <c r="K90" s="41"/>
      <c r="L90" s="64"/>
      <c r="S90" s="39"/>
      <c r="T90" s="39"/>
      <c r="U90" s="39"/>
      <c r="V90" s="39"/>
      <c r="W90" s="39"/>
      <c r="X90" s="39"/>
      <c r="Y90" s="39"/>
      <c r="Z90" s="39"/>
      <c r="AA90" s="39"/>
      <c r="AB90" s="39"/>
      <c r="AC90" s="39"/>
      <c r="AD90" s="39"/>
      <c r="AE90" s="39"/>
    </row>
    <row r="91" s="2" customFormat="1" ht="12" customHeight="1">
      <c r="A91" s="39"/>
      <c r="B91" s="40"/>
      <c r="C91" s="33" t="s">
        <v>20</v>
      </c>
      <c r="D91" s="41"/>
      <c r="E91" s="41"/>
      <c r="F91" s="28" t="str">
        <f>F14</f>
        <v xml:space="preserve"> </v>
      </c>
      <c r="G91" s="41"/>
      <c r="H91" s="41"/>
      <c r="I91" s="33" t="s">
        <v>22</v>
      </c>
      <c r="J91" s="80" t="str">
        <f>IF(J14="","",J14)</f>
        <v>7. 1. 2021</v>
      </c>
      <c r="K91" s="41"/>
      <c r="L91" s="64"/>
      <c r="S91" s="39"/>
      <c r="T91" s="39"/>
      <c r="U91" s="39"/>
      <c r="V91" s="39"/>
      <c r="W91" s="39"/>
      <c r="X91" s="39"/>
      <c r="Y91" s="39"/>
      <c r="Z91" s="39"/>
      <c r="AA91" s="39"/>
      <c r="AB91" s="39"/>
      <c r="AC91" s="39"/>
      <c r="AD91" s="39"/>
      <c r="AE91" s="39"/>
    </row>
    <row r="92" s="2" customFormat="1" ht="6.96" customHeight="1">
      <c r="A92" s="39"/>
      <c r="B92" s="40"/>
      <c r="C92" s="41"/>
      <c r="D92" s="41"/>
      <c r="E92" s="41"/>
      <c r="F92" s="41"/>
      <c r="G92" s="41"/>
      <c r="H92" s="41"/>
      <c r="I92" s="41"/>
      <c r="J92" s="41"/>
      <c r="K92" s="41"/>
      <c r="L92" s="64"/>
      <c r="S92" s="39"/>
      <c r="T92" s="39"/>
      <c r="U92" s="39"/>
      <c r="V92" s="39"/>
      <c r="W92" s="39"/>
      <c r="X92" s="39"/>
      <c r="Y92" s="39"/>
      <c r="Z92" s="39"/>
      <c r="AA92" s="39"/>
      <c r="AB92" s="39"/>
      <c r="AC92" s="39"/>
      <c r="AD92" s="39"/>
      <c r="AE92" s="39"/>
    </row>
    <row r="93" s="2" customFormat="1" ht="15.15" customHeight="1">
      <c r="A93" s="39"/>
      <c r="B93" s="40"/>
      <c r="C93" s="33" t="s">
        <v>24</v>
      </c>
      <c r="D93" s="41"/>
      <c r="E93" s="41"/>
      <c r="F93" s="28" t="str">
        <f>E17</f>
        <v>Správa železnic,s.o.;OŘ ÚNL - ST K.Vary</v>
      </c>
      <c r="G93" s="41"/>
      <c r="H93" s="41"/>
      <c r="I93" s="33" t="s">
        <v>32</v>
      </c>
      <c r="J93" s="37" t="str">
        <f>E23</f>
        <v xml:space="preserve"> </v>
      </c>
      <c r="K93" s="41"/>
      <c r="L93" s="64"/>
      <c r="S93" s="39"/>
      <c r="T93" s="39"/>
      <c r="U93" s="39"/>
      <c r="V93" s="39"/>
      <c r="W93" s="39"/>
      <c r="X93" s="39"/>
      <c r="Y93" s="39"/>
      <c r="Z93" s="39"/>
      <c r="AA93" s="39"/>
      <c r="AB93" s="39"/>
      <c r="AC93" s="39"/>
      <c r="AD93" s="39"/>
      <c r="AE93" s="39"/>
    </row>
    <row r="94" s="2" customFormat="1" ht="15.15" customHeight="1">
      <c r="A94" s="39"/>
      <c r="B94" s="40"/>
      <c r="C94" s="33" t="s">
        <v>30</v>
      </c>
      <c r="D94" s="41"/>
      <c r="E94" s="41"/>
      <c r="F94" s="28" t="str">
        <f>IF(E20="","",E20)</f>
        <v>Vyplň údaj</v>
      </c>
      <c r="G94" s="41"/>
      <c r="H94" s="41"/>
      <c r="I94" s="33" t="s">
        <v>34</v>
      </c>
      <c r="J94" s="37" t="str">
        <f>E26</f>
        <v>Liprtová Pavlína</v>
      </c>
      <c r="K94" s="41"/>
      <c r="L94" s="64"/>
      <c r="S94" s="39"/>
      <c r="T94" s="39"/>
      <c r="U94" s="39"/>
      <c r="V94" s="39"/>
      <c r="W94" s="39"/>
      <c r="X94" s="39"/>
      <c r="Y94" s="39"/>
      <c r="Z94" s="39"/>
      <c r="AA94" s="39"/>
      <c r="AB94" s="39"/>
      <c r="AC94" s="39"/>
      <c r="AD94" s="39"/>
      <c r="AE94" s="39"/>
    </row>
    <row r="95" s="2" customFormat="1" ht="10.32" customHeight="1">
      <c r="A95" s="39"/>
      <c r="B95" s="40"/>
      <c r="C95" s="41"/>
      <c r="D95" s="41"/>
      <c r="E95" s="41"/>
      <c r="F95" s="41"/>
      <c r="G95" s="41"/>
      <c r="H95" s="41"/>
      <c r="I95" s="41"/>
      <c r="J95" s="41"/>
      <c r="K95" s="41"/>
      <c r="L95" s="64"/>
      <c r="S95" s="39"/>
      <c r="T95" s="39"/>
      <c r="U95" s="39"/>
      <c r="V95" s="39"/>
      <c r="W95" s="39"/>
      <c r="X95" s="39"/>
      <c r="Y95" s="39"/>
      <c r="Z95" s="39"/>
      <c r="AA95" s="39"/>
      <c r="AB95" s="39"/>
      <c r="AC95" s="39"/>
      <c r="AD95" s="39"/>
      <c r="AE95" s="39"/>
    </row>
    <row r="96" s="2" customFormat="1" ht="29.28" customHeight="1">
      <c r="A96" s="39"/>
      <c r="B96" s="40"/>
      <c r="C96" s="186" t="s">
        <v>226</v>
      </c>
      <c r="D96" s="187"/>
      <c r="E96" s="187"/>
      <c r="F96" s="187"/>
      <c r="G96" s="187"/>
      <c r="H96" s="187"/>
      <c r="I96" s="187"/>
      <c r="J96" s="188" t="s">
        <v>227</v>
      </c>
      <c r="K96" s="187"/>
      <c r="L96" s="64"/>
      <c r="S96" s="39"/>
      <c r="T96" s="39"/>
      <c r="U96" s="39"/>
      <c r="V96" s="39"/>
      <c r="W96" s="39"/>
      <c r="X96" s="39"/>
      <c r="Y96" s="39"/>
      <c r="Z96" s="39"/>
      <c r="AA96" s="39"/>
      <c r="AB96" s="39"/>
      <c r="AC96" s="39"/>
      <c r="AD96" s="39"/>
      <c r="AE96" s="39"/>
    </row>
    <row r="97" s="2" customFormat="1" ht="10.32" customHeight="1">
      <c r="A97" s="39"/>
      <c r="B97" s="40"/>
      <c r="C97" s="41"/>
      <c r="D97" s="41"/>
      <c r="E97" s="41"/>
      <c r="F97" s="41"/>
      <c r="G97" s="41"/>
      <c r="H97" s="41"/>
      <c r="I97" s="41"/>
      <c r="J97" s="41"/>
      <c r="K97" s="41"/>
      <c r="L97" s="64"/>
      <c r="S97" s="39"/>
      <c r="T97" s="39"/>
      <c r="U97" s="39"/>
      <c r="V97" s="39"/>
      <c r="W97" s="39"/>
      <c r="X97" s="39"/>
      <c r="Y97" s="39"/>
      <c r="Z97" s="39"/>
      <c r="AA97" s="39"/>
      <c r="AB97" s="39"/>
      <c r="AC97" s="39"/>
      <c r="AD97" s="39"/>
      <c r="AE97" s="39"/>
    </row>
    <row r="98" s="2" customFormat="1" ht="22.8" customHeight="1">
      <c r="A98" s="39"/>
      <c r="B98" s="40"/>
      <c r="C98" s="189" t="s">
        <v>228</v>
      </c>
      <c r="D98" s="41"/>
      <c r="E98" s="41"/>
      <c r="F98" s="41"/>
      <c r="G98" s="41"/>
      <c r="H98" s="41"/>
      <c r="I98" s="41"/>
      <c r="J98" s="111">
        <f>J130</f>
        <v>0</v>
      </c>
      <c r="K98" s="41"/>
      <c r="L98" s="64"/>
      <c r="S98" s="39"/>
      <c r="T98" s="39"/>
      <c r="U98" s="39"/>
      <c r="V98" s="39"/>
      <c r="W98" s="39"/>
      <c r="X98" s="39"/>
      <c r="Y98" s="39"/>
      <c r="Z98" s="39"/>
      <c r="AA98" s="39"/>
      <c r="AB98" s="39"/>
      <c r="AC98" s="39"/>
      <c r="AD98" s="39"/>
      <c r="AE98" s="39"/>
      <c r="AU98" s="18" t="s">
        <v>229</v>
      </c>
    </row>
    <row r="99" s="9" customFormat="1" ht="24.96" customHeight="1">
      <c r="A99" s="9"/>
      <c r="B99" s="190"/>
      <c r="C99" s="191"/>
      <c r="D99" s="192" t="s">
        <v>230</v>
      </c>
      <c r="E99" s="193"/>
      <c r="F99" s="193"/>
      <c r="G99" s="193"/>
      <c r="H99" s="193"/>
      <c r="I99" s="193"/>
      <c r="J99" s="194">
        <f>J131</f>
        <v>0</v>
      </c>
      <c r="K99" s="191"/>
      <c r="L99" s="195"/>
      <c r="S99" s="9"/>
      <c r="T99" s="9"/>
      <c r="U99" s="9"/>
      <c r="V99" s="9"/>
      <c r="W99" s="9"/>
      <c r="X99" s="9"/>
      <c r="Y99" s="9"/>
      <c r="Z99" s="9"/>
      <c r="AA99" s="9"/>
      <c r="AB99" s="9"/>
      <c r="AC99" s="9"/>
      <c r="AD99" s="9"/>
      <c r="AE99" s="9"/>
    </row>
    <row r="100" s="14" customFormat="1" ht="19.92" customHeight="1">
      <c r="A100" s="14"/>
      <c r="B100" s="280"/>
      <c r="C100" s="134"/>
      <c r="D100" s="281" t="s">
        <v>716</v>
      </c>
      <c r="E100" s="282"/>
      <c r="F100" s="282"/>
      <c r="G100" s="282"/>
      <c r="H100" s="282"/>
      <c r="I100" s="282"/>
      <c r="J100" s="283">
        <f>J132</f>
        <v>0</v>
      </c>
      <c r="K100" s="134"/>
      <c r="L100" s="284"/>
      <c r="S100" s="14"/>
      <c r="T100" s="14"/>
      <c r="U100" s="14"/>
      <c r="V100" s="14"/>
      <c r="W100" s="14"/>
      <c r="X100" s="14"/>
      <c r="Y100" s="14"/>
      <c r="Z100" s="14"/>
      <c r="AA100" s="14"/>
      <c r="AB100" s="14"/>
      <c r="AC100" s="14"/>
      <c r="AD100" s="14"/>
      <c r="AE100" s="14"/>
    </row>
    <row r="101" s="14" customFormat="1" ht="19.92" customHeight="1">
      <c r="A101" s="14"/>
      <c r="B101" s="280"/>
      <c r="C101" s="134"/>
      <c r="D101" s="281" t="s">
        <v>1083</v>
      </c>
      <c r="E101" s="282"/>
      <c r="F101" s="282"/>
      <c r="G101" s="282"/>
      <c r="H101" s="282"/>
      <c r="I101" s="282"/>
      <c r="J101" s="283">
        <f>J210</f>
        <v>0</v>
      </c>
      <c r="K101" s="134"/>
      <c r="L101" s="284"/>
      <c r="S101" s="14"/>
      <c r="T101" s="14"/>
      <c r="U101" s="14"/>
      <c r="V101" s="14"/>
      <c r="W101" s="14"/>
      <c r="X101" s="14"/>
      <c r="Y101" s="14"/>
      <c r="Z101" s="14"/>
      <c r="AA101" s="14"/>
      <c r="AB101" s="14"/>
      <c r="AC101" s="14"/>
      <c r="AD101" s="14"/>
      <c r="AE101" s="14"/>
    </row>
    <row r="102" s="14" customFormat="1" ht="19.92" customHeight="1">
      <c r="A102" s="14"/>
      <c r="B102" s="280"/>
      <c r="C102" s="134"/>
      <c r="D102" s="281" t="s">
        <v>717</v>
      </c>
      <c r="E102" s="282"/>
      <c r="F102" s="282"/>
      <c r="G102" s="282"/>
      <c r="H102" s="282"/>
      <c r="I102" s="282"/>
      <c r="J102" s="283">
        <f>J226</f>
        <v>0</v>
      </c>
      <c r="K102" s="134"/>
      <c r="L102" s="284"/>
      <c r="S102" s="14"/>
      <c r="T102" s="14"/>
      <c r="U102" s="14"/>
      <c r="V102" s="14"/>
      <c r="W102" s="14"/>
      <c r="X102" s="14"/>
      <c r="Y102" s="14"/>
      <c r="Z102" s="14"/>
      <c r="AA102" s="14"/>
      <c r="AB102" s="14"/>
      <c r="AC102" s="14"/>
      <c r="AD102" s="14"/>
      <c r="AE102" s="14"/>
    </row>
    <row r="103" s="14" customFormat="1" ht="19.92" customHeight="1">
      <c r="A103" s="14"/>
      <c r="B103" s="280"/>
      <c r="C103" s="134"/>
      <c r="D103" s="281" t="s">
        <v>787</v>
      </c>
      <c r="E103" s="282"/>
      <c r="F103" s="282"/>
      <c r="G103" s="282"/>
      <c r="H103" s="282"/>
      <c r="I103" s="282"/>
      <c r="J103" s="283">
        <f>J282</f>
        <v>0</v>
      </c>
      <c r="K103" s="134"/>
      <c r="L103" s="284"/>
      <c r="S103" s="14"/>
      <c r="T103" s="14"/>
      <c r="U103" s="14"/>
      <c r="V103" s="14"/>
      <c r="W103" s="14"/>
      <c r="X103" s="14"/>
      <c r="Y103" s="14"/>
      <c r="Z103" s="14"/>
      <c r="AA103" s="14"/>
      <c r="AB103" s="14"/>
      <c r="AC103" s="14"/>
      <c r="AD103" s="14"/>
      <c r="AE103" s="14"/>
    </row>
    <row r="104" s="14" customFormat="1" ht="19.92" customHeight="1">
      <c r="A104" s="14"/>
      <c r="B104" s="280"/>
      <c r="C104" s="134"/>
      <c r="D104" s="281" t="s">
        <v>1430</v>
      </c>
      <c r="E104" s="282"/>
      <c r="F104" s="282"/>
      <c r="G104" s="282"/>
      <c r="H104" s="282"/>
      <c r="I104" s="282"/>
      <c r="J104" s="283">
        <f>J293</f>
        <v>0</v>
      </c>
      <c r="K104" s="134"/>
      <c r="L104" s="284"/>
      <c r="S104" s="14"/>
      <c r="T104" s="14"/>
      <c r="U104" s="14"/>
      <c r="V104" s="14"/>
      <c r="W104" s="14"/>
      <c r="X104" s="14"/>
      <c r="Y104" s="14"/>
      <c r="Z104" s="14"/>
      <c r="AA104" s="14"/>
      <c r="AB104" s="14"/>
      <c r="AC104" s="14"/>
      <c r="AD104" s="14"/>
      <c r="AE104" s="14"/>
    </row>
    <row r="105" s="14" customFormat="1" ht="19.92" customHeight="1">
      <c r="A105" s="14"/>
      <c r="B105" s="280"/>
      <c r="C105" s="134"/>
      <c r="D105" s="281" t="s">
        <v>720</v>
      </c>
      <c r="E105" s="282"/>
      <c r="F105" s="282"/>
      <c r="G105" s="282"/>
      <c r="H105" s="282"/>
      <c r="I105" s="282"/>
      <c r="J105" s="283">
        <f>J370</f>
        <v>0</v>
      </c>
      <c r="K105" s="134"/>
      <c r="L105" s="284"/>
      <c r="S105" s="14"/>
      <c r="T105" s="14"/>
      <c r="U105" s="14"/>
      <c r="V105" s="14"/>
      <c r="W105" s="14"/>
      <c r="X105" s="14"/>
      <c r="Y105" s="14"/>
      <c r="Z105" s="14"/>
      <c r="AA105" s="14"/>
      <c r="AB105" s="14"/>
      <c r="AC105" s="14"/>
      <c r="AD105" s="14"/>
      <c r="AE105" s="14"/>
    </row>
    <row r="106" s="14" customFormat="1" ht="19.92" customHeight="1">
      <c r="A106" s="14"/>
      <c r="B106" s="280"/>
      <c r="C106" s="134"/>
      <c r="D106" s="281" t="s">
        <v>721</v>
      </c>
      <c r="E106" s="282"/>
      <c r="F106" s="282"/>
      <c r="G106" s="282"/>
      <c r="H106" s="282"/>
      <c r="I106" s="282"/>
      <c r="J106" s="283">
        <f>J394</f>
        <v>0</v>
      </c>
      <c r="K106" s="134"/>
      <c r="L106" s="284"/>
      <c r="S106" s="14"/>
      <c r="T106" s="14"/>
      <c r="U106" s="14"/>
      <c r="V106" s="14"/>
      <c r="W106" s="14"/>
      <c r="X106" s="14"/>
      <c r="Y106" s="14"/>
      <c r="Z106" s="14"/>
      <c r="AA106" s="14"/>
      <c r="AB106" s="14"/>
      <c r="AC106" s="14"/>
      <c r="AD106" s="14"/>
      <c r="AE106" s="14"/>
    </row>
    <row r="107" s="9" customFormat="1" ht="24.96" customHeight="1">
      <c r="A107" s="9"/>
      <c r="B107" s="190"/>
      <c r="C107" s="191"/>
      <c r="D107" s="192" t="s">
        <v>1084</v>
      </c>
      <c r="E107" s="193"/>
      <c r="F107" s="193"/>
      <c r="G107" s="193"/>
      <c r="H107" s="193"/>
      <c r="I107" s="193"/>
      <c r="J107" s="194">
        <f>J400</f>
        <v>0</v>
      </c>
      <c r="K107" s="191"/>
      <c r="L107" s="195"/>
      <c r="S107" s="9"/>
      <c r="T107" s="9"/>
      <c r="U107" s="9"/>
      <c r="V107" s="9"/>
      <c r="W107" s="9"/>
      <c r="X107" s="9"/>
      <c r="Y107" s="9"/>
      <c r="Z107" s="9"/>
      <c r="AA107" s="9"/>
      <c r="AB107" s="9"/>
      <c r="AC107" s="9"/>
      <c r="AD107" s="9"/>
      <c r="AE107" s="9"/>
    </row>
    <row r="108" s="14" customFormat="1" ht="19.92" customHeight="1">
      <c r="A108" s="14"/>
      <c r="B108" s="280"/>
      <c r="C108" s="134"/>
      <c r="D108" s="281" t="s">
        <v>1085</v>
      </c>
      <c r="E108" s="282"/>
      <c r="F108" s="282"/>
      <c r="G108" s="282"/>
      <c r="H108" s="282"/>
      <c r="I108" s="282"/>
      <c r="J108" s="283">
        <f>J401</f>
        <v>0</v>
      </c>
      <c r="K108" s="134"/>
      <c r="L108" s="284"/>
      <c r="S108" s="14"/>
      <c r="T108" s="14"/>
      <c r="U108" s="14"/>
      <c r="V108" s="14"/>
      <c r="W108" s="14"/>
      <c r="X108" s="14"/>
      <c r="Y108" s="14"/>
      <c r="Z108" s="14"/>
      <c r="AA108" s="14"/>
      <c r="AB108" s="14"/>
      <c r="AC108" s="14"/>
      <c r="AD108" s="14"/>
      <c r="AE108" s="14"/>
    </row>
    <row r="109" s="2" customFormat="1" ht="21.84" customHeight="1">
      <c r="A109" s="39"/>
      <c r="B109" s="40"/>
      <c r="C109" s="41"/>
      <c r="D109" s="41"/>
      <c r="E109" s="41"/>
      <c r="F109" s="41"/>
      <c r="G109" s="41"/>
      <c r="H109" s="41"/>
      <c r="I109" s="41"/>
      <c r="J109" s="41"/>
      <c r="K109" s="41"/>
      <c r="L109" s="64"/>
      <c r="S109" s="39"/>
      <c r="T109" s="39"/>
      <c r="U109" s="39"/>
      <c r="V109" s="39"/>
      <c r="W109" s="39"/>
      <c r="X109" s="39"/>
      <c r="Y109" s="39"/>
      <c r="Z109" s="39"/>
      <c r="AA109" s="39"/>
      <c r="AB109" s="39"/>
      <c r="AC109" s="39"/>
      <c r="AD109" s="39"/>
      <c r="AE109" s="39"/>
    </row>
    <row r="110" s="2" customFormat="1" ht="6.96" customHeight="1">
      <c r="A110" s="39"/>
      <c r="B110" s="67"/>
      <c r="C110" s="68"/>
      <c r="D110" s="68"/>
      <c r="E110" s="68"/>
      <c r="F110" s="68"/>
      <c r="G110" s="68"/>
      <c r="H110" s="68"/>
      <c r="I110" s="68"/>
      <c r="J110" s="68"/>
      <c r="K110" s="68"/>
      <c r="L110" s="64"/>
      <c r="S110" s="39"/>
      <c r="T110" s="39"/>
      <c r="U110" s="39"/>
      <c r="V110" s="39"/>
      <c r="W110" s="39"/>
      <c r="X110" s="39"/>
      <c r="Y110" s="39"/>
      <c r="Z110" s="39"/>
      <c r="AA110" s="39"/>
      <c r="AB110" s="39"/>
      <c r="AC110" s="39"/>
      <c r="AD110" s="39"/>
      <c r="AE110" s="39"/>
    </row>
    <row r="114" s="2" customFormat="1" ht="6.96" customHeight="1">
      <c r="A114" s="39"/>
      <c r="B114" s="69"/>
      <c r="C114" s="70"/>
      <c r="D114" s="70"/>
      <c r="E114" s="70"/>
      <c r="F114" s="70"/>
      <c r="G114" s="70"/>
      <c r="H114" s="70"/>
      <c r="I114" s="70"/>
      <c r="J114" s="70"/>
      <c r="K114" s="70"/>
      <c r="L114" s="64"/>
      <c r="S114" s="39"/>
      <c r="T114" s="39"/>
      <c r="U114" s="39"/>
      <c r="V114" s="39"/>
      <c r="W114" s="39"/>
      <c r="X114" s="39"/>
      <c r="Y114" s="39"/>
      <c r="Z114" s="39"/>
      <c r="AA114" s="39"/>
      <c r="AB114" s="39"/>
      <c r="AC114" s="39"/>
      <c r="AD114" s="39"/>
      <c r="AE114" s="39"/>
    </row>
    <row r="115" s="2" customFormat="1" ht="24.96" customHeight="1">
      <c r="A115" s="39"/>
      <c r="B115" s="40"/>
      <c r="C115" s="24" t="s">
        <v>231</v>
      </c>
      <c r="D115" s="41"/>
      <c r="E115" s="41"/>
      <c r="F115" s="41"/>
      <c r="G115" s="41"/>
      <c r="H115" s="41"/>
      <c r="I115" s="41"/>
      <c r="J115" s="41"/>
      <c r="K115" s="41"/>
      <c r="L115" s="64"/>
      <c r="S115" s="39"/>
      <c r="T115" s="39"/>
      <c r="U115" s="39"/>
      <c r="V115" s="39"/>
      <c r="W115" s="39"/>
      <c r="X115" s="39"/>
      <c r="Y115" s="39"/>
      <c r="Z115" s="39"/>
      <c r="AA115" s="39"/>
      <c r="AB115" s="39"/>
      <c r="AC115" s="39"/>
      <c r="AD115" s="39"/>
      <c r="AE115" s="39"/>
    </row>
    <row r="116" s="2" customFormat="1" ht="6.96" customHeight="1">
      <c r="A116" s="39"/>
      <c r="B116" s="40"/>
      <c r="C116" s="41"/>
      <c r="D116" s="41"/>
      <c r="E116" s="41"/>
      <c r="F116" s="41"/>
      <c r="G116" s="41"/>
      <c r="H116" s="41"/>
      <c r="I116" s="41"/>
      <c r="J116" s="41"/>
      <c r="K116" s="41"/>
      <c r="L116" s="64"/>
      <c r="S116" s="39"/>
      <c r="T116" s="39"/>
      <c r="U116" s="39"/>
      <c r="V116" s="39"/>
      <c r="W116" s="39"/>
      <c r="X116" s="39"/>
      <c r="Y116" s="39"/>
      <c r="Z116" s="39"/>
      <c r="AA116" s="39"/>
      <c r="AB116" s="39"/>
      <c r="AC116" s="39"/>
      <c r="AD116" s="39"/>
      <c r="AE116" s="39"/>
    </row>
    <row r="117" s="2" customFormat="1" ht="12" customHeight="1">
      <c r="A117" s="39"/>
      <c r="B117" s="40"/>
      <c r="C117" s="33" t="s">
        <v>16</v>
      </c>
      <c r="D117" s="41"/>
      <c r="E117" s="41"/>
      <c r="F117" s="41"/>
      <c r="G117" s="41"/>
      <c r="H117" s="41"/>
      <c r="I117" s="41"/>
      <c r="J117" s="41"/>
      <c r="K117" s="41"/>
      <c r="L117" s="64"/>
      <c r="S117" s="39"/>
      <c r="T117" s="39"/>
      <c r="U117" s="39"/>
      <c r="V117" s="39"/>
      <c r="W117" s="39"/>
      <c r="X117" s="39"/>
      <c r="Y117" s="39"/>
      <c r="Z117" s="39"/>
      <c r="AA117" s="39"/>
      <c r="AB117" s="39"/>
      <c r="AC117" s="39"/>
      <c r="AD117" s="39"/>
      <c r="AE117" s="39"/>
    </row>
    <row r="118" s="2" customFormat="1" ht="16.5" customHeight="1">
      <c r="A118" s="39"/>
      <c r="B118" s="40"/>
      <c r="C118" s="41"/>
      <c r="D118" s="41"/>
      <c r="E118" s="185" t="str">
        <f>E7</f>
        <v>Oprava trati v úseku Františkovy Lázně - Hazlov</v>
      </c>
      <c r="F118" s="33"/>
      <c r="G118" s="33"/>
      <c r="H118" s="33"/>
      <c r="I118" s="41"/>
      <c r="J118" s="41"/>
      <c r="K118" s="41"/>
      <c r="L118" s="64"/>
      <c r="S118" s="39"/>
      <c r="T118" s="39"/>
      <c r="U118" s="39"/>
      <c r="V118" s="39"/>
      <c r="W118" s="39"/>
      <c r="X118" s="39"/>
      <c r="Y118" s="39"/>
      <c r="Z118" s="39"/>
      <c r="AA118" s="39"/>
      <c r="AB118" s="39"/>
      <c r="AC118" s="39"/>
      <c r="AD118" s="39"/>
      <c r="AE118" s="39"/>
    </row>
    <row r="119" s="1" customFormat="1" ht="12" customHeight="1">
      <c r="B119" s="22"/>
      <c r="C119" s="33" t="s">
        <v>221</v>
      </c>
      <c r="D119" s="23"/>
      <c r="E119" s="23"/>
      <c r="F119" s="23"/>
      <c r="G119" s="23"/>
      <c r="H119" s="23"/>
      <c r="I119" s="23"/>
      <c r="J119" s="23"/>
      <c r="K119" s="23"/>
      <c r="L119" s="21"/>
    </row>
    <row r="120" s="2" customFormat="1" ht="16.5" customHeight="1">
      <c r="A120" s="39"/>
      <c r="B120" s="40"/>
      <c r="C120" s="41"/>
      <c r="D120" s="41"/>
      <c r="E120" s="185" t="s">
        <v>714</v>
      </c>
      <c r="F120" s="41"/>
      <c r="G120" s="41"/>
      <c r="H120" s="41"/>
      <c r="I120" s="41"/>
      <c r="J120" s="41"/>
      <c r="K120" s="41"/>
      <c r="L120" s="64"/>
      <c r="S120" s="39"/>
      <c r="T120" s="39"/>
      <c r="U120" s="39"/>
      <c r="V120" s="39"/>
      <c r="W120" s="39"/>
      <c r="X120" s="39"/>
      <c r="Y120" s="39"/>
      <c r="Z120" s="39"/>
      <c r="AA120" s="39"/>
      <c r="AB120" s="39"/>
      <c r="AC120" s="39"/>
      <c r="AD120" s="39"/>
      <c r="AE120" s="39"/>
    </row>
    <row r="121" s="2" customFormat="1" ht="12" customHeight="1">
      <c r="A121" s="39"/>
      <c r="B121" s="40"/>
      <c r="C121" s="33" t="s">
        <v>223</v>
      </c>
      <c r="D121" s="41"/>
      <c r="E121" s="41"/>
      <c r="F121" s="41"/>
      <c r="G121" s="41"/>
      <c r="H121" s="41"/>
      <c r="I121" s="41"/>
      <c r="J121" s="41"/>
      <c r="K121" s="41"/>
      <c r="L121" s="64"/>
      <c r="S121" s="39"/>
      <c r="T121" s="39"/>
      <c r="U121" s="39"/>
      <c r="V121" s="39"/>
      <c r="W121" s="39"/>
      <c r="X121" s="39"/>
      <c r="Y121" s="39"/>
      <c r="Z121" s="39"/>
      <c r="AA121" s="39"/>
      <c r="AB121" s="39"/>
      <c r="AC121" s="39"/>
      <c r="AD121" s="39"/>
      <c r="AE121" s="39"/>
    </row>
    <row r="122" s="2" customFormat="1" ht="16.5" customHeight="1">
      <c r="A122" s="39"/>
      <c r="B122" s="40"/>
      <c r="C122" s="41"/>
      <c r="D122" s="41"/>
      <c r="E122" s="77" t="str">
        <f>E11</f>
        <v xml:space="preserve">A.3.9 - Oprava propustku v km 7,910 </v>
      </c>
      <c r="F122" s="41"/>
      <c r="G122" s="41"/>
      <c r="H122" s="41"/>
      <c r="I122" s="41"/>
      <c r="J122" s="41"/>
      <c r="K122" s="41"/>
      <c r="L122" s="64"/>
      <c r="S122" s="39"/>
      <c r="T122" s="39"/>
      <c r="U122" s="39"/>
      <c r="V122" s="39"/>
      <c r="W122" s="39"/>
      <c r="X122" s="39"/>
      <c r="Y122" s="39"/>
      <c r="Z122" s="39"/>
      <c r="AA122" s="39"/>
      <c r="AB122" s="39"/>
      <c r="AC122" s="39"/>
      <c r="AD122" s="39"/>
      <c r="AE122" s="39"/>
    </row>
    <row r="123" s="2" customFormat="1" ht="6.96" customHeight="1">
      <c r="A123" s="39"/>
      <c r="B123" s="40"/>
      <c r="C123" s="41"/>
      <c r="D123" s="41"/>
      <c r="E123" s="41"/>
      <c r="F123" s="41"/>
      <c r="G123" s="41"/>
      <c r="H123" s="41"/>
      <c r="I123" s="41"/>
      <c r="J123" s="41"/>
      <c r="K123" s="41"/>
      <c r="L123" s="64"/>
      <c r="S123" s="39"/>
      <c r="T123" s="39"/>
      <c r="U123" s="39"/>
      <c r="V123" s="39"/>
      <c r="W123" s="39"/>
      <c r="X123" s="39"/>
      <c r="Y123" s="39"/>
      <c r="Z123" s="39"/>
      <c r="AA123" s="39"/>
      <c r="AB123" s="39"/>
      <c r="AC123" s="39"/>
      <c r="AD123" s="39"/>
      <c r="AE123" s="39"/>
    </row>
    <row r="124" s="2" customFormat="1" ht="12" customHeight="1">
      <c r="A124" s="39"/>
      <c r="B124" s="40"/>
      <c r="C124" s="33" t="s">
        <v>20</v>
      </c>
      <c r="D124" s="41"/>
      <c r="E124" s="41"/>
      <c r="F124" s="28" t="str">
        <f>F14</f>
        <v xml:space="preserve"> </v>
      </c>
      <c r="G124" s="41"/>
      <c r="H124" s="41"/>
      <c r="I124" s="33" t="s">
        <v>22</v>
      </c>
      <c r="J124" s="80" t="str">
        <f>IF(J14="","",J14)</f>
        <v>7. 1. 2021</v>
      </c>
      <c r="K124" s="41"/>
      <c r="L124" s="64"/>
      <c r="S124" s="39"/>
      <c r="T124" s="39"/>
      <c r="U124" s="39"/>
      <c r="V124" s="39"/>
      <c r="W124" s="39"/>
      <c r="X124" s="39"/>
      <c r="Y124" s="39"/>
      <c r="Z124" s="39"/>
      <c r="AA124" s="39"/>
      <c r="AB124" s="39"/>
      <c r="AC124" s="39"/>
      <c r="AD124" s="39"/>
      <c r="AE124" s="39"/>
    </row>
    <row r="125" s="2" customFormat="1" ht="6.96" customHeight="1">
      <c r="A125" s="39"/>
      <c r="B125" s="40"/>
      <c r="C125" s="41"/>
      <c r="D125" s="41"/>
      <c r="E125" s="41"/>
      <c r="F125" s="41"/>
      <c r="G125" s="41"/>
      <c r="H125" s="41"/>
      <c r="I125" s="41"/>
      <c r="J125" s="41"/>
      <c r="K125" s="41"/>
      <c r="L125" s="64"/>
      <c r="S125" s="39"/>
      <c r="T125" s="39"/>
      <c r="U125" s="39"/>
      <c r="V125" s="39"/>
      <c r="W125" s="39"/>
      <c r="X125" s="39"/>
      <c r="Y125" s="39"/>
      <c r="Z125" s="39"/>
      <c r="AA125" s="39"/>
      <c r="AB125" s="39"/>
      <c r="AC125" s="39"/>
      <c r="AD125" s="39"/>
      <c r="AE125" s="39"/>
    </row>
    <row r="126" s="2" customFormat="1" ht="15.15" customHeight="1">
      <c r="A126" s="39"/>
      <c r="B126" s="40"/>
      <c r="C126" s="33" t="s">
        <v>24</v>
      </c>
      <c r="D126" s="41"/>
      <c r="E126" s="41"/>
      <c r="F126" s="28" t="str">
        <f>E17</f>
        <v>Správa železnic,s.o.;OŘ ÚNL - ST K.Vary</v>
      </c>
      <c r="G126" s="41"/>
      <c r="H126" s="41"/>
      <c r="I126" s="33" t="s">
        <v>32</v>
      </c>
      <c r="J126" s="37" t="str">
        <f>E23</f>
        <v xml:space="preserve"> </v>
      </c>
      <c r="K126" s="41"/>
      <c r="L126" s="64"/>
      <c r="S126" s="39"/>
      <c r="T126" s="39"/>
      <c r="U126" s="39"/>
      <c r="V126" s="39"/>
      <c r="W126" s="39"/>
      <c r="X126" s="39"/>
      <c r="Y126" s="39"/>
      <c r="Z126" s="39"/>
      <c r="AA126" s="39"/>
      <c r="AB126" s="39"/>
      <c r="AC126" s="39"/>
      <c r="AD126" s="39"/>
      <c r="AE126" s="39"/>
    </row>
    <row r="127" s="2" customFormat="1" ht="15.15" customHeight="1">
      <c r="A127" s="39"/>
      <c r="B127" s="40"/>
      <c r="C127" s="33" t="s">
        <v>30</v>
      </c>
      <c r="D127" s="41"/>
      <c r="E127" s="41"/>
      <c r="F127" s="28" t="str">
        <f>IF(E20="","",E20)</f>
        <v>Vyplň údaj</v>
      </c>
      <c r="G127" s="41"/>
      <c r="H127" s="41"/>
      <c r="I127" s="33" t="s">
        <v>34</v>
      </c>
      <c r="J127" s="37" t="str">
        <f>E26</f>
        <v>Liprtová Pavlína</v>
      </c>
      <c r="K127" s="41"/>
      <c r="L127" s="64"/>
      <c r="S127" s="39"/>
      <c r="T127" s="39"/>
      <c r="U127" s="39"/>
      <c r="V127" s="39"/>
      <c r="W127" s="39"/>
      <c r="X127" s="39"/>
      <c r="Y127" s="39"/>
      <c r="Z127" s="39"/>
      <c r="AA127" s="39"/>
      <c r="AB127" s="39"/>
      <c r="AC127" s="39"/>
      <c r="AD127" s="39"/>
      <c r="AE127" s="39"/>
    </row>
    <row r="128" s="2" customFormat="1" ht="10.32" customHeight="1">
      <c r="A128" s="39"/>
      <c r="B128" s="40"/>
      <c r="C128" s="41"/>
      <c r="D128" s="41"/>
      <c r="E128" s="41"/>
      <c r="F128" s="41"/>
      <c r="G128" s="41"/>
      <c r="H128" s="41"/>
      <c r="I128" s="41"/>
      <c r="J128" s="41"/>
      <c r="K128" s="41"/>
      <c r="L128" s="64"/>
      <c r="S128" s="39"/>
      <c r="T128" s="39"/>
      <c r="U128" s="39"/>
      <c r="V128" s="39"/>
      <c r="W128" s="39"/>
      <c r="X128" s="39"/>
      <c r="Y128" s="39"/>
      <c r="Z128" s="39"/>
      <c r="AA128" s="39"/>
      <c r="AB128" s="39"/>
      <c r="AC128" s="39"/>
      <c r="AD128" s="39"/>
      <c r="AE128" s="39"/>
    </row>
    <row r="129" s="10" customFormat="1" ht="29.28" customHeight="1">
      <c r="A129" s="196"/>
      <c r="B129" s="197"/>
      <c r="C129" s="198" t="s">
        <v>232</v>
      </c>
      <c r="D129" s="199" t="s">
        <v>62</v>
      </c>
      <c r="E129" s="199" t="s">
        <v>58</v>
      </c>
      <c r="F129" s="199" t="s">
        <v>59</v>
      </c>
      <c r="G129" s="199" t="s">
        <v>233</v>
      </c>
      <c r="H129" s="199" t="s">
        <v>234</v>
      </c>
      <c r="I129" s="199" t="s">
        <v>235</v>
      </c>
      <c r="J129" s="199" t="s">
        <v>227</v>
      </c>
      <c r="K129" s="200" t="s">
        <v>236</v>
      </c>
      <c r="L129" s="201"/>
      <c r="M129" s="101" t="s">
        <v>1</v>
      </c>
      <c r="N129" s="102" t="s">
        <v>41</v>
      </c>
      <c r="O129" s="102" t="s">
        <v>237</v>
      </c>
      <c r="P129" s="102" t="s">
        <v>238</v>
      </c>
      <c r="Q129" s="102" t="s">
        <v>239</v>
      </c>
      <c r="R129" s="102" t="s">
        <v>240</v>
      </c>
      <c r="S129" s="102" t="s">
        <v>241</v>
      </c>
      <c r="T129" s="103" t="s">
        <v>242</v>
      </c>
      <c r="U129" s="196"/>
      <c r="V129" s="196"/>
      <c r="W129" s="196"/>
      <c r="X129" s="196"/>
      <c r="Y129" s="196"/>
      <c r="Z129" s="196"/>
      <c r="AA129" s="196"/>
      <c r="AB129" s="196"/>
      <c r="AC129" s="196"/>
      <c r="AD129" s="196"/>
      <c r="AE129" s="196"/>
    </row>
    <row r="130" s="2" customFormat="1" ht="22.8" customHeight="1">
      <c r="A130" s="39"/>
      <c r="B130" s="40"/>
      <c r="C130" s="108" t="s">
        <v>243</v>
      </c>
      <c r="D130" s="41"/>
      <c r="E130" s="41"/>
      <c r="F130" s="41"/>
      <c r="G130" s="41"/>
      <c r="H130" s="41"/>
      <c r="I130" s="41"/>
      <c r="J130" s="202">
        <f>BK130</f>
        <v>0</v>
      </c>
      <c r="K130" s="41"/>
      <c r="L130" s="45"/>
      <c r="M130" s="104"/>
      <c r="N130" s="203"/>
      <c r="O130" s="105"/>
      <c r="P130" s="204">
        <f>P131+P400</f>
        <v>0</v>
      </c>
      <c r="Q130" s="105"/>
      <c r="R130" s="204">
        <f>R131+R400</f>
        <v>26.518359460001598</v>
      </c>
      <c r="S130" s="105"/>
      <c r="T130" s="205">
        <f>T131+T400</f>
        <v>11.17094</v>
      </c>
      <c r="U130" s="39"/>
      <c r="V130" s="39"/>
      <c r="W130" s="39"/>
      <c r="X130" s="39"/>
      <c r="Y130" s="39"/>
      <c r="Z130" s="39"/>
      <c r="AA130" s="39"/>
      <c r="AB130" s="39"/>
      <c r="AC130" s="39"/>
      <c r="AD130" s="39"/>
      <c r="AE130" s="39"/>
      <c r="AT130" s="18" t="s">
        <v>76</v>
      </c>
      <c r="AU130" s="18" t="s">
        <v>229</v>
      </c>
      <c r="BK130" s="206">
        <f>BK131+BK400</f>
        <v>0</v>
      </c>
    </row>
    <row r="131" s="11" customFormat="1" ht="25.92" customHeight="1">
      <c r="A131" s="11"/>
      <c r="B131" s="207"/>
      <c r="C131" s="208"/>
      <c r="D131" s="209" t="s">
        <v>76</v>
      </c>
      <c r="E131" s="210" t="s">
        <v>244</v>
      </c>
      <c r="F131" s="210" t="s">
        <v>245</v>
      </c>
      <c r="G131" s="208"/>
      <c r="H131" s="208"/>
      <c r="I131" s="211"/>
      <c r="J131" s="212">
        <f>BK131</f>
        <v>0</v>
      </c>
      <c r="K131" s="208"/>
      <c r="L131" s="213"/>
      <c r="M131" s="214"/>
      <c r="N131" s="215"/>
      <c r="O131" s="215"/>
      <c r="P131" s="216">
        <f>P132+P210+P226+P282+P293+P370+P394</f>
        <v>0</v>
      </c>
      <c r="Q131" s="215"/>
      <c r="R131" s="216">
        <f>R132+R210+R226+R282+R293+R370+R394</f>
        <v>26.513359460001599</v>
      </c>
      <c r="S131" s="215"/>
      <c r="T131" s="217">
        <f>T132+T210+T226+T282+T293+T370+T394</f>
        <v>11.17094</v>
      </c>
      <c r="U131" s="11"/>
      <c r="V131" s="11"/>
      <c r="W131" s="11"/>
      <c r="X131" s="11"/>
      <c r="Y131" s="11"/>
      <c r="Z131" s="11"/>
      <c r="AA131" s="11"/>
      <c r="AB131" s="11"/>
      <c r="AC131" s="11"/>
      <c r="AD131" s="11"/>
      <c r="AE131" s="11"/>
      <c r="AR131" s="218" t="s">
        <v>84</v>
      </c>
      <c r="AT131" s="219" t="s">
        <v>76</v>
      </c>
      <c r="AU131" s="219" t="s">
        <v>77</v>
      </c>
      <c r="AY131" s="218" t="s">
        <v>246</v>
      </c>
      <c r="BK131" s="220">
        <f>BK132+BK210+BK226+BK282+BK293+BK370+BK394</f>
        <v>0</v>
      </c>
    </row>
    <row r="132" s="11" customFormat="1" ht="22.8" customHeight="1">
      <c r="A132" s="11"/>
      <c r="B132" s="207"/>
      <c r="C132" s="208"/>
      <c r="D132" s="209" t="s">
        <v>76</v>
      </c>
      <c r="E132" s="285" t="s">
        <v>84</v>
      </c>
      <c r="F132" s="285" t="s">
        <v>722</v>
      </c>
      <c r="G132" s="208"/>
      <c r="H132" s="208"/>
      <c r="I132" s="211"/>
      <c r="J132" s="286">
        <f>BK132</f>
        <v>0</v>
      </c>
      <c r="K132" s="208"/>
      <c r="L132" s="213"/>
      <c r="M132" s="214"/>
      <c r="N132" s="215"/>
      <c r="O132" s="215"/>
      <c r="P132" s="216">
        <f>SUM(P133:P209)</f>
        <v>0</v>
      </c>
      <c r="Q132" s="215"/>
      <c r="R132" s="216">
        <f>SUM(R133:R209)</f>
        <v>0.018259589999999999</v>
      </c>
      <c r="S132" s="215"/>
      <c r="T132" s="217">
        <f>SUM(T133:T209)</f>
        <v>0</v>
      </c>
      <c r="U132" s="11"/>
      <c r="V132" s="11"/>
      <c r="W132" s="11"/>
      <c r="X132" s="11"/>
      <c r="Y132" s="11"/>
      <c r="Z132" s="11"/>
      <c r="AA132" s="11"/>
      <c r="AB132" s="11"/>
      <c r="AC132" s="11"/>
      <c r="AD132" s="11"/>
      <c r="AE132" s="11"/>
      <c r="AR132" s="218" t="s">
        <v>84</v>
      </c>
      <c r="AT132" s="219" t="s">
        <v>76</v>
      </c>
      <c r="AU132" s="219" t="s">
        <v>84</v>
      </c>
      <c r="AY132" s="218" t="s">
        <v>246</v>
      </c>
      <c r="BK132" s="220">
        <f>SUM(BK133:BK209)</f>
        <v>0</v>
      </c>
    </row>
    <row r="133" s="2" customFormat="1">
      <c r="A133" s="39"/>
      <c r="B133" s="40"/>
      <c r="C133" s="221" t="s">
        <v>84</v>
      </c>
      <c r="D133" s="221" t="s">
        <v>247</v>
      </c>
      <c r="E133" s="222" t="s">
        <v>788</v>
      </c>
      <c r="F133" s="223" t="s">
        <v>789</v>
      </c>
      <c r="G133" s="224" t="s">
        <v>311</v>
      </c>
      <c r="H133" s="225">
        <v>20</v>
      </c>
      <c r="I133" s="226"/>
      <c r="J133" s="227">
        <f>ROUND(I133*H133,2)</f>
        <v>0</v>
      </c>
      <c r="K133" s="223" t="s">
        <v>725</v>
      </c>
      <c r="L133" s="45"/>
      <c r="M133" s="228" t="s">
        <v>1</v>
      </c>
      <c r="N133" s="229" t="s">
        <v>42</v>
      </c>
      <c r="O133" s="92"/>
      <c r="P133" s="230">
        <f>O133*H133</f>
        <v>0</v>
      </c>
      <c r="Q133" s="230">
        <v>0</v>
      </c>
      <c r="R133" s="230">
        <f>Q133*H133</f>
        <v>0</v>
      </c>
      <c r="S133" s="230">
        <v>0</v>
      </c>
      <c r="T133" s="231">
        <f>S133*H133</f>
        <v>0</v>
      </c>
      <c r="U133" s="39"/>
      <c r="V133" s="39"/>
      <c r="W133" s="39"/>
      <c r="X133" s="39"/>
      <c r="Y133" s="39"/>
      <c r="Z133" s="39"/>
      <c r="AA133" s="39"/>
      <c r="AB133" s="39"/>
      <c r="AC133" s="39"/>
      <c r="AD133" s="39"/>
      <c r="AE133" s="39"/>
      <c r="AR133" s="232" t="s">
        <v>262</v>
      </c>
      <c r="AT133" s="232" t="s">
        <v>247</v>
      </c>
      <c r="AU133" s="232" t="s">
        <v>86</v>
      </c>
      <c r="AY133" s="18" t="s">
        <v>246</v>
      </c>
      <c r="BE133" s="233">
        <f>IF(N133="základní",J133,0)</f>
        <v>0</v>
      </c>
      <c r="BF133" s="233">
        <f>IF(N133="snížená",J133,0)</f>
        <v>0</v>
      </c>
      <c r="BG133" s="233">
        <f>IF(N133="zákl. přenesená",J133,0)</f>
        <v>0</v>
      </c>
      <c r="BH133" s="233">
        <f>IF(N133="sníž. přenesená",J133,0)</f>
        <v>0</v>
      </c>
      <c r="BI133" s="233">
        <f>IF(N133="nulová",J133,0)</f>
        <v>0</v>
      </c>
      <c r="BJ133" s="18" t="s">
        <v>84</v>
      </c>
      <c r="BK133" s="233">
        <f>ROUND(I133*H133,2)</f>
        <v>0</v>
      </c>
      <c r="BL133" s="18" t="s">
        <v>262</v>
      </c>
      <c r="BM133" s="232" t="s">
        <v>86</v>
      </c>
    </row>
    <row r="134" s="2" customFormat="1">
      <c r="A134" s="39"/>
      <c r="B134" s="40"/>
      <c r="C134" s="41"/>
      <c r="D134" s="234" t="s">
        <v>254</v>
      </c>
      <c r="E134" s="41"/>
      <c r="F134" s="235" t="s">
        <v>790</v>
      </c>
      <c r="G134" s="41"/>
      <c r="H134" s="41"/>
      <c r="I134" s="236"/>
      <c r="J134" s="41"/>
      <c r="K134" s="41"/>
      <c r="L134" s="45"/>
      <c r="M134" s="237"/>
      <c r="N134" s="238"/>
      <c r="O134" s="92"/>
      <c r="P134" s="92"/>
      <c r="Q134" s="92"/>
      <c r="R134" s="92"/>
      <c r="S134" s="92"/>
      <c r="T134" s="93"/>
      <c r="U134" s="39"/>
      <c r="V134" s="39"/>
      <c r="W134" s="39"/>
      <c r="X134" s="39"/>
      <c r="Y134" s="39"/>
      <c r="Z134" s="39"/>
      <c r="AA134" s="39"/>
      <c r="AB134" s="39"/>
      <c r="AC134" s="39"/>
      <c r="AD134" s="39"/>
      <c r="AE134" s="39"/>
      <c r="AT134" s="18" t="s">
        <v>254</v>
      </c>
      <c r="AU134" s="18" t="s">
        <v>86</v>
      </c>
    </row>
    <row r="135" s="15" customFormat="1">
      <c r="A135" s="15"/>
      <c r="B135" s="287"/>
      <c r="C135" s="288"/>
      <c r="D135" s="234" t="s">
        <v>258</v>
      </c>
      <c r="E135" s="289" t="s">
        <v>1</v>
      </c>
      <c r="F135" s="290" t="s">
        <v>791</v>
      </c>
      <c r="G135" s="288"/>
      <c r="H135" s="289" t="s">
        <v>1</v>
      </c>
      <c r="I135" s="291"/>
      <c r="J135" s="288"/>
      <c r="K135" s="288"/>
      <c r="L135" s="292"/>
      <c r="M135" s="293"/>
      <c r="N135" s="294"/>
      <c r="O135" s="294"/>
      <c r="P135" s="294"/>
      <c r="Q135" s="294"/>
      <c r="R135" s="294"/>
      <c r="S135" s="294"/>
      <c r="T135" s="295"/>
      <c r="U135" s="15"/>
      <c r="V135" s="15"/>
      <c r="W135" s="15"/>
      <c r="X135" s="15"/>
      <c r="Y135" s="15"/>
      <c r="Z135" s="15"/>
      <c r="AA135" s="15"/>
      <c r="AB135" s="15"/>
      <c r="AC135" s="15"/>
      <c r="AD135" s="15"/>
      <c r="AE135" s="15"/>
      <c r="AT135" s="296" t="s">
        <v>258</v>
      </c>
      <c r="AU135" s="296" t="s">
        <v>86</v>
      </c>
      <c r="AV135" s="15" t="s">
        <v>84</v>
      </c>
      <c r="AW135" s="15" t="s">
        <v>33</v>
      </c>
      <c r="AX135" s="15" t="s">
        <v>77</v>
      </c>
      <c r="AY135" s="296" t="s">
        <v>246</v>
      </c>
    </row>
    <row r="136" s="12" customFormat="1">
      <c r="A136" s="12"/>
      <c r="B136" s="240"/>
      <c r="C136" s="241"/>
      <c r="D136" s="234" t="s">
        <v>258</v>
      </c>
      <c r="E136" s="242" t="s">
        <v>1</v>
      </c>
      <c r="F136" s="243" t="s">
        <v>1752</v>
      </c>
      <c r="G136" s="241"/>
      <c r="H136" s="244">
        <v>10</v>
      </c>
      <c r="I136" s="245"/>
      <c r="J136" s="241"/>
      <c r="K136" s="241"/>
      <c r="L136" s="246"/>
      <c r="M136" s="247"/>
      <c r="N136" s="248"/>
      <c r="O136" s="248"/>
      <c r="P136" s="248"/>
      <c r="Q136" s="248"/>
      <c r="R136" s="248"/>
      <c r="S136" s="248"/>
      <c r="T136" s="249"/>
      <c r="U136" s="12"/>
      <c r="V136" s="12"/>
      <c r="W136" s="12"/>
      <c r="X136" s="12"/>
      <c r="Y136" s="12"/>
      <c r="Z136" s="12"/>
      <c r="AA136" s="12"/>
      <c r="AB136" s="12"/>
      <c r="AC136" s="12"/>
      <c r="AD136" s="12"/>
      <c r="AE136" s="12"/>
      <c r="AT136" s="250" t="s">
        <v>258</v>
      </c>
      <c r="AU136" s="250" t="s">
        <v>86</v>
      </c>
      <c r="AV136" s="12" t="s">
        <v>86</v>
      </c>
      <c r="AW136" s="12" t="s">
        <v>33</v>
      </c>
      <c r="AX136" s="12" t="s">
        <v>77</v>
      </c>
      <c r="AY136" s="250" t="s">
        <v>246</v>
      </c>
    </row>
    <row r="137" s="15" customFormat="1">
      <c r="A137" s="15"/>
      <c r="B137" s="287"/>
      <c r="C137" s="288"/>
      <c r="D137" s="234" t="s">
        <v>258</v>
      </c>
      <c r="E137" s="289" t="s">
        <v>1</v>
      </c>
      <c r="F137" s="290" t="s">
        <v>793</v>
      </c>
      <c r="G137" s="288"/>
      <c r="H137" s="289" t="s">
        <v>1</v>
      </c>
      <c r="I137" s="291"/>
      <c r="J137" s="288"/>
      <c r="K137" s="288"/>
      <c r="L137" s="292"/>
      <c r="M137" s="293"/>
      <c r="N137" s="294"/>
      <c r="O137" s="294"/>
      <c r="P137" s="294"/>
      <c r="Q137" s="294"/>
      <c r="R137" s="294"/>
      <c r="S137" s="294"/>
      <c r="T137" s="295"/>
      <c r="U137" s="15"/>
      <c r="V137" s="15"/>
      <c r="W137" s="15"/>
      <c r="X137" s="15"/>
      <c r="Y137" s="15"/>
      <c r="Z137" s="15"/>
      <c r="AA137" s="15"/>
      <c r="AB137" s="15"/>
      <c r="AC137" s="15"/>
      <c r="AD137" s="15"/>
      <c r="AE137" s="15"/>
      <c r="AT137" s="296" t="s">
        <v>258</v>
      </c>
      <c r="AU137" s="296" t="s">
        <v>86</v>
      </c>
      <c r="AV137" s="15" t="s">
        <v>84</v>
      </c>
      <c r="AW137" s="15" t="s">
        <v>33</v>
      </c>
      <c r="AX137" s="15" t="s">
        <v>77</v>
      </c>
      <c r="AY137" s="296" t="s">
        <v>246</v>
      </c>
    </row>
    <row r="138" s="12" customFormat="1">
      <c r="A138" s="12"/>
      <c r="B138" s="240"/>
      <c r="C138" s="241"/>
      <c r="D138" s="234" t="s">
        <v>258</v>
      </c>
      <c r="E138" s="242" t="s">
        <v>1</v>
      </c>
      <c r="F138" s="243" t="s">
        <v>1752</v>
      </c>
      <c r="G138" s="241"/>
      <c r="H138" s="244">
        <v>10</v>
      </c>
      <c r="I138" s="245"/>
      <c r="J138" s="241"/>
      <c r="K138" s="241"/>
      <c r="L138" s="246"/>
      <c r="M138" s="247"/>
      <c r="N138" s="248"/>
      <c r="O138" s="248"/>
      <c r="P138" s="248"/>
      <c r="Q138" s="248"/>
      <c r="R138" s="248"/>
      <c r="S138" s="248"/>
      <c r="T138" s="249"/>
      <c r="U138" s="12"/>
      <c r="V138" s="12"/>
      <c r="W138" s="12"/>
      <c r="X138" s="12"/>
      <c r="Y138" s="12"/>
      <c r="Z138" s="12"/>
      <c r="AA138" s="12"/>
      <c r="AB138" s="12"/>
      <c r="AC138" s="12"/>
      <c r="AD138" s="12"/>
      <c r="AE138" s="12"/>
      <c r="AT138" s="250" t="s">
        <v>258</v>
      </c>
      <c r="AU138" s="250" t="s">
        <v>86</v>
      </c>
      <c r="AV138" s="12" t="s">
        <v>86</v>
      </c>
      <c r="AW138" s="12" t="s">
        <v>33</v>
      </c>
      <c r="AX138" s="12" t="s">
        <v>77</v>
      </c>
      <c r="AY138" s="250" t="s">
        <v>246</v>
      </c>
    </row>
    <row r="139" s="13" customFormat="1">
      <c r="A139" s="13"/>
      <c r="B139" s="251"/>
      <c r="C139" s="252"/>
      <c r="D139" s="234" t="s">
        <v>258</v>
      </c>
      <c r="E139" s="253" t="s">
        <v>1</v>
      </c>
      <c r="F139" s="254" t="s">
        <v>336</v>
      </c>
      <c r="G139" s="252"/>
      <c r="H139" s="255">
        <v>20</v>
      </c>
      <c r="I139" s="256"/>
      <c r="J139" s="252"/>
      <c r="K139" s="252"/>
      <c r="L139" s="257"/>
      <c r="M139" s="258"/>
      <c r="N139" s="259"/>
      <c r="O139" s="259"/>
      <c r="P139" s="259"/>
      <c r="Q139" s="259"/>
      <c r="R139" s="259"/>
      <c r="S139" s="259"/>
      <c r="T139" s="260"/>
      <c r="U139" s="13"/>
      <c r="V139" s="13"/>
      <c r="W139" s="13"/>
      <c r="X139" s="13"/>
      <c r="Y139" s="13"/>
      <c r="Z139" s="13"/>
      <c r="AA139" s="13"/>
      <c r="AB139" s="13"/>
      <c r="AC139" s="13"/>
      <c r="AD139" s="13"/>
      <c r="AE139" s="13"/>
      <c r="AT139" s="261" t="s">
        <v>258</v>
      </c>
      <c r="AU139" s="261" t="s">
        <v>86</v>
      </c>
      <c r="AV139" s="13" t="s">
        <v>262</v>
      </c>
      <c r="AW139" s="13" t="s">
        <v>33</v>
      </c>
      <c r="AX139" s="13" t="s">
        <v>84</v>
      </c>
      <c r="AY139" s="261" t="s">
        <v>246</v>
      </c>
    </row>
    <row r="140" s="2" customFormat="1" ht="21.75" customHeight="1">
      <c r="A140" s="39"/>
      <c r="B140" s="40"/>
      <c r="C140" s="221" t="s">
        <v>86</v>
      </c>
      <c r="D140" s="221" t="s">
        <v>247</v>
      </c>
      <c r="E140" s="222" t="s">
        <v>1014</v>
      </c>
      <c r="F140" s="223" t="s">
        <v>1015</v>
      </c>
      <c r="G140" s="224" t="s">
        <v>311</v>
      </c>
      <c r="H140" s="225">
        <v>20</v>
      </c>
      <c r="I140" s="226"/>
      <c r="J140" s="227">
        <f>ROUND(I140*H140,2)</f>
        <v>0</v>
      </c>
      <c r="K140" s="223" t="s">
        <v>725</v>
      </c>
      <c r="L140" s="45"/>
      <c r="M140" s="228" t="s">
        <v>1</v>
      </c>
      <c r="N140" s="229" t="s">
        <v>42</v>
      </c>
      <c r="O140" s="92"/>
      <c r="P140" s="230">
        <f>O140*H140</f>
        <v>0</v>
      </c>
      <c r="Q140" s="230">
        <v>0</v>
      </c>
      <c r="R140" s="230">
        <f>Q140*H140</f>
        <v>0</v>
      </c>
      <c r="S140" s="230">
        <v>0</v>
      </c>
      <c r="T140" s="231">
        <f>S140*H140</f>
        <v>0</v>
      </c>
      <c r="U140" s="39"/>
      <c r="V140" s="39"/>
      <c r="W140" s="39"/>
      <c r="X140" s="39"/>
      <c r="Y140" s="39"/>
      <c r="Z140" s="39"/>
      <c r="AA140" s="39"/>
      <c r="AB140" s="39"/>
      <c r="AC140" s="39"/>
      <c r="AD140" s="39"/>
      <c r="AE140" s="39"/>
      <c r="AR140" s="232" t="s">
        <v>262</v>
      </c>
      <c r="AT140" s="232" t="s">
        <v>247</v>
      </c>
      <c r="AU140" s="232" t="s">
        <v>86</v>
      </c>
      <c r="AY140" s="18" t="s">
        <v>246</v>
      </c>
      <c r="BE140" s="233">
        <f>IF(N140="základní",J140,0)</f>
        <v>0</v>
      </c>
      <c r="BF140" s="233">
        <f>IF(N140="snížená",J140,0)</f>
        <v>0</v>
      </c>
      <c r="BG140" s="233">
        <f>IF(N140="zákl. přenesená",J140,0)</f>
        <v>0</v>
      </c>
      <c r="BH140" s="233">
        <f>IF(N140="sníž. přenesená",J140,0)</f>
        <v>0</v>
      </c>
      <c r="BI140" s="233">
        <f>IF(N140="nulová",J140,0)</f>
        <v>0</v>
      </c>
      <c r="BJ140" s="18" t="s">
        <v>84</v>
      </c>
      <c r="BK140" s="233">
        <f>ROUND(I140*H140,2)</f>
        <v>0</v>
      </c>
      <c r="BL140" s="18" t="s">
        <v>262</v>
      </c>
      <c r="BM140" s="232" t="s">
        <v>262</v>
      </c>
    </row>
    <row r="141" s="2" customFormat="1">
      <c r="A141" s="39"/>
      <c r="B141" s="40"/>
      <c r="C141" s="41"/>
      <c r="D141" s="234" t="s">
        <v>254</v>
      </c>
      <c r="E141" s="41"/>
      <c r="F141" s="235" t="s">
        <v>1016</v>
      </c>
      <c r="G141" s="41"/>
      <c r="H141" s="41"/>
      <c r="I141" s="236"/>
      <c r="J141" s="41"/>
      <c r="K141" s="41"/>
      <c r="L141" s="45"/>
      <c r="M141" s="237"/>
      <c r="N141" s="238"/>
      <c r="O141" s="92"/>
      <c r="P141" s="92"/>
      <c r="Q141" s="92"/>
      <c r="R141" s="92"/>
      <c r="S141" s="92"/>
      <c r="T141" s="93"/>
      <c r="U141" s="39"/>
      <c r="V141" s="39"/>
      <c r="W141" s="39"/>
      <c r="X141" s="39"/>
      <c r="Y141" s="39"/>
      <c r="Z141" s="39"/>
      <c r="AA141" s="39"/>
      <c r="AB141" s="39"/>
      <c r="AC141" s="39"/>
      <c r="AD141" s="39"/>
      <c r="AE141" s="39"/>
      <c r="AT141" s="18" t="s">
        <v>254</v>
      </c>
      <c r="AU141" s="18" t="s">
        <v>86</v>
      </c>
    </row>
    <row r="142" s="15" customFormat="1">
      <c r="A142" s="15"/>
      <c r="B142" s="287"/>
      <c r="C142" s="288"/>
      <c r="D142" s="234" t="s">
        <v>258</v>
      </c>
      <c r="E142" s="289" t="s">
        <v>1</v>
      </c>
      <c r="F142" s="290" t="s">
        <v>791</v>
      </c>
      <c r="G142" s="288"/>
      <c r="H142" s="289" t="s">
        <v>1</v>
      </c>
      <c r="I142" s="291"/>
      <c r="J142" s="288"/>
      <c r="K142" s="288"/>
      <c r="L142" s="292"/>
      <c r="M142" s="293"/>
      <c r="N142" s="294"/>
      <c r="O142" s="294"/>
      <c r="P142" s="294"/>
      <c r="Q142" s="294"/>
      <c r="R142" s="294"/>
      <c r="S142" s="294"/>
      <c r="T142" s="295"/>
      <c r="U142" s="15"/>
      <c r="V142" s="15"/>
      <c r="W142" s="15"/>
      <c r="X142" s="15"/>
      <c r="Y142" s="15"/>
      <c r="Z142" s="15"/>
      <c r="AA142" s="15"/>
      <c r="AB142" s="15"/>
      <c r="AC142" s="15"/>
      <c r="AD142" s="15"/>
      <c r="AE142" s="15"/>
      <c r="AT142" s="296" t="s">
        <v>258</v>
      </c>
      <c r="AU142" s="296" t="s">
        <v>86</v>
      </c>
      <c r="AV142" s="15" t="s">
        <v>84</v>
      </c>
      <c r="AW142" s="15" t="s">
        <v>33</v>
      </c>
      <c r="AX142" s="15" t="s">
        <v>77</v>
      </c>
      <c r="AY142" s="296" t="s">
        <v>246</v>
      </c>
    </row>
    <row r="143" s="12" customFormat="1">
      <c r="A143" s="12"/>
      <c r="B143" s="240"/>
      <c r="C143" s="241"/>
      <c r="D143" s="234" t="s">
        <v>258</v>
      </c>
      <c r="E143" s="242" t="s">
        <v>1</v>
      </c>
      <c r="F143" s="243" t="s">
        <v>1752</v>
      </c>
      <c r="G143" s="241"/>
      <c r="H143" s="244">
        <v>10</v>
      </c>
      <c r="I143" s="245"/>
      <c r="J143" s="241"/>
      <c r="K143" s="241"/>
      <c r="L143" s="246"/>
      <c r="M143" s="247"/>
      <c r="N143" s="248"/>
      <c r="O143" s="248"/>
      <c r="P143" s="248"/>
      <c r="Q143" s="248"/>
      <c r="R143" s="248"/>
      <c r="S143" s="248"/>
      <c r="T143" s="249"/>
      <c r="U143" s="12"/>
      <c r="V143" s="12"/>
      <c r="W143" s="12"/>
      <c r="X143" s="12"/>
      <c r="Y143" s="12"/>
      <c r="Z143" s="12"/>
      <c r="AA143" s="12"/>
      <c r="AB143" s="12"/>
      <c r="AC143" s="12"/>
      <c r="AD143" s="12"/>
      <c r="AE143" s="12"/>
      <c r="AT143" s="250" t="s">
        <v>258</v>
      </c>
      <c r="AU143" s="250" t="s">
        <v>86</v>
      </c>
      <c r="AV143" s="12" t="s">
        <v>86</v>
      </c>
      <c r="AW143" s="12" t="s">
        <v>33</v>
      </c>
      <c r="AX143" s="12" t="s">
        <v>77</v>
      </c>
      <c r="AY143" s="250" t="s">
        <v>246</v>
      </c>
    </row>
    <row r="144" s="15" customFormat="1">
      <c r="A144" s="15"/>
      <c r="B144" s="287"/>
      <c r="C144" s="288"/>
      <c r="D144" s="234" t="s">
        <v>258</v>
      </c>
      <c r="E144" s="289" t="s">
        <v>1</v>
      </c>
      <c r="F144" s="290" t="s">
        <v>793</v>
      </c>
      <c r="G144" s="288"/>
      <c r="H144" s="289" t="s">
        <v>1</v>
      </c>
      <c r="I144" s="291"/>
      <c r="J144" s="288"/>
      <c r="K144" s="288"/>
      <c r="L144" s="292"/>
      <c r="M144" s="293"/>
      <c r="N144" s="294"/>
      <c r="O144" s="294"/>
      <c r="P144" s="294"/>
      <c r="Q144" s="294"/>
      <c r="R144" s="294"/>
      <c r="S144" s="294"/>
      <c r="T144" s="295"/>
      <c r="U144" s="15"/>
      <c r="V144" s="15"/>
      <c r="W144" s="15"/>
      <c r="X144" s="15"/>
      <c r="Y144" s="15"/>
      <c r="Z144" s="15"/>
      <c r="AA144" s="15"/>
      <c r="AB144" s="15"/>
      <c r="AC144" s="15"/>
      <c r="AD144" s="15"/>
      <c r="AE144" s="15"/>
      <c r="AT144" s="296" t="s">
        <v>258</v>
      </c>
      <c r="AU144" s="296" t="s">
        <v>86</v>
      </c>
      <c r="AV144" s="15" t="s">
        <v>84</v>
      </c>
      <c r="AW144" s="15" t="s">
        <v>33</v>
      </c>
      <c r="AX144" s="15" t="s">
        <v>77</v>
      </c>
      <c r="AY144" s="296" t="s">
        <v>246</v>
      </c>
    </row>
    <row r="145" s="12" customFormat="1">
      <c r="A145" s="12"/>
      <c r="B145" s="240"/>
      <c r="C145" s="241"/>
      <c r="D145" s="234" t="s">
        <v>258</v>
      </c>
      <c r="E145" s="242" t="s">
        <v>1</v>
      </c>
      <c r="F145" s="243" t="s">
        <v>1752</v>
      </c>
      <c r="G145" s="241"/>
      <c r="H145" s="244">
        <v>10</v>
      </c>
      <c r="I145" s="245"/>
      <c r="J145" s="241"/>
      <c r="K145" s="241"/>
      <c r="L145" s="246"/>
      <c r="M145" s="247"/>
      <c r="N145" s="248"/>
      <c r="O145" s="248"/>
      <c r="P145" s="248"/>
      <c r="Q145" s="248"/>
      <c r="R145" s="248"/>
      <c r="S145" s="248"/>
      <c r="T145" s="249"/>
      <c r="U145" s="12"/>
      <c r="V145" s="12"/>
      <c r="W145" s="12"/>
      <c r="X145" s="12"/>
      <c r="Y145" s="12"/>
      <c r="Z145" s="12"/>
      <c r="AA145" s="12"/>
      <c r="AB145" s="12"/>
      <c r="AC145" s="12"/>
      <c r="AD145" s="12"/>
      <c r="AE145" s="12"/>
      <c r="AT145" s="250" t="s">
        <v>258</v>
      </c>
      <c r="AU145" s="250" t="s">
        <v>86</v>
      </c>
      <c r="AV145" s="12" t="s">
        <v>86</v>
      </c>
      <c r="AW145" s="12" t="s">
        <v>33</v>
      </c>
      <c r="AX145" s="12" t="s">
        <v>77</v>
      </c>
      <c r="AY145" s="250" t="s">
        <v>246</v>
      </c>
    </row>
    <row r="146" s="13" customFormat="1">
      <c r="A146" s="13"/>
      <c r="B146" s="251"/>
      <c r="C146" s="252"/>
      <c r="D146" s="234" t="s">
        <v>258</v>
      </c>
      <c r="E146" s="253" t="s">
        <v>1</v>
      </c>
      <c r="F146" s="254" t="s">
        <v>336</v>
      </c>
      <c r="G146" s="252"/>
      <c r="H146" s="255">
        <v>20</v>
      </c>
      <c r="I146" s="256"/>
      <c r="J146" s="252"/>
      <c r="K146" s="252"/>
      <c r="L146" s="257"/>
      <c r="M146" s="258"/>
      <c r="N146" s="259"/>
      <c r="O146" s="259"/>
      <c r="P146" s="259"/>
      <c r="Q146" s="259"/>
      <c r="R146" s="259"/>
      <c r="S146" s="259"/>
      <c r="T146" s="260"/>
      <c r="U146" s="13"/>
      <c r="V146" s="13"/>
      <c r="W146" s="13"/>
      <c r="X146" s="13"/>
      <c r="Y146" s="13"/>
      <c r="Z146" s="13"/>
      <c r="AA146" s="13"/>
      <c r="AB146" s="13"/>
      <c r="AC146" s="13"/>
      <c r="AD146" s="13"/>
      <c r="AE146" s="13"/>
      <c r="AT146" s="261" t="s">
        <v>258</v>
      </c>
      <c r="AU146" s="261" t="s">
        <v>86</v>
      </c>
      <c r="AV146" s="13" t="s">
        <v>262</v>
      </c>
      <c r="AW146" s="13" t="s">
        <v>33</v>
      </c>
      <c r="AX146" s="13" t="s">
        <v>84</v>
      </c>
      <c r="AY146" s="261" t="s">
        <v>246</v>
      </c>
    </row>
    <row r="147" s="2" customFormat="1">
      <c r="A147" s="39"/>
      <c r="B147" s="40"/>
      <c r="C147" s="221" t="s">
        <v>113</v>
      </c>
      <c r="D147" s="221" t="s">
        <v>247</v>
      </c>
      <c r="E147" s="222" t="s">
        <v>1017</v>
      </c>
      <c r="F147" s="223" t="s">
        <v>1018</v>
      </c>
      <c r="G147" s="224" t="s">
        <v>311</v>
      </c>
      <c r="H147" s="225">
        <v>10</v>
      </c>
      <c r="I147" s="226"/>
      <c r="J147" s="227">
        <f>ROUND(I147*H147,2)</f>
        <v>0</v>
      </c>
      <c r="K147" s="223" t="s">
        <v>725</v>
      </c>
      <c r="L147" s="45"/>
      <c r="M147" s="228" t="s">
        <v>1</v>
      </c>
      <c r="N147" s="229" t="s">
        <v>42</v>
      </c>
      <c r="O147" s="92"/>
      <c r="P147" s="230">
        <f>O147*H147</f>
        <v>0</v>
      </c>
      <c r="Q147" s="230">
        <v>0</v>
      </c>
      <c r="R147" s="230">
        <f>Q147*H147</f>
        <v>0</v>
      </c>
      <c r="S147" s="230">
        <v>0</v>
      </c>
      <c r="T147" s="231">
        <f>S147*H147</f>
        <v>0</v>
      </c>
      <c r="U147" s="39"/>
      <c r="V147" s="39"/>
      <c r="W147" s="39"/>
      <c r="X147" s="39"/>
      <c r="Y147" s="39"/>
      <c r="Z147" s="39"/>
      <c r="AA147" s="39"/>
      <c r="AB147" s="39"/>
      <c r="AC147" s="39"/>
      <c r="AD147" s="39"/>
      <c r="AE147" s="39"/>
      <c r="AR147" s="232" t="s">
        <v>262</v>
      </c>
      <c r="AT147" s="232" t="s">
        <v>247</v>
      </c>
      <c r="AU147" s="232" t="s">
        <v>86</v>
      </c>
      <c r="AY147" s="18" t="s">
        <v>246</v>
      </c>
      <c r="BE147" s="233">
        <f>IF(N147="základní",J147,0)</f>
        <v>0</v>
      </c>
      <c r="BF147" s="233">
        <f>IF(N147="snížená",J147,0)</f>
        <v>0</v>
      </c>
      <c r="BG147" s="233">
        <f>IF(N147="zákl. přenesená",J147,0)</f>
        <v>0</v>
      </c>
      <c r="BH147" s="233">
        <f>IF(N147="sníž. přenesená",J147,0)</f>
        <v>0</v>
      </c>
      <c r="BI147" s="233">
        <f>IF(N147="nulová",J147,0)</f>
        <v>0</v>
      </c>
      <c r="BJ147" s="18" t="s">
        <v>84</v>
      </c>
      <c r="BK147" s="233">
        <f>ROUND(I147*H147,2)</f>
        <v>0</v>
      </c>
      <c r="BL147" s="18" t="s">
        <v>262</v>
      </c>
      <c r="BM147" s="232" t="s">
        <v>290</v>
      </c>
    </row>
    <row r="148" s="2" customFormat="1">
      <c r="A148" s="39"/>
      <c r="B148" s="40"/>
      <c r="C148" s="41"/>
      <c r="D148" s="234" t="s">
        <v>254</v>
      </c>
      <c r="E148" s="41"/>
      <c r="F148" s="235" t="s">
        <v>1019</v>
      </c>
      <c r="G148" s="41"/>
      <c r="H148" s="41"/>
      <c r="I148" s="236"/>
      <c r="J148" s="41"/>
      <c r="K148" s="41"/>
      <c r="L148" s="45"/>
      <c r="M148" s="237"/>
      <c r="N148" s="238"/>
      <c r="O148" s="92"/>
      <c r="P148" s="92"/>
      <c r="Q148" s="92"/>
      <c r="R148" s="92"/>
      <c r="S148" s="92"/>
      <c r="T148" s="93"/>
      <c r="U148" s="39"/>
      <c r="V148" s="39"/>
      <c r="W148" s="39"/>
      <c r="X148" s="39"/>
      <c r="Y148" s="39"/>
      <c r="Z148" s="39"/>
      <c r="AA148" s="39"/>
      <c r="AB148" s="39"/>
      <c r="AC148" s="39"/>
      <c r="AD148" s="39"/>
      <c r="AE148" s="39"/>
      <c r="AT148" s="18" t="s">
        <v>254</v>
      </c>
      <c r="AU148" s="18" t="s">
        <v>86</v>
      </c>
    </row>
    <row r="149" s="15" customFormat="1">
      <c r="A149" s="15"/>
      <c r="B149" s="287"/>
      <c r="C149" s="288"/>
      <c r="D149" s="234" t="s">
        <v>258</v>
      </c>
      <c r="E149" s="289" t="s">
        <v>1</v>
      </c>
      <c r="F149" s="290" t="s">
        <v>802</v>
      </c>
      <c r="G149" s="288"/>
      <c r="H149" s="289" t="s">
        <v>1</v>
      </c>
      <c r="I149" s="291"/>
      <c r="J149" s="288"/>
      <c r="K149" s="288"/>
      <c r="L149" s="292"/>
      <c r="M149" s="293"/>
      <c r="N149" s="294"/>
      <c r="O149" s="294"/>
      <c r="P149" s="294"/>
      <c r="Q149" s="294"/>
      <c r="R149" s="294"/>
      <c r="S149" s="294"/>
      <c r="T149" s="295"/>
      <c r="U149" s="15"/>
      <c r="V149" s="15"/>
      <c r="W149" s="15"/>
      <c r="X149" s="15"/>
      <c r="Y149" s="15"/>
      <c r="Z149" s="15"/>
      <c r="AA149" s="15"/>
      <c r="AB149" s="15"/>
      <c r="AC149" s="15"/>
      <c r="AD149" s="15"/>
      <c r="AE149" s="15"/>
      <c r="AT149" s="296" t="s">
        <v>258</v>
      </c>
      <c r="AU149" s="296" t="s">
        <v>86</v>
      </c>
      <c r="AV149" s="15" t="s">
        <v>84</v>
      </c>
      <c r="AW149" s="15" t="s">
        <v>33</v>
      </c>
      <c r="AX149" s="15" t="s">
        <v>77</v>
      </c>
      <c r="AY149" s="296" t="s">
        <v>246</v>
      </c>
    </row>
    <row r="150" s="15" customFormat="1">
      <c r="A150" s="15"/>
      <c r="B150" s="287"/>
      <c r="C150" s="288"/>
      <c r="D150" s="234" t="s">
        <v>258</v>
      </c>
      <c r="E150" s="289" t="s">
        <v>1</v>
      </c>
      <c r="F150" s="290" t="s">
        <v>1753</v>
      </c>
      <c r="G150" s="288"/>
      <c r="H150" s="289" t="s">
        <v>1</v>
      </c>
      <c r="I150" s="291"/>
      <c r="J150" s="288"/>
      <c r="K150" s="288"/>
      <c r="L150" s="292"/>
      <c r="M150" s="293"/>
      <c r="N150" s="294"/>
      <c r="O150" s="294"/>
      <c r="P150" s="294"/>
      <c r="Q150" s="294"/>
      <c r="R150" s="294"/>
      <c r="S150" s="294"/>
      <c r="T150" s="295"/>
      <c r="U150" s="15"/>
      <c r="V150" s="15"/>
      <c r="W150" s="15"/>
      <c r="X150" s="15"/>
      <c r="Y150" s="15"/>
      <c r="Z150" s="15"/>
      <c r="AA150" s="15"/>
      <c r="AB150" s="15"/>
      <c r="AC150" s="15"/>
      <c r="AD150" s="15"/>
      <c r="AE150" s="15"/>
      <c r="AT150" s="296" t="s">
        <v>258</v>
      </c>
      <c r="AU150" s="296" t="s">
        <v>86</v>
      </c>
      <c r="AV150" s="15" t="s">
        <v>84</v>
      </c>
      <c r="AW150" s="15" t="s">
        <v>33</v>
      </c>
      <c r="AX150" s="15" t="s">
        <v>77</v>
      </c>
      <c r="AY150" s="296" t="s">
        <v>246</v>
      </c>
    </row>
    <row r="151" s="12" customFormat="1">
      <c r="A151" s="12"/>
      <c r="B151" s="240"/>
      <c r="C151" s="241"/>
      <c r="D151" s="234" t="s">
        <v>258</v>
      </c>
      <c r="E151" s="242" t="s">
        <v>1</v>
      </c>
      <c r="F151" s="243" t="s">
        <v>1752</v>
      </c>
      <c r="G151" s="241"/>
      <c r="H151" s="244">
        <v>10</v>
      </c>
      <c r="I151" s="245"/>
      <c r="J151" s="241"/>
      <c r="K151" s="241"/>
      <c r="L151" s="246"/>
      <c r="M151" s="247"/>
      <c r="N151" s="248"/>
      <c r="O151" s="248"/>
      <c r="P151" s="248"/>
      <c r="Q151" s="248"/>
      <c r="R151" s="248"/>
      <c r="S151" s="248"/>
      <c r="T151" s="249"/>
      <c r="U151" s="12"/>
      <c r="V151" s="12"/>
      <c r="W151" s="12"/>
      <c r="X151" s="12"/>
      <c r="Y151" s="12"/>
      <c r="Z151" s="12"/>
      <c r="AA151" s="12"/>
      <c r="AB151" s="12"/>
      <c r="AC151" s="12"/>
      <c r="AD151" s="12"/>
      <c r="AE151" s="12"/>
      <c r="AT151" s="250" t="s">
        <v>258</v>
      </c>
      <c r="AU151" s="250" t="s">
        <v>86</v>
      </c>
      <c r="AV151" s="12" t="s">
        <v>86</v>
      </c>
      <c r="AW151" s="12" t="s">
        <v>33</v>
      </c>
      <c r="AX151" s="12" t="s">
        <v>77</v>
      </c>
      <c r="AY151" s="250" t="s">
        <v>246</v>
      </c>
    </row>
    <row r="152" s="13" customFormat="1">
      <c r="A152" s="13"/>
      <c r="B152" s="251"/>
      <c r="C152" s="252"/>
      <c r="D152" s="234" t="s">
        <v>258</v>
      </c>
      <c r="E152" s="253" t="s">
        <v>1</v>
      </c>
      <c r="F152" s="254" t="s">
        <v>336</v>
      </c>
      <c r="G152" s="252"/>
      <c r="H152" s="255">
        <v>10</v>
      </c>
      <c r="I152" s="256"/>
      <c r="J152" s="252"/>
      <c r="K152" s="252"/>
      <c r="L152" s="257"/>
      <c r="M152" s="258"/>
      <c r="N152" s="259"/>
      <c r="O152" s="259"/>
      <c r="P152" s="259"/>
      <c r="Q152" s="259"/>
      <c r="R152" s="259"/>
      <c r="S152" s="259"/>
      <c r="T152" s="260"/>
      <c r="U152" s="13"/>
      <c r="V152" s="13"/>
      <c r="W152" s="13"/>
      <c r="X152" s="13"/>
      <c r="Y152" s="13"/>
      <c r="Z152" s="13"/>
      <c r="AA152" s="13"/>
      <c r="AB152" s="13"/>
      <c r="AC152" s="13"/>
      <c r="AD152" s="13"/>
      <c r="AE152" s="13"/>
      <c r="AT152" s="261" t="s">
        <v>258</v>
      </c>
      <c r="AU152" s="261" t="s">
        <v>86</v>
      </c>
      <c r="AV152" s="13" t="s">
        <v>262</v>
      </c>
      <c r="AW152" s="13" t="s">
        <v>33</v>
      </c>
      <c r="AX152" s="13" t="s">
        <v>84</v>
      </c>
      <c r="AY152" s="261" t="s">
        <v>246</v>
      </c>
    </row>
    <row r="153" s="2" customFormat="1">
      <c r="A153" s="39"/>
      <c r="B153" s="40"/>
      <c r="C153" s="221" t="s">
        <v>262</v>
      </c>
      <c r="D153" s="221" t="s">
        <v>247</v>
      </c>
      <c r="E153" s="222" t="s">
        <v>1754</v>
      </c>
      <c r="F153" s="223" t="s">
        <v>1755</v>
      </c>
      <c r="G153" s="224" t="s">
        <v>340</v>
      </c>
      <c r="H153" s="225">
        <v>8</v>
      </c>
      <c r="I153" s="226"/>
      <c r="J153" s="227">
        <f>ROUND(I153*H153,2)</f>
        <v>0</v>
      </c>
      <c r="K153" s="223" t="s">
        <v>725</v>
      </c>
      <c r="L153" s="45"/>
      <c r="M153" s="228" t="s">
        <v>1</v>
      </c>
      <c r="N153" s="229" t="s">
        <v>42</v>
      </c>
      <c r="O153" s="92"/>
      <c r="P153" s="230">
        <f>O153*H153</f>
        <v>0</v>
      </c>
      <c r="Q153" s="230">
        <v>0</v>
      </c>
      <c r="R153" s="230">
        <f>Q153*H153</f>
        <v>0</v>
      </c>
      <c r="S153" s="230">
        <v>0</v>
      </c>
      <c r="T153" s="231">
        <f>S153*H153</f>
        <v>0</v>
      </c>
      <c r="U153" s="39"/>
      <c r="V153" s="39"/>
      <c r="W153" s="39"/>
      <c r="X153" s="39"/>
      <c r="Y153" s="39"/>
      <c r="Z153" s="39"/>
      <c r="AA153" s="39"/>
      <c r="AB153" s="39"/>
      <c r="AC153" s="39"/>
      <c r="AD153" s="39"/>
      <c r="AE153" s="39"/>
      <c r="AR153" s="232" t="s">
        <v>262</v>
      </c>
      <c r="AT153" s="232" t="s">
        <v>247</v>
      </c>
      <c r="AU153" s="232" t="s">
        <v>86</v>
      </c>
      <c r="AY153" s="18" t="s">
        <v>246</v>
      </c>
      <c r="BE153" s="233">
        <f>IF(N153="základní",J153,0)</f>
        <v>0</v>
      </c>
      <c r="BF153" s="233">
        <f>IF(N153="snížená",J153,0)</f>
        <v>0</v>
      </c>
      <c r="BG153" s="233">
        <f>IF(N153="zákl. přenesená",J153,0)</f>
        <v>0</v>
      </c>
      <c r="BH153" s="233">
        <f>IF(N153="sníž. přenesená",J153,0)</f>
        <v>0</v>
      </c>
      <c r="BI153" s="233">
        <f>IF(N153="nulová",J153,0)</f>
        <v>0</v>
      </c>
      <c r="BJ153" s="18" t="s">
        <v>84</v>
      </c>
      <c r="BK153" s="233">
        <f>ROUND(I153*H153,2)</f>
        <v>0</v>
      </c>
      <c r="BL153" s="18" t="s">
        <v>262</v>
      </c>
      <c r="BM153" s="232" t="s">
        <v>302</v>
      </c>
    </row>
    <row r="154" s="2" customFormat="1">
      <c r="A154" s="39"/>
      <c r="B154" s="40"/>
      <c r="C154" s="41"/>
      <c r="D154" s="234" t="s">
        <v>254</v>
      </c>
      <c r="E154" s="41"/>
      <c r="F154" s="235" t="s">
        <v>1756</v>
      </c>
      <c r="G154" s="41"/>
      <c r="H154" s="41"/>
      <c r="I154" s="236"/>
      <c r="J154" s="41"/>
      <c r="K154" s="41"/>
      <c r="L154" s="45"/>
      <c r="M154" s="237"/>
      <c r="N154" s="238"/>
      <c r="O154" s="92"/>
      <c r="P154" s="92"/>
      <c r="Q154" s="92"/>
      <c r="R154" s="92"/>
      <c r="S154" s="92"/>
      <c r="T154" s="93"/>
      <c r="U154" s="39"/>
      <c r="V154" s="39"/>
      <c r="W154" s="39"/>
      <c r="X154" s="39"/>
      <c r="Y154" s="39"/>
      <c r="Z154" s="39"/>
      <c r="AA154" s="39"/>
      <c r="AB154" s="39"/>
      <c r="AC154" s="39"/>
      <c r="AD154" s="39"/>
      <c r="AE154" s="39"/>
      <c r="AT154" s="18" t="s">
        <v>254</v>
      </c>
      <c r="AU154" s="18" t="s">
        <v>86</v>
      </c>
    </row>
    <row r="155" s="15" customFormat="1">
      <c r="A155" s="15"/>
      <c r="B155" s="287"/>
      <c r="C155" s="288"/>
      <c r="D155" s="234" t="s">
        <v>258</v>
      </c>
      <c r="E155" s="289" t="s">
        <v>1</v>
      </c>
      <c r="F155" s="290" t="s">
        <v>1757</v>
      </c>
      <c r="G155" s="288"/>
      <c r="H155" s="289" t="s">
        <v>1</v>
      </c>
      <c r="I155" s="291"/>
      <c r="J155" s="288"/>
      <c r="K155" s="288"/>
      <c r="L155" s="292"/>
      <c r="M155" s="293"/>
      <c r="N155" s="294"/>
      <c r="O155" s="294"/>
      <c r="P155" s="294"/>
      <c r="Q155" s="294"/>
      <c r="R155" s="294"/>
      <c r="S155" s="294"/>
      <c r="T155" s="295"/>
      <c r="U155" s="15"/>
      <c r="V155" s="15"/>
      <c r="W155" s="15"/>
      <c r="X155" s="15"/>
      <c r="Y155" s="15"/>
      <c r="Z155" s="15"/>
      <c r="AA155" s="15"/>
      <c r="AB155" s="15"/>
      <c r="AC155" s="15"/>
      <c r="AD155" s="15"/>
      <c r="AE155" s="15"/>
      <c r="AT155" s="296" t="s">
        <v>258</v>
      </c>
      <c r="AU155" s="296" t="s">
        <v>86</v>
      </c>
      <c r="AV155" s="15" t="s">
        <v>84</v>
      </c>
      <c r="AW155" s="15" t="s">
        <v>33</v>
      </c>
      <c r="AX155" s="15" t="s">
        <v>77</v>
      </c>
      <c r="AY155" s="296" t="s">
        <v>246</v>
      </c>
    </row>
    <row r="156" s="12" customFormat="1">
      <c r="A156" s="12"/>
      <c r="B156" s="240"/>
      <c r="C156" s="241"/>
      <c r="D156" s="234" t="s">
        <v>258</v>
      </c>
      <c r="E156" s="242" t="s">
        <v>1</v>
      </c>
      <c r="F156" s="243" t="s">
        <v>1758</v>
      </c>
      <c r="G156" s="241"/>
      <c r="H156" s="244">
        <v>2</v>
      </c>
      <c r="I156" s="245"/>
      <c r="J156" s="241"/>
      <c r="K156" s="241"/>
      <c r="L156" s="246"/>
      <c r="M156" s="247"/>
      <c r="N156" s="248"/>
      <c r="O156" s="248"/>
      <c r="P156" s="248"/>
      <c r="Q156" s="248"/>
      <c r="R156" s="248"/>
      <c r="S156" s="248"/>
      <c r="T156" s="249"/>
      <c r="U156" s="12"/>
      <c r="V156" s="12"/>
      <c r="W156" s="12"/>
      <c r="X156" s="12"/>
      <c r="Y156" s="12"/>
      <c r="Z156" s="12"/>
      <c r="AA156" s="12"/>
      <c r="AB156" s="12"/>
      <c r="AC156" s="12"/>
      <c r="AD156" s="12"/>
      <c r="AE156" s="12"/>
      <c r="AT156" s="250" t="s">
        <v>258</v>
      </c>
      <c r="AU156" s="250" t="s">
        <v>86</v>
      </c>
      <c r="AV156" s="12" t="s">
        <v>86</v>
      </c>
      <c r="AW156" s="12" t="s">
        <v>33</v>
      </c>
      <c r="AX156" s="12" t="s">
        <v>77</v>
      </c>
      <c r="AY156" s="250" t="s">
        <v>246</v>
      </c>
    </row>
    <row r="157" s="15" customFormat="1">
      <c r="A157" s="15"/>
      <c r="B157" s="287"/>
      <c r="C157" s="288"/>
      <c r="D157" s="234" t="s">
        <v>258</v>
      </c>
      <c r="E157" s="289" t="s">
        <v>1</v>
      </c>
      <c r="F157" s="290" t="s">
        <v>1759</v>
      </c>
      <c r="G157" s="288"/>
      <c r="H157" s="289" t="s">
        <v>1</v>
      </c>
      <c r="I157" s="291"/>
      <c r="J157" s="288"/>
      <c r="K157" s="288"/>
      <c r="L157" s="292"/>
      <c r="M157" s="293"/>
      <c r="N157" s="294"/>
      <c r="O157" s="294"/>
      <c r="P157" s="294"/>
      <c r="Q157" s="294"/>
      <c r="R157" s="294"/>
      <c r="S157" s="294"/>
      <c r="T157" s="295"/>
      <c r="U157" s="15"/>
      <c r="V157" s="15"/>
      <c r="W157" s="15"/>
      <c r="X157" s="15"/>
      <c r="Y157" s="15"/>
      <c r="Z157" s="15"/>
      <c r="AA157" s="15"/>
      <c r="AB157" s="15"/>
      <c r="AC157" s="15"/>
      <c r="AD157" s="15"/>
      <c r="AE157" s="15"/>
      <c r="AT157" s="296" t="s">
        <v>258</v>
      </c>
      <c r="AU157" s="296" t="s">
        <v>86</v>
      </c>
      <c r="AV157" s="15" t="s">
        <v>84</v>
      </c>
      <c r="AW157" s="15" t="s">
        <v>33</v>
      </c>
      <c r="AX157" s="15" t="s">
        <v>77</v>
      </c>
      <c r="AY157" s="296" t="s">
        <v>246</v>
      </c>
    </row>
    <row r="158" s="12" customFormat="1">
      <c r="A158" s="12"/>
      <c r="B158" s="240"/>
      <c r="C158" s="241"/>
      <c r="D158" s="234" t="s">
        <v>258</v>
      </c>
      <c r="E158" s="242" t="s">
        <v>1</v>
      </c>
      <c r="F158" s="243" t="s">
        <v>1760</v>
      </c>
      <c r="G158" s="241"/>
      <c r="H158" s="244">
        <v>6</v>
      </c>
      <c r="I158" s="245"/>
      <c r="J158" s="241"/>
      <c r="K158" s="241"/>
      <c r="L158" s="246"/>
      <c r="M158" s="247"/>
      <c r="N158" s="248"/>
      <c r="O158" s="248"/>
      <c r="P158" s="248"/>
      <c r="Q158" s="248"/>
      <c r="R158" s="248"/>
      <c r="S158" s="248"/>
      <c r="T158" s="249"/>
      <c r="U158" s="12"/>
      <c r="V158" s="12"/>
      <c r="W158" s="12"/>
      <c r="X158" s="12"/>
      <c r="Y158" s="12"/>
      <c r="Z158" s="12"/>
      <c r="AA158" s="12"/>
      <c r="AB158" s="12"/>
      <c r="AC158" s="12"/>
      <c r="AD158" s="12"/>
      <c r="AE158" s="12"/>
      <c r="AT158" s="250" t="s">
        <v>258</v>
      </c>
      <c r="AU158" s="250" t="s">
        <v>86</v>
      </c>
      <c r="AV158" s="12" t="s">
        <v>86</v>
      </c>
      <c r="AW158" s="12" t="s">
        <v>33</v>
      </c>
      <c r="AX158" s="12" t="s">
        <v>77</v>
      </c>
      <c r="AY158" s="250" t="s">
        <v>246</v>
      </c>
    </row>
    <row r="159" s="13" customFormat="1">
      <c r="A159" s="13"/>
      <c r="B159" s="251"/>
      <c r="C159" s="252"/>
      <c r="D159" s="234" t="s">
        <v>258</v>
      </c>
      <c r="E159" s="253" t="s">
        <v>1</v>
      </c>
      <c r="F159" s="254" t="s">
        <v>336</v>
      </c>
      <c r="G159" s="252"/>
      <c r="H159" s="255">
        <v>8</v>
      </c>
      <c r="I159" s="256"/>
      <c r="J159" s="252"/>
      <c r="K159" s="252"/>
      <c r="L159" s="257"/>
      <c r="M159" s="258"/>
      <c r="N159" s="259"/>
      <c r="O159" s="259"/>
      <c r="P159" s="259"/>
      <c r="Q159" s="259"/>
      <c r="R159" s="259"/>
      <c r="S159" s="259"/>
      <c r="T159" s="260"/>
      <c r="U159" s="13"/>
      <c r="V159" s="13"/>
      <c r="W159" s="13"/>
      <c r="X159" s="13"/>
      <c r="Y159" s="13"/>
      <c r="Z159" s="13"/>
      <c r="AA159" s="13"/>
      <c r="AB159" s="13"/>
      <c r="AC159" s="13"/>
      <c r="AD159" s="13"/>
      <c r="AE159" s="13"/>
      <c r="AT159" s="261" t="s">
        <v>258</v>
      </c>
      <c r="AU159" s="261" t="s">
        <v>86</v>
      </c>
      <c r="AV159" s="13" t="s">
        <v>262</v>
      </c>
      <c r="AW159" s="13" t="s">
        <v>33</v>
      </c>
      <c r="AX159" s="13" t="s">
        <v>84</v>
      </c>
      <c r="AY159" s="261" t="s">
        <v>246</v>
      </c>
    </row>
    <row r="160" s="2" customFormat="1">
      <c r="A160" s="39"/>
      <c r="B160" s="40"/>
      <c r="C160" s="221" t="s">
        <v>282</v>
      </c>
      <c r="D160" s="221" t="s">
        <v>247</v>
      </c>
      <c r="E160" s="222" t="s">
        <v>815</v>
      </c>
      <c r="F160" s="223" t="s">
        <v>816</v>
      </c>
      <c r="G160" s="224" t="s">
        <v>311</v>
      </c>
      <c r="H160" s="225">
        <v>9</v>
      </c>
      <c r="I160" s="226"/>
      <c r="J160" s="227">
        <f>ROUND(I160*H160,2)</f>
        <v>0</v>
      </c>
      <c r="K160" s="223" t="s">
        <v>725</v>
      </c>
      <c r="L160" s="45"/>
      <c r="M160" s="228" t="s">
        <v>1</v>
      </c>
      <c r="N160" s="229" t="s">
        <v>42</v>
      </c>
      <c r="O160" s="92"/>
      <c r="P160" s="230">
        <f>O160*H160</f>
        <v>0</v>
      </c>
      <c r="Q160" s="230">
        <v>0.0019955099999999998</v>
      </c>
      <c r="R160" s="230">
        <f>Q160*H160</f>
        <v>0.017959589999999998</v>
      </c>
      <c r="S160" s="230">
        <v>0</v>
      </c>
      <c r="T160" s="231">
        <f>S160*H160</f>
        <v>0</v>
      </c>
      <c r="U160" s="39"/>
      <c r="V160" s="39"/>
      <c r="W160" s="39"/>
      <c r="X160" s="39"/>
      <c r="Y160" s="39"/>
      <c r="Z160" s="39"/>
      <c r="AA160" s="39"/>
      <c r="AB160" s="39"/>
      <c r="AC160" s="39"/>
      <c r="AD160" s="39"/>
      <c r="AE160" s="39"/>
      <c r="AR160" s="232" t="s">
        <v>262</v>
      </c>
      <c r="AT160" s="232" t="s">
        <v>247</v>
      </c>
      <c r="AU160" s="232" t="s">
        <v>86</v>
      </c>
      <c r="AY160" s="18" t="s">
        <v>246</v>
      </c>
      <c r="BE160" s="233">
        <f>IF(N160="základní",J160,0)</f>
        <v>0</v>
      </c>
      <c r="BF160" s="233">
        <f>IF(N160="snížená",J160,0)</f>
        <v>0</v>
      </c>
      <c r="BG160" s="233">
        <f>IF(N160="zákl. přenesená",J160,0)</f>
        <v>0</v>
      </c>
      <c r="BH160" s="233">
        <f>IF(N160="sníž. přenesená",J160,0)</f>
        <v>0</v>
      </c>
      <c r="BI160" s="233">
        <f>IF(N160="nulová",J160,0)</f>
        <v>0</v>
      </c>
      <c r="BJ160" s="18" t="s">
        <v>84</v>
      </c>
      <c r="BK160" s="233">
        <f>ROUND(I160*H160,2)</f>
        <v>0</v>
      </c>
      <c r="BL160" s="18" t="s">
        <v>262</v>
      </c>
      <c r="BM160" s="232" t="s">
        <v>316</v>
      </c>
    </row>
    <row r="161" s="2" customFormat="1">
      <c r="A161" s="39"/>
      <c r="B161" s="40"/>
      <c r="C161" s="41"/>
      <c r="D161" s="234" t="s">
        <v>254</v>
      </c>
      <c r="E161" s="41"/>
      <c r="F161" s="235" t="s">
        <v>817</v>
      </c>
      <c r="G161" s="41"/>
      <c r="H161" s="41"/>
      <c r="I161" s="236"/>
      <c r="J161" s="41"/>
      <c r="K161" s="41"/>
      <c r="L161" s="45"/>
      <c r="M161" s="237"/>
      <c r="N161" s="238"/>
      <c r="O161" s="92"/>
      <c r="P161" s="92"/>
      <c r="Q161" s="92"/>
      <c r="R161" s="92"/>
      <c r="S161" s="92"/>
      <c r="T161" s="93"/>
      <c r="U161" s="39"/>
      <c r="V161" s="39"/>
      <c r="W161" s="39"/>
      <c r="X161" s="39"/>
      <c r="Y161" s="39"/>
      <c r="Z161" s="39"/>
      <c r="AA161" s="39"/>
      <c r="AB161" s="39"/>
      <c r="AC161" s="39"/>
      <c r="AD161" s="39"/>
      <c r="AE161" s="39"/>
      <c r="AT161" s="18" t="s">
        <v>254</v>
      </c>
      <c r="AU161" s="18" t="s">
        <v>86</v>
      </c>
    </row>
    <row r="162" s="15" customFormat="1">
      <c r="A162" s="15"/>
      <c r="B162" s="287"/>
      <c r="C162" s="288"/>
      <c r="D162" s="234" t="s">
        <v>258</v>
      </c>
      <c r="E162" s="289" t="s">
        <v>1</v>
      </c>
      <c r="F162" s="290" t="s">
        <v>1761</v>
      </c>
      <c r="G162" s="288"/>
      <c r="H162" s="289" t="s">
        <v>1</v>
      </c>
      <c r="I162" s="291"/>
      <c r="J162" s="288"/>
      <c r="K162" s="288"/>
      <c r="L162" s="292"/>
      <c r="M162" s="293"/>
      <c r="N162" s="294"/>
      <c r="O162" s="294"/>
      <c r="P162" s="294"/>
      <c r="Q162" s="294"/>
      <c r="R162" s="294"/>
      <c r="S162" s="294"/>
      <c r="T162" s="295"/>
      <c r="U162" s="15"/>
      <c r="V162" s="15"/>
      <c r="W162" s="15"/>
      <c r="X162" s="15"/>
      <c r="Y162" s="15"/>
      <c r="Z162" s="15"/>
      <c r="AA162" s="15"/>
      <c r="AB162" s="15"/>
      <c r="AC162" s="15"/>
      <c r="AD162" s="15"/>
      <c r="AE162" s="15"/>
      <c r="AT162" s="296" t="s">
        <v>258</v>
      </c>
      <c r="AU162" s="296" t="s">
        <v>86</v>
      </c>
      <c r="AV162" s="15" t="s">
        <v>84</v>
      </c>
      <c r="AW162" s="15" t="s">
        <v>33</v>
      </c>
      <c r="AX162" s="15" t="s">
        <v>77</v>
      </c>
      <c r="AY162" s="296" t="s">
        <v>246</v>
      </c>
    </row>
    <row r="163" s="12" customFormat="1">
      <c r="A163" s="12"/>
      <c r="B163" s="240"/>
      <c r="C163" s="241"/>
      <c r="D163" s="234" t="s">
        <v>258</v>
      </c>
      <c r="E163" s="242" t="s">
        <v>1</v>
      </c>
      <c r="F163" s="243" t="s">
        <v>1762</v>
      </c>
      <c r="G163" s="241"/>
      <c r="H163" s="244">
        <v>9</v>
      </c>
      <c r="I163" s="245"/>
      <c r="J163" s="241"/>
      <c r="K163" s="241"/>
      <c r="L163" s="246"/>
      <c r="M163" s="247"/>
      <c r="N163" s="248"/>
      <c r="O163" s="248"/>
      <c r="P163" s="248"/>
      <c r="Q163" s="248"/>
      <c r="R163" s="248"/>
      <c r="S163" s="248"/>
      <c r="T163" s="249"/>
      <c r="U163" s="12"/>
      <c r="V163" s="12"/>
      <c r="W163" s="12"/>
      <c r="X163" s="12"/>
      <c r="Y163" s="12"/>
      <c r="Z163" s="12"/>
      <c r="AA163" s="12"/>
      <c r="AB163" s="12"/>
      <c r="AC163" s="12"/>
      <c r="AD163" s="12"/>
      <c r="AE163" s="12"/>
      <c r="AT163" s="250" t="s">
        <v>258</v>
      </c>
      <c r="AU163" s="250" t="s">
        <v>86</v>
      </c>
      <c r="AV163" s="12" t="s">
        <v>86</v>
      </c>
      <c r="AW163" s="12" t="s">
        <v>33</v>
      </c>
      <c r="AX163" s="12" t="s">
        <v>77</v>
      </c>
      <c r="AY163" s="250" t="s">
        <v>246</v>
      </c>
    </row>
    <row r="164" s="13" customFormat="1">
      <c r="A164" s="13"/>
      <c r="B164" s="251"/>
      <c r="C164" s="252"/>
      <c r="D164" s="234" t="s">
        <v>258</v>
      </c>
      <c r="E164" s="253" t="s">
        <v>1</v>
      </c>
      <c r="F164" s="254" t="s">
        <v>336</v>
      </c>
      <c r="G164" s="252"/>
      <c r="H164" s="255">
        <v>9</v>
      </c>
      <c r="I164" s="256"/>
      <c r="J164" s="252"/>
      <c r="K164" s="252"/>
      <c r="L164" s="257"/>
      <c r="M164" s="258"/>
      <c r="N164" s="259"/>
      <c r="O164" s="259"/>
      <c r="P164" s="259"/>
      <c r="Q164" s="259"/>
      <c r="R164" s="259"/>
      <c r="S164" s="259"/>
      <c r="T164" s="260"/>
      <c r="U164" s="13"/>
      <c r="V164" s="13"/>
      <c r="W164" s="13"/>
      <c r="X164" s="13"/>
      <c r="Y164" s="13"/>
      <c r="Z164" s="13"/>
      <c r="AA164" s="13"/>
      <c r="AB164" s="13"/>
      <c r="AC164" s="13"/>
      <c r="AD164" s="13"/>
      <c r="AE164" s="13"/>
      <c r="AT164" s="261" t="s">
        <v>258</v>
      </c>
      <c r="AU164" s="261" t="s">
        <v>86</v>
      </c>
      <c r="AV164" s="13" t="s">
        <v>262</v>
      </c>
      <c r="AW164" s="13" t="s">
        <v>33</v>
      </c>
      <c r="AX164" s="13" t="s">
        <v>84</v>
      </c>
      <c r="AY164" s="261" t="s">
        <v>246</v>
      </c>
    </row>
    <row r="165" s="2" customFormat="1">
      <c r="A165" s="39"/>
      <c r="B165" s="40"/>
      <c r="C165" s="221" t="s">
        <v>290</v>
      </c>
      <c r="D165" s="221" t="s">
        <v>247</v>
      </c>
      <c r="E165" s="222" t="s">
        <v>819</v>
      </c>
      <c r="F165" s="223" t="s">
        <v>820</v>
      </c>
      <c r="G165" s="224" t="s">
        <v>311</v>
      </c>
      <c r="H165" s="225">
        <v>9</v>
      </c>
      <c r="I165" s="226"/>
      <c r="J165" s="227">
        <f>ROUND(I165*H165,2)</f>
        <v>0</v>
      </c>
      <c r="K165" s="223" t="s">
        <v>725</v>
      </c>
      <c r="L165" s="45"/>
      <c r="M165" s="228" t="s">
        <v>1</v>
      </c>
      <c r="N165" s="229" t="s">
        <v>42</v>
      </c>
      <c r="O165" s="92"/>
      <c r="P165" s="230">
        <f>O165*H165</f>
        <v>0</v>
      </c>
      <c r="Q165" s="230">
        <v>0</v>
      </c>
      <c r="R165" s="230">
        <f>Q165*H165</f>
        <v>0</v>
      </c>
      <c r="S165" s="230">
        <v>0</v>
      </c>
      <c r="T165" s="231">
        <f>S165*H165</f>
        <v>0</v>
      </c>
      <c r="U165" s="39"/>
      <c r="V165" s="39"/>
      <c r="W165" s="39"/>
      <c r="X165" s="39"/>
      <c r="Y165" s="39"/>
      <c r="Z165" s="39"/>
      <c r="AA165" s="39"/>
      <c r="AB165" s="39"/>
      <c r="AC165" s="39"/>
      <c r="AD165" s="39"/>
      <c r="AE165" s="39"/>
      <c r="AR165" s="232" t="s">
        <v>262</v>
      </c>
      <c r="AT165" s="232" t="s">
        <v>247</v>
      </c>
      <c r="AU165" s="232" t="s">
        <v>86</v>
      </c>
      <c r="AY165" s="18" t="s">
        <v>246</v>
      </c>
      <c r="BE165" s="233">
        <f>IF(N165="základní",J165,0)</f>
        <v>0</v>
      </c>
      <c r="BF165" s="233">
        <f>IF(N165="snížená",J165,0)</f>
        <v>0</v>
      </c>
      <c r="BG165" s="233">
        <f>IF(N165="zákl. přenesená",J165,0)</f>
        <v>0</v>
      </c>
      <c r="BH165" s="233">
        <f>IF(N165="sníž. přenesená",J165,0)</f>
        <v>0</v>
      </c>
      <c r="BI165" s="233">
        <f>IF(N165="nulová",J165,0)</f>
        <v>0</v>
      </c>
      <c r="BJ165" s="18" t="s">
        <v>84</v>
      </c>
      <c r="BK165" s="233">
        <f>ROUND(I165*H165,2)</f>
        <v>0</v>
      </c>
      <c r="BL165" s="18" t="s">
        <v>262</v>
      </c>
      <c r="BM165" s="232" t="s">
        <v>329</v>
      </c>
    </row>
    <row r="166" s="2" customFormat="1">
      <c r="A166" s="39"/>
      <c r="B166" s="40"/>
      <c r="C166" s="41"/>
      <c r="D166" s="234" t="s">
        <v>254</v>
      </c>
      <c r="E166" s="41"/>
      <c r="F166" s="235" t="s">
        <v>821</v>
      </c>
      <c r="G166" s="41"/>
      <c r="H166" s="41"/>
      <c r="I166" s="236"/>
      <c r="J166" s="41"/>
      <c r="K166" s="41"/>
      <c r="L166" s="45"/>
      <c r="M166" s="237"/>
      <c r="N166" s="238"/>
      <c r="O166" s="92"/>
      <c r="P166" s="92"/>
      <c r="Q166" s="92"/>
      <c r="R166" s="92"/>
      <c r="S166" s="92"/>
      <c r="T166" s="93"/>
      <c r="U166" s="39"/>
      <c r="V166" s="39"/>
      <c r="W166" s="39"/>
      <c r="X166" s="39"/>
      <c r="Y166" s="39"/>
      <c r="Z166" s="39"/>
      <c r="AA166" s="39"/>
      <c r="AB166" s="39"/>
      <c r="AC166" s="39"/>
      <c r="AD166" s="39"/>
      <c r="AE166" s="39"/>
      <c r="AT166" s="18" t="s">
        <v>254</v>
      </c>
      <c r="AU166" s="18" t="s">
        <v>86</v>
      </c>
    </row>
    <row r="167" s="2" customFormat="1">
      <c r="A167" s="39"/>
      <c r="B167" s="40"/>
      <c r="C167" s="221" t="s">
        <v>296</v>
      </c>
      <c r="D167" s="221" t="s">
        <v>247</v>
      </c>
      <c r="E167" s="222" t="s">
        <v>822</v>
      </c>
      <c r="F167" s="223" t="s">
        <v>823</v>
      </c>
      <c r="G167" s="224" t="s">
        <v>250</v>
      </c>
      <c r="H167" s="225">
        <v>32.530999999999999</v>
      </c>
      <c r="I167" s="226"/>
      <c r="J167" s="227">
        <f>ROUND(I167*H167,2)</f>
        <v>0</v>
      </c>
      <c r="K167" s="223" t="s">
        <v>725</v>
      </c>
      <c r="L167" s="45"/>
      <c r="M167" s="228" t="s">
        <v>1</v>
      </c>
      <c r="N167" s="229" t="s">
        <v>42</v>
      </c>
      <c r="O167" s="92"/>
      <c r="P167" s="230">
        <f>O167*H167</f>
        <v>0</v>
      </c>
      <c r="Q167" s="230">
        <v>0</v>
      </c>
      <c r="R167" s="230">
        <f>Q167*H167</f>
        <v>0</v>
      </c>
      <c r="S167" s="230">
        <v>0</v>
      </c>
      <c r="T167" s="231">
        <f>S167*H167</f>
        <v>0</v>
      </c>
      <c r="U167" s="39"/>
      <c r="V167" s="39"/>
      <c r="W167" s="39"/>
      <c r="X167" s="39"/>
      <c r="Y167" s="39"/>
      <c r="Z167" s="39"/>
      <c r="AA167" s="39"/>
      <c r="AB167" s="39"/>
      <c r="AC167" s="39"/>
      <c r="AD167" s="39"/>
      <c r="AE167" s="39"/>
      <c r="AR167" s="232" t="s">
        <v>262</v>
      </c>
      <c r="AT167" s="232" t="s">
        <v>247</v>
      </c>
      <c r="AU167" s="232" t="s">
        <v>86</v>
      </c>
      <c r="AY167" s="18" t="s">
        <v>246</v>
      </c>
      <c r="BE167" s="233">
        <f>IF(N167="základní",J167,0)</f>
        <v>0</v>
      </c>
      <c r="BF167" s="233">
        <f>IF(N167="snížená",J167,0)</f>
        <v>0</v>
      </c>
      <c r="BG167" s="233">
        <f>IF(N167="zákl. přenesená",J167,0)</f>
        <v>0</v>
      </c>
      <c r="BH167" s="233">
        <f>IF(N167="sníž. přenesená",J167,0)</f>
        <v>0</v>
      </c>
      <c r="BI167" s="233">
        <f>IF(N167="nulová",J167,0)</f>
        <v>0</v>
      </c>
      <c r="BJ167" s="18" t="s">
        <v>84</v>
      </c>
      <c r="BK167" s="233">
        <f>ROUND(I167*H167,2)</f>
        <v>0</v>
      </c>
      <c r="BL167" s="18" t="s">
        <v>262</v>
      </c>
      <c r="BM167" s="232" t="s">
        <v>347</v>
      </c>
    </row>
    <row r="168" s="2" customFormat="1">
      <c r="A168" s="39"/>
      <c r="B168" s="40"/>
      <c r="C168" s="41"/>
      <c r="D168" s="234" t="s">
        <v>254</v>
      </c>
      <c r="E168" s="41"/>
      <c r="F168" s="235" t="s">
        <v>824</v>
      </c>
      <c r="G168" s="41"/>
      <c r="H168" s="41"/>
      <c r="I168" s="236"/>
      <c r="J168" s="41"/>
      <c r="K168" s="41"/>
      <c r="L168" s="45"/>
      <c r="M168" s="237"/>
      <c r="N168" s="238"/>
      <c r="O168" s="92"/>
      <c r="P168" s="92"/>
      <c r="Q168" s="92"/>
      <c r="R168" s="92"/>
      <c r="S168" s="92"/>
      <c r="T168" s="93"/>
      <c r="U168" s="39"/>
      <c r="V168" s="39"/>
      <c r="W168" s="39"/>
      <c r="X168" s="39"/>
      <c r="Y168" s="39"/>
      <c r="Z168" s="39"/>
      <c r="AA168" s="39"/>
      <c r="AB168" s="39"/>
      <c r="AC168" s="39"/>
      <c r="AD168" s="39"/>
      <c r="AE168" s="39"/>
      <c r="AT168" s="18" t="s">
        <v>254</v>
      </c>
      <c r="AU168" s="18" t="s">
        <v>86</v>
      </c>
    </row>
    <row r="169" s="2" customFormat="1">
      <c r="A169" s="39"/>
      <c r="B169" s="40"/>
      <c r="C169" s="41"/>
      <c r="D169" s="234" t="s">
        <v>256</v>
      </c>
      <c r="E169" s="41"/>
      <c r="F169" s="239" t="s">
        <v>1763</v>
      </c>
      <c r="G169" s="41"/>
      <c r="H169" s="41"/>
      <c r="I169" s="236"/>
      <c r="J169" s="41"/>
      <c r="K169" s="41"/>
      <c r="L169" s="45"/>
      <c r="M169" s="237"/>
      <c r="N169" s="238"/>
      <c r="O169" s="92"/>
      <c r="P169" s="92"/>
      <c r="Q169" s="92"/>
      <c r="R169" s="92"/>
      <c r="S169" s="92"/>
      <c r="T169" s="93"/>
      <c r="U169" s="39"/>
      <c r="V169" s="39"/>
      <c r="W169" s="39"/>
      <c r="X169" s="39"/>
      <c r="Y169" s="39"/>
      <c r="Z169" s="39"/>
      <c r="AA169" s="39"/>
      <c r="AB169" s="39"/>
      <c r="AC169" s="39"/>
      <c r="AD169" s="39"/>
      <c r="AE169" s="39"/>
      <c r="AT169" s="18" t="s">
        <v>256</v>
      </c>
      <c r="AU169" s="18" t="s">
        <v>86</v>
      </c>
    </row>
    <row r="170" s="15" customFormat="1">
      <c r="A170" s="15"/>
      <c r="B170" s="287"/>
      <c r="C170" s="288"/>
      <c r="D170" s="234" t="s">
        <v>258</v>
      </c>
      <c r="E170" s="289" t="s">
        <v>1</v>
      </c>
      <c r="F170" s="290" t="s">
        <v>826</v>
      </c>
      <c r="G170" s="288"/>
      <c r="H170" s="289" t="s">
        <v>1</v>
      </c>
      <c r="I170" s="291"/>
      <c r="J170" s="288"/>
      <c r="K170" s="288"/>
      <c r="L170" s="292"/>
      <c r="M170" s="293"/>
      <c r="N170" s="294"/>
      <c r="O170" s="294"/>
      <c r="P170" s="294"/>
      <c r="Q170" s="294"/>
      <c r="R170" s="294"/>
      <c r="S170" s="294"/>
      <c r="T170" s="295"/>
      <c r="U170" s="15"/>
      <c r="V170" s="15"/>
      <c r="W170" s="15"/>
      <c r="X170" s="15"/>
      <c r="Y170" s="15"/>
      <c r="Z170" s="15"/>
      <c r="AA170" s="15"/>
      <c r="AB170" s="15"/>
      <c r="AC170" s="15"/>
      <c r="AD170" s="15"/>
      <c r="AE170" s="15"/>
      <c r="AT170" s="296" t="s">
        <v>258</v>
      </c>
      <c r="AU170" s="296" t="s">
        <v>86</v>
      </c>
      <c r="AV170" s="15" t="s">
        <v>84</v>
      </c>
      <c r="AW170" s="15" t="s">
        <v>33</v>
      </c>
      <c r="AX170" s="15" t="s">
        <v>77</v>
      </c>
      <c r="AY170" s="296" t="s">
        <v>246</v>
      </c>
    </row>
    <row r="171" s="12" customFormat="1">
      <c r="A171" s="12"/>
      <c r="B171" s="240"/>
      <c r="C171" s="241"/>
      <c r="D171" s="234" t="s">
        <v>258</v>
      </c>
      <c r="E171" s="242" t="s">
        <v>1</v>
      </c>
      <c r="F171" s="243" t="s">
        <v>1764</v>
      </c>
      <c r="G171" s="241"/>
      <c r="H171" s="244">
        <v>21.359999999999999</v>
      </c>
      <c r="I171" s="245"/>
      <c r="J171" s="241"/>
      <c r="K171" s="241"/>
      <c r="L171" s="246"/>
      <c r="M171" s="247"/>
      <c r="N171" s="248"/>
      <c r="O171" s="248"/>
      <c r="P171" s="248"/>
      <c r="Q171" s="248"/>
      <c r="R171" s="248"/>
      <c r="S171" s="248"/>
      <c r="T171" s="249"/>
      <c r="U171" s="12"/>
      <c r="V171" s="12"/>
      <c r="W171" s="12"/>
      <c r="X171" s="12"/>
      <c r="Y171" s="12"/>
      <c r="Z171" s="12"/>
      <c r="AA171" s="12"/>
      <c r="AB171" s="12"/>
      <c r="AC171" s="12"/>
      <c r="AD171" s="12"/>
      <c r="AE171" s="12"/>
      <c r="AT171" s="250" t="s">
        <v>258</v>
      </c>
      <c r="AU171" s="250" t="s">
        <v>86</v>
      </c>
      <c r="AV171" s="12" t="s">
        <v>86</v>
      </c>
      <c r="AW171" s="12" t="s">
        <v>33</v>
      </c>
      <c r="AX171" s="12" t="s">
        <v>77</v>
      </c>
      <c r="AY171" s="250" t="s">
        <v>246</v>
      </c>
    </row>
    <row r="172" s="15" customFormat="1">
      <c r="A172" s="15"/>
      <c r="B172" s="287"/>
      <c r="C172" s="288"/>
      <c r="D172" s="234" t="s">
        <v>258</v>
      </c>
      <c r="E172" s="289" t="s">
        <v>1</v>
      </c>
      <c r="F172" s="290" t="s">
        <v>828</v>
      </c>
      <c r="G172" s="288"/>
      <c r="H172" s="289" t="s">
        <v>1</v>
      </c>
      <c r="I172" s="291"/>
      <c r="J172" s="288"/>
      <c r="K172" s="288"/>
      <c r="L172" s="292"/>
      <c r="M172" s="293"/>
      <c r="N172" s="294"/>
      <c r="O172" s="294"/>
      <c r="P172" s="294"/>
      <c r="Q172" s="294"/>
      <c r="R172" s="294"/>
      <c r="S172" s="294"/>
      <c r="T172" s="295"/>
      <c r="U172" s="15"/>
      <c r="V172" s="15"/>
      <c r="W172" s="15"/>
      <c r="X172" s="15"/>
      <c r="Y172" s="15"/>
      <c r="Z172" s="15"/>
      <c r="AA172" s="15"/>
      <c r="AB172" s="15"/>
      <c r="AC172" s="15"/>
      <c r="AD172" s="15"/>
      <c r="AE172" s="15"/>
      <c r="AT172" s="296" t="s">
        <v>258</v>
      </c>
      <c r="AU172" s="296" t="s">
        <v>86</v>
      </c>
      <c r="AV172" s="15" t="s">
        <v>84</v>
      </c>
      <c r="AW172" s="15" t="s">
        <v>33</v>
      </c>
      <c r="AX172" s="15" t="s">
        <v>77</v>
      </c>
      <c r="AY172" s="296" t="s">
        <v>246</v>
      </c>
    </row>
    <row r="173" s="12" customFormat="1">
      <c r="A173" s="12"/>
      <c r="B173" s="240"/>
      <c r="C173" s="241"/>
      <c r="D173" s="234" t="s">
        <v>258</v>
      </c>
      <c r="E173" s="242" t="s">
        <v>1</v>
      </c>
      <c r="F173" s="243" t="s">
        <v>1765</v>
      </c>
      <c r="G173" s="241"/>
      <c r="H173" s="244">
        <v>11.170999999999999</v>
      </c>
      <c r="I173" s="245"/>
      <c r="J173" s="241"/>
      <c r="K173" s="241"/>
      <c r="L173" s="246"/>
      <c r="M173" s="247"/>
      <c r="N173" s="248"/>
      <c r="O173" s="248"/>
      <c r="P173" s="248"/>
      <c r="Q173" s="248"/>
      <c r="R173" s="248"/>
      <c r="S173" s="248"/>
      <c r="T173" s="249"/>
      <c r="U173" s="12"/>
      <c r="V173" s="12"/>
      <c r="W173" s="12"/>
      <c r="X173" s="12"/>
      <c r="Y173" s="12"/>
      <c r="Z173" s="12"/>
      <c r="AA173" s="12"/>
      <c r="AB173" s="12"/>
      <c r="AC173" s="12"/>
      <c r="AD173" s="12"/>
      <c r="AE173" s="12"/>
      <c r="AT173" s="250" t="s">
        <v>258</v>
      </c>
      <c r="AU173" s="250" t="s">
        <v>86</v>
      </c>
      <c r="AV173" s="12" t="s">
        <v>86</v>
      </c>
      <c r="AW173" s="12" t="s">
        <v>33</v>
      </c>
      <c r="AX173" s="12" t="s">
        <v>77</v>
      </c>
      <c r="AY173" s="250" t="s">
        <v>246</v>
      </c>
    </row>
    <row r="174" s="13" customFormat="1">
      <c r="A174" s="13"/>
      <c r="B174" s="251"/>
      <c r="C174" s="252"/>
      <c r="D174" s="234" t="s">
        <v>258</v>
      </c>
      <c r="E174" s="253" t="s">
        <v>1</v>
      </c>
      <c r="F174" s="254" t="s">
        <v>336</v>
      </c>
      <c r="G174" s="252"/>
      <c r="H174" s="255">
        <v>32.530999999999999</v>
      </c>
      <c r="I174" s="256"/>
      <c r="J174" s="252"/>
      <c r="K174" s="252"/>
      <c r="L174" s="257"/>
      <c r="M174" s="258"/>
      <c r="N174" s="259"/>
      <c r="O174" s="259"/>
      <c r="P174" s="259"/>
      <c r="Q174" s="259"/>
      <c r="R174" s="259"/>
      <c r="S174" s="259"/>
      <c r="T174" s="260"/>
      <c r="U174" s="13"/>
      <c r="V174" s="13"/>
      <c r="W174" s="13"/>
      <c r="X174" s="13"/>
      <c r="Y174" s="13"/>
      <c r="Z174" s="13"/>
      <c r="AA174" s="13"/>
      <c r="AB174" s="13"/>
      <c r="AC174" s="13"/>
      <c r="AD174" s="13"/>
      <c r="AE174" s="13"/>
      <c r="AT174" s="261" t="s">
        <v>258</v>
      </c>
      <c r="AU174" s="261" t="s">
        <v>86</v>
      </c>
      <c r="AV174" s="13" t="s">
        <v>262</v>
      </c>
      <c r="AW174" s="13" t="s">
        <v>33</v>
      </c>
      <c r="AX174" s="13" t="s">
        <v>84</v>
      </c>
      <c r="AY174" s="261" t="s">
        <v>246</v>
      </c>
    </row>
    <row r="175" s="2" customFormat="1" ht="33" customHeight="1">
      <c r="A175" s="39"/>
      <c r="B175" s="40"/>
      <c r="C175" s="221" t="s">
        <v>302</v>
      </c>
      <c r="D175" s="221" t="s">
        <v>247</v>
      </c>
      <c r="E175" s="222" t="s">
        <v>830</v>
      </c>
      <c r="F175" s="223" t="s">
        <v>831</v>
      </c>
      <c r="G175" s="224" t="s">
        <v>340</v>
      </c>
      <c r="H175" s="225">
        <v>10.68</v>
      </c>
      <c r="I175" s="226"/>
      <c r="J175" s="227">
        <f>ROUND(I175*H175,2)</f>
        <v>0</v>
      </c>
      <c r="K175" s="223" t="s">
        <v>725</v>
      </c>
      <c r="L175" s="45"/>
      <c r="M175" s="228" t="s">
        <v>1</v>
      </c>
      <c r="N175" s="229" t="s">
        <v>42</v>
      </c>
      <c r="O175" s="92"/>
      <c r="P175" s="230">
        <f>O175*H175</f>
        <v>0</v>
      </c>
      <c r="Q175" s="230">
        <v>0</v>
      </c>
      <c r="R175" s="230">
        <f>Q175*H175</f>
        <v>0</v>
      </c>
      <c r="S175" s="230">
        <v>0</v>
      </c>
      <c r="T175" s="231">
        <f>S175*H175</f>
        <v>0</v>
      </c>
      <c r="U175" s="39"/>
      <c r="V175" s="39"/>
      <c r="W175" s="39"/>
      <c r="X175" s="39"/>
      <c r="Y175" s="39"/>
      <c r="Z175" s="39"/>
      <c r="AA175" s="39"/>
      <c r="AB175" s="39"/>
      <c r="AC175" s="39"/>
      <c r="AD175" s="39"/>
      <c r="AE175" s="39"/>
      <c r="AR175" s="232" t="s">
        <v>262</v>
      </c>
      <c r="AT175" s="232" t="s">
        <v>247</v>
      </c>
      <c r="AU175" s="232" t="s">
        <v>86</v>
      </c>
      <c r="AY175" s="18" t="s">
        <v>246</v>
      </c>
      <c r="BE175" s="233">
        <f>IF(N175="základní",J175,0)</f>
        <v>0</v>
      </c>
      <c r="BF175" s="233">
        <f>IF(N175="snížená",J175,0)</f>
        <v>0</v>
      </c>
      <c r="BG175" s="233">
        <f>IF(N175="zákl. přenesená",J175,0)</f>
        <v>0</v>
      </c>
      <c r="BH175" s="233">
        <f>IF(N175="sníž. přenesená",J175,0)</f>
        <v>0</v>
      </c>
      <c r="BI175" s="233">
        <f>IF(N175="nulová",J175,0)</f>
        <v>0</v>
      </c>
      <c r="BJ175" s="18" t="s">
        <v>84</v>
      </c>
      <c r="BK175" s="233">
        <f>ROUND(I175*H175,2)</f>
        <v>0</v>
      </c>
      <c r="BL175" s="18" t="s">
        <v>262</v>
      </c>
      <c r="BM175" s="232" t="s">
        <v>359</v>
      </c>
    </row>
    <row r="176" s="2" customFormat="1">
      <c r="A176" s="39"/>
      <c r="B176" s="40"/>
      <c r="C176" s="41"/>
      <c r="D176" s="234" t="s">
        <v>254</v>
      </c>
      <c r="E176" s="41"/>
      <c r="F176" s="235" t="s">
        <v>832</v>
      </c>
      <c r="G176" s="41"/>
      <c r="H176" s="41"/>
      <c r="I176" s="236"/>
      <c r="J176" s="41"/>
      <c r="K176" s="41"/>
      <c r="L176" s="45"/>
      <c r="M176" s="237"/>
      <c r="N176" s="238"/>
      <c r="O176" s="92"/>
      <c r="P176" s="92"/>
      <c r="Q176" s="92"/>
      <c r="R176" s="92"/>
      <c r="S176" s="92"/>
      <c r="T176" s="93"/>
      <c r="U176" s="39"/>
      <c r="V176" s="39"/>
      <c r="W176" s="39"/>
      <c r="X176" s="39"/>
      <c r="Y176" s="39"/>
      <c r="Z176" s="39"/>
      <c r="AA176" s="39"/>
      <c r="AB176" s="39"/>
      <c r="AC176" s="39"/>
      <c r="AD176" s="39"/>
      <c r="AE176" s="39"/>
      <c r="AT176" s="18" t="s">
        <v>254</v>
      </c>
      <c r="AU176" s="18" t="s">
        <v>86</v>
      </c>
    </row>
    <row r="177" s="15" customFormat="1">
      <c r="A177" s="15"/>
      <c r="B177" s="287"/>
      <c r="C177" s="288"/>
      <c r="D177" s="234" t="s">
        <v>258</v>
      </c>
      <c r="E177" s="289" t="s">
        <v>1</v>
      </c>
      <c r="F177" s="290" t="s">
        <v>826</v>
      </c>
      <c r="G177" s="288"/>
      <c r="H177" s="289" t="s">
        <v>1</v>
      </c>
      <c r="I177" s="291"/>
      <c r="J177" s="288"/>
      <c r="K177" s="288"/>
      <c r="L177" s="292"/>
      <c r="M177" s="293"/>
      <c r="N177" s="294"/>
      <c r="O177" s="294"/>
      <c r="P177" s="294"/>
      <c r="Q177" s="294"/>
      <c r="R177" s="294"/>
      <c r="S177" s="294"/>
      <c r="T177" s="295"/>
      <c r="U177" s="15"/>
      <c r="V177" s="15"/>
      <c r="W177" s="15"/>
      <c r="X177" s="15"/>
      <c r="Y177" s="15"/>
      <c r="Z177" s="15"/>
      <c r="AA177" s="15"/>
      <c r="AB177" s="15"/>
      <c r="AC177" s="15"/>
      <c r="AD177" s="15"/>
      <c r="AE177" s="15"/>
      <c r="AT177" s="296" t="s">
        <v>258</v>
      </c>
      <c r="AU177" s="296" t="s">
        <v>86</v>
      </c>
      <c r="AV177" s="15" t="s">
        <v>84</v>
      </c>
      <c r="AW177" s="15" t="s">
        <v>33</v>
      </c>
      <c r="AX177" s="15" t="s">
        <v>77</v>
      </c>
      <c r="AY177" s="296" t="s">
        <v>246</v>
      </c>
    </row>
    <row r="178" s="12" customFormat="1">
      <c r="A178" s="12"/>
      <c r="B178" s="240"/>
      <c r="C178" s="241"/>
      <c r="D178" s="234" t="s">
        <v>258</v>
      </c>
      <c r="E178" s="242" t="s">
        <v>1</v>
      </c>
      <c r="F178" s="243" t="s">
        <v>302</v>
      </c>
      <c r="G178" s="241"/>
      <c r="H178" s="244">
        <v>8</v>
      </c>
      <c r="I178" s="245"/>
      <c r="J178" s="241"/>
      <c r="K178" s="241"/>
      <c r="L178" s="246"/>
      <c r="M178" s="247"/>
      <c r="N178" s="248"/>
      <c r="O178" s="248"/>
      <c r="P178" s="248"/>
      <c r="Q178" s="248"/>
      <c r="R178" s="248"/>
      <c r="S178" s="248"/>
      <c r="T178" s="249"/>
      <c r="U178" s="12"/>
      <c r="V178" s="12"/>
      <c r="W178" s="12"/>
      <c r="X178" s="12"/>
      <c r="Y178" s="12"/>
      <c r="Z178" s="12"/>
      <c r="AA178" s="12"/>
      <c r="AB178" s="12"/>
      <c r="AC178" s="12"/>
      <c r="AD178" s="12"/>
      <c r="AE178" s="12"/>
      <c r="AT178" s="250" t="s">
        <v>258</v>
      </c>
      <c r="AU178" s="250" t="s">
        <v>86</v>
      </c>
      <c r="AV178" s="12" t="s">
        <v>86</v>
      </c>
      <c r="AW178" s="12" t="s">
        <v>33</v>
      </c>
      <c r="AX178" s="12" t="s">
        <v>77</v>
      </c>
      <c r="AY178" s="250" t="s">
        <v>246</v>
      </c>
    </row>
    <row r="179" s="15" customFormat="1">
      <c r="A179" s="15"/>
      <c r="B179" s="287"/>
      <c r="C179" s="288"/>
      <c r="D179" s="234" t="s">
        <v>258</v>
      </c>
      <c r="E179" s="289" t="s">
        <v>1</v>
      </c>
      <c r="F179" s="290" t="s">
        <v>1766</v>
      </c>
      <c r="G179" s="288"/>
      <c r="H179" s="289" t="s">
        <v>1</v>
      </c>
      <c r="I179" s="291"/>
      <c r="J179" s="288"/>
      <c r="K179" s="288"/>
      <c r="L179" s="292"/>
      <c r="M179" s="293"/>
      <c r="N179" s="294"/>
      <c r="O179" s="294"/>
      <c r="P179" s="294"/>
      <c r="Q179" s="294"/>
      <c r="R179" s="294"/>
      <c r="S179" s="294"/>
      <c r="T179" s="295"/>
      <c r="U179" s="15"/>
      <c r="V179" s="15"/>
      <c r="W179" s="15"/>
      <c r="X179" s="15"/>
      <c r="Y179" s="15"/>
      <c r="Z179" s="15"/>
      <c r="AA179" s="15"/>
      <c r="AB179" s="15"/>
      <c r="AC179" s="15"/>
      <c r="AD179" s="15"/>
      <c r="AE179" s="15"/>
      <c r="AT179" s="296" t="s">
        <v>258</v>
      </c>
      <c r="AU179" s="296" t="s">
        <v>86</v>
      </c>
      <c r="AV179" s="15" t="s">
        <v>84</v>
      </c>
      <c r="AW179" s="15" t="s">
        <v>33</v>
      </c>
      <c r="AX179" s="15" t="s">
        <v>77</v>
      </c>
      <c r="AY179" s="296" t="s">
        <v>246</v>
      </c>
    </row>
    <row r="180" s="12" customFormat="1">
      <c r="A180" s="12"/>
      <c r="B180" s="240"/>
      <c r="C180" s="241"/>
      <c r="D180" s="234" t="s">
        <v>258</v>
      </c>
      <c r="E180" s="242" t="s">
        <v>1</v>
      </c>
      <c r="F180" s="243" t="s">
        <v>1767</v>
      </c>
      <c r="G180" s="241"/>
      <c r="H180" s="244">
        <v>2.6800000000000002</v>
      </c>
      <c r="I180" s="245"/>
      <c r="J180" s="241"/>
      <c r="K180" s="241"/>
      <c r="L180" s="246"/>
      <c r="M180" s="247"/>
      <c r="N180" s="248"/>
      <c r="O180" s="248"/>
      <c r="P180" s="248"/>
      <c r="Q180" s="248"/>
      <c r="R180" s="248"/>
      <c r="S180" s="248"/>
      <c r="T180" s="249"/>
      <c r="U180" s="12"/>
      <c r="V180" s="12"/>
      <c r="W180" s="12"/>
      <c r="X180" s="12"/>
      <c r="Y180" s="12"/>
      <c r="Z180" s="12"/>
      <c r="AA180" s="12"/>
      <c r="AB180" s="12"/>
      <c r="AC180" s="12"/>
      <c r="AD180" s="12"/>
      <c r="AE180" s="12"/>
      <c r="AT180" s="250" t="s">
        <v>258</v>
      </c>
      <c r="AU180" s="250" t="s">
        <v>86</v>
      </c>
      <c r="AV180" s="12" t="s">
        <v>86</v>
      </c>
      <c r="AW180" s="12" t="s">
        <v>33</v>
      </c>
      <c r="AX180" s="12" t="s">
        <v>77</v>
      </c>
      <c r="AY180" s="250" t="s">
        <v>246</v>
      </c>
    </row>
    <row r="181" s="13" customFormat="1">
      <c r="A181" s="13"/>
      <c r="B181" s="251"/>
      <c r="C181" s="252"/>
      <c r="D181" s="234" t="s">
        <v>258</v>
      </c>
      <c r="E181" s="253" t="s">
        <v>1</v>
      </c>
      <c r="F181" s="254" t="s">
        <v>336</v>
      </c>
      <c r="G181" s="252"/>
      <c r="H181" s="255">
        <v>10.68</v>
      </c>
      <c r="I181" s="256"/>
      <c r="J181" s="252"/>
      <c r="K181" s="252"/>
      <c r="L181" s="257"/>
      <c r="M181" s="258"/>
      <c r="N181" s="259"/>
      <c r="O181" s="259"/>
      <c r="P181" s="259"/>
      <c r="Q181" s="259"/>
      <c r="R181" s="259"/>
      <c r="S181" s="259"/>
      <c r="T181" s="260"/>
      <c r="U181" s="13"/>
      <c r="V181" s="13"/>
      <c r="W181" s="13"/>
      <c r="X181" s="13"/>
      <c r="Y181" s="13"/>
      <c r="Z181" s="13"/>
      <c r="AA181" s="13"/>
      <c r="AB181" s="13"/>
      <c r="AC181" s="13"/>
      <c r="AD181" s="13"/>
      <c r="AE181" s="13"/>
      <c r="AT181" s="261" t="s">
        <v>258</v>
      </c>
      <c r="AU181" s="261" t="s">
        <v>86</v>
      </c>
      <c r="AV181" s="13" t="s">
        <v>262</v>
      </c>
      <c r="AW181" s="13" t="s">
        <v>33</v>
      </c>
      <c r="AX181" s="13" t="s">
        <v>84</v>
      </c>
      <c r="AY181" s="261" t="s">
        <v>246</v>
      </c>
    </row>
    <row r="182" s="2" customFormat="1">
      <c r="A182" s="39"/>
      <c r="B182" s="40"/>
      <c r="C182" s="221" t="s">
        <v>308</v>
      </c>
      <c r="D182" s="221" t="s">
        <v>247</v>
      </c>
      <c r="E182" s="222" t="s">
        <v>834</v>
      </c>
      <c r="F182" s="223" t="s">
        <v>835</v>
      </c>
      <c r="G182" s="224" t="s">
        <v>340</v>
      </c>
      <c r="H182" s="225">
        <v>213.59999999999999</v>
      </c>
      <c r="I182" s="226"/>
      <c r="J182" s="227">
        <f>ROUND(I182*H182,2)</f>
        <v>0</v>
      </c>
      <c r="K182" s="223" t="s">
        <v>725</v>
      </c>
      <c r="L182" s="45"/>
      <c r="M182" s="228" t="s">
        <v>1</v>
      </c>
      <c r="N182" s="229" t="s">
        <v>42</v>
      </c>
      <c r="O182" s="92"/>
      <c r="P182" s="230">
        <f>O182*H182</f>
        <v>0</v>
      </c>
      <c r="Q182" s="230">
        <v>0</v>
      </c>
      <c r="R182" s="230">
        <f>Q182*H182</f>
        <v>0</v>
      </c>
      <c r="S182" s="230">
        <v>0</v>
      </c>
      <c r="T182" s="231">
        <f>S182*H182</f>
        <v>0</v>
      </c>
      <c r="U182" s="39"/>
      <c r="V182" s="39"/>
      <c r="W182" s="39"/>
      <c r="X182" s="39"/>
      <c r="Y182" s="39"/>
      <c r="Z182" s="39"/>
      <c r="AA182" s="39"/>
      <c r="AB182" s="39"/>
      <c r="AC182" s="39"/>
      <c r="AD182" s="39"/>
      <c r="AE182" s="39"/>
      <c r="AR182" s="232" t="s">
        <v>262</v>
      </c>
      <c r="AT182" s="232" t="s">
        <v>247</v>
      </c>
      <c r="AU182" s="232" t="s">
        <v>86</v>
      </c>
      <c r="AY182" s="18" t="s">
        <v>246</v>
      </c>
      <c r="BE182" s="233">
        <f>IF(N182="základní",J182,0)</f>
        <v>0</v>
      </c>
      <c r="BF182" s="233">
        <f>IF(N182="snížená",J182,0)</f>
        <v>0</v>
      </c>
      <c r="BG182" s="233">
        <f>IF(N182="zákl. přenesená",J182,0)</f>
        <v>0</v>
      </c>
      <c r="BH182" s="233">
        <f>IF(N182="sníž. přenesená",J182,0)</f>
        <v>0</v>
      </c>
      <c r="BI182" s="233">
        <f>IF(N182="nulová",J182,0)</f>
        <v>0</v>
      </c>
      <c r="BJ182" s="18" t="s">
        <v>84</v>
      </c>
      <c r="BK182" s="233">
        <f>ROUND(I182*H182,2)</f>
        <v>0</v>
      </c>
      <c r="BL182" s="18" t="s">
        <v>262</v>
      </c>
      <c r="BM182" s="232" t="s">
        <v>371</v>
      </c>
    </row>
    <row r="183" s="2" customFormat="1">
      <c r="A183" s="39"/>
      <c r="B183" s="40"/>
      <c r="C183" s="41"/>
      <c r="D183" s="234" t="s">
        <v>254</v>
      </c>
      <c r="E183" s="41"/>
      <c r="F183" s="235" t="s">
        <v>836</v>
      </c>
      <c r="G183" s="41"/>
      <c r="H183" s="41"/>
      <c r="I183" s="236"/>
      <c r="J183" s="41"/>
      <c r="K183" s="41"/>
      <c r="L183" s="45"/>
      <c r="M183" s="237"/>
      <c r="N183" s="238"/>
      <c r="O183" s="92"/>
      <c r="P183" s="92"/>
      <c r="Q183" s="92"/>
      <c r="R183" s="92"/>
      <c r="S183" s="92"/>
      <c r="T183" s="93"/>
      <c r="U183" s="39"/>
      <c r="V183" s="39"/>
      <c r="W183" s="39"/>
      <c r="X183" s="39"/>
      <c r="Y183" s="39"/>
      <c r="Z183" s="39"/>
      <c r="AA183" s="39"/>
      <c r="AB183" s="39"/>
      <c r="AC183" s="39"/>
      <c r="AD183" s="39"/>
      <c r="AE183" s="39"/>
      <c r="AT183" s="18" t="s">
        <v>254</v>
      </c>
      <c r="AU183" s="18" t="s">
        <v>86</v>
      </c>
    </row>
    <row r="184" s="2" customFormat="1">
      <c r="A184" s="39"/>
      <c r="B184" s="40"/>
      <c r="C184" s="41"/>
      <c r="D184" s="234" t="s">
        <v>256</v>
      </c>
      <c r="E184" s="41"/>
      <c r="F184" s="239" t="s">
        <v>837</v>
      </c>
      <c r="G184" s="41"/>
      <c r="H184" s="41"/>
      <c r="I184" s="236"/>
      <c r="J184" s="41"/>
      <c r="K184" s="41"/>
      <c r="L184" s="45"/>
      <c r="M184" s="237"/>
      <c r="N184" s="238"/>
      <c r="O184" s="92"/>
      <c r="P184" s="92"/>
      <c r="Q184" s="92"/>
      <c r="R184" s="92"/>
      <c r="S184" s="92"/>
      <c r="T184" s="93"/>
      <c r="U184" s="39"/>
      <c r="V184" s="39"/>
      <c r="W184" s="39"/>
      <c r="X184" s="39"/>
      <c r="Y184" s="39"/>
      <c r="Z184" s="39"/>
      <c r="AA184" s="39"/>
      <c r="AB184" s="39"/>
      <c r="AC184" s="39"/>
      <c r="AD184" s="39"/>
      <c r="AE184" s="39"/>
      <c r="AT184" s="18" t="s">
        <v>256</v>
      </c>
      <c r="AU184" s="18" t="s">
        <v>86</v>
      </c>
    </row>
    <row r="185" s="12" customFormat="1">
      <c r="A185" s="12"/>
      <c r="B185" s="240"/>
      <c r="C185" s="241"/>
      <c r="D185" s="234" t="s">
        <v>258</v>
      </c>
      <c r="E185" s="242" t="s">
        <v>1</v>
      </c>
      <c r="F185" s="243" t="s">
        <v>1768</v>
      </c>
      <c r="G185" s="241"/>
      <c r="H185" s="244">
        <v>213.59999999999999</v>
      </c>
      <c r="I185" s="245"/>
      <c r="J185" s="241"/>
      <c r="K185" s="241"/>
      <c r="L185" s="246"/>
      <c r="M185" s="247"/>
      <c r="N185" s="248"/>
      <c r="O185" s="248"/>
      <c r="P185" s="248"/>
      <c r="Q185" s="248"/>
      <c r="R185" s="248"/>
      <c r="S185" s="248"/>
      <c r="T185" s="249"/>
      <c r="U185" s="12"/>
      <c r="V185" s="12"/>
      <c r="W185" s="12"/>
      <c r="X185" s="12"/>
      <c r="Y185" s="12"/>
      <c r="Z185" s="12"/>
      <c r="AA185" s="12"/>
      <c r="AB185" s="12"/>
      <c r="AC185" s="12"/>
      <c r="AD185" s="12"/>
      <c r="AE185" s="12"/>
      <c r="AT185" s="250" t="s">
        <v>258</v>
      </c>
      <c r="AU185" s="250" t="s">
        <v>86</v>
      </c>
      <c r="AV185" s="12" t="s">
        <v>86</v>
      </c>
      <c r="AW185" s="12" t="s">
        <v>33</v>
      </c>
      <c r="AX185" s="12" t="s">
        <v>77</v>
      </c>
      <c r="AY185" s="250" t="s">
        <v>246</v>
      </c>
    </row>
    <row r="186" s="13" customFormat="1">
      <c r="A186" s="13"/>
      <c r="B186" s="251"/>
      <c r="C186" s="252"/>
      <c r="D186" s="234" t="s">
        <v>258</v>
      </c>
      <c r="E186" s="253" t="s">
        <v>1</v>
      </c>
      <c r="F186" s="254" t="s">
        <v>336</v>
      </c>
      <c r="G186" s="252"/>
      <c r="H186" s="255">
        <v>213.59999999999999</v>
      </c>
      <c r="I186" s="256"/>
      <c r="J186" s="252"/>
      <c r="K186" s="252"/>
      <c r="L186" s="257"/>
      <c r="M186" s="258"/>
      <c r="N186" s="259"/>
      <c r="O186" s="259"/>
      <c r="P186" s="259"/>
      <c r="Q186" s="259"/>
      <c r="R186" s="259"/>
      <c r="S186" s="259"/>
      <c r="T186" s="260"/>
      <c r="U186" s="13"/>
      <c r="V186" s="13"/>
      <c r="W186" s="13"/>
      <c r="X186" s="13"/>
      <c r="Y186" s="13"/>
      <c r="Z186" s="13"/>
      <c r="AA186" s="13"/>
      <c r="AB186" s="13"/>
      <c r="AC186" s="13"/>
      <c r="AD186" s="13"/>
      <c r="AE186" s="13"/>
      <c r="AT186" s="261" t="s">
        <v>258</v>
      </c>
      <c r="AU186" s="261" t="s">
        <v>86</v>
      </c>
      <c r="AV186" s="13" t="s">
        <v>262</v>
      </c>
      <c r="AW186" s="13" t="s">
        <v>33</v>
      </c>
      <c r="AX186" s="13" t="s">
        <v>84</v>
      </c>
      <c r="AY186" s="261" t="s">
        <v>246</v>
      </c>
    </row>
    <row r="187" s="2" customFormat="1">
      <c r="A187" s="39"/>
      <c r="B187" s="40"/>
      <c r="C187" s="221" t="s">
        <v>316</v>
      </c>
      <c r="D187" s="221" t="s">
        <v>247</v>
      </c>
      <c r="E187" s="222" t="s">
        <v>839</v>
      </c>
      <c r="F187" s="223" t="s">
        <v>840</v>
      </c>
      <c r="G187" s="224" t="s">
        <v>340</v>
      </c>
      <c r="H187" s="225">
        <v>10.68</v>
      </c>
      <c r="I187" s="226"/>
      <c r="J187" s="227">
        <f>ROUND(I187*H187,2)</f>
        <v>0</v>
      </c>
      <c r="K187" s="223" t="s">
        <v>725</v>
      </c>
      <c r="L187" s="45"/>
      <c r="M187" s="228" t="s">
        <v>1</v>
      </c>
      <c r="N187" s="229" t="s">
        <v>42</v>
      </c>
      <c r="O187" s="92"/>
      <c r="P187" s="230">
        <f>O187*H187</f>
        <v>0</v>
      </c>
      <c r="Q187" s="230">
        <v>0</v>
      </c>
      <c r="R187" s="230">
        <f>Q187*H187</f>
        <v>0</v>
      </c>
      <c r="S187" s="230">
        <v>0</v>
      </c>
      <c r="T187" s="231">
        <f>S187*H187</f>
        <v>0</v>
      </c>
      <c r="U187" s="39"/>
      <c r="V187" s="39"/>
      <c r="W187" s="39"/>
      <c r="X187" s="39"/>
      <c r="Y187" s="39"/>
      <c r="Z187" s="39"/>
      <c r="AA187" s="39"/>
      <c r="AB187" s="39"/>
      <c r="AC187" s="39"/>
      <c r="AD187" s="39"/>
      <c r="AE187" s="39"/>
      <c r="AR187" s="232" t="s">
        <v>262</v>
      </c>
      <c r="AT187" s="232" t="s">
        <v>247</v>
      </c>
      <c r="AU187" s="232" t="s">
        <v>86</v>
      </c>
      <c r="AY187" s="18" t="s">
        <v>246</v>
      </c>
      <c r="BE187" s="233">
        <f>IF(N187="základní",J187,0)</f>
        <v>0</v>
      </c>
      <c r="BF187" s="233">
        <f>IF(N187="snížená",J187,0)</f>
        <v>0</v>
      </c>
      <c r="BG187" s="233">
        <f>IF(N187="zákl. přenesená",J187,0)</f>
        <v>0</v>
      </c>
      <c r="BH187" s="233">
        <f>IF(N187="sníž. přenesená",J187,0)</f>
        <v>0</v>
      </c>
      <c r="BI187" s="233">
        <f>IF(N187="nulová",J187,0)</f>
        <v>0</v>
      </c>
      <c r="BJ187" s="18" t="s">
        <v>84</v>
      </c>
      <c r="BK187" s="233">
        <f>ROUND(I187*H187,2)</f>
        <v>0</v>
      </c>
      <c r="BL187" s="18" t="s">
        <v>262</v>
      </c>
      <c r="BM187" s="232" t="s">
        <v>382</v>
      </c>
    </row>
    <row r="188" s="2" customFormat="1">
      <c r="A188" s="39"/>
      <c r="B188" s="40"/>
      <c r="C188" s="41"/>
      <c r="D188" s="234" t="s">
        <v>254</v>
      </c>
      <c r="E188" s="41"/>
      <c r="F188" s="235" t="s">
        <v>841</v>
      </c>
      <c r="G188" s="41"/>
      <c r="H188" s="41"/>
      <c r="I188" s="236"/>
      <c r="J188" s="41"/>
      <c r="K188" s="41"/>
      <c r="L188" s="45"/>
      <c r="M188" s="237"/>
      <c r="N188" s="238"/>
      <c r="O188" s="92"/>
      <c r="P188" s="92"/>
      <c r="Q188" s="92"/>
      <c r="R188" s="92"/>
      <c r="S188" s="92"/>
      <c r="T188" s="93"/>
      <c r="U188" s="39"/>
      <c r="V188" s="39"/>
      <c r="W188" s="39"/>
      <c r="X188" s="39"/>
      <c r="Y188" s="39"/>
      <c r="Z188" s="39"/>
      <c r="AA188" s="39"/>
      <c r="AB188" s="39"/>
      <c r="AC188" s="39"/>
      <c r="AD188" s="39"/>
      <c r="AE188" s="39"/>
      <c r="AT188" s="18" t="s">
        <v>254</v>
      </c>
      <c r="AU188" s="18" t="s">
        <v>86</v>
      </c>
    </row>
    <row r="189" s="15" customFormat="1">
      <c r="A189" s="15"/>
      <c r="B189" s="287"/>
      <c r="C189" s="288"/>
      <c r="D189" s="234" t="s">
        <v>258</v>
      </c>
      <c r="E189" s="289" t="s">
        <v>1</v>
      </c>
      <c r="F189" s="290" t="s">
        <v>842</v>
      </c>
      <c r="G189" s="288"/>
      <c r="H189" s="289" t="s">
        <v>1</v>
      </c>
      <c r="I189" s="291"/>
      <c r="J189" s="288"/>
      <c r="K189" s="288"/>
      <c r="L189" s="292"/>
      <c r="M189" s="293"/>
      <c r="N189" s="294"/>
      <c r="O189" s="294"/>
      <c r="P189" s="294"/>
      <c r="Q189" s="294"/>
      <c r="R189" s="294"/>
      <c r="S189" s="294"/>
      <c r="T189" s="295"/>
      <c r="U189" s="15"/>
      <c r="V189" s="15"/>
      <c r="W189" s="15"/>
      <c r="X189" s="15"/>
      <c r="Y189" s="15"/>
      <c r="Z189" s="15"/>
      <c r="AA189" s="15"/>
      <c r="AB189" s="15"/>
      <c r="AC189" s="15"/>
      <c r="AD189" s="15"/>
      <c r="AE189" s="15"/>
      <c r="AT189" s="296" t="s">
        <v>258</v>
      </c>
      <c r="AU189" s="296" t="s">
        <v>86</v>
      </c>
      <c r="AV189" s="15" t="s">
        <v>84</v>
      </c>
      <c r="AW189" s="15" t="s">
        <v>33</v>
      </c>
      <c r="AX189" s="15" t="s">
        <v>77</v>
      </c>
      <c r="AY189" s="296" t="s">
        <v>246</v>
      </c>
    </row>
    <row r="190" s="12" customFormat="1">
      <c r="A190" s="12"/>
      <c r="B190" s="240"/>
      <c r="C190" s="241"/>
      <c r="D190" s="234" t="s">
        <v>258</v>
      </c>
      <c r="E190" s="242" t="s">
        <v>1</v>
      </c>
      <c r="F190" s="243" t="s">
        <v>1769</v>
      </c>
      <c r="G190" s="241"/>
      <c r="H190" s="244">
        <v>10.68</v>
      </c>
      <c r="I190" s="245"/>
      <c r="J190" s="241"/>
      <c r="K190" s="241"/>
      <c r="L190" s="246"/>
      <c r="M190" s="247"/>
      <c r="N190" s="248"/>
      <c r="O190" s="248"/>
      <c r="P190" s="248"/>
      <c r="Q190" s="248"/>
      <c r="R190" s="248"/>
      <c r="S190" s="248"/>
      <c r="T190" s="249"/>
      <c r="U190" s="12"/>
      <c r="V190" s="12"/>
      <c r="W190" s="12"/>
      <c r="X190" s="12"/>
      <c r="Y190" s="12"/>
      <c r="Z190" s="12"/>
      <c r="AA190" s="12"/>
      <c r="AB190" s="12"/>
      <c r="AC190" s="12"/>
      <c r="AD190" s="12"/>
      <c r="AE190" s="12"/>
      <c r="AT190" s="250" t="s">
        <v>258</v>
      </c>
      <c r="AU190" s="250" t="s">
        <v>86</v>
      </c>
      <c r="AV190" s="12" t="s">
        <v>86</v>
      </c>
      <c r="AW190" s="12" t="s">
        <v>33</v>
      </c>
      <c r="AX190" s="12" t="s">
        <v>77</v>
      </c>
      <c r="AY190" s="250" t="s">
        <v>246</v>
      </c>
    </row>
    <row r="191" s="13" customFormat="1">
      <c r="A191" s="13"/>
      <c r="B191" s="251"/>
      <c r="C191" s="252"/>
      <c r="D191" s="234" t="s">
        <v>258</v>
      </c>
      <c r="E191" s="253" t="s">
        <v>1</v>
      </c>
      <c r="F191" s="254" t="s">
        <v>336</v>
      </c>
      <c r="G191" s="252"/>
      <c r="H191" s="255">
        <v>10.68</v>
      </c>
      <c r="I191" s="256"/>
      <c r="J191" s="252"/>
      <c r="K191" s="252"/>
      <c r="L191" s="257"/>
      <c r="M191" s="258"/>
      <c r="N191" s="259"/>
      <c r="O191" s="259"/>
      <c r="P191" s="259"/>
      <c r="Q191" s="259"/>
      <c r="R191" s="259"/>
      <c r="S191" s="259"/>
      <c r="T191" s="260"/>
      <c r="U191" s="13"/>
      <c r="V191" s="13"/>
      <c r="W191" s="13"/>
      <c r="X191" s="13"/>
      <c r="Y191" s="13"/>
      <c r="Z191" s="13"/>
      <c r="AA191" s="13"/>
      <c r="AB191" s="13"/>
      <c r="AC191" s="13"/>
      <c r="AD191" s="13"/>
      <c r="AE191" s="13"/>
      <c r="AT191" s="261" t="s">
        <v>258</v>
      </c>
      <c r="AU191" s="261" t="s">
        <v>86</v>
      </c>
      <c r="AV191" s="13" t="s">
        <v>262</v>
      </c>
      <c r="AW191" s="13" t="s">
        <v>33</v>
      </c>
      <c r="AX191" s="13" t="s">
        <v>84</v>
      </c>
      <c r="AY191" s="261" t="s">
        <v>246</v>
      </c>
    </row>
    <row r="192" s="2" customFormat="1" ht="33" customHeight="1">
      <c r="A192" s="39"/>
      <c r="B192" s="40"/>
      <c r="C192" s="221" t="s">
        <v>322</v>
      </c>
      <c r="D192" s="221" t="s">
        <v>247</v>
      </c>
      <c r="E192" s="222" t="s">
        <v>844</v>
      </c>
      <c r="F192" s="223" t="s">
        <v>845</v>
      </c>
      <c r="G192" s="224" t="s">
        <v>250</v>
      </c>
      <c r="H192" s="225">
        <v>21.359999999999999</v>
      </c>
      <c r="I192" s="226"/>
      <c r="J192" s="227">
        <f>ROUND(I192*H192,2)</f>
        <v>0</v>
      </c>
      <c r="K192" s="223" t="s">
        <v>725</v>
      </c>
      <c r="L192" s="45"/>
      <c r="M192" s="228" t="s">
        <v>1</v>
      </c>
      <c r="N192" s="229" t="s">
        <v>42</v>
      </c>
      <c r="O192" s="92"/>
      <c r="P192" s="230">
        <f>O192*H192</f>
        <v>0</v>
      </c>
      <c r="Q192" s="230">
        <v>0</v>
      </c>
      <c r="R192" s="230">
        <f>Q192*H192</f>
        <v>0</v>
      </c>
      <c r="S192" s="230">
        <v>0</v>
      </c>
      <c r="T192" s="231">
        <f>S192*H192</f>
        <v>0</v>
      </c>
      <c r="U192" s="39"/>
      <c r="V192" s="39"/>
      <c r="W192" s="39"/>
      <c r="X192" s="39"/>
      <c r="Y192" s="39"/>
      <c r="Z192" s="39"/>
      <c r="AA192" s="39"/>
      <c r="AB192" s="39"/>
      <c r="AC192" s="39"/>
      <c r="AD192" s="39"/>
      <c r="AE192" s="39"/>
      <c r="AR192" s="232" t="s">
        <v>262</v>
      </c>
      <c r="AT192" s="232" t="s">
        <v>247</v>
      </c>
      <c r="AU192" s="232" t="s">
        <v>86</v>
      </c>
      <c r="AY192" s="18" t="s">
        <v>246</v>
      </c>
      <c r="BE192" s="233">
        <f>IF(N192="základní",J192,0)</f>
        <v>0</v>
      </c>
      <c r="BF192" s="233">
        <f>IF(N192="snížená",J192,0)</f>
        <v>0</v>
      </c>
      <c r="BG192" s="233">
        <f>IF(N192="zákl. přenesená",J192,0)</f>
        <v>0</v>
      </c>
      <c r="BH192" s="233">
        <f>IF(N192="sníž. přenesená",J192,0)</f>
        <v>0</v>
      </c>
      <c r="BI192" s="233">
        <f>IF(N192="nulová",J192,0)</f>
        <v>0</v>
      </c>
      <c r="BJ192" s="18" t="s">
        <v>84</v>
      </c>
      <c r="BK192" s="233">
        <f>ROUND(I192*H192,2)</f>
        <v>0</v>
      </c>
      <c r="BL192" s="18" t="s">
        <v>262</v>
      </c>
      <c r="BM192" s="232" t="s">
        <v>393</v>
      </c>
    </row>
    <row r="193" s="2" customFormat="1">
      <c r="A193" s="39"/>
      <c r="B193" s="40"/>
      <c r="C193" s="41"/>
      <c r="D193" s="234" t="s">
        <v>254</v>
      </c>
      <c r="E193" s="41"/>
      <c r="F193" s="235" t="s">
        <v>846</v>
      </c>
      <c r="G193" s="41"/>
      <c r="H193" s="41"/>
      <c r="I193" s="236"/>
      <c r="J193" s="41"/>
      <c r="K193" s="41"/>
      <c r="L193" s="45"/>
      <c r="M193" s="237"/>
      <c r="N193" s="238"/>
      <c r="O193" s="92"/>
      <c r="P193" s="92"/>
      <c r="Q193" s="92"/>
      <c r="R193" s="92"/>
      <c r="S193" s="92"/>
      <c r="T193" s="93"/>
      <c r="U193" s="39"/>
      <c r="V193" s="39"/>
      <c r="W193" s="39"/>
      <c r="X193" s="39"/>
      <c r="Y193" s="39"/>
      <c r="Z193" s="39"/>
      <c r="AA193" s="39"/>
      <c r="AB193" s="39"/>
      <c r="AC193" s="39"/>
      <c r="AD193" s="39"/>
      <c r="AE193" s="39"/>
      <c r="AT193" s="18" t="s">
        <v>254</v>
      </c>
      <c r="AU193" s="18" t="s">
        <v>86</v>
      </c>
    </row>
    <row r="194" s="2" customFormat="1">
      <c r="A194" s="39"/>
      <c r="B194" s="40"/>
      <c r="C194" s="41"/>
      <c r="D194" s="234" t="s">
        <v>256</v>
      </c>
      <c r="E194" s="41"/>
      <c r="F194" s="239" t="s">
        <v>837</v>
      </c>
      <c r="G194" s="41"/>
      <c r="H194" s="41"/>
      <c r="I194" s="236"/>
      <c r="J194" s="41"/>
      <c r="K194" s="41"/>
      <c r="L194" s="45"/>
      <c r="M194" s="237"/>
      <c r="N194" s="238"/>
      <c r="O194" s="92"/>
      <c r="P194" s="92"/>
      <c r="Q194" s="92"/>
      <c r="R194" s="92"/>
      <c r="S194" s="92"/>
      <c r="T194" s="93"/>
      <c r="U194" s="39"/>
      <c r="V194" s="39"/>
      <c r="W194" s="39"/>
      <c r="X194" s="39"/>
      <c r="Y194" s="39"/>
      <c r="Z194" s="39"/>
      <c r="AA194" s="39"/>
      <c r="AB194" s="39"/>
      <c r="AC194" s="39"/>
      <c r="AD194" s="39"/>
      <c r="AE194" s="39"/>
      <c r="AT194" s="18" t="s">
        <v>256</v>
      </c>
      <c r="AU194" s="18" t="s">
        <v>86</v>
      </c>
    </row>
    <row r="195" s="12" customFormat="1">
      <c r="A195" s="12"/>
      <c r="B195" s="240"/>
      <c r="C195" s="241"/>
      <c r="D195" s="234" t="s">
        <v>258</v>
      </c>
      <c r="E195" s="242" t="s">
        <v>1</v>
      </c>
      <c r="F195" s="243" t="s">
        <v>1770</v>
      </c>
      <c r="G195" s="241"/>
      <c r="H195" s="244">
        <v>21.359999999999999</v>
      </c>
      <c r="I195" s="245"/>
      <c r="J195" s="241"/>
      <c r="K195" s="241"/>
      <c r="L195" s="246"/>
      <c r="M195" s="247"/>
      <c r="N195" s="248"/>
      <c r="O195" s="248"/>
      <c r="P195" s="248"/>
      <c r="Q195" s="248"/>
      <c r="R195" s="248"/>
      <c r="S195" s="248"/>
      <c r="T195" s="249"/>
      <c r="U195" s="12"/>
      <c r="V195" s="12"/>
      <c r="W195" s="12"/>
      <c r="X195" s="12"/>
      <c r="Y195" s="12"/>
      <c r="Z195" s="12"/>
      <c r="AA195" s="12"/>
      <c r="AB195" s="12"/>
      <c r="AC195" s="12"/>
      <c r="AD195" s="12"/>
      <c r="AE195" s="12"/>
      <c r="AT195" s="250" t="s">
        <v>258</v>
      </c>
      <c r="AU195" s="250" t="s">
        <v>86</v>
      </c>
      <c r="AV195" s="12" t="s">
        <v>86</v>
      </c>
      <c r="AW195" s="12" t="s">
        <v>33</v>
      </c>
      <c r="AX195" s="12" t="s">
        <v>77</v>
      </c>
      <c r="AY195" s="250" t="s">
        <v>246</v>
      </c>
    </row>
    <row r="196" s="13" customFormat="1">
      <c r="A196" s="13"/>
      <c r="B196" s="251"/>
      <c r="C196" s="252"/>
      <c r="D196" s="234" t="s">
        <v>258</v>
      </c>
      <c r="E196" s="253" t="s">
        <v>1</v>
      </c>
      <c r="F196" s="254" t="s">
        <v>336</v>
      </c>
      <c r="G196" s="252"/>
      <c r="H196" s="255">
        <v>21.359999999999999</v>
      </c>
      <c r="I196" s="256"/>
      <c r="J196" s="252"/>
      <c r="K196" s="252"/>
      <c r="L196" s="257"/>
      <c r="M196" s="258"/>
      <c r="N196" s="259"/>
      <c r="O196" s="259"/>
      <c r="P196" s="259"/>
      <c r="Q196" s="259"/>
      <c r="R196" s="259"/>
      <c r="S196" s="259"/>
      <c r="T196" s="260"/>
      <c r="U196" s="13"/>
      <c r="V196" s="13"/>
      <c r="W196" s="13"/>
      <c r="X196" s="13"/>
      <c r="Y196" s="13"/>
      <c r="Z196" s="13"/>
      <c r="AA196" s="13"/>
      <c r="AB196" s="13"/>
      <c r="AC196" s="13"/>
      <c r="AD196" s="13"/>
      <c r="AE196" s="13"/>
      <c r="AT196" s="261" t="s">
        <v>258</v>
      </c>
      <c r="AU196" s="261" t="s">
        <v>86</v>
      </c>
      <c r="AV196" s="13" t="s">
        <v>262</v>
      </c>
      <c r="AW196" s="13" t="s">
        <v>33</v>
      </c>
      <c r="AX196" s="13" t="s">
        <v>84</v>
      </c>
      <c r="AY196" s="261" t="s">
        <v>246</v>
      </c>
    </row>
    <row r="197" s="2" customFormat="1">
      <c r="A197" s="39"/>
      <c r="B197" s="40"/>
      <c r="C197" s="221" t="s">
        <v>329</v>
      </c>
      <c r="D197" s="221" t="s">
        <v>247</v>
      </c>
      <c r="E197" s="222" t="s">
        <v>854</v>
      </c>
      <c r="F197" s="223" t="s">
        <v>855</v>
      </c>
      <c r="G197" s="224" t="s">
        <v>311</v>
      </c>
      <c r="H197" s="225">
        <v>10</v>
      </c>
      <c r="I197" s="226"/>
      <c r="J197" s="227">
        <f>ROUND(I197*H197,2)</f>
        <v>0</v>
      </c>
      <c r="K197" s="223" t="s">
        <v>725</v>
      </c>
      <c r="L197" s="45"/>
      <c r="M197" s="228" t="s">
        <v>1</v>
      </c>
      <c r="N197" s="229" t="s">
        <v>42</v>
      </c>
      <c r="O197" s="92"/>
      <c r="P197" s="230">
        <f>O197*H197</f>
        <v>0</v>
      </c>
      <c r="Q197" s="230">
        <v>0</v>
      </c>
      <c r="R197" s="230">
        <f>Q197*H197</f>
        <v>0</v>
      </c>
      <c r="S197" s="230">
        <v>0</v>
      </c>
      <c r="T197" s="231">
        <f>S197*H197</f>
        <v>0</v>
      </c>
      <c r="U197" s="39"/>
      <c r="V197" s="39"/>
      <c r="W197" s="39"/>
      <c r="X197" s="39"/>
      <c r="Y197" s="39"/>
      <c r="Z197" s="39"/>
      <c r="AA197" s="39"/>
      <c r="AB197" s="39"/>
      <c r="AC197" s="39"/>
      <c r="AD197" s="39"/>
      <c r="AE197" s="39"/>
      <c r="AR197" s="232" t="s">
        <v>262</v>
      </c>
      <c r="AT197" s="232" t="s">
        <v>247</v>
      </c>
      <c r="AU197" s="232" t="s">
        <v>86</v>
      </c>
      <c r="AY197" s="18" t="s">
        <v>246</v>
      </c>
      <c r="BE197" s="233">
        <f>IF(N197="základní",J197,0)</f>
        <v>0</v>
      </c>
      <c r="BF197" s="233">
        <f>IF(N197="snížená",J197,0)</f>
        <v>0</v>
      </c>
      <c r="BG197" s="233">
        <f>IF(N197="zákl. přenesená",J197,0)</f>
        <v>0</v>
      </c>
      <c r="BH197" s="233">
        <f>IF(N197="sníž. přenesená",J197,0)</f>
        <v>0</v>
      </c>
      <c r="BI197" s="233">
        <f>IF(N197="nulová",J197,0)</f>
        <v>0</v>
      </c>
      <c r="BJ197" s="18" t="s">
        <v>84</v>
      </c>
      <c r="BK197" s="233">
        <f>ROUND(I197*H197,2)</f>
        <v>0</v>
      </c>
      <c r="BL197" s="18" t="s">
        <v>262</v>
      </c>
      <c r="BM197" s="232" t="s">
        <v>405</v>
      </c>
    </row>
    <row r="198" s="2" customFormat="1">
      <c r="A198" s="39"/>
      <c r="B198" s="40"/>
      <c r="C198" s="41"/>
      <c r="D198" s="234" t="s">
        <v>254</v>
      </c>
      <c r="E198" s="41"/>
      <c r="F198" s="235" t="s">
        <v>856</v>
      </c>
      <c r="G198" s="41"/>
      <c r="H198" s="41"/>
      <c r="I198" s="236"/>
      <c r="J198" s="41"/>
      <c r="K198" s="41"/>
      <c r="L198" s="45"/>
      <c r="M198" s="237"/>
      <c r="N198" s="238"/>
      <c r="O198" s="92"/>
      <c r="P198" s="92"/>
      <c r="Q198" s="92"/>
      <c r="R198" s="92"/>
      <c r="S198" s="92"/>
      <c r="T198" s="93"/>
      <c r="U198" s="39"/>
      <c r="V198" s="39"/>
      <c r="W198" s="39"/>
      <c r="X198" s="39"/>
      <c r="Y198" s="39"/>
      <c r="Z198" s="39"/>
      <c r="AA198" s="39"/>
      <c r="AB198" s="39"/>
      <c r="AC198" s="39"/>
      <c r="AD198" s="39"/>
      <c r="AE198" s="39"/>
      <c r="AT198" s="18" t="s">
        <v>254</v>
      </c>
      <c r="AU198" s="18" t="s">
        <v>86</v>
      </c>
    </row>
    <row r="199" s="15" customFormat="1">
      <c r="A199" s="15"/>
      <c r="B199" s="287"/>
      <c r="C199" s="288"/>
      <c r="D199" s="234" t="s">
        <v>258</v>
      </c>
      <c r="E199" s="289" t="s">
        <v>1</v>
      </c>
      <c r="F199" s="290" t="s">
        <v>857</v>
      </c>
      <c r="G199" s="288"/>
      <c r="H199" s="289" t="s">
        <v>1</v>
      </c>
      <c r="I199" s="291"/>
      <c r="J199" s="288"/>
      <c r="K199" s="288"/>
      <c r="L199" s="292"/>
      <c r="M199" s="293"/>
      <c r="N199" s="294"/>
      <c r="O199" s="294"/>
      <c r="P199" s="294"/>
      <c r="Q199" s="294"/>
      <c r="R199" s="294"/>
      <c r="S199" s="294"/>
      <c r="T199" s="295"/>
      <c r="U199" s="15"/>
      <c r="V199" s="15"/>
      <c r="W199" s="15"/>
      <c r="X199" s="15"/>
      <c r="Y199" s="15"/>
      <c r="Z199" s="15"/>
      <c r="AA199" s="15"/>
      <c r="AB199" s="15"/>
      <c r="AC199" s="15"/>
      <c r="AD199" s="15"/>
      <c r="AE199" s="15"/>
      <c r="AT199" s="296" t="s">
        <v>258</v>
      </c>
      <c r="AU199" s="296" t="s">
        <v>86</v>
      </c>
      <c r="AV199" s="15" t="s">
        <v>84</v>
      </c>
      <c r="AW199" s="15" t="s">
        <v>33</v>
      </c>
      <c r="AX199" s="15" t="s">
        <v>77</v>
      </c>
      <c r="AY199" s="296" t="s">
        <v>246</v>
      </c>
    </row>
    <row r="200" s="15" customFormat="1">
      <c r="A200" s="15"/>
      <c r="B200" s="287"/>
      <c r="C200" s="288"/>
      <c r="D200" s="234" t="s">
        <v>258</v>
      </c>
      <c r="E200" s="289" t="s">
        <v>1</v>
      </c>
      <c r="F200" s="290" t="s">
        <v>802</v>
      </c>
      <c r="G200" s="288"/>
      <c r="H200" s="289" t="s">
        <v>1</v>
      </c>
      <c r="I200" s="291"/>
      <c r="J200" s="288"/>
      <c r="K200" s="288"/>
      <c r="L200" s="292"/>
      <c r="M200" s="293"/>
      <c r="N200" s="294"/>
      <c r="O200" s="294"/>
      <c r="P200" s="294"/>
      <c r="Q200" s="294"/>
      <c r="R200" s="294"/>
      <c r="S200" s="294"/>
      <c r="T200" s="295"/>
      <c r="U200" s="15"/>
      <c r="V200" s="15"/>
      <c r="W200" s="15"/>
      <c r="X200" s="15"/>
      <c r="Y200" s="15"/>
      <c r="Z200" s="15"/>
      <c r="AA200" s="15"/>
      <c r="AB200" s="15"/>
      <c r="AC200" s="15"/>
      <c r="AD200" s="15"/>
      <c r="AE200" s="15"/>
      <c r="AT200" s="296" t="s">
        <v>258</v>
      </c>
      <c r="AU200" s="296" t="s">
        <v>86</v>
      </c>
      <c r="AV200" s="15" t="s">
        <v>84</v>
      </c>
      <c r="AW200" s="15" t="s">
        <v>33</v>
      </c>
      <c r="AX200" s="15" t="s">
        <v>77</v>
      </c>
      <c r="AY200" s="296" t="s">
        <v>246</v>
      </c>
    </row>
    <row r="201" s="15" customFormat="1">
      <c r="A201" s="15"/>
      <c r="B201" s="287"/>
      <c r="C201" s="288"/>
      <c r="D201" s="234" t="s">
        <v>258</v>
      </c>
      <c r="E201" s="289" t="s">
        <v>1</v>
      </c>
      <c r="F201" s="290" t="s">
        <v>1753</v>
      </c>
      <c r="G201" s="288"/>
      <c r="H201" s="289" t="s">
        <v>1</v>
      </c>
      <c r="I201" s="291"/>
      <c r="J201" s="288"/>
      <c r="K201" s="288"/>
      <c r="L201" s="292"/>
      <c r="M201" s="293"/>
      <c r="N201" s="294"/>
      <c r="O201" s="294"/>
      <c r="P201" s="294"/>
      <c r="Q201" s="294"/>
      <c r="R201" s="294"/>
      <c r="S201" s="294"/>
      <c r="T201" s="295"/>
      <c r="U201" s="15"/>
      <c r="V201" s="15"/>
      <c r="W201" s="15"/>
      <c r="X201" s="15"/>
      <c r="Y201" s="15"/>
      <c r="Z201" s="15"/>
      <c r="AA201" s="15"/>
      <c r="AB201" s="15"/>
      <c r="AC201" s="15"/>
      <c r="AD201" s="15"/>
      <c r="AE201" s="15"/>
      <c r="AT201" s="296" t="s">
        <v>258</v>
      </c>
      <c r="AU201" s="296" t="s">
        <v>86</v>
      </c>
      <c r="AV201" s="15" t="s">
        <v>84</v>
      </c>
      <c r="AW201" s="15" t="s">
        <v>33</v>
      </c>
      <c r="AX201" s="15" t="s">
        <v>77</v>
      </c>
      <c r="AY201" s="296" t="s">
        <v>246</v>
      </c>
    </row>
    <row r="202" s="12" customFormat="1">
      <c r="A202" s="12"/>
      <c r="B202" s="240"/>
      <c r="C202" s="241"/>
      <c r="D202" s="234" t="s">
        <v>258</v>
      </c>
      <c r="E202" s="242" t="s">
        <v>1</v>
      </c>
      <c r="F202" s="243" t="s">
        <v>1752</v>
      </c>
      <c r="G202" s="241"/>
      <c r="H202" s="244">
        <v>10</v>
      </c>
      <c r="I202" s="245"/>
      <c r="J202" s="241"/>
      <c r="K202" s="241"/>
      <c r="L202" s="246"/>
      <c r="M202" s="247"/>
      <c r="N202" s="248"/>
      <c r="O202" s="248"/>
      <c r="P202" s="248"/>
      <c r="Q202" s="248"/>
      <c r="R202" s="248"/>
      <c r="S202" s="248"/>
      <c r="T202" s="249"/>
      <c r="U202" s="12"/>
      <c r="V202" s="12"/>
      <c r="W202" s="12"/>
      <c r="X202" s="12"/>
      <c r="Y202" s="12"/>
      <c r="Z202" s="12"/>
      <c r="AA202" s="12"/>
      <c r="AB202" s="12"/>
      <c r="AC202" s="12"/>
      <c r="AD202" s="12"/>
      <c r="AE202" s="12"/>
      <c r="AT202" s="250" t="s">
        <v>258</v>
      </c>
      <c r="AU202" s="250" t="s">
        <v>86</v>
      </c>
      <c r="AV202" s="12" t="s">
        <v>86</v>
      </c>
      <c r="AW202" s="12" t="s">
        <v>33</v>
      </c>
      <c r="AX202" s="12" t="s">
        <v>77</v>
      </c>
      <c r="AY202" s="250" t="s">
        <v>246</v>
      </c>
    </row>
    <row r="203" s="13" customFormat="1">
      <c r="A203" s="13"/>
      <c r="B203" s="251"/>
      <c r="C203" s="252"/>
      <c r="D203" s="234" t="s">
        <v>258</v>
      </c>
      <c r="E203" s="253" t="s">
        <v>1</v>
      </c>
      <c r="F203" s="254" t="s">
        <v>336</v>
      </c>
      <c r="G203" s="252"/>
      <c r="H203" s="255">
        <v>10</v>
      </c>
      <c r="I203" s="256"/>
      <c r="J203" s="252"/>
      <c r="K203" s="252"/>
      <c r="L203" s="257"/>
      <c r="M203" s="258"/>
      <c r="N203" s="259"/>
      <c r="O203" s="259"/>
      <c r="P203" s="259"/>
      <c r="Q203" s="259"/>
      <c r="R203" s="259"/>
      <c r="S203" s="259"/>
      <c r="T203" s="260"/>
      <c r="U203" s="13"/>
      <c r="V203" s="13"/>
      <c r="W203" s="13"/>
      <c r="X203" s="13"/>
      <c r="Y203" s="13"/>
      <c r="Z203" s="13"/>
      <c r="AA203" s="13"/>
      <c r="AB203" s="13"/>
      <c r="AC203" s="13"/>
      <c r="AD203" s="13"/>
      <c r="AE203" s="13"/>
      <c r="AT203" s="261" t="s">
        <v>258</v>
      </c>
      <c r="AU203" s="261" t="s">
        <v>86</v>
      </c>
      <c r="AV203" s="13" t="s">
        <v>262</v>
      </c>
      <c r="AW203" s="13" t="s">
        <v>33</v>
      </c>
      <c r="AX203" s="13" t="s">
        <v>84</v>
      </c>
      <c r="AY203" s="261" t="s">
        <v>246</v>
      </c>
    </row>
    <row r="204" s="2" customFormat="1">
      <c r="A204" s="39"/>
      <c r="B204" s="40"/>
      <c r="C204" s="221" t="s">
        <v>337</v>
      </c>
      <c r="D204" s="221" t="s">
        <v>247</v>
      </c>
      <c r="E204" s="222" t="s">
        <v>861</v>
      </c>
      <c r="F204" s="223" t="s">
        <v>862</v>
      </c>
      <c r="G204" s="224" t="s">
        <v>311</v>
      </c>
      <c r="H204" s="225">
        <v>10</v>
      </c>
      <c r="I204" s="226"/>
      <c r="J204" s="227">
        <f>ROUND(I204*H204,2)</f>
        <v>0</v>
      </c>
      <c r="K204" s="223" t="s">
        <v>725</v>
      </c>
      <c r="L204" s="45"/>
      <c r="M204" s="228" t="s">
        <v>1</v>
      </c>
      <c r="N204" s="229" t="s">
        <v>42</v>
      </c>
      <c r="O204" s="92"/>
      <c r="P204" s="230">
        <f>O204*H204</f>
        <v>0</v>
      </c>
      <c r="Q204" s="230">
        <v>0</v>
      </c>
      <c r="R204" s="230">
        <f>Q204*H204</f>
        <v>0</v>
      </c>
      <c r="S204" s="230">
        <v>0</v>
      </c>
      <c r="T204" s="231">
        <f>S204*H204</f>
        <v>0</v>
      </c>
      <c r="U204" s="39"/>
      <c r="V204" s="39"/>
      <c r="W204" s="39"/>
      <c r="X204" s="39"/>
      <c r="Y204" s="39"/>
      <c r="Z204" s="39"/>
      <c r="AA204" s="39"/>
      <c r="AB204" s="39"/>
      <c r="AC204" s="39"/>
      <c r="AD204" s="39"/>
      <c r="AE204" s="39"/>
      <c r="AR204" s="232" t="s">
        <v>262</v>
      </c>
      <c r="AT204" s="232" t="s">
        <v>247</v>
      </c>
      <c r="AU204" s="232" t="s">
        <v>86</v>
      </c>
      <c r="AY204" s="18" t="s">
        <v>246</v>
      </c>
      <c r="BE204" s="233">
        <f>IF(N204="základní",J204,0)</f>
        <v>0</v>
      </c>
      <c r="BF204" s="233">
        <f>IF(N204="snížená",J204,0)</f>
        <v>0</v>
      </c>
      <c r="BG204" s="233">
        <f>IF(N204="zákl. přenesená",J204,0)</f>
        <v>0</v>
      </c>
      <c r="BH204" s="233">
        <f>IF(N204="sníž. přenesená",J204,0)</f>
        <v>0</v>
      </c>
      <c r="BI204" s="233">
        <f>IF(N204="nulová",J204,0)</f>
        <v>0</v>
      </c>
      <c r="BJ204" s="18" t="s">
        <v>84</v>
      </c>
      <c r="BK204" s="233">
        <f>ROUND(I204*H204,2)</f>
        <v>0</v>
      </c>
      <c r="BL204" s="18" t="s">
        <v>262</v>
      </c>
      <c r="BM204" s="232" t="s">
        <v>417</v>
      </c>
    </row>
    <row r="205" s="2" customFormat="1">
      <c r="A205" s="39"/>
      <c r="B205" s="40"/>
      <c r="C205" s="41"/>
      <c r="D205" s="234" t="s">
        <v>254</v>
      </c>
      <c r="E205" s="41"/>
      <c r="F205" s="235" t="s">
        <v>863</v>
      </c>
      <c r="G205" s="41"/>
      <c r="H205" s="41"/>
      <c r="I205" s="236"/>
      <c r="J205" s="41"/>
      <c r="K205" s="41"/>
      <c r="L205" s="45"/>
      <c r="M205" s="237"/>
      <c r="N205" s="238"/>
      <c r="O205" s="92"/>
      <c r="P205" s="92"/>
      <c r="Q205" s="92"/>
      <c r="R205" s="92"/>
      <c r="S205" s="92"/>
      <c r="T205" s="93"/>
      <c r="U205" s="39"/>
      <c r="V205" s="39"/>
      <c r="W205" s="39"/>
      <c r="X205" s="39"/>
      <c r="Y205" s="39"/>
      <c r="Z205" s="39"/>
      <c r="AA205" s="39"/>
      <c r="AB205" s="39"/>
      <c r="AC205" s="39"/>
      <c r="AD205" s="39"/>
      <c r="AE205" s="39"/>
      <c r="AT205" s="18" t="s">
        <v>254</v>
      </c>
      <c r="AU205" s="18" t="s">
        <v>86</v>
      </c>
    </row>
    <row r="206" s="2" customFormat="1" ht="16.5" customHeight="1">
      <c r="A206" s="39"/>
      <c r="B206" s="40"/>
      <c r="C206" s="262" t="s">
        <v>347</v>
      </c>
      <c r="D206" s="262" t="s">
        <v>465</v>
      </c>
      <c r="E206" s="263" t="s">
        <v>864</v>
      </c>
      <c r="F206" s="264" t="s">
        <v>865</v>
      </c>
      <c r="G206" s="265" t="s">
        <v>866</v>
      </c>
      <c r="H206" s="266">
        <v>0.29999999999999999</v>
      </c>
      <c r="I206" s="267"/>
      <c r="J206" s="268">
        <f>ROUND(I206*H206,2)</f>
        <v>0</v>
      </c>
      <c r="K206" s="264" t="s">
        <v>725</v>
      </c>
      <c r="L206" s="269"/>
      <c r="M206" s="270" t="s">
        <v>1</v>
      </c>
      <c r="N206" s="271" t="s">
        <v>42</v>
      </c>
      <c r="O206" s="92"/>
      <c r="P206" s="230">
        <f>O206*H206</f>
        <v>0</v>
      </c>
      <c r="Q206" s="230">
        <v>0.001</v>
      </c>
      <c r="R206" s="230">
        <f>Q206*H206</f>
        <v>0.00029999999999999997</v>
      </c>
      <c r="S206" s="230">
        <v>0</v>
      </c>
      <c r="T206" s="231">
        <f>S206*H206</f>
        <v>0</v>
      </c>
      <c r="U206" s="39"/>
      <c r="V206" s="39"/>
      <c r="W206" s="39"/>
      <c r="X206" s="39"/>
      <c r="Y206" s="39"/>
      <c r="Z206" s="39"/>
      <c r="AA206" s="39"/>
      <c r="AB206" s="39"/>
      <c r="AC206" s="39"/>
      <c r="AD206" s="39"/>
      <c r="AE206" s="39"/>
      <c r="AR206" s="232" t="s">
        <v>302</v>
      </c>
      <c r="AT206" s="232" t="s">
        <v>465</v>
      </c>
      <c r="AU206" s="232" t="s">
        <v>86</v>
      </c>
      <c r="AY206" s="18" t="s">
        <v>246</v>
      </c>
      <c r="BE206" s="233">
        <f>IF(N206="základní",J206,0)</f>
        <v>0</v>
      </c>
      <c r="BF206" s="233">
        <f>IF(N206="snížená",J206,0)</f>
        <v>0</v>
      </c>
      <c r="BG206" s="233">
        <f>IF(N206="zákl. přenesená",J206,0)</f>
        <v>0</v>
      </c>
      <c r="BH206" s="233">
        <f>IF(N206="sníž. přenesená",J206,0)</f>
        <v>0</v>
      </c>
      <c r="BI206" s="233">
        <f>IF(N206="nulová",J206,0)</f>
        <v>0</v>
      </c>
      <c r="BJ206" s="18" t="s">
        <v>84</v>
      </c>
      <c r="BK206" s="233">
        <f>ROUND(I206*H206,2)</f>
        <v>0</v>
      </c>
      <c r="BL206" s="18" t="s">
        <v>262</v>
      </c>
      <c r="BM206" s="232" t="s">
        <v>430</v>
      </c>
    </row>
    <row r="207" s="2" customFormat="1">
      <c r="A207" s="39"/>
      <c r="B207" s="40"/>
      <c r="C207" s="41"/>
      <c r="D207" s="234" t="s">
        <v>254</v>
      </c>
      <c r="E207" s="41"/>
      <c r="F207" s="235" t="s">
        <v>865</v>
      </c>
      <c r="G207" s="41"/>
      <c r="H207" s="41"/>
      <c r="I207" s="236"/>
      <c r="J207" s="41"/>
      <c r="K207" s="41"/>
      <c r="L207" s="45"/>
      <c r="M207" s="237"/>
      <c r="N207" s="238"/>
      <c r="O207" s="92"/>
      <c r="P207" s="92"/>
      <c r="Q207" s="92"/>
      <c r="R207" s="92"/>
      <c r="S207" s="92"/>
      <c r="T207" s="93"/>
      <c r="U207" s="39"/>
      <c r="V207" s="39"/>
      <c r="W207" s="39"/>
      <c r="X207" s="39"/>
      <c r="Y207" s="39"/>
      <c r="Z207" s="39"/>
      <c r="AA207" s="39"/>
      <c r="AB207" s="39"/>
      <c r="AC207" s="39"/>
      <c r="AD207" s="39"/>
      <c r="AE207" s="39"/>
      <c r="AT207" s="18" t="s">
        <v>254</v>
      </c>
      <c r="AU207" s="18" t="s">
        <v>86</v>
      </c>
    </row>
    <row r="208" s="12" customFormat="1">
      <c r="A208" s="12"/>
      <c r="B208" s="240"/>
      <c r="C208" s="241"/>
      <c r="D208" s="234" t="s">
        <v>258</v>
      </c>
      <c r="E208" s="242" t="s">
        <v>1</v>
      </c>
      <c r="F208" s="243" t="s">
        <v>1771</v>
      </c>
      <c r="G208" s="241"/>
      <c r="H208" s="244">
        <v>0.29999999999999999</v>
      </c>
      <c r="I208" s="245"/>
      <c r="J208" s="241"/>
      <c r="K208" s="241"/>
      <c r="L208" s="246"/>
      <c r="M208" s="247"/>
      <c r="N208" s="248"/>
      <c r="O208" s="248"/>
      <c r="P208" s="248"/>
      <c r="Q208" s="248"/>
      <c r="R208" s="248"/>
      <c r="S208" s="248"/>
      <c r="T208" s="249"/>
      <c r="U208" s="12"/>
      <c r="V208" s="12"/>
      <c r="W208" s="12"/>
      <c r="X208" s="12"/>
      <c r="Y208" s="12"/>
      <c r="Z208" s="12"/>
      <c r="AA208" s="12"/>
      <c r="AB208" s="12"/>
      <c r="AC208" s="12"/>
      <c r="AD208" s="12"/>
      <c r="AE208" s="12"/>
      <c r="AT208" s="250" t="s">
        <v>258</v>
      </c>
      <c r="AU208" s="250" t="s">
        <v>86</v>
      </c>
      <c r="AV208" s="12" t="s">
        <v>86</v>
      </c>
      <c r="AW208" s="12" t="s">
        <v>33</v>
      </c>
      <c r="AX208" s="12" t="s">
        <v>77</v>
      </c>
      <c r="AY208" s="250" t="s">
        <v>246</v>
      </c>
    </row>
    <row r="209" s="13" customFormat="1">
      <c r="A209" s="13"/>
      <c r="B209" s="251"/>
      <c r="C209" s="252"/>
      <c r="D209" s="234" t="s">
        <v>258</v>
      </c>
      <c r="E209" s="253" t="s">
        <v>1</v>
      </c>
      <c r="F209" s="254" t="s">
        <v>336</v>
      </c>
      <c r="G209" s="252"/>
      <c r="H209" s="255">
        <v>0.29999999999999999</v>
      </c>
      <c r="I209" s="256"/>
      <c r="J209" s="252"/>
      <c r="K209" s="252"/>
      <c r="L209" s="257"/>
      <c r="M209" s="258"/>
      <c r="N209" s="259"/>
      <c r="O209" s="259"/>
      <c r="P209" s="259"/>
      <c r="Q209" s="259"/>
      <c r="R209" s="259"/>
      <c r="S209" s="259"/>
      <c r="T209" s="260"/>
      <c r="U209" s="13"/>
      <c r="V209" s="13"/>
      <c r="W209" s="13"/>
      <c r="X209" s="13"/>
      <c r="Y209" s="13"/>
      <c r="Z209" s="13"/>
      <c r="AA209" s="13"/>
      <c r="AB209" s="13"/>
      <c r="AC209" s="13"/>
      <c r="AD209" s="13"/>
      <c r="AE209" s="13"/>
      <c r="AT209" s="261" t="s">
        <v>258</v>
      </c>
      <c r="AU209" s="261" t="s">
        <v>86</v>
      </c>
      <c r="AV209" s="13" t="s">
        <v>262</v>
      </c>
      <c r="AW209" s="13" t="s">
        <v>33</v>
      </c>
      <c r="AX209" s="13" t="s">
        <v>84</v>
      </c>
      <c r="AY209" s="261" t="s">
        <v>246</v>
      </c>
    </row>
    <row r="210" s="11" customFormat="1" ht="22.8" customHeight="1">
      <c r="A210" s="11"/>
      <c r="B210" s="207"/>
      <c r="C210" s="208"/>
      <c r="D210" s="209" t="s">
        <v>76</v>
      </c>
      <c r="E210" s="285" t="s">
        <v>86</v>
      </c>
      <c r="F210" s="285" t="s">
        <v>1129</v>
      </c>
      <c r="G210" s="208"/>
      <c r="H210" s="208"/>
      <c r="I210" s="211"/>
      <c r="J210" s="286">
        <f>BK210</f>
        <v>0</v>
      </c>
      <c r="K210" s="208"/>
      <c r="L210" s="213"/>
      <c r="M210" s="214"/>
      <c r="N210" s="215"/>
      <c r="O210" s="215"/>
      <c r="P210" s="216">
        <f>SUM(P211:P225)</f>
        <v>0</v>
      </c>
      <c r="Q210" s="215"/>
      <c r="R210" s="216">
        <f>SUM(R211:R225)</f>
        <v>7.7017282399999996</v>
      </c>
      <c r="S210" s="215"/>
      <c r="T210" s="217">
        <f>SUM(T211:T225)</f>
        <v>0</v>
      </c>
      <c r="U210" s="11"/>
      <c r="V210" s="11"/>
      <c r="W210" s="11"/>
      <c r="X210" s="11"/>
      <c r="Y210" s="11"/>
      <c r="Z210" s="11"/>
      <c r="AA210" s="11"/>
      <c r="AB210" s="11"/>
      <c r="AC210" s="11"/>
      <c r="AD210" s="11"/>
      <c r="AE210" s="11"/>
      <c r="AR210" s="218" t="s">
        <v>84</v>
      </c>
      <c r="AT210" s="219" t="s">
        <v>76</v>
      </c>
      <c r="AU210" s="219" t="s">
        <v>84</v>
      </c>
      <c r="AY210" s="218" t="s">
        <v>246</v>
      </c>
      <c r="BK210" s="220">
        <f>SUM(BK211:BK225)</f>
        <v>0</v>
      </c>
    </row>
    <row r="211" s="2" customFormat="1">
      <c r="A211" s="39"/>
      <c r="B211" s="40"/>
      <c r="C211" s="221" t="s">
        <v>8</v>
      </c>
      <c r="D211" s="221" t="s">
        <v>247</v>
      </c>
      <c r="E211" s="222" t="s">
        <v>1130</v>
      </c>
      <c r="F211" s="223" t="s">
        <v>1131</v>
      </c>
      <c r="G211" s="224" t="s">
        <v>340</v>
      </c>
      <c r="H211" s="225">
        <v>2.976</v>
      </c>
      <c r="I211" s="226"/>
      <c r="J211" s="227">
        <f>ROUND(I211*H211,2)</f>
        <v>0</v>
      </c>
      <c r="K211" s="223" t="s">
        <v>725</v>
      </c>
      <c r="L211" s="45"/>
      <c r="M211" s="228" t="s">
        <v>1</v>
      </c>
      <c r="N211" s="229" t="s">
        <v>42</v>
      </c>
      <c r="O211" s="92"/>
      <c r="P211" s="230">
        <f>O211*H211</f>
        <v>0</v>
      </c>
      <c r="Q211" s="230">
        <v>2.5359639999999999</v>
      </c>
      <c r="R211" s="230">
        <f>Q211*H211</f>
        <v>7.5470288639999996</v>
      </c>
      <c r="S211" s="230">
        <v>0</v>
      </c>
      <c r="T211" s="231">
        <f>S211*H211</f>
        <v>0</v>
      </c>
      <c r="U211" s="39"/>
      <c r="V211" s="39"/>
      <c r="W211" s="39"/>
      <c r="X211" s="39"/>
      <c r="Y211" s="39"/>
      <c r="Z211" s="39"/>
      <c r="AA211" s="39"/>
      <c r="AB211" s="39"/>
      <c r="AC211" s="39"/>
      <c r="AD211" s="39"/>
      <c r="AE211" s="39"/>
      <c r="AR211" s="232" t="s">
        <v>262</v>
      </c>
      <c r="AT211" s="232" t="s">
        <v>247</v>
      </c>
      <c r="AU211" s="232" t="s">
        <v>86</v>
      </c>
      <c r="AY211" s="18" t="s">
        <v>246</v>
      </c>
      <c r="BE211" s="233">
        <f>IF(N211="základní",J211,0)</f>
        <v>0</v>
      </c>
      <c r="BF211" s="233">
        <f>IF(N211="snížená",J211,0)</f>
        <v>0</v>
      </c>
      <c r="BG211" s="233">
        <f>IF(N211="zákl. přenesená",J211,0)</f>
        <v>0</v>
      </c>
      <c r="BH211" s="233">
        <f>IF(N211="sníž. přenesená",J211,0)</f>
        <v>0</v>
      </c>
      <c r="BI211" s="233">
        <f>IF(N211="nulová",J211,0)</f>
        <v>0</v>
      </c>
      <c r="BJ211" s="18" t="s">
        <v>84</v>
      </c>
      <c r="BK211" s="233">
        <f>ROUND(I211*H211,2)</f>
        <v>0</v>
      </c>
      <c r="BL211" s="18" t="s">
        <v>262</v>
      </c>
      <c r="BM211" s="232" t="s">
        <v>441</v>
      </c>
    </row>
    <row r="212" s="2" customFormat="1">
      <c r="A212" s="39"/>
      <c r="B212" s="40"/>
      <c r="C212" s="41"/>
      <c r="D212" s="234" t="s">
        <v>254</v>
      </c>
      <c r="E212" s="41"/>
      <c r="F212" s="235" t="s">
        <v>1132</v>
      </c>
      <c r="G212" s="41"/>
      <c r="H212" s="41"/>
      <c r="I212" s="236"/>
      <c r="J212" s="41"/>
      <c r="K212" s="41"/>
      <c r="L212" s="45"/>
      <c r="M212" s="237"/>
      <c r="N212" s="238"/>
      <c r="O212" s="92"/>
      <c r="P212" s="92"/>
      <c r="Q212" s="92"/>
      <c r="R212" s="92"/>
      <c r="S212" s="92"/>
      <c r="T212" s="93"/>
      <c r="U212" s="39"/>
      <c r="V212" s="39"/>
      <c r="W212" s="39"/>
      <c r="X212" s="39"/>
      <c r="Y212" s="39"/>
      <c r="Z212" s="39"/>
      <c r="AA212" s="39"/>
      <c r="AB212" s="39"/>
      <c r="AC212" s="39"/>
      <c r="AD212" s="39"/>
      <c r="AE212" s="39"/>
      <c r="AT212" s="18" t="s">
        <v>254</v>
      </c>
      <c r="AU212" s="18" t="s">
        <v>86</v>
      </c>
    </row>
    <row r="213" s="15" customFormat="1">
      <c r="A213" s="15"/>
      <c r="B213" s="287"/>
      <c r="C213" s="288"/>
      <c r="D213" s="234" t="s">
        <v>258</v>
      </c>
      <c r="E213" s="289" t="s">
        <v>1</v>
      </c>
      <c r="F213" s="290" t="s">
        <v>1772</v>
      </c>
      <c r="G213" s="288"/>
      <c r="H213" s="289" t="s">
        <v>1</v>
      </c>
      <c r="I213" s="291"/>
      <c r="J213" s="288"/>
      <c r="K213" s="288"/>
      <c r="L213" s="292"/>
      <c r="M213" s="293"/>
      <c r="N213" s="294"/>
      <c r="O213" s="294"/>
      <c r="P213" s="294"/>
      <c r="Q213" s="294"/>
      <c r="R213" s="294"/>
      <c r="S213" s="294"/>
      <c r="T213" s="295"/>
      <c r="U213" s="15"/>
      <c r="V213" s="15"/>
      <c r="W213" s="15"/>
      <c r="X213" s="15"/>
      <c r="Y213" s="15"/>
      <c r="Z213" s="15"/>
      <c r="AA213" s="15"/>
      <c r="AB213" s="15"/>
      <c r="AC213" s="15"/>
      <c r="AD213" s="15"/>
      <c r="AE213" s="15"/>
      <c r="AT213" s="296" t="s">
        <v>258</v>
      </c>
      <c r="AU213" s="296" t="s">
        <v>86</v>
      </c>
      <c r="AV213" s="15" t="s">
        <v>84</v>
      </c>
      <c r="AW213" s="15" t="s">
        <v>33</v>
      </c>
      <c r="AX213" s="15" t="s">
        <v>77</v>
      </c>
      <c r="AY213" s="296" t="s">
        <v>246</v>
      </c>
    </row>
    <row r="214" s="12" customFormat="1">
      <c r="A214" s="12"/>
      <c r="B214" s="240"/>
      <c r="C214" s="241"/>
      <c r="D214" s="234" t="s">
        <v>258</v>
      </c>
      <c r="E214" s="242" t="s">
        <v>1</v>
      </c>
      <c r="F214" s="243" t="s">
        <v>1773</v>
      </c>
      <c r="G214" s="241"/>
      <c r="H214" s="244">
        <v>2.976</v>
      </c>
      <c r="I214" s="245"/>
      <c r="J214" s="241"/>
      <c r="K214" s="241"/>
      <c r="L214" s="246"/>
      <c r="M214" s="247"/>
      <c r="N214" s="248"/>
      <c r="O214" s="248"/>
      <c r="P214" s="248"/>
      <c r="Q214" s="248"/>
      <c r="R214" s="248"/>
      <c r="S214" s="248"/>
      <c r="T214" s="249"/>
      <c r="U214" s="12"/>
      <c r="V214" s="12"/>
      <c r="W214" s="12"/>
      <c r="X214" s="12"/>
      <c r="Y214" s="12"/>
      <c r="Z214" s="12"/>
      <c r="AA214" s="12"/>
      <c r="AB214" s="12"/>
      <c r="AC214" s="12"/>
      <c r="AD214" s="12"/>
      <c r="AE214" s="12"/>
      <c r="AT214" s="250" t="s">
        <v>258</v>
      </c>
      <c r="AU214" s="250" t="s">
        <v>86</v>
      </c>
      <c r="AV214" s="12" t="s">
        <v>86</v>
      </c>
      <c r="AW214" s="12" t="s">
        <v>33</v>
      </c>
      <c r="AX214" s="12" t="s">
        <v>77</v>
      </c>
      <c r="AY214" s="250" t="s">
        <v>246</v>
      </c>
    </row>
    <row r="215" s="13" customFormat="1">
      <c r="A215" s="13"/>
      <c r="B215" s="251"/>
      <c r="C215" s="252"/>
      <c r="D215" s="234" t="s">
        <v>258</v>
      </c>
      <c r="E215" s="253" t="s">
        <v>1</v>
      </c>
      <c r="F215" s="254" t="s">
        <v>336</v>
      </c>
      <c r="G215" s="252"/>
      <c r="H215" s="255">
        <v>2.976</v>
      </c>
      <c r="I215" s="256"/>
      <c r="J215" s="252"/>
      <c r="K215" s="252"/>
      <c r="L215" s="257"/>
      <c r="M215" s="258"/>
      <c r="N215" s="259"/>
      <c r="O215" s="259"/>
      <c r="P215" s="259"/>
      <c r="Q215" s="259"/>
      <c r="R215" s="259"/>
      <c r="S215" s="259"/>
      <c r="T215" s="260"/>
      <c r="U215" s="13"/>
      <c r="V215" s="13"/>
      <c r="W215" s="13"/>
      <c r="X215" s="13"/>
      <c r="Y215" s="13"/>
      <c r="Z215" s="13"/>
      <c r="AA215" s="13"/>
      <c r="AB215" s="13"/>
      <c r="AC215" s="13"/>
      <c r="AD215" s="13"/>
      <c r="AE215" s="13"/>
      <c r="AT215" s="261" t="s">
        <v>258</v>
      </c>
      <c r="AU215" s="261" t="s">
        <v>86</v>
      </c>
      <c r="AV215" s="13" t="s">
        <v>262</v>
      </c>
      <c r="AW215" s="13" t="s">
        <v>33</v>
      </c>
      <c r="AX215" s="13" t="s">
        <v>84</v>
      </c>
      <c r="AY215" s="261" t="s">
        <v>246</v>
      </c>
    </row>
    <row r="216" s="2" customFormat="1">
      <c r="A216" s="39"/>
      <c r="B216" s="40"/>
      <c r="C216" s="221" t="s">
        <v>359</v>
      </c>
      <c r="D216" s="221" t="s">
        <v>247</v>
      </c>
      <c r="E216" s="222" t="s">
        <v>1137</v>
      </c>
      <c r="F216" s="223" t="s">
        <v>1138</v>
      </c>
      <c r="G216" s="224" t="s">
        <v>340</v>
      </c>
      <c r="H216" s="225">
        <v>2.976</v>
      </c>
      <c r="I216" s="226"/>
      <c r="J216" s="227">
        <f>ROUND(I216*H216,2)</f>
        <v>0</v>
      </c>
      <c r="K216" s="223" t="s">
        <v>725</v>
      </c>
      <c r="L216" s="45"/>
      <c r="M216" s="228" t="s">
        <v>1</v>
      </c>
      <c r="N216" s="229" t="s">
        <v>42</v>
      </c>
      <c r="O216" s="92"/>
      <c r="P216" s="230">
        <f>O216*H216</f>
        <v>0</v>
      </c>
      <c r="Q216" s="230">
        <v>0.048579999999999998</v>
      </c>
      <c r="R216" s="230">
        <f>Q216*H216</f>
        <v>0.14457407999999999</v>
      </c>
      <c r="S216" s="230">
        <v>0</v>
      </c>
      <c r="T216" s="231">
        <f>S216*H216</f>
        <v>0</v>
      </c>
      <c r="U216" s="39"/>
      <c r="V216" s="39"/>
      <c r="W216" s="39"/>
      <c r="X216" s="39"/>
      <c r="Y216" s="39"/>
      <c r="Z216" s="39"/>
      <c r="AA216" s="39"/>
      <c r="AB216" s="39"/>
      <c r="AC216" s="39"/>
      <c r="AD216" s="39"/>
      <c r="AE216" s="39"/>
      <c r="AR216" s="232" t="s">
        <v>262</v>
      </c>
      <c r="AT216" s="232" t="s">
        <v>247</v>
      </c>
      <c r="AU216" s="232" t="s">
        <v>86</v>
      </c>
      <c r="AY216" s="18" t="s">
        <v>246</v>
      </c>
      <c r="BE216" s="233">
        <f>IF(N216="základní",J216,0)</f>
        <v>0</v>
      </c>
      <c r="BF216" s="233">
        <f>IF(N216="snížená",J216,0)</f>
        <v>0</v>
      </c>
      <c r="BG216" s="233">
        <f>IF(N216="zákl. přenesená",J216,0)</f>
        <v>0</v>
      </c>
      <c r="BH216" s="233">
        <f>IF(N216="sníž. přenesená",J216,0)</f>
        <v>0</v>
      </c>
      <c r="BI216" s="233">
        <f>IF(N216="nulová",J216,0)</f>
        <v>0</v>
      </c>
      <c r="BJ216" s="18" t="s">
        <v>84</v>
      </c>
      <c r="BK216" s="233">
        <f>ROUND(I216*H216,2)</f>
        <v>0</v>
      </c>
      <c r="BL216" s="18" t="s">
        <v>262</v>
      </c>
      <c r="BM216" s="232" t="s">
        <v>453</v>
      </c>
    </row>
    <row r="217" s="2" customFormat="1">
      <c r="A217" s="39"/>
      <c r="B217" s="40"/>
      <c r="C217" s="41"/>
      <c r="D217" s="234" t="s">
        <v>254</v>
      </c>
      <c r="E217" s="41"/>
      <c r="F217" s="235" t="s">
        <v>1139</v>
      </c>
      <c r="G217" s="41"/>
      <c r="H217" s="41"/>
      <c r="I217" s="236"/>
      <c r="J217" s="41"/>
      <c r="K217" s="41"/>
      <c r="L217" s="45"/>
      <c r="M217" s="237"/>
      <c r="N217" s="238"/>
      <c r="O217" s="92"/>
      <c r="P217" s="92"/>
      <c r="Q217" s="92"/>
      <c r="R217" s="92"/>
      <c r="S217" s="92"/>
      <c r="T217" s="93"/>
      <c r="U217" s="39"/>
      <c r="V217" s="39"/>
      <c r="W217" s="39"/>
      <c r="X217" s="39"/>
      <c r="Y217" s="39"/>
      <c r="Z217" s="39"/>
      <c r="AA217" s="39"/>
      <c r="AB217" s="39"/>
      <c r="AC217" s="39"/>
      <c r="AD217" s="39"/>
      <c r="AE217" s="39"/>
      <c r="AT217" s="18" t="s">
        <v>254</v>
      </c>
      <c r="AU217" s="18" t="s">
        <v>86</v>
      </c>
    </row>
    <row r="218" s="2" customFormat="1" ht="16.5" customHeight="1">
      <c r="A218" s="39"/>
      <c r="B218" s="40"/>
      <c r="C218" s="221" t="s">
        <v>364</v>
      </c>
      <c r="D218" s="221" t="s">
        <v>247</v>
      </c>
      <c r="E218" s="222" t="s">
        <v>1140</v>
      </c>
      <c r="F218" s="223" t="s">
        <v>1141</v>
      </c>
      <c r="G218" s="224" t="s">
        <v>311</v>
      </c>
      <c r="H218" s="225">
        <v>6.8799999999999999</v>
      </c>
      <c r="I218" s="226"/>
      <c r="J218" s="227">
        <f>ROUND(I218*H218,2)</f>
        <v>0</v>
      </c>
      <c r="K218" s="223" t="s">
        <v>725</v>
      </c>
      <c r="L218" s="45"/>
      <c r="M218" s="228" t="s">
        <v>1</v>
      </c>
      <c r="N218" s="229" t="s">
        <v>42</v>
      </c>
      <c r="O218" s="92"/>
      <c r="P218" s="230">
        <f>O218*H218</f>
        <v>0</v>
      </c>
      <c r="Q218" s="230">
        <v>0.0014357</v>
      </c>
      <c r="R218" s="230">
        <f>Q218*H218</f>
        <v>0.0098776160000000005</v>
      </c>
      <c r="S218" s="230">
        <v>0</v>
      </c>
      <c r="T218" s="231">
        <f>S218*H218</f>
        <v>0</v>
      </c>
      <c r="U218" s="39"/>
      <c r="V218" s="39"/>
      <c r="W218" s="39"/>
      <c r="X218" s="39"/>
      <c r="Y218" s="39"/>
      <c r="Z218" s="39"/>
      <c r="AA218" s="39"/>
      <c r="AB218" s="39"/>
      <c r="AC218" s="39"/>
      <c r="AD218" s="39"/>
      <c r="AE218" s="39"/>
      <c r="AR218" s="232" t="s">
        <v>262</v>
      </c>
      <c r="AT218" s="232" t="s">
        <v>247</v>
      </c>
      <c r="AU218" s="232" t="s">
        <v>86</v>
      </c>
      <c r="AY218" s="18" t="s">
        <v>246</v>
      </c>
      <c r="BE218" s="233">
        <f>IF(N218="základní",J218,0)</f>
        <v>0</v>
      </c>
      <c r="BF218" s="233">
        <f>IF(N218="snížená",J218,0)</f>
        <v>0</v>
      </c>
      <c r="BG218" s="233">
        <f>IF(N218="zákl. přenesená",J218,0)</f>
        <v>0</v>
      </c>
      <c r="BH218" s="233">
        <f>IF(N218="sníž. přenesená",J218,0)</f>
        <v>0</v>
      </c>
      <c r="BI218" s="233">
        <f>IF(N218="nulová",J218,0)</f>
        <v>0</v>
      </c>
      <c r="BJ218" s="18" t="s">
        <v>84</v>
      </c>
      <c r="BK218" s="233">
        <f>ROUND(I218*H218,2)</f>
        <v>0</v>
      </c>
      <c r="BL218" s="18" t="s">
        <v>262</v>
      </c>
      <c r="BM218" s="232" t="s">
        <v>464</v>
      </c>
    </row>
    <row r="219" s="2" customFormat="1">
      <c r="A219" s="39"/>
      <c r="B219" s="40"/>
      <c r="C219" s="41"/>
      <c r="D219" s="234" t="s">
        <v>254</v>
      </c>
      <c r="E219" s="41"/>
      <c r="F219" s="235" t="s">
        <v>1142</v>
      </c>
      <c r="G219" s="41"/>
      <c r="H219" s="41"/>
      <c r="I219" s="236"/>
      <c r="J219" s="41"/>
      <c r="K219" s="41"/>
      <c r="L219" s="45"/>
      <c r="M219" s="237"/>
      <c r="N219" s="238"/>
      <c r="O219" s="92"/>
      <c r="P219" s="92"/>
      <c r="Q219" s="92"/>
      <c r="R219" s="92"/>
      <c r="S219" s="92"/>
      <c r="T219" s="93"/>
      <c r="U219" s="39"/>
      <c r="V219" s="39"/>
      <c r="W219" s="39"/>
      <c r="X219" s="39"/>
      <c r="Y219" s="39"/>
      <c r="Z219" s="39"/>
      <c r="AA219" s="39"/>
      <c r="AB219" s="39"/>
      <c r="AC219" s="39"/>
      <c r="AD219" s="39"/>
      <c r="AE219" s="39"/>
      <c r="AT219" s="18" t="s">
        <v>254</v>
      </c>
      <c r="AU219" s="18" t="s">
        <v>86</v>
      </c>
    </row>
    <row r="220" s="15" customFormat="1">
      <c r="A220" s="15"/>
      <c r="B220" s="287"/>
      <c r="C220" s="288"/>
      <c r="D220" s="234" t="s">
        <v>258</v>
      </c>
      <c r="E220" s="289" t="s">
        <v>1</v>
      </c>
      <c r="F220" s="290" t="s">
        <v>1772</v>
      </c>
      <c r="G220" s="288"/>
      <c r="H220" s="289" t="s">
        <v>1</v>
      </c>
      <c r="I220" s="291"/>
      <c r="J220" s="288"/>
      <c r="K220" s="288"/>
      <c r="L220" s="292"/>
      <c r="M220" s="293"/>
      <c r="N220" s="294"/>
      <c r="O220" s="294"/>
      <c r="P220" s="294"/>
      <c r="Q220" s="294"/>
      <c r="R220" s="294"/>
      <c r="S220" s="294"/>
      <c r="T220" s="295"/>
      <c r="U220" s="15"/>
      <c r="V220" s="15"/>
      <c r="W220" s="15"/>
      <c r="X220" s="15"/>
      <c r="Y220" s="15"/>
      <c r="Z220" s="15"/>
      <c r="AA220" s="15"/>
      <c r="AB220" s="15"/>
      <c r="AC220" s="15"/>
      <c r="AD220" s="15"/>
      <c r="AE220" s="15"/>
      <c r="AT220" s="296" t="s">
        <v>258</v>
      </c>
      <c r="AU220" s="296" t="s">
        <v>86</v>
      </c>
      <c r="AV220" s="15" t="s">
        <v>84</v>
      </c>
      <c r="AW220" s="15" t="s">
        <v>33</v>
      </c>
      <c r="AX220" s="15" t="s">
        <v>77</v>
      </c>
      <c r="AY220" s="296" t="s">
        <v>246</v>
      </c>
    </row>
    <row r="221" s="12" customFormat="1">
      <c r="A221" s="12"/>
      <c r="B221" s="240"/>
      <c r="C221" s="241"/>
      <c r="D221" s="234" t="s">
        <v>258</v>
      </c>
      <c r="E221" s="242" t="s">
        <v>1</v>
      </c>
      <c r="F221" s="243" t="s">
        <v>1774</v>
      </c>
      <c r="G221" s="241"/>
      <c r="H221" s="244">
        <v>4.96</v>
      </c>
      <c r="I221" s="245"/>
      <c r="J221" s="241"/>
      <c r="K221" s="241"/>
      <c r="L221" s="246"/>
      <c r="M221" s="247"/>
      <c r="N221" s="248"/>
      <c r="O221" s="248"/>
      <c r="P221" s="248"/>
      <c r="Q221" s="248"/>
      <c r="R221" s="248"/>
      <c r="S221" s="248"/>
      <c r="T221" s="249"/>
      <c r="U221" s="12"/>
      <c r="V221" s="12"/>
      <c r="W221" s="12"/>
      <c r="X221" s="12"/>
      <c r="Y221" s="12"/>
      <c r="Z221" s="12"/>
      <c r="AA221" s="12"/>
      <c r="AB221" s="12"/>
      <c r="AC221" s="12"/>
      <c r="AD221" s="12"/>
      <c r="AE221" s="12"/>
      <c r="AT221" s="250" t="s">
        <v>258</v>
      </c>
      <c r="AU221" s="250" t="s">
        <v>86</v>
      </c>
      <c r="AV221" s="12" t="s">
        <v>86</v>
      </c>
      <c r="AW221" s="12" t="s">
        <v>33</v>
      </c>
      <c r="AX221" s="12" t="s">
        <v>77</v>
      </c>
      <c r="AY221" s="250" t="s">
        <v>246</v>
      </c>
    </row>
    <row r="222" s="12" customFormat="1">
      <c r="A222" s="12"/>
      <c r="B222" s="240"/>
      <c r="C222" s="241"/>
      <c r="D222" s="234" t="s">
        <v>258</v>
      </c>
      <c r="E222" s="242" t="s">
        <v>1</v>
      </c>
      <c r="F222" s="243" t="s">
        <v>1775</v>
      </c>
      <c r="G222" s="241"/>
      <c r="H222" s="244">
        <v>1.9199999999999999</v>
      </c>
      <c r="I222" s="245"/>
      <c r="J222" s="241"/>
      <c r="K222" s="241"/>
      <c r="L222" s="246"/>
      <c r="M222" s="247"/>
      <c r="N222" s="248"/>
      <c r="O222" s="248"/>
      <c r="P222" s="248"/>
      <c r="Q222" s="248"/>
      <c r="R222" s="248"/>
      <c r="S222" s="248"/>
      <c r="T222" s="249"/>
      <c r="U222" s="12"/>
      <c r="V222" s="12"/>
      <c r="W222" s="12"/>
      <c r="X222" s="12"/>
      <c r="Y222" s="12"/>
      <c r="Z222" s="12"/>
      <c r="AA222" s="12"/>
      <c r="AB222" s="12"/>
      <c r="AC222" s="12"/>
      <c r="AD222" s="12"/>
      <c r="AE222" s="12"/>
      <c r="AT222" s="250" t="s">
        <v>258</v>
      </c>
      <c r="AU222" s="250" t="s">
        <v>86</v>
      </c>
      <c r="AV222" s="12" t="s">
        <v>86</v>
      </c>
      <c r="AW222" s="12" t="s">
        <v>33</v>
      </c>
      <c r="AX222" s="12" t="s">
        <v>77</v>
      </c>
      <c r="AY222" s="250" t="s">
        <v>246</v>
      </c>
    </row>
    <row r="223" s="13" customFormat="1">
      <c r="A223" s="13"/>
      <c r="B223" s="251"/>
      <c r="C223" s="252"/>
      <c r="D223" s="234" t="s">
        <v>258</v>
      </c>
      <c r="E223" s="253" t="s">
        <v>1</v>
      </c>
      <c r="F223" s="254" t="s">
        <v>336</v>
      </c>
      <c r="G223" s="252"/>
      <c r="H223" s="255">
        <v>6.8799999999999999</v>
      </c>
      <c r="I223" s="256"/>
      <c r="J223" s="252"/>
      <c r="K223" s="252"/>
      <c r="L223" s="257"/>
      <c r="M223" s="258"/>
      <c r="N223" s="259"/>
      <c r="O223" s="259"/>
      <c r="P223" s="259"/>
      <c r="Q223" s="259"/>
      <c r="R223" s="259"/>
      <c r="S223" s="259"/>
      <c r="T223" s="260"/>
      <c r="U223" s="13"/>
      <c r="V223" s="13"/>
      <c r="W223" s="13"/>
      <c r="X223" s="13"/>
      <c r="Y223" s="13"/>
      <c r="Z223" s="13"/>
      <c r="AA223" s="13"/>
      <c r="AB223" s="13"/>
      <c r="AC223" s="13"/>
      <c r="AD223" s="13"/>
      <c r="AE223" s="13"/>
      <c r="AT223" s="261" t="s">
        <v>258</v>
      </c>
      <c r="AU223" s="261" t="s">
        <v>86</v>
      </c>
      <c r="AV223" s="13" t="s">
        <v>262</v>
      </c>
      <c r="AW223" s="13" t="s">
        <v>33</v>
      </c>
      <c r="AX223" s="13" t="s">
        <v>84</v>
      </c>
      <c r="AY223" s="261" t="s">
        <v>246</v>
      </c>
    </row>
    <row r="224" s="2" customFormat="1" ht="16.5" customHeight="1">
      <c r="A224" s="39"/>
      <c r="B224" s="40"/>
      <c r="C224" s="221" t="s">
        <v>371</v>
      </c>
      <c r="D224" s="221" t="s">
        <v>247</v>
      </c>
      <c r="E224" s="222" t="s">
        <v>1148</v>
      </c>
      <c r="F224" s="223" t="s">
        <v>1149</v>
      </c>
      <c r="G224" s="224" t="s">
        <v>311</v>
      </c>
      <c r="H224" s="225">
        <v>6.8799999999999999</v>
      </c>
      <c r="I224" s="226"/>
      <c r="J224" s="227">
        <f>ROUND(I224*H224,2)</f>
        <v>0</v>
      </c>
      <c r="K224" s="223" t="s">
        <v>725</v>
      </c>
      <c r="L224" s="45"/>
      <c r="M224" s="228" t="s">
        <v>1</v>
      </c>
      <c r="N224" s="229" t="s">
        <v>42</v>
      </c>
      <c r="O224" s="92"/>
      <c r="P224" s="230">
        <f>O224*H224</f>
        <v>0</v>
      </c>
      <c r="Q224" s="230">
        <v>3.6000000000000001E-05</v>
      </c>
      <c r="R224" s="230">
        <f>Q224*H224</f>
        <v>0.00024768000000000001</v>
      </c>
      <c r="S224" s="230">
        <v>0</v>
      </c>
      <c r="T224" s="231">
        <f>S224*H224</f>
        <v>0</v>
      </c>
      <c r="U224" s="39"/>
      <c r="V224" s="39"/>
      <c r="W224" s="39"/>
      <c r="X224" s="39"/>
      <c r="Y224" s="39"/>
      <c r="Z224" s="39"/>
      <c r="AA224" s="39"/>
      <c r="AB224" s="39"/>
      <c r="AC224" s="39"/>
      <c r="AD224" s="39"/>
      <c r="AE224" s="39"/>
      <c r="AR224" s="232" t="s">
        <v>262</v>
      </c>
      <c r="AT224" s="232" t="s">
        <v>247</v>
      </c>
      <c r="AU224" s="232" t="s">
        <v>86</v>
      </c>
      <c r="AY224" s="18" t="s">
        <v>246</v>
      </c>
      <c r="BE224" s="233">
        <f>IF(N224="základní",J224,0)</f>
        <v>0</v>
      </c>
      <c r="BF224" s="233">
        <f>IF(N224="snížená",J224,0)</f>
        <v>0</v>
      </c>
      <c r="BG224" s="233">
        <f>IF(N224="zákl. přenesená",J224,0)</f>
        <v>0</v>
      </c>
      <c r="BH224" s="233">
        <f>IF(N224="sníž. přenesená",J224,0)</f>
        <v>0</v>
      </c>
      <c r="BI224" s="233">
        <f>IF(N224="nulová",J224,0)</f>
        <v>0</v>
      </c>
      <c r="BJ224" s="18" t="s">
        <v>84</v>
      </c>
      <c r="BK224" s="233">
        <f>ROUND(I224*H224,2)</f>
        <v>0</v>
      </c>
      <c r="BL224" s="18" t="s">
        <v>262</v>
      </c>
      <c r="BM224" s="232" t="s">
        <v>473</v>
      </c>
    </row>
    <row r="225" s="2" customFormat="1">
      <c r="A225" s="39"/>
      <c r="B225" s="40"/>
      <c r="C225" s="41"/>
      <c r="D225" s="234" t="s">
        <v>254</v>
      </c>
      <c r="E225" s="41"/>
      <c r="F225" s="235" t="s">
        <v>1150</v>
      </c>
      <c r="G225" s="41"/>
      <c r="H225" s="41"/>
      <c r="I225" s="236"/>
      <c r="J225" s="41"/>
      <c r="K225" s="41"/>
      <c r="L225" s="45"/>
      <c r="M225" s="237"/>
      <c r="N225" s="238"/>
      <c r="O225" s="92"/>
      <c r="P225" s="92"/>
      <c r="Q225" s="92"/>
      <c r="R225" s="92"/>
      <c r="S225" s="92"/>
      <c r="T225" s="93"/>
      <c r="U225" s="39"/>
      <c r="V225" s="39"/>
      <c r="W225" s="39"/>
      <c r="X225" s="39"/>
      <c r="Y225" s="39"/>
      <c r="Z225" s="39"/>
      <c r="AA225" s="39"/>
      <c r="AB225" s="39"/>
      <c r="AC225" s="39"/>
      <c r="AD225" s="39"/>
      <c r="AE225" s="39"/>
      <c r="AT225" s="18" t="s">
        <v>254</v>
      </c>
      <c r="AU225" s="18" t="s">
        <v>86</v>
      </c>
    </row>
    <row r="226" s="11" customFormat="1" ht="22.8" customHeight="1">
      <c r="A226" s="11"/>
      <c r="B226" s="207"/>
      <c r="C226" s="208"/>
      <c r="D226" s="209" t="s">
        <v>76</v>
      </c>
      <c r="E226" s="285" t="s">
        <v>113</v>
      </c>
      <c r="F226" s="285" t="s">
        <v>733</v>
      </c>
      <c r="G226" s="208"/>
      <c r="H226" s="208"/>
      <c r="I226" s="211"/>
      <c r="J226" s="286">
        <f>BK226</f>
        <v>0</v>
      </c>
      <c r="K226" s="208"/>
      <c r="L226" s="213"/>
      <c r="M226" s="214"/>
      <c r="N226" s="215"/>
      <c r="O226" s="215"/>
      <c r="P226" s="216">
        <f>SUM(P227:P281)</f>
        <v>0</v>
      </c>
      <c r="Q226" s="215"/>
      <c r="R226" s="216">
        <f>SUM(R227:R281)</f>
        <v>7.4985118026095989</v>
      </c>
      <c r="S226" s="215"/>
      <c r="T226" s="217">
        <f>SUM(T227:T281)</f>
        <v>0</v>
      </c>
      <c r="U226" s="11"/>
      <c r="V226" s="11"/>
      <c r="W226" s="11"/>
      <c r="X226" s="11"/>
      <c r="Y226" s="11"/>
      <c r="Z226" s="11"/>
      <c r="AA226" s="11"/>
      <c r="AB226" s="11"/>
      <c r="AC226" s="11"/>
      <c r="AD226" s="11"/>
      <c r="AE226" s="11"/>
      <c r="AR226" s="218" t="s">
        <v>84</v>
      </c>
      <c r="AT226" s="219" t="s">
        <v>76</v>
      </c>
      <c r="AU226" s="219" t="s">
        <v>84</v>
      </c>
      <c r="AY226" s="218" t="s">
        <v>246</v>
      </c>
      <c r="BK226" s="220">
        <f>SUM(BK227:BK281)</f>
        <v>0</v>
      </c>
    </row>
    <row r="227" s="2" customFormat="1" ht="16.5" customHeight="1">
      <c r="A227" s="39"/>
      <c r="B227" s="40"/>
      <c r="C227" s="221" t="s">
        <v>377</v>
      </c>
      <c r="D227" s="221" t="s">
        <v>247</v>
      </c>
      <c r="E227" s="222" t="s">
        <v>868</v>
      </c>
      <c r="F227" s="223" t="s">
        <v>869</v>
      </c>
      <c r="G227" s="224" t="s">
        <v>340</v>
      </c>
      <c r="H227" s="225">
        <v>0.93000000000000005</v>
      </c>
      <c r="I227" s="226"/>
      <c r="J227" s="227">
        <f>ROUND(I227*H227,2)</f>
        <v>0</v>
      </c>
      <c r="K227" s="223" t="s">
        <v>725</v>
      </c>
      <c r="L227" s="45"/>
      <c r="M227" s="228" t="s">
        <v>1</v>
      </c>
      <c r="N227" s="229" t="s">
        <v>42</v>
      </c>
      <c r="O227" s="92"/>
      <c r="P227" s="230">
        <f>O227*H227</f>
        <v>0</v>
      </c>
      <c r="Q227" s="230">
        <v>2.4778600000000002</v>
      </c>
      <c r="R227" s="230">
        <f>Q227*H227</f>
        <v>2.3044098000000002</v>
      </c>
      <c r="S227" s="230">
        <v>0</v>
      </c>
      <c r="T227" s="231">
        <f>S227*H227</f>
        <v>0</v>
      </c>
      <c r="U227" s="39"/>
      <c r="V227" s="39"/>
      <c r="W227" s="39"/>
      <c r="X227" s="39"/>
      <c r="Y227" s="39"/>
      <c r="Z227" s="39"/>
      <c r="AA227" s="39"/>
      <c r="AB227" s="39"/>
      <c r="AC227" s="39"/>
      <c r="AD227" s="39"/>
      <c r="AE227" s="39"/>
      <c r="AR227" s="232" t="s">
        <v>262</v>
      </c>
      <c r="AT227" s="232" t="s">
        <v>247</v>
      </c>
      <c r="AU227" s="232" t="s">
        <v>86</v>
      </c>
      <c r="AY227" s="18" t="s">
        <v>246</v>
      </c>
      <c r="BE227" s="233">
        <f>IF(N227="základní",J227,0)</f>
        <v>0</v>
      </c>
      <c r="BF227" s="233">
        <f>IF(N227="snížená",J227,0)</f>
        <v>0</v>
      </c>
      <c r="BG227" s="233">
        <f>IF(N227="zákl. přenesená",J227,0)</f>
        <v>0</v>
      </c>
      <c r="BH227" s="233">
        <f>IF(N227="sníž. přenesená",J227,0)</f>
        <v>0</v>
      </c>
      <c r="BI227" s="233">
        <f>IF(N227="nulová",J227,0)</f>
        <v>0</v>
      </c>
      <c r="BJ227" s="18" t="s">
        <v>84</v>
      </c>
      <c r="BK227" s="233">
        <f>ROUND(I227*H227,2)</f>
        <v>0</v>
      </c>
      <c r="BL227" s="18" t="s">
        <v>262</v>
      </c>
      <c r="BM227" s="232" t="s">
        <v>481</v>
      </c>
    </row>
    <row r="228" s="2" customFormat="1">
      <c r="A228" s="39"/>
      <c r="B228" s="40"/>
      <c r="C228" s="41"/>
      <c r="D228" s="234" t="s">
        <v>254</v>
      </c>
      <c r="E228" s="41"/>
      <c r="F228" s="235" t="s">
        <v>870</v>
      </c>
      <c r="G228" s="41"/>
      <c r="H228" s="41"/>
      <c r="I228" s="236"/>
      <c r="J228" s="41"/>
      <c r="K228" s="41"/>
      <c r="L228" s="45"/>
      <c r="M228" s="237"/>
      <c r="N228" s="238"/>
      <c r="O228" s="92"/>
      <c r="P228" s="92"/>
      <c r="Q228" s="92"/>
      <c r="R228" s="92"/>
      <c r="S228" s="92"/>
      <c r="T228" s="93"/>
      <c r="U228" s="39"/>
      <c r="V228" s="39"/>
      <c r="W228" s="39"/>
      <c r="X228" s="39"/>
      <c r="Y228" s="39"/>
      <c r="Z228" s="39"/>
      <c r="AA228" s="39"/>
      <c r="AB228" s="39"/>
      <c r="AC228" s="39"/>
      <c r="AD228" s="39"/>
      <c r="AE228" s="39"/>
      <c r="AT228" s="18" t="s">
        <v>254</v>
      </c>
      <c r="AU228" s="18" t="s">
        <v>86</v>
      </c>
    </row>
    <row r="229" s="15" customFormat="1">
      <c r="A229" s="15"/>
      <c r="B229" s="287"/>
      <c r="C229" s="288"/>
      <c r="D229" s="234" t="s">
        <v>258</v>
      </c>
      <c r="E229" s="289" t="s">
        <v>1</v>
      </c>
      <c r="F229" s="290" t="s">
        <v>871</v>
      </c>
      <c r="G229" s="288"/>
      <c r="H229" s="289" t="s">
        <v>1</v>
      </c>
      <c r="I229" s="291"/>
      <c r="J229" s="288"/>
      <c r="K229" s="288"/>
      <c r="L229" s="292"/>
      <c r="M229" s="293"/>
      <c r="N229" s="294"/>
      <c r="O229" s="294"/>
      <c r="P229" s="294"/>
      <c r="Q229" s="294"/>
      <c r="R229" s="294"/>
      <c r="S229" s="294"/>
      <c r="T229" s="295"/>
      <c r="U229" s="15"/>
      <c r="V229" s="15"/>
      <c r="W229" s="15"/>
      <c r="X229" s="15"/>
      <c r="Y229" s="15"/>
      <c r="Z229" s="15"/>
      <c r="AA229" s="15"/>
      <c r="AB229" s="15"/>
      <c r="AC229" s="15"/>
      <c r="AD229" s="15"/>
      <c r="AE229" s="15"/>
      <c r="AT229" s="296" t="s">
        <v>258</v>
      </c>
      <c r="AU229" s="296" t="s">
        <v>86</v>
      </c>
      <c r="AV229" s="15" t="s">
        <v>84</v>
      </c>
      <c r="AW229" s="15" t="s">
        <v>33</v>
      </c>
      <c r="AX229" s="15" t="s">
        <v>77</v>
      </c>
      <c r="AY229" s="296" t="s">
        <v>246</v>
      </c>
    </row>
    <row r="230" s="12" customFormat="1">
      <c r="A230" s="12"/>
      <c r="B230" s="240"/>
      <c r="C230" s="241"/>
      <c r="D230" s="234" t="s">
        <v>258</v>
      </c>
      <c r="E230" s="242" t="s">
        <v>1</v>
      </c>
      <c r="F230" s="243" t="s">
        <v>1776</v>
      </c>
      <c r="G230" s="241"/>
      <c r="H230" s="244">
        <v>0.46500000000000002</v>
      </c>
      <c r="I230" s="245"/>
      <c r="J230" s="241"/>
      <c r="K230" s="241"/>
      <c r="L230" s="246"/>
      <c r="M230" s="247"/>
      <c r="N230" s="248"/>
      <c r="O230" s="248"/>
      <c r="P230" s="248"/>
      <c r="Q230" s="248"/>
      <c r="R230" s="248"/>
      <c r="S230" s="248"/>
      <c r="T230" s="249"/>
      <c r="U230" s="12"/>
      <c r="V230" s="12"/>
      <c r="W230" s="12"/>
      <c r="X230" s="12"/>
      <c r="Y230" s="12"/>
      <c r="Z230" s="12"/>
      <c r="AA230" s="12"/>
      <c r="AB230" s="12"/>
      <c r="AC230" s="12"/>
      <c r="AD230" s="12"/>
      <c r="AE230" s="12"/>
      <c r="AT230" s="250" t="s">
        <v>258</v>
      </c>
      <c r="AU230" s="250" t="s">
        <v>86</v>
      </c>
      <c r="AV230" s="12" t="s">
        <v>86</v>
      </c>
      <c r="AW230" s="12" t="s">
        <v>33</v>
      </c>
      <c r="AX230" s="12" t="s">
        <v>77</v>
      </c>
      <c r="AY230" s="250" t="s">
        <v>246</v>
      </c>
    </row>
    <row r="231" s="15" customFormat="1">
      <c r="A231" s="15"/>
      <c r="B231" s="287"/>
      <c r="C231" s="288"/>
      <c r="D231" s="234" t="s">
        <v>258</v>
      </c>
      <c r="E231" s="289" t="s">
        <v>1</v>
      </c>
      <c r="F231" s="290" t="s">
        <v>805</v>
      </c>
      <c r="G231" s="288"/>
      <c r="H231" s="289" t="s">
        <v>1</v>
      </c>
      <c r="I231" s="291"/>
      <c r="J231" s="288"/>
      <c r="K231" s="288"/>
      <c r="L231" s="292"/>
      <c r="M231" s="293"/>
      <c r="N231" s="294"/>
      <c r="O231" s="294"/>
      <c r="P231" s="294"/>
      <c r="Q231" s="294"/>
      <c r="R231" s="294"/>
      <c r="S231" s="294"/>
      <c r="T231" s="295"/>
      <c r="U231" s="15"/>
      <c r="V231" s="15"/>
      <c r="W231" s="15"/>
      <c r="X231" s="15"/>
      <c r="Y231" s="15"/>
      <c r="Z231" s="15"/>
      <c r="AA231" s="15"/>
      <c r="AB231" s="15"/>
      <c r="AC231" s="15"/>
      <c r="AD231" s="15"/>
      <c r="AE231" s="15"/>
      <c r="AT231" s="296" t="s">
        <v>258</v>
      </c>
      <c r="AU231" s="296" t="s">
        <v>86</v>
      </c>
      <c r="AV231" s="15" t="s">
        <v>84</v>
      </c>
      <c r="AW231" s="15" t="s">
        <v>33</v>
      </c>
      <c r="AX231" s="15" t="s">
        <v>77</v>
      </c>
      <c r="AY231" s="296" t="s">
        <v>246</v>
      </c>
    </row>
    <row r="232" s="12" customFormat="1">
      <c r="A232" s="12"/>
      <c r="B232" s="240"/>
      <c r="C232" s="241"/>
      <c r="D232" s="234" t="s">
        <v>258</v>
      </c>
      <c r="E232" s="242" t="s">
        <v>1</v>
      </c>
      <c r="F232" s="243" t="s">
        <v>1776</v>
      </c>
      <c r="G232" s="241"/>
      <c r="H232" s="244">
        <v>0.46500000000000002</v>
      </c>
      <c r="I232" s="245"/>
      <c r="J232" s="241"/>
      <c r="K232" s="241"/>
      <c r="L232" s="246"/>
      <c r="M232" s="247"/>
      <c r="N232" s="248"/>
      <c r="O232" s="248"/>
      <c r="P232" s="248"/>
      <c r="Q232" s="248"/>
      <c r="R232" s="248"/>
      <c r="S232" s="248"/>
      <c r="T232" s="249"/>
      <c r="U232" s="12"/>
      <c r="V232" s="12"/>
      <c r="W232" s="12"/>
      <c r="X232" s="12"/>
      <c r="Y232" s="12"/>
      <c r="Z232" s="12"/>
      <c r="AA232" s="12"/>
      <c r="AB232" s="12"/>
      <c r="AC232" s="12"/>
      <c r="AD232" s="12"/>
      <c r="AE232" s="12"/>
      <c r="AT232" s="250" t="s">
        <v>258</v>
      </c>
      <c r="AU232" s="250" t="s">
        <v>86</v>
      </c>
      <c r="AV232" s="12" t="s">
        <v>86</v>
      </c>
      <c r="AW232" s="12" t="s">
        <v>33</v>
      </c>
      <c r="AX232" s="12" t="s">
        <v>77</v>
      </c>
      <c r="AY232" s="250" t="s">
        <v>246</v>
      </c>
    </row>
    <row r="233" s="13" customFormat="1">
      <c r="A233" s="13"/>
      <c r="B233" s="251"/>
      <c r="C233" s="252"/>
      <c r="D233" s="234" t="s">
        <v>258</v>
      </c>
      <c r="E233" s="253" t="s">
        <v>1</v>
      </c>
      <c r="F233" s="254" t="s">
        <v>336</v>
      </c>
      <c r="G233" s="252"/>
      <c r="H233" s="255">
        <v>0.93000000000000005</v>
      </c>
      <c r="I233" s="256"/>
      <c r="J233" s="252"/>
      <c r="K233" s="252"/>
      <c r="L233" s="257"/>
      <c r="M233" s="258"/>
      <c r="N233" s="259"/>
      <c r="O233" s="259"/>
      <c r="P233" s="259"/>
      <c r="Q233" s="259"/>
      <c r="R233" s="259"/>
      <c r="S233" s="259"/>
      <c r="T233" s="260"/>
      <c r="U233" s="13"/>
      <c r="V233" s="13"/>
      <c r="W233" s="13"/>
      <c r="X233" s="13"/>
      <c r="Y233" s="13"/>
      <c r="Z233" s="13"/>
      <c r="AA233" s="13"/>
      <c r="AB233" s="13"/>
      <c r="AC233" s="13"/>
      <c r="AD233" s="13"/>
      <c r="AE233" s="13"/>
      <c r="AT233" s="261" t="s">
        <v>258</v>
      </c>
      <c r="AU233" s="261" t="s">
        <v>86</v>
      </c>
      <c r="AV233" s="13" t="s">
        <v>262</v>
      </c>
      <c r="AW233" s="13" t="s">
        <v>33</v>
      </c>
      <c r="AX233" s="13" t="s">
        <v>84</v>
      </c>
      <c r="AY233" s="261" t="s">
        <v>246</v>
      </c>
    </row>
    <row r="234" s="2" customFormat="1">
      <c r="A234" s="39"/>
      <c r="B234" s="40"/>
      <c r="C234" s="221" t="s">
        <v>382</v>
      </c>
      <c r="D234" s="221" t="s">
        <v>247</v>
      </c>
      <c r="E234" s="222" t="s">
        <v>873</v>
      </c>
      <c r="F234" s="223" t="s">
        <v>874</v>
      </c>
      <c r="G234" s="224" t="s">
        <v>340</v>
      </c>
      <c r="H234" s="225">
        <v>0.93000000000000005</v>
      </c>
      <c r="I234" s="226"/>
      <c r="J234" s="227">
        <f>ROUND(I234*H234,2)</f>
        <v>0</v>
      </c>
      <c r="K234" s="223" t="s">
        <v>725</v>
      </c>
      <c r="L234" s="45"/>
      <c r="M234" s="228" t="s">
        <v>1</v>
      </c>
      <c r="N234" s="229" t="s">
        <v>42</v>
      </c>
      <c r="O234" s="92"/>
      <c r="P234" s="230">
        <f>O234*H234</f>
        <v>0</v>
      </c>
      <c r="Q234" s="230">
        <v>0.048579999999999998</v>
      </c>
      <c r="R234" s="230">
        <f>Q234*H234</f>
        <v>0.045179400000000002</v>
      </c>
      <c r="S234" s="230">
        <v>0</v>
      </c>
      <c r="T234" s="231">
        <f>S234*H234</f>
        <v>0</v>
      </c>
      <c r="U234" s="39"/>
      <c r="V234" s="39"/>
      <c r="W234" s="39"/>
      <c r="X234" s="39"/>
      <c r="Y234" s="39"/>
      <c r="Z234" s="39"/>
      <c r="AA234" s="39"/>
      <c r="AB234" s="39"/>
      <c r="AC234" s="39"/>
      <c r="AD234" s="39"/>
      <c r="AE234" s="39"/>
      <c r="AR234" s="232" t="s">
        <v>262</v>
      </c>
      <c r="AT234" s="232" t="s">
        <v>247</v>
      </c>
      <c r="AU234" s="232" t="s">
        <v>86</v>
      </c>
      <c r="AY234" s="18" t="s">
        <v>246</v>
      </c>
      <c r="BE234" s="233">
        <f>IF(N234="základní",J234,0)</f>
        <v>0</v>
      </c>
      <c r="BF234" s="233">
        <f>IF(N234="snížená",J234,0)</f>
        <v>0</v>
      </c>
      <c r="BG234" s="233">
        <f>IF(N234="zákl. přenesená",J234,0)</f>
        <v>0</v>
      </c>
      <c r="BH234" s="233">
        <f>IF(N234="sníž. přenesená",J234,0)</f>
        <v>0</v>
      </c>
      <c r="BI234" s="233">
        <f>IF(N234="nulová",J234,0)</f>
        <v>0</v>
      </c>
      <c r="BJ234" s="18" t="s">
        <v>84</v>
      </c>
      <c r="BK234" s="233">
        <f>ROUND(I234*H234,2)</f>
        <v>0</v>
      </c>
      <c r="BL234" s="18" t="s">
        <v>262</v>
      </c>
      <c r="BM234" s="232" t="s">
        <v>884</v>
      </c>
    </row>
    <row r="235" s="2" customFormat="1">
      <c r="A235" s="39"/>
      <c r="B235" s="40"/>
      <c r="C235" s="41"/>
      <c r="D235" s="234" t="s">
        <v>254</v>
      </c>
      <c r="E235" s="41"/>
      <c r="F235" s="235" t="s">
        <v>875</v>
      </c>
      <c r="G235" s="41"/>
      <c r="H235" s="41"/>
      <c r="I235" s="236"/>
      <c r="J235" s="41"/>
      <c r="K235" s="41"/>
      <c r="L235" s="45"/>
      <c r="M235" s="237"/>
      <c r="N235" s="238"/>
      <c r="O235" s="92"/>
      <c r="P235" s="92"/>
      <c r="Q235" s="92"/>
      <c r="R235" s="92"/>
      <c r="S235" s="92"/>
      <c r="T235" s="93"/>
      <c r="U235" s="39"/>
      <c r="V235" s="39"/>
      <c r="W235" s="39"/>
      <c r="X235" s="39"/>
      <c r="Y235" s="39"/>
      <c r="Z235" s="39"/>
      <c r="AA235" s="39"/>
      <c r="AB235" s="39"/>
      <c r="AC235" s="39"/>
      <c r="AD235" s="39"/>
      <c r="AE235" s="39"/>
      <c r="AT235" s="18" t="s">
        <v>254</v>
      </c>
      <c r="AU235" s="18" t="s">
        <v>86</v>
      </c>
    </row>
    <row r="236" s="2" customFormat="1" ht="16.5" customHeight="1">
      <c r="A236" s="39"/>
      <c r="B236" s="40"/>
      <c r="C236" s="221" t="s">
        <v>7</v>
      </c>
      <c r="D236" s="221" t="s">
        <v>247</v>
      </c>
      <c r="E236" s="222" t="s">
        <v>876</v>
      </c>
      <c r="F236" s="223" t="s">
        <v>877</v>
      </c>
      <c r="G236" s="224" t="s">
        <v>311</v>
      </c>
      <c r="H236" s="225">
        <v>5.54</v>
      </c>
      <c r="I236" s="226"/>
      <c r="J236" s="227">
        <f>ROUND(I236*H236,2)</f>
        <v>0</v>
      </c>
      <c r="K236" s="223" t="s">
        <v>725</v>
      </c>
      <c r="L236" s="45"/>
      <c r="M236" s="228" t="s">
        <v>1</v>
      </c>
      <c r="N236" s="229" t="s">
        <v>42</v>
      </c>
      <c r="O236" s="92"/>
      <c r="P236" s="230">
        <f>O236*H236</f>
        <v>0</v>
      </c>
      <c r="Q236" s="230">
        <v>0.041744200000000002</v>
      </c>
      <c r="R236" s="230">
        <f>Q236*H236</f>
        <v>0.23126286800000001</v>
      </c>
      <c r="S236" s="230">
        <v>0</v>
      </c>
      <c r="T236" s="231">
        <f>S236*H236</f>
        <v>0</v>
      </c>
      <c r="U236" s="39"/>
      <c r="V236" s="39"/>
      <c r="W236" s="39"/>
      <c r="X236" s="39"/>
      <c r="Y236" s="39"/>
      <c r="Z236" s="39"/>
      <c r="AA236" s="39"/>
      <c r="AB236" s="39"/>
      <c r="AC236" s="39"/>
      <c r="AD236" s="39"/>
      <c r="AE236" s="39"/>
      <c r="AR236" s="232" t="s">
        <v>262</v>
      </c>
      <c r="AT236" s="232" t="s">
        <v>247</v>
      </c>
      <c r="AU236" s="232" t="s">
        <v>86</v>
      </c>
      <c r="AY236" s="18" t="s">
        <v>246</v>
      </c>
      <c r="BE236" s="233">
        <f>IF(N236="základní",J236,0)</f>
        <v>0</v>
      </c>
      <c r="BF236" s="233">
        <f>IF(N236="snížená",J236,0)</f>
        <v>0</v>
      </c>
      <c r="BG236" s="233">
        <f>IF(N236="zákl. přenesená",J236,0)</f>
        <v>0</v>
      </c>
      <c r="BH236" s="233">
        <f>IF(N236="sníž. přenesená",J236,0)</f>
        <v>0</v>
      </c>
      <c r="BI236" s="233">
        <f>IF(N236="nulová",J236,0)</f>
        <v>0</v>
      </c>
      <c r="BJ236" s="18" t="s">
        <v>84</v>
      </c>
      <c r="BK236" s="233">
        <f>ROUND(I236*H236,2)</f>
        <v>0</v>
      </c>
      <c r="BL236" s="18" t="s">
        <v>262</v>
      </c>
      <c r="BM236" s="232" t="s">
        <v>888</v>
      </c>
    </row>
    <row r="237" s="2" customFormat="1">
      <c r="A237" s="39"/>
      <c r="B237" s="40"/>
      <c r="C237" s="41"/>
      <c r="D237" s="234" t="s">
        <v>254</v>
      </c>
      <c r="E237" s="41"/>
      <c r="F237" s="235" t="s">
        <v>878</v>
      </c>
      <c r="G237" s="41"/>
      <c r="H237" s="41"/>
      <c r="I237" s="236"/>
      <c r="J237" s="41"/>
      <c r="K237" s="41"/>
      <c r="L237" s="45"/>
      <c r="M237" s="237"/>
      <c r="N237" s="238"/>
      <c r="O237" s="92"/>
      <c r="P237" s="92"/>
      <c r="Q237" s="92"/>
      <c r="R237" s="92"/>
      <c r="S237" s="92"/>
      <c r="T237" s="93"/>
      <c r="U237" s="39"/>
      <c r="V237" s="39"/>
      <c r="W237" s="39"/>
      <c r="X237" s="39"/>
      <c r="Y237" s="39"/>
      <c r="Z237" s="39"/>
      <c r="AA237" s="39"/>
      <c r="AB237" s="39"/>
      <c r="AC237" s="39"/>
      <c r="AD237" s="39"/>
      <c r="AE237" s="39"/>
      <c r="AT237" s="18" t="s">
        <v>254</v>
      </c>
      <c r="AU237" s="18" t="s">
        <v>86</v>
      </c>
    </row>
    <row r="238" s="15" customFormat="1">
      <c r="A238" s="15"/>
      <c r="B238" s="287"/>
      <c r="C238" s="288"/>
      <c r="D238" s="234" t="s">
        <v>258</v>
      </c>
      <c r="E238" s="289" t="s">
        <v>1</v>
      </c>
      <c r="F238" s="290" t="s">
        <v>879</v>
      </c>
      <c r="G238" s="288"/>
      <c r="H238" s="289" t="s">
        <v>1</v>
      </c>
      <c r="I238" s="291"/>
      <c r="J238" s="288"/>
      <c r="K238" s="288"/>
      <c r="L238" s="292"/>
      <c r="M238" s="293"/>
      <c r="N238" s="294"/>
      <c r="O238" s="294"/>
      <c r="P238" s="294"/>
      <c r="Q238" s="294"/>
      <c r="R238" s="294"/>
      <c r="S238" s="294"/>
      <c r="T238" s="295"/>
      <c r="U238" s="15"/>
      <c r="V238" s="15"/>
      <c r="W238" s="15"/>
      <c r="X238" s="15"/>
      <c r="Y238" s="15"/>
      <c r="Z238" s="15"/>
      <c r="AA238" s="15"/>
      <c r="AB238" s="15"/>
      <c r="AC238" s="15"/>
      <c r="AD238" s="15"/>
      <c r="AE238" s="15"/>
      <c r="AT238" s="296" t="s">
        <v>258</v>
      </c>
      <c r="AU238" s="296" t="s">
        <v>86</v>
      </c>
      <c r="AV238" s="15" t="s">
        <v>84</v>
      </c>
      <c r="AW238" s="15" t="s">
        <v>33</v>
      </c>
      <c r="AX238" s="15" t="s">
        <v>77</v>
      </c>
      <c r="AY238" s="296" t="s">
        <v>246</v>
      </c>
    </row>
    <row r="239" s="12" customFormat="1">
      <c r="A239" s="12"/>
      <c r="B239" s="240"/>
      <c r="C239" s="241"/>
      <c r="D239" s="234" t="s">
        <v>258</v>
      </c>
      <c r="E239" s="242" t="s">
        <v>1</v>
      </c>
      <c r="F239" s="243" t="s">
        <v>1777</v>
      </c>
      <c r="G239" s="241"/>
      <c r="H239" s="244">
        <v>2.1699999999999999</v>
      </c>
      <c r="I239" s="245"/>
      <c r="J239" s="241"/>
      <c r="K239" s="241"/>
      <c r="L239" s="246"/>
      <c r="M239" s="247"/>
      <c r="N239" s="248"/>
      <c r="O239" s="248"/>
      <c r="P239" s="248"/>
      <c r="Q239" s="248"/>
      <c r="R239" s="248"/>
      <c r="S239" s="248"/>
      <c r="T239" s="249"/>
      <c r="U239" s="12"/>
      <c r="V239" s="12"/>
      <c r="W239" s="12"/>
      <c r="X239" s="12"/>
      <c r="Y239" s="12"/>
      <c r="Z239" s="12"/>
      <c r="AA239" s="12"/>
      <c r="AB239" s="12"/>
      <c r="AC239" s="12"/>
      <c r="AD239" s="12"/>
      <c r="AE239" s="12"/>
      <c r="AT239" s="250" t="s">
        <v>258</v>
      </c>
      <c r="AU239" s="250" t="s">
        <v>86</v>
      </c>
      <c r="AV239" s="12" t="s">
        <v>86</v>
      </c>
      <c r="AW239" s="12" t="s">
        <v>33</v>
      </c>
      <c r="AX239" s="12" t="s">
        <v>77</v>
      </c>
      <c r="AY239" s="250" t="s">
        <v>246</v>
      </c>
    </row>
    <row r="240" s="12" customFormat="1">
      <c r="A240" s="12"/>
      <c r="B240" s="240"/>
      <c r="C240" s="241"/>
      <c r="D240" s="234" t="s">
        <v>258</v>
      </c>
      <c r="E240" s="242" t="s">
        <v>1</v>
      </c>
      <c r="F240" s="243" t="s">
        <v>881</v>
      </c>
      <c r="G240" s="241"/>
      <c r="H240" s="244">
        <v>0.59999999999999998</v>
      </c>
      <c r="I240" s="245"/>
      <c r="J240" s="241"/>
      <c r="K240" s="241"/>
      <c r="L240" s="246"/>
      <c r="M240" s="247"/>
      <c r="N240" s="248"/>
      <c r="O240" s="248"/>
      <c r="P240" s="248"/>
      <c r="Q240" s="248"/>
      <c r="R240" s="248"/>
      <c r="S240" s="248"/>
      <c r="T240" s="249"/>
      <c r="U240" s="12"/>
      <c r="V240" s="12"/>
      <c r="W240" s="12"/>
      <c r="X240" s="12"/>
      <c r="Y240" s="12"/>
      <c r="Z240" s="12"/>
      <c r="AA240" s="12"/>
      <c r="AB240" s="12"/>
      <c r="AC240" s="12"/>
      <c r="AD240" s="12"/>
      <c r="AE240" s="12"/>
      <c r="AT240" s="250" t="s">
        <v>258</v>
      </c>
      <c r="AU240" s="250" t="s">
        <v>86</v>
      </c>
      <c r="AV240" s="12" t="s">
        <v>86</v>
      </c>
      <c r="AW240" s="12" t="s">
        <v>33</v>
      </c>
      <c r="AX240" s="12" t="s">
        <v>77</v>
      </c>
      <c r="AY240" s="250" t="s">
        <v>246</v>
      </c>
    </row>
    <row r="241" s="15" customFormat="1">
      <c r="A241" s="15"/>
      <c r="B241" s="287"/>
      <c r="C241" s="288"/>
      <c r="D241" s="234" t="s">
        <v>258</v>
      </c>
      <c r="E241" s="289" t="s">
        <v>1</v>
      </c>
      <c r="F241" s="290" t="s">
        <v>793</v>
      </c>
      <c r="G241" s="288"/>
      <c r="H241" s="289" t="s">
        <v>1</v>
      </c>
      <c r="I241" s="291"/>
      <c r="J241" s="288"/>
      <c r="K241" s="288"/>
      <c r="L241" s="292"/>
      <c r="M241" s="293"/>
      <c r="N241" s="294"/>
      <c r="O241" s="294"/>
      <c r="P241" s="294"/>
      <c r="Q241" s="294"/>
      <c r="R241" s="294"/>
      <c r="S241" s="294"/>
      <c r="T241" s="295"/>
      <c r="U241" s="15"/>
      <c r="V241" s="15"/>
      <c r="W241" s="15"/>
      <c r="X241" s="15"/>
      <c r="Y241" s="15"/>
      <c r="Z241" s="15"/>
      <c r="AA241" s="15"/>
      <c r="AB241" s="15"/>
      <c r="AC241" s="15"/>
      <c r="AD241" s="15"/>
      <c r="AE241" s="15"/>
      <c r="AT241" s="296" t="s">
        <v>258</v>
      </c>
      <c r="AU241" s="296" t="s">
        <v>86</v>
      </c>
      <c r="AV241" s="15" t="s">
        <v>84</v>
      </c>
      <c r="AW241" s="15" t="s">
        <v>33</v>
      </c>
      <c r="AX241" s="15" t="s">
        <v>77</v>
      </c>
      <c r="AY241" s="296" t="s">
        <v>246</v>
      </c>
    </row>
    <row r="242" s="12" customFormat="1">
      <c r="A242" s="12"/>
      <c r="B242" s="240"/>
      <c r="C242" s="241"/>
      <c r="D242" s="234" t="s">
        <v>258</v>
      </c>
      <c r="E242" s="242" t="s">
        <v>1</v>
      </c>
      <c r="F242" s="243" t="s">
        <v>1777</v>
      </c>
      <c r="G242" s="241"/>
      <c r="H242" s="244">
        <v>2.1699999999999999</v>
      </c>
      <c r="I242" s="245"/>
      <c r="J242" s="241"/>
      <c r="K242" s="241"/>
      <c r="L242" s="246"/>
      <c r="M242" s="247"/>
      <c r="N242" s="248"/>
      <c r="O242" s="248"/>
      <c r="P242" s="248"/>
      <c r="Q242" s="248"/>
      <c r="R242" s="248"/>
      <c r="S242" s="248"/>
      <c r="T242" s="249"/>
      <c r="U242" s="12"/>
      <c r="V242" s="12"/>
      <c r="W242" s="12"/>
      <c r="X242" s="12"/>
      <c r="Y242" s="12"/>
      <c r="Z242" s="12"/>
      <c r="AA242" s="12"/>
      <c r="AB242" s="12"/>
      <c r="AC242" s="12"/>
      <c r="AD242" s="12"/>
      <c r="AE242" s="12"/>
      <c r="AT242" s="250" t="s">
        <v>258</v>
      </c>
      <c r="AU242" s="250" t="s">
        <v>86</v>
      </c>
      <c r="AV242" s="12" t="s">
        <v>86</v>
      </c>
      <c r="AW242" s="12" t="s">
        <v>33</v>
      </c>
      <c r="AX242" s="12" t="s">
        <v>77</v>
      </c>
      <c r="AY242" s="250" t="s">
        <v>246</v>
      </c>
    </row>
    <row r="243" s="12" customFormat="1">
      <c r="A243" s="12"/>
      <c r="B243" s="240"/>
      <c r="C243" s="241"/>
      <c r="D243" s="234" t="s">
        <v>258</v>
      </c>
      <c r="E243" s="242" t="s">
        <v>1</v>
      </c>
      <c r="F243" s="243" t="s">
        <v>881</v>
      </c>
      <c r="G243" s="241"/>
      <c r="H243" s="244">
        <v>0.59999999999999998</v>
      </c>
      <c r="I243" s="245"/>
      <c r="J243" s="241"/>
      <c r="K243" s="241"/>
      <c r="L243" s="246"/>
      <c r="M243" s="247"/>
      <c r="N243" s="248"/>
      <c r="O243" s="248"/>
      <c r="P243" s="248"/>
      <c r="Q243" s="248"/>
      <c r="R243" s="248"/>
      <c r="S243" s="248"/>
      <c r="T243" s="249"/>
      <c r="U243" s="12"/>
      <c r="V243" s="12"/>
      <c r="W243" s="12"/>
      <c r="X243" s="12"/>
      <c r="Y243" s="12"/>
      <c r="Z243" s="12"/>
      <c r="AA243" s="12"/>
      <c r="AB243" s="12"/>
      <c r="AC243" s="12"/>
      <c r="AD243" s="12"/>
      <c r="AE243" s="12"/>
      <c r="AT243" s="250" t="s">
        <v>258</v>
      </c>
      <c r="AU243" s="250" t="s">
        <v>86</v>
      </c>
      <c r="AV243" s="12" t="s">
        <v>86</v>
      </c>
      <c r="AW243" s="12" t="s">
        <v>33</v>
      </c>
      <c r="AX243" s="12" t="s">
        <v>77</v>
      </c>
      <c r="AY243" s="250" t="s">
        <v>246</v>
      </c>
    </row>
    <row r="244" s="13" customFormat="1">
      <c r="A244" s="13"/>
      <c r="B244" s="251"/>
      <c r="C244" s="252"/>
      <c r="D244" s="234" t="s">
        <v>258</v>
      </c>
      <c r="E244" s="253" t="s">
        <v>1</v>
      </c>
      <c r="F244" s="254" t="s">
        <v>336</v>
      </c>
      <c r="G244" s="252"/>
      <c r="H244" s="255">
        <v>5.54</v>
      </c>
      <c r="I244" s="256"/>
      <c r="J244" s="252"/>
      <c r="K244" s="252"/>
      <c r="L244" s="257"/>
      <c r="M244" s="258"/>
      <c r="N244" s="259"/>
      <c r="O244" s="259"/>
      <c r="P244" s="259"/>
      <c r="Q244" s="259"/>
      <c r="R244" s="259"/>
      <c r="S244" s="259"/>
      <c r="T244" s="260"/>
      <c r="U244" s="13"/>
      <c r="V244" s="13"/>
      <c r="W244" s="13"/>
      <c r="X244" s="13"/>
      <c r="Y244" s="13"/>
      <c r="Z244" s="13"/>
      <c r="AA244" s="13"/>
      <c r="AB244" s="13"/>
      <c r="AC244" s="13"/>
      <c r="AD244" s="13"/>
      <c r="AE244" s="13"/>
      <c r="AT244" s="261" t="s">
        <v>258</v>
      </c>
      <c r="AU244" s="261" t="s">
        <v>86</v>
      </c>
      <c r="AV244" s="13" t="s">
        <v>262</v>
      </c>
      <c r="AW244" s="13" t="s">
        <v>33</v>
      </c>
      <c r="AX244" s="13" t="s">
        <v>84</v>
      </c>
      <c r="AY244" s="261" t="s">
        <v>246</v>
      </c>
    </row>
    <row r="245" s="2" customFormat="1" ht="16.5" customHeight="1">
      <c r="A245" s="39"/>
      <c r="B245" s="40"/>
      <c r="C245" s="221" t="s">
        <v>393</v>
      </c>
      <c r="D245" s="221" t="s">
        <v>247</v>
      </c>
      <c r="E245" s="222" t="s">
        <v>882</v>
      </c>
      <c r="F245" s="223" t="s">
        <v>883</v>
      </c>
      <c r="G245" s="224" t="s">
        <v>311</v>
      </c>
      <c r="H245" s="225">
        <v>5.54</v>
      </c>
      <c r="I245" s="226"/>
      <c r="J245" s="227">
        <f>ROUND(I245*H245,2)</f>
        <v>0</v>
      </c>
      <c r="K245" s="223" t="s">
        <v>725</v>
      </c>
      <c r="L245" s="45"/>
      <c r="M245" s="228" t="s">
        <v>1</v>
      </c>
      <c r="N245" s="229" t="s">
        <v>42</v>
      </c>
      <c r="O245" s="92"/>
      <c r="P245" s="230">
        <f>O245*H245</f>
        <v>0</v>
      </c>
      <c r="Q245" s="230">
        <v>1.5E-05</v>
      </c>
      <c r="R245" s="230">
        <f>Q245*H245</f>
        <v>8.3100000000000001E-05</v>
      </c>
      <c r="S245" s="230">
        <v>0</v>
      </c>
      <c r="T245" s="231">
        <f>S245*H245</f>
        <v>0</v>
      </c>
      <c r="U245" s="39"/>
      <c r="V245" s="39"/>
      <c r="W245" s="39"/>
      <c r="X245" s="39"/>
      <c r="Y245" s="39"/>
      <c r="Z245" s="39"/>
      <c r="AA245" s="39"/>
      <c r="AB245" s="39"/>
      <c r="AC245" s="39"/>
      <c r="AD245" s="39"/>
      <c r="AE245" s="39"/>
      <c r="AR245" s="232" t="s">
        <v>262</v>
      </c>
      <c r="AT245" s="232" t="s">
        <v>247</v>
      </c>
      <c r="AU245" s="232" t="s">
        <v>86</v>
      </c>
      <c r="AY245" s="18" t="s">
        <v>246</v>
      </c>
      <c r="BE245" s="233">
        <f>IF(N245="základní",J245,0)</f>
        <v>0</v>
      </c>
      <c r="BF245" s="233">
        <f>IF(N245="snížená",J245,0)</f>
        <v>0</v>
      </c>
      <c r="BG245" s="233">
        <f>IF(N245="zákl. přenesená",J245,0)</f>
        <v>0</v>
      </c>
      <c r="BH245" s="233">
        <f>IF(N245="sníž. přenesená",J245,0)</f>
        <v>0</v>
      </c>
      <c r="BI245" s="233">
        <f>IF(N245="nulová",J245,0)</f>
        <v>0</v>
      </c>
      <c r="BJ245" s="18" t="s">
        <v>84</v>
      </c>
      <c r="BK245" s="233">
        <f>ROUND(I245*H245,2)</f>
        <v>0</v>
      </c>
      <c r="BL245" s="18" t="s">
        <v>262</v>
      </c>
      <c r="BM245" s="232" t="s">
        <v>897</v>
      </c>
    </row>
    <row r="246" s="2" customFormat="1">
      <c r="A246" s="39"/>
      <c r="B246" s="40"/>
      <c r="C246" s="41"/>
      <c r="D246" s="234" t="s">
        <v>254</v>
      </c>
      <c r="E246" s="41"/>
      <c r="F246" s="235" t="s">
        <v>885</v>
      </c>
      <c r="G246" s="41"/>
      <c r="H246" s="41"/>
      <c r="I246" s="236"/>
      <c r="J246" s="41"/>
      <c r="K246" s="41"/>
      <c r="L246" s="45"/>
      <c r="M246" s="237"/>
      <c r="N246" s="238"/>
      <c r="O246" s="92"/>
      <c r="P246" s="92"/>
      <c r="Q246" s="92"/>
      <c r="R246" s="92"/>
      <c r="S246" s="92"/>
      <c r="T246" s="93"/>
      <c r="U246" s="39"/>
      <c r="V246" s="39"/>
      <c r="W246" s="39"/>
      <c r="X246" s="39"/>
      <c r="Y246" s="39"/>
      <c r="Z246" s="39"/>
      <c r="AA246" s="39"/>
      <c r="AB246" s="39"/>
      <c r="AC246" s="39"/>
      <c r="AD246" s="39"/>
      <c r="AE246" s="39"/>
      <c r="AT246" s="18" t="s">
        <v>254</v>
      </c>
      <c r="AU246" s="18" t="s">
        <v>86</v>
      </c>
    </row>
    <row r="247" s="2" customFormat="1" ht="16.5" customHeight="1">
      <c r="A247" s="39"/>
      <c r="B247" s="40"/>
      <c r="C247" s="221" t="s">
        <v>400</v>
      </c>
      <c r="D247" s="221" t="s">
        <v>247</v>
      </c>
      <c r="E247" s="222" t="s">
        <v>886</v>
      </c>
      <c r="F247" s="223" t="s">
        <v>887</v>
      </c>
      <c r="G247" s="224" t="s">
        <v>250</v>
      </c>
      <c r="H247" s="225">
        <v>0.070000000000000007</v>
      </c>
      <c r="I247" s="226"/>
      <c r="J247" s="227">
        <f>ROUND(I247*H247,2)</f>
        <v>0</v>
      </c>
      <c r="K247" s="223" t="s">
        <v>725</v>
      </c>
      <c r="L247" s="45"/>
      <c r="M247" s="228" t="s">
        <v>1</v>
      </c>
      <c r="N247" s="229" t="s">
        <v>42</v>
      </c>
      <c r="O247" s="92"/>
      <c r="P247" s="230">
        <f>O247*H247</f>
        <v>0</v>
      </c>
      <c r="Q247" s="230">
        <v>1.0487652000000001</v>
      </c>
      <c r="R247" s="230">
        <f>Q247*H247</f>
        <v>0.073413564000000014</v>
      </c>
      <c r="S247" s="230">
        <v>0</v>
      </c>
      <c r="T247" s="231">
        <f>S247*H247</f>
        <v>0</v>
      </c>
      <c r="U247" s="39"/>
      <c r="V247" s="39"/>
      <c r="W247" s="39"/>
      <c r="X247" s="39"/>
      <c r="Y247" s="39"/>
      <c r="Z247" s="39"/>
      <c r="AA247" s="39"/>
      <c r="AB247" s="39"/>
      <c r="AC247" s="39"/>
      <c r="AD247" s="39"/>
      <c r="AE247" s="39"/>
      <c r="AR247" s="232" t="s">
        <v>262</v>
      </c>
      <c r="AT247" s="232" t="s">
        <v>247</v>
      </c>
      <c r="AU247" s="232" t="s">
        <v>86</v>
      </c>
      <c r="AY247" s="18" t="s">
        <v>246</v>
      </c>
      <c r="BE247" s="233">
        <f>IF(N247="základní",J247,0)</f>
        <v>0</v>
      </c>
      <c r="BF247" s="233">
        <f>IF(N247="snížená",J247,0)</f>
        <v>0</v>
      </c>
      <c r="BG247" s="233">
        <f>IF(N247="zákl. přenesená",J247,0)</f>
        <v>0</v>
      </c>
      <c r="BH247" s="233">
        <f>IF(N247="sníž. přenesená",J247,0)</f>
        <v>0</v>
      </c>
      <c r="BI247" s="233">
        <f>IF(N247="nulová",J247,0)</f>
        <v>0</v>
      </c>
      <c r="BJ247" s="18" t="s">
        <v>84</v>
      </c>
      <c r="BK247" s="233">
        <f>ROUND(I247*H247,2)</f>
        <v>0</v>
      </c>
      <c r="BL247" s="18" t="s">
        <v>262</v>
      </c>
      <c r="BM247" s="232" t="s">
        <v>904</v>
      </c>
    </row>
    <row r="248" s="2" customFormat="1">
      <c r="A248" s="39"/>
      <c r="B248" s="40"/>
      <c r="C248" s="41"/>
      <c r="D248" s="234" t="s">
        <v>254</v>
      </c>
      <c r="E248" s="41"/>
      <c r="F248" s="235" t="s">
        <v>889</v>
      </c>
      <c r="G248" s="41"/>
      <c r="H248" s="41"/>
      <c r="I248" s="236"/>
      <c r="J248" s="41"/>
      <c r="K248" s="41"/>
      <c r="L248" s="45"/>
      <c r="M248" s="237"/>
      <c r="N248" s="238"/>
      <c r="O248" s="92"/>
      <c r="P248" s="92"/>
      <c r="Q248" s="92"/>
      <c r="R248" s="92"/>
      <c r="S248" s="92"/>
      <c r="T248" s="93"/>
      <c r="U248" s="39"/>
      <c r="V248" s="39"/>
      <c r="W248" s="39"/>
      <c r="X248" s="39"/>
      <c r="Y248" s="39"/>
      <c r="Z248" s="39"/>
      <c r="AA248" s="39"/>
      <c r="AB248" s="39"/>
      <c r="AC248" s="39"/>
      <c r="AD248" s="39"/>
      <c r="AE248" s="39"/>
      <c r="AT248" s="18" t="s">
        <v>254</v>
      </c>
      <c r="AU248" s="18" t="s">
        <v>86</v>
      </c>
    </row>
    <row r="249" s="15" customFormat="1">
      <c r="A249" s="15"/>
      <c r="B249" s="287"/>
      <c r="C249" s="288"/>
      <c r="D249" s="234" t="s">
        <v>258</v>
      </c>
      <c r="E249" s="289" t="s">
        <v>1</v>
      </c>
      <c r="F249" s="290" t="s">
        <v>1778</v>
      </c>
      <c r="G249" s="288"/>
      <c r="H249" s="289" t="s">
        <v>1</v>
      </c>
      <c r="I249" s="291"/>
      <c r="J249" s="288"/>
      <c r="K249" s="288"/>
      <c r="L249" s="292"/>
      <c r="M249" s="293"/>
      <c r="N249" s="294"/>
      <c r="O249" s="294"/>
      <c r="P249" s="294"/>
      <c r="Q249" s="294"/>
      <c r="R249" s="294"/>
      <c r="S249" s="294"/>
      <c r="T249" s="295"/>
      <c r="U249" s="15"/>
      <c r="V249" s="15"/>
      <c r="W249" s="15"/>
      <c r="X249" s="15"/>
      <c r="Y249" s="15"/>
      <c r="Z249" s="15"/>
      <c r="AA249" s="15"/>
      <c r="AB249" s="15"/>
      <c r="AC249" s="15"/>
      <c r="AD249" s="15"/>
      <c r="AE249" s="15"/>
      <c r="AT249" s="296" t="s">
        <v>258</v>
      </c>
      <c r="AU249" s="296" t="s">
        <v>86</v>
      </c>
      <c r="AV249" s="15" t="s">
        <v>84</v>
      </c>
      <c r="AW249" s="15" t="s">
        <v>33</v>
      </c>
      <c r="AX249" s="15" t="s">
        <v>77</v>
      </c>
      <c r="AY249" s="296" t="s">
        <v>246</v>
      </c>
    </row>
    <row r="250" s="12" customFormat="1">
      <c r="A250" s="12"/>
      <c r="B250" s="240"/>
      <c r="C250" s="241"/>
      <c r="D250" s="234" t="s">
        <v>258</v>
      </c>
      <c r="E250" s="242" t="s">
        <v>1</v>
      </c>
      <c r="F250" s="243" t="s">
        <v>1779</v>
      </c>
      <c r="G250" s="241"/>
      <c r="H250" s="244">
        <v>0.070000000000000007</v>
      </c>
      <c r="I250" s="245"/>
      <c r="J250" s="241"/>
      <c r="K250" s="241"/>
      <c r="L250" s="246"/>
      <c r="M250" s="247"/>
      <c r="N250" s="248"/>
      <c r="O250" s="248"/>
      <c r="P250" s="248"/>
      <c r="Q250" s="248"/>
      <c r="R250" s="248"/>
      <c r="S250" s="248"/>
      <c r="T250" s="249"/>
      <c r="U250" s="12"/>
      <c r="V250" s="12"/>
      <c r="W250" s="12"/>
      <c r="X250" s="12"/>
      <c r="Y250" s="12"/>
      <c r="Z250" s="12"/>
      <c r="AA250" s="12"/>
      <c r="AB250" s="12"/>
      <c r="AC250" s="12"/>
      <c r="AD250" s="12"/>
      <c r="AE250" s="12"/>
      <c r="AT250" s="250" t="s">
        <v>258</v>
      </c>
      <c r="AU250" s="250" t="s">
        <v>86</v>
      </c>
      <c r="AV250" s="12" t="s">
        <v>86</v>
      </c>
      <c r="AW250" s="12" t="s">
        <v>33</v>
      </c>
      <c r="AX250" s="12" t="s">
        <v>77</v>
      </c>
      <c r="AY250" s="250" t="s">
        <v>246</v>
      </c>
    </row>
    <row r="251" s="13" customFormat="1">
      <c r="A251" s="13"/>
      <c r="B251" s="251"/>
      <c r="C251" s="252"/>
      <c r="D251" s="234" t="s">
        <v>258</v>
      </c>
      <c r="E251" s="253" t="s">
        <v>1</v>
      </c>
      <c r="F251" s="254" t="s">
        <v>336</v>
      </c>
      <c r="G251" s="252"/>
      <c r="H251" s="255">
        <v>0.070000000000000007</v>
      </c>
      <c r="I251" s="256"/>
      <c r="J251" s="252"/>
      <c r="K251" s="252"/>
      <c r="L251" s="257"/>
      <c r="M251" s="258"/>
      <c r="N251" s="259"/>
      <c r="O251" s="259"/>
      <c r="P251" s="259"/>
      <c r="Q251" s="259"/>
      <c r="R251" s="259"/>
      <c r="S251" s="259"/>
      <c r="T251" s="260"/>
      <c r="U251" s="13"/>
      <c r="V251" s="13"/>
      <c r="W251" s="13"/>
      <c r="X251" s="13"/>
      <c r="Y251" s="13"/>
      <c r="Z251" s="13"/>
      <c r="AA251" s="13"/>
      <c r="AB251" s="13"/>
      <c r="AC251" s="13"/>
      <c r="AD251" s="13"/>
      <c r="AE251" s="13"/>
      <c r="AT251" s="261" t="s">
        <v>258</v>
      </c>
      <c r="AU251" s="261" t="s">
        <v>86</v>
      </c>
      <c r="AV251" s="13" t="s">
        <v>262</v>
      </c>
      <c r="AW251" s="13" t="s">
        <v>33</v>
      </c>
      <c r="AX251" s="13" t="s">
        <v>84</v>
      </c>
      <c r="AY251" s="261" t="s">
        <v>246</v>
      </c>
    </row>
    <row r="252" s="2" customFormat="1" ht="21.75" customHeight="1">
      <c r="A252" s="39"/>
      <c r="B252" s="40"/>
      <c r="C252" s="221" t="s">
        <v>405</v>
      </c>
      <c r="D252" s="221" t="s">
        <v>247</v>
      </c>
      <c r="E252" s="222" t="s">
        <v>895</v>
      </c>
      <c r="F252" s="223" t="s">
        <v>896</v>
      </c>
      <c r="G252" s="224" t="s">
        <v>250</v>
      </c>
      <c r="H252" s="225">
        <v>0.17599999999999999</v>
      </c>
      <c r="I252" s="226"/>
      <c r="J252" s="227">
        <f>ROUND(I252*H252,2)</f>
        <v>0</v>
      </c>
      <c r="K252" s="223" t="s">
        <v>725</v>
      </c>
      <c r="L252" s="45"/>
      <c r="M252" s="228" t="s">
        <v>1</v>
      </c>
      <c r="N252" s="229" t="s">
        <v>42</v>
      </c>
      <c r="O252" s="92"/>
      <c r="P252" s="230">
        <f>O252*H252</f>
        <v>0</v>
      </c>
      <c r="Q252" s="230">
        <v>1.1127737420999999</v>
      </c>
      <c r="R252" s="230">
        <f>Q252*H252</f>
        <v>0.19584817860959997</v>
      </c>
      <c r="S252" s="230">
        <v>0</v>
      </c>
      <c r="T252" s="231">
        <f>S252*H252</f>
        <v>0</v>
      </c>
      <c r="U252" s="39"/>
      <c r="V252" s="39"/>
      <c r="W252" s="39"/>
      <c r="X252" s="39"/>
      <c r="Y252" s="39"/>
      <c r="Z252" s="39"/>
      <c r="AA252" s="39"/>
      <c r="AB252" s="39"/>
      <c r="AC252" s="39"/>
      <c r="AD252" s="39"/>
      <c r="AE252" s="39"/>
      <c r="AR252" s="232" t="s">
        <v>262</v>
      </c>
      <c r="AT252" s="232" t="s">
        <v>247</v>
      </c>
      <c r="AU252" s="232" t="s">
        <v>86</v>
      </c>
      <c r="AY252" s="18" t="s">
        <v>246</v>
      </c>
      <c r="BE252" s="233">
        <f>IF(N252="základní",J252,0)</f>
        <v>0</v>
      </c>
      <c r="BF252" s="233">
        <f>IF(N252="snížená",J252,0)</f>
        <v>0</v>
      </c>
      <c r="BG252" s="233">
        <f>IF(N252="zákl. přenesená",J252,0)</f>
        <v>0</v>
      </c>
      <c r="BH252" s="233">
        <f>IF(N252="sníž. přenesená",J252,0)</f>
        <v>0</v>
      </c>
      <c r="BI252" s="233">
        <f>IF(N252="nulová",J252,0)</f>
        <v>0</v>
      </c>
      <c r="BJ252" s="18" t="s">
        <v>84</v>
      </c>
      <c r="BK252" s="233">
        <f>ROUND(I252*H252,2)</f>
        <v>0</v>
      </c>
      <c r="BL252" s="18" t="s">
        <v>262</v>
      </c>
      <c r="BM252" s="232" t="s">
        <v>911</v>
      </c>
    </row>
    <row r="253" s="2" customFormat="1">
      <c r="A253" s="39"/>
      <c r="B253" s="40"/>
      <c r="C253" s="41"/>
      <c r="D253" s="234" t="s">
        <v>254</v>
      </c>
      <c r="E253" s="41"/>
      <c r="F253" s="235" t="s">
        <v>898</v>
      </c>
      <c r="G253" s="41"/>
      <c r="H253" s="41"/>
      <c r="I253" s="236"/>
      <c r="J253" s="41"/>
      <c r="K253" s="41"/>
      <c r="L253" s="45"/>
      <c r="M253" s="237"/>
      <c r="N253" s="238"/>
      <c r="O253" s="92"/>
      <c r="P253" s="92"/>
      <c r="Q253" s="92"/>
      <c r="R253" s="92"/>
      <c r="S253" s="92"/>
      <c r="T253" s="93"/>
      <c r="U253" s="39"/>
      <c r="V253" s="39"/>
      <c r="W253" s="39"/>
      <c r="X253" s="39"/>
      <c r="Y253" s="39"/>
      <c r="Z253" s="39"/>
      <c r="AA253" s="39"/>
      <c r="AB253" s="39"/>
      <c r="AC253" s="39"/>
      <c r="AD253" s="39"/>
      <c r="AE253" s="39"/>
      <c r="AT253" s="18" t="s">
        <v>254</v>
      </c>
      <c r="AU253" s="18" t="s">
        <v>86</v>
      </c>
    </row>
    <row r="254" s="15" customFormat="1">
      <c r="A254" s="15"/>
      <c r="B254" s="287"/>
      <c r="C254" s="288"/>
      <c r="D254" s="234" t="s">
        <v>258</v>
      </c>
      <c r="E254" s="289" t="s">
        <v>1</v>
      </c>
      <c r="F254" s="290" t="s">
        <v>899</v>
      </c>
      <c r="G254" s="288"/>
      <c r="H254" s="289" t="s">
        <v>1</v>
      </c>
      <c r="I254" s="291"/>
      <c r="J254" s="288"/>
      <c r="K254" s="288"/>
      <c r="L254" s="292"/>
      <c r="M254" s="293"/>
      <c r="N254" s="294"/>
      <c r="O254" s="294"/>
      <c r="P254" s="294"/>
      <c r="Q254" s="294"/>
      <c r="R254" s="294"/>
      <c r="S254" s="294"/>
      <c r="T254" s="295"/>
      <c r="U254" s="15"/>
      <c r="V254" s="15"/>
      <c r="W254" s="15"/>
      <c r="X254" s="15"/>
      <c r="Y254" s="15"/>
      <c r="Z254" s="15"/>
      <c r="AA254" s="15"/>
      <c r="AB254" s="15"/>
      <c r="AC254" s="15"/>
      <c r="AD254" s="15"/>
      <c r="AE254" s="15"/>
      <c r="AT254" s="296" t="s">
        <v>258</v>
      </c>
      <c r="AU254" s="296" t="s">
        <v>86</v>
      </c>
      <c r="AV254" s="15" t="s">
        <v>84</v>
      </c>
      <c r="AW254" s="15" t="s">
        <v>33</v>
      </c>
      <c r="AX254" s="15" t="s">
        <v>77</v>
      </c>
      <c r="AY254" s="296" t="s">
        <v>246</v>
      </c>
    </row>
    <row r="255" s="12" customFormat="1">
      <c r="A255" s="12"/>
      <c r="B255" s="240"/>
      <c r="C255" s="241"/>
      <c r="D255" s="234" t="s">
        <v>258</v>
      </c>
      <c r="E255" s="242" t="s">
        <v>1</v>
      </c>
      <c r="F255" s="243" t="s">
        <v>1780</v>
      </c>
      <c r="G255" s="241"/>
      <c r="H255" s="244">
        <v>0.083000000000000004</v>
      </c>
      <c r="I255" s="245"/>
      <c r="J255" s="241"/>
      <c r="K255" s="241"/>
      <c r="L255" s="246"/>
      <c r="M255" s="247"/>
      <c r="N255" s="248"/>
      <c r="O255" s="248"/>
      <c r="P255" s="248"/>
      <c r="Q255" s="248"/>
      <c r="R255" s="248"/>
      <c r="S255" s="248"/>
      <c r="T255" s="249"/>
      <c r="U255" s="12"/>
      <c r="V255" s="12"/>
      <c r="W255" s="12"/>
      <c r="X255" s="12"/>
      <c r="Y255" s="12"/>
      <c r="Z255" s="12"/>
      <c r="AA255" s="12"/>
      <c r="AB255" s="12"/>
      <c r="AC255" s="12"/>
      <c r="AD255" s="12"/>
      <c r="AE255" s="12"/>
      <c r="AT255" s="250" t="s">
        <v>258</v>
      </c>
      <c r="AU255" s="250" t="s">
        <v>86</v>
      </c>
      <c r="AV255" s="12" t="s">
        <v>86</v>
      </c>
      <c r="AW255" s="12" t="s">
        <v>33</v>
      </c>
      <c r="AX255" s="12" t="s">
        <v>77</v>
      </c>
      <c r="AY255" s="250" t="s">
        <v>246</v>
      </c>
    </row>
    <row r="256" s="12" customFormat="1">
      <c r="A256" s="12"/>
      <c r="B256" s="240"/>
      <c r="C256" s="241"/>
      <c r="D256" s="234" t="s">
        <v>258</v>
      </c>
      <c r="E256" s="242" t="s">
        <v>1</v>
      </c>
      <c r="F256" s="243" t="s">
        <v>901</v>
      </c>
      <c r="G256" s="241"/>
      <c r="H256" s="244">
        <v>0.0050000000000000001</v>
      </c>
      <c r="I256" s="245"/>
      <c r="J256" s="241"/>
      <c r="K256" s="241"/>
      <c r="L256" s="246"/>
      <c r="M256" s="247"/>
      <c r="N256" s="248"/>
      <c r="O256" s="248"/>
      <c r="P256" s="248"/>
      <c r="Q256" s="248"/>
      <c r="R256" s="248"/>
      <c r="S256" s="248"/>
      <c r="T256" s="249"/>
      <c r="U256" s="12"/>
      <c r="V256" s="12"/>
      <c r="W256" s="12"/>
      <c r="X256" s="12"/>
      <c r="Y256" s="12"/>
      <c r="Z256" s="12"/>
      <c r="AA256" s="12"/>
      <c r="AB256" s="12"/>
      <c r="AC256" s="12"/>
      <c r="AD256" s="12"/>
      <c r="AE256" s="12"/>
      <c r="AT256" s="250" t="s">
        <v>258</v>
      </c>
      <c r="AU256" s="250" t="s">
        <v>86</v>
      </c>
      <c r="AV256" s="12" t="s">
        <v>86</v>
      </c>
      <c r="AW256" s="12" t="s">
        <v>33</v>
      </c>
      <c r="AX256" s="12" t="s">
        <v>77</v>
      </c>
      <c r="AY256" s="250" t="s">
        <v>246</v>
      </c>
    </row>
    <row r="257" s="12" customFormat="1">
      <c r="A257" s="12"/>
      <c r="B257" s="240"/>
      <c r="C257" s="241"/>
      <c r="D257" s="234" t="s">
        <v>258</v>
      </c>
      <c r="E257" s="242" t="s">
        <v>1</v>
      </c>
      <c r="F257" s="243" t="s">
        <v>1780</v>
      </c>
      <c r="G257" s="241"/>
      <c r="H257" s="244">
        <v>0.083000000000000004</v>
      </c>
      <c r="I257" s="245"/>
      <c r="J257" s="241"/>
      <c r="K257" s="241"/>
      <c r="L257" s="246"/>
      <c r="M257" s="247"/>
      <c r="N257" s="248"/>
      <c r="O257" s="248"/>
      <c r="P257" s="248"/>
      <c r="Q257" s="248"/>
      <c r="R257" s="248"/>
      <c r="S257" s="248"/>
      <c r="T257" s="249"/>
      <c r="U257" s="12"/>
      <c r="V257" s="12"/>
      <c r="W257" s="12"/>
      <c r="X257" s="12"/>
      <c r="Y257" s="12"/>
      <c r="Z257" s="12"/>
      <c r="AA257" s="12"/>
      <c r="AB257" s="12"/>
      <c r="AC257" s="12"/>
      <c r="AD257" s="12"/>
      <c r="AE257" s="12"/>
      <c r="AT257" s="250" t="s">
        <v>258</v>
      </c>
      <c r="AU257" s="250" t="s">
        <v>86</v>
      </c>
      <c r="AV257" s="12" t="s">
        <v>86</v>
      </c>
      <c r="AW257" s="12" t="s">
        <v>33</v>
      </c>
      <c r="AX257" s="12" t="s">
        <v>77</v>
      </c>
      <c r="AY257" s="250" t="s">
        <v>246</v>
      </c>
    </row>
    <row r="258" s="12" customFormat="1">
      <c r="A258" s="12"/>
      <c r="B258" s="240"/>
      <c r="C258" s="241"/>
      <c r="D258" s="234" t="s">
        <v>258</v>
      </c>
      <c r="E258" s="242" t="s">
        <v>1</v>
      </c>
      <c r="F258" s="243" t="s">
        <v>901</v>
      </c>
      <c r="G258" s="241"/>
      <c r="H258" s="244">
        <v>0.0050000000000000001</v>
      </c>
      <c r="I258" s="245"/>
      <c r="J258" s="241"/>
      <c r="K258" s="241"/>
      <c r="L258" s="246"/>
      <c r="M258" s="247"/>
      <c r="N258" s="248"/>
      <c r="O258" s="248"/>
      <c r="P258" s="248"/>
      <c r="Q258" s="248"/>
      <c r="R258" s="248"/>
      <c r="S258" s="248"/>
      <c r="T258" s="249"/>
      <c r="U258" s="12"/>
      <c r="V258" s="12"/>
      <c r="W258" s="12"/>
      <c r="X258" s="12"/>
      <c r="Y258" s="12"/>
      <c r="Z258" s="12"/>
      <c r="AA258" s="12"/>
      <c r="AB258" s="12"/>
      <c r="AC258" s="12"/>
      <c r="AD258" s="12"/>
      <c r="AE258" s="12"/>
      <c r="AT258" s="250" t="s">
        <v>258</v>
      </c>
      <c r="AU258" s="250" t="s">
        <v>86</v>
      </c>
      <c r="AV258" s="12" t="s">
        <v>86</v>
      </c>
      <c r="AW258" s="12" t="s">
        <v>33</v>
      </c>
      <c r="AX258" s="12" t="s">
        <v>77</v>
      </c>
      <c r="AY258" s="250" t="s">
        <v>246</v>
      </c>
    </row>
    <row r="259" s="13" customFormat="1">
      <c r="A259" s="13"/>
      <c r="B259" s="251"/>
      <c r="C259" s="252"/>
      <c r="D259" s="234" t="s">
        <v>258</v>
      </c>
      <c r="E259" s="253" t="s">
        <v>1</v>
      </c>
      <c r="F259" s="254" t="s">
        <v>336</v>
      </c>
      <c r="G259" s="252"/>
      <c r="H259" s="255">
        <v>0.17599999999999999</v>
      </c>
      <c r="I259" s="256"/>
      <c r="J259" s="252"/>
      <c r="K259" s="252"/>
      <c r="L259" s="257"/>
      <c r="M259" s="258"/>
      <c r="N259" s="259"/>
      <c r="O259" s="259"/>
      <c r="P259" s="259"/>
      <c r="Q259" s="259"/>
      <c r="R259" s="259"/>
      <c r="S259" s="259"/>
      <c r="T259" s="260"/>
      <c r="U259" s="13"/>
      <c r="V259" s="13"/>
      <c r="W259" s="13"/>
      <c r="X259" s="13"/>
      <c r="Y259" s="13"/>
      <c r="Z259" s="13"/>
      <c r="AA259" s="13"/>
      <c r="AB259" s="13"/>
      <c r="AC259" s="13"/>
      <c r="AD259" s="13"/>
      <c r="AE259" s="13"/>
      <c r="AT259" s="261" t="s">
        <v>258</v>
      </c>
      <c r="AU259" s="261" t="s">
        <v>86</v>
      </c>
      <c r="AV259" s="13" t="s">
        <v>262</v>
      </c>
      <c r="AW259" s="13" t="s">
        <v>33</v>
      </c>
      <c r="AX259" s="13" t="s">
        <v>84</v>
      </c>
      <c r="AY259" s="261" t="s">
        <v>246</v>
      </c>
    </row>
    <row r="260" s="2" customFormat="1" ht="16.5" customHeight="1">
      <c r="A260" s="39"/>
      <c r="B260" s="40"/>
      <c r="C260" s="221" t="s">
        <v>410</v>
      </c>
      <c r="D260" s="221" t="s">
        <v>247</v>
      </c>
      <c r="E260" s="222" t="s">
        <v>1157</v>
      </c>
      <c r="F260" s="223" t="s">
        <v>1158</v>
      </c>
      <c r="G260" s="224" t="s">
        <v>340</v>
      </c>
      <c r="H260" s="225">
        <v>1.78</v>
      </c>
      <c r="I260" s="226"/>
      <c r="J260" s="227">
        <f>ROUND(I260*H260,2)</f>
        <v>0</v>
      </c>
      <c r="K260" s="223" t="s">
        <v>725</v>
      </c>
      <c r="L260" s="45"/>
      <c r="M260" s="228" t="s">
        <v>1</v>
      </c>
      <c r="N260" s="229" t="s">
        <v>42</v>
      </c>
      <c r="O260" s="92"/>
      <c r="P260" s="230">
        <f>O260*H260</f>
        <v>0</v>
      </c>
      <c r="Q260" s="230">
        <v>2.4777999999999998</v>
      </c>
      <c r="R260" s="230">
        <f>Q260*H260</f>
        <v>4.4104839999999994</v>
      </c>
      <c r="S260" s="230">
        <v>0</v>
      </c>
      <c r="T260" s="231">
        <f>S260*H260</f>
        <v>0</v>
      </c>
      <c r="U260" s="39"/>
      <c r="V260" s="39"/>
      <c r="W260" s="39"/>
      <c r="X260" s="39"/>
      <c r="Y260" s="39"/>
      <c r="Z260" s="39"/>
      <c r="AA260" s="39"/>
      <c r="AB260" s="39"/>
      <c r="AC260" s="39"/>
      <c r="AD260" s="39"/>
      <c r="AE260" s="39"/>
      <c r="AR260" s="232" t="s">
        <v>262</v>
      </c>
      <c r="AT260" s="232" t="s">
        <v>247</v>
      </c>
      <c r="AU260" s="232" t="s">
        <v>86</v>
      </c>
      <c r="AY260" s="18" t="s">
        <v>246</v>
      </c>
      <c r="BE260" s="233">
        <f>IF(N260="základní",J260,0)</f>
        <v>0</v>
      </c>
      <c r="BF260" s="233">
        <f>IF(N260="snížená",J260,0)</f>
        <v>0</v>
      </c>
      <c r="BG260" s="233">
        <f>IF(N260="zákl. přenesená",J260,0)</f>
        <v>0</v>
      </c>
      <c r="BH260" s="233">
        <f>IF(N260="sníž. přenesená",J260,0)</f>
        <v>0</v>
      </c>
      <c r="BI260" s="233">
        <f>IF(N260="nulová",J260,0)</f>
        <v>0</v>
      </c>
      <c r="BJ260" s="18" t="s">
        <v>84</v>
      </c>
      <c r="BK260" s="233">
        <f>ROUND(I260*H260,2)</f>
        <v>0</v>
      </c>
      <c r="BL260" s="18" t="s">
        <v>262</v>
      </c>
      <c r="BM260" s="232" t="s">
        <v>919</v>
      </c>
    </row>
    <row r="261" s="2" customFormat="1">
      <c r="A261" s="39"/>
      <c r="B261" s="40"/>
      <c r="C261" s="41"/>
      <c r="D261" s="234" t="s">
        <v>254</v>
      </c>
      <c r="E261" s="41"/>
      <c r="F261" s="235" t="s">
        <v>1159</v>
      </c>
      <c r="G261" s="41"/>
      <c r="H261" s="41"/>
      <c r="I261" s="236"/>
      <c r="J261" s="41"/>
      <c r="K261" s="41"/>
      <c r="L261" s="45"/>
      <c r="M261" s="237"/>
      <c r="N261" s="238"/>
      <c r="O261" s="92"/>
      <c r="P261" s="92"/>
      <c r="Q261" s="92"/>
      <c r="R261" s="92"/>
      <c r="S261" s="92"/>
      <c r="T261" s="93"/>
      <c r="U261" s="39"/>
      <c r="V261" s="39"/>
      <c r="W261" s="39"/>
      <c r="X261" s="39"/>
      <c r="Y261" s="39"/>
      <c r="Z261" s="39"/>
      <c r="AA261" s="39"/>
      <c r="AB261" s="39"/>
      <c r="AC261" s="39"/>
      <c r="AD261" s="39"/>
      <c r="AE261" s="39"/>
      <c r="AT261" s="18" t="s">
        <v>254</v>
      </c>
      <c r="AU261" s="18" t="s">
        <v>86</v>
      </c>
    </row>
    <row r="262" s="15" customFormat="1">
      <c r="A262" s="15"/>
      <c r="B262" s="287"/>
      <c r="C262" s="288"/>
      <c r="D262" s="234" t="s">
        <v>258</v>
      </c>
      <c r="E262" s="289" t="s">
        <v>1</v>
      </c>
      <c r="F262" s="290" t="s">
        <v>1781</v>
      </c>
      <c r="G262" s="288"/>
      <c r="H262" s="289" t="s">
        <v>1</v>
      </c>
      <c r="I262" s="291"/>
      <c r="J262" s="288"/>
      <c r="K262" s="288"/>
      <c r="L262" s="292"/>
      <c r="M262" s="293"/>
      <c r="N262" s="294"/>
      <c r="O262" s="294"/>
      <c r="P262" s="294"/>
      <c r="Q262" s="294"/>
      <c r="R262" s="294"/>
      <c r="S262" s="294"/>
      <c r="T262" s="295"/>
      <c r="U262" s="15"/>
      <c r="V262" s="15"/>
      <c r="W262" s="15"/>
      <c r="X262" s="15"/>
      <c r="Y262" s="15"/>
      <c r="Z262" s="15"/>
      <c r="AA262" s="15"/>
      <c r="AB262" s="15"/>
      <c r="AC262" s="15"/>
      <c r="AD262" s="15"/>
      <c r="AE262" s="15"/>
      <c r="AT262" s="296" t="s">
        <v>258</v>
      </c>
      <c r="AU262" s="296" t="s">
        <v>86</v>
      </c>
      <c r="AV262" s="15" t="s">
        <v>84</v>
      </c>
      <c r="AW262" s="15" t="s">
        <v>33</v>
      </c>
      <c r="AX262" s="15" t="s">
        <v>77</v>
      </c>
      <c r="AY262" s="296" t="s">
        <v>246</v>
      </c>
    </row>
    <row r="263" s="12" customFormat="1">
      <c r="A263" s="12"/>
      <c r="B263" s="240"/>
      <c r="C263" s="241"/>
      <c r="D263" s="234" t="s">
        <v>258</v>
      </c>
      <c r="E263" s="242" t="s">
        <v>1</v>
      </c>
      <c r="F263" s="243" t="s">
        <v>1782</v>
      </c>
      <c r="G263" s="241"/>
      <c r="H263" s="244">
        <v>2.48</v>
      </c>
      <c r="I263" s="245"/>
      <c r="J263" s="241"/>
      <c r="K263" s="241"/>
      <c r="L263" s="246"/>
      <c r="M263" s="247"/>
      <c r="N263" s="248"/>
      <c r="O263" s="248"/>
      <c r="P263" s="248"/>
      <c r="Q263" s="248"/>
      <c r="R263" s="248"/>
      <c r="S263" s="248"/>
      <c r="T263" s="249"/>
      <c r="U263" s="12"/>
      <c r="V263" s="12"/>
      <c r="W263" s="12"/>
      <c r="X263" s="12"/>
      <c r="Y263" s="12"/>
      <c r="Z263" s="12"/>
      <c r="AA263" s="12"/>
      <c r="AB263" s="12"/>
      <c r="AC263" s="12"/>
      <c r="AD263" s="12"/>
      <c r="AE263" s="12"/>
      <c r="AT263" s="250" t="s">
        <v>258</v>
      </c>
      <c r="AU263" s="250" t="s">
        <v>86</v>
      </c>
      <c r="AV263" s="12" t="s">
        <v>86</v>
      </c>
      <c r="AW263" s="12" t="s">
        <v>33</v>
      </c>
      <c r="AX263" s="12" t="s">
        <v>77</v>
      </c>
      <c r="AY263" s="250" t="s">
        <v>246</v>
      </c>
    </row>
    <row r="264" s="15" customFormat="1">
      <c r="A264" s="15"/>
      <c r="B264" s="287"/>
      <c r="C264" s="288"/>
      <c r="D264" s="234" t="s">
        <v>258</v>
      </c>
      <c r="E264" s="289" t="s">
        <v>1</v>
      </c>
      <c r="F264" s="290" t="s">
        <v>1634</v>
      </c>
      <c r="G264" s="288"/>
      <c r="H264" s="289" t="s">
        <v>1</v>
      </c>
      <c r="I264" s="291"/>
      <c r="J264" s="288"/>
      <c r="K264" s="288"/>
      <c r="L264" s="292"/>
      <c r="M264" s="293"/>
      <c r="N264" s="294"/>
      <c r="O264" s="294"/>
      <c r="P264" s="294"/>
      <c r="Q264" s="294"/>
      <c r="R264" s="294"/>
      <c r="S264" s="294"/>
      <c r="T264" s="295"/>
      <c r="U264" s="15"/>
      <c r="V264" s="15"/>
      <c r="W264" s="15"/>
      <c r="X264" s="15"/>
      <c r="Y264" s="15"/>
      <c r="Z264" s="15"/>
      <c r="AA264" s="15"/>
      <c r="AB264" s="15"/>
      <c r="AC264" s="15"/>
      <c r="AD264" s="15"/>
      <c r="AE264" s="15"/>
      <c r="AT264" s="296" t="s">
        <v>258</v>
      </c>
      <c r="AU264" s="296" t="s">
        <v>86</v>
      </c>
      <c r="AV264" s="15" t="s">
        <v>84</v>
      </c>
      <c r="AW264" s="15" t="s">
        <v>33</v>
      </c>
      <c r="AX264" s="15" t="s">
        <v>77</v>
      </c>
      <c r="AY264" s="296" t="s">
        <v>246</v>
      </c>
    </row>
    <row r="265" s="12" customFormat="1">
      <c r="A265" s="12"/>
      <c r="B265" s="240"/>
      <c r="C265" s="241"/>
      <c r="D265" s="234" t="s">
        <v>258</v>
      </c>
      <c r="E265" s="242" t="s">
        <v>1</v>
      </c>
      <c r="F265" s="243" t="s">
        <v>1783</v>
      </c>
      <c r="G265" s="241"/>
      <c r="H265" s="244">
        <v>-0.69999999999999996</v>
      </c>
      <c r="I265" s="245"/>
      <c r="J265" s="241"/>
      <c r="K265" s="241"/>
      <c r="L265" s="246"/>
      <c r="M265" s="247"/>
      <c r="N265" s="248"/>
      <c r="O265" s="248"/>
      <c r="P265" s="248"/>
      <c r="Q265" s="248"/>
      <c r="R265" s="248"/>
      <c r="S265" s="248"/>
      <c r="T265" s="249"/>
      <c r="U265" s="12"/>
      <c r="V265" s="12"/>
      <c r="W265" s="12"/>
      <c r="X265" s="12"/>
      <c r="Y265" s="12"/>
      <c r="Z265" s="12"/>
      <c r="AA265" s="12"/>
      <c r="AB265" s="12"/>
      <c r="AC265" s="12"/>
      <c r="AD265" s="12"/>
      <c r="AE265" s="12"/>
      <c r="AT265" s="250" t="s">
        <v>258</v>
      </c>
      <c r="AU265" s="250" t="s">
        <v>86</v>
      </c>
      <c r="AV265" s="12" t="s">
        <v>86</v>
      </c>
      <c r="AW265" s="12" t="s">
        <v>33</v>
      </c>
      <c r="AX265" s="12" t="s">
        <v>77</v>
      </c>
      <c r="AY265" s="250" t="s">
        <v>246</v>
      </c>
    </row>
    <row r="266" s="13" customFormat="1">
      <c r="A266" s="13"/>
      <c r="B266" s="251"/>
      <c r="C266" s="252"/>
      <c r="D266" s="234" t="s">
        <v>258</v>
      </c>
      <c r="E266" s="253" t="s">
        <v>1</v>
      </c>
      <c r="F266" s="254" t="s">
        <v>336</v>
      </c>
      <c r="G266" s="252"/>
      <c r="H266" s="255">
        <v>1.78</v>
      </c>
      <c r="I266" s="256"/>
      <c r="J266" s="252"/>
      <c r="K266" s="252"/>
      <c r="L266" s="257"/>
      <c r="M266" s="258"/>
      <c r="N266" s="259"/>
      <c r="O266" s="259"/>
      <c r="P266" s="259"/>
      <c r="Q266" s="259"/>
      <c r="R266" s="259"/>
      <c r="S266" s="259"/>
      <c r="T266" s="260"/>
      <c r="U266" s="13"/>
      <c r="V266" s="13"/>
      <c r="W266" s="13"/>
      <c r="X266" s="13"/>
      <c r="Y266" s="13"/>
      <c r="Z266" s="13"/>
      <c r="AA266" s="13"/>
      <c r="AB266" s="13"/>
      <c r="AC266" s="13"/>
      <c r="AD266" s="13"/>
      <c r="AE266" s="13"/>
      <c r="AT266" s="261" t="s">
        <v>258</v>
      </c>
      <c r="AU266" s="261" t="s">
        <v>86</v>
      </c>
      <c r="AV266" s="13" t="s">
        <v>262</v>
      </c>
      <c r="AW266" s="13" t="s">
        <v>33</v>
      </c>
      <c r="AX266" s="13" t="s">
        <v>84</v>
      </c>
      <c r="AY266" s="261" t="s">
        <v>246</v>
      </c>
    </row>
    <row r="267" s="2" customFormat="1">
      <c r="A267" s="39"/>
      <c r="B267" s="40"/>
      <c r="C267" s="221" t="s">
        <v>417</v>
      </c>
      <c r="D267" s="221" t="s">
        <v>247</v>
      </c>
      <c r="E267" s="222" t="s">
        <v>1162</v>
      </c>
      <c r="F267" s="223" t="s">
        <v>1163</v>
      </c>
      <c r="G267" s="224" t="s">
        <v>340</v>
      </c>
      <c r="H267" s="225">
        <v>1.78</v>
      </c>
      <c r="I267" s="226"/>
      <c r="J267" s="227">
        <f>ROUND(I267*H267,2)</f>
        <v>0</v>
      </c>
      <c r="K267" s="223" t="s">
        <v>725</v>
      </c>
      <c r="L267" s="45"/>
      <c r="M267" s="228" t="s">
        <v>1</v>
      </c>
      <c r="N267" s="229" t="s">
        <v>42</v>
      </c>
      <c r="O267" s="92"/>
      <c r="P267" s="230">
        <f>O267*H267</f>
        <v>0</v>
      </c>
      <c r="Q267" s="230">
        <v>0.048579999999999998</v>
      </c>
      <c r="R267" s="230">
        <f>Q267*H267</f>
        <v>0.086472400000000005</v>
      </c>
      <c r="S267" s="230">
        <v>0</v>
      </c>
      <c r="T267" s="231">
        <f>S267*H267</f>
        <v>0</v>
      </c>
      <c r="U267" s="39"/>
      <c r="V267" s="39"/>
      <c r="W267" s="39"/>
      <c r="X267" s="39"/>
      <c r="Y267" s="39"/>
      <c r="Z267" s="39"/>
      <c r="AA267" s="39"/>
      <c r="AB267" s="39"/>
      <c r="AC267" s="39"/>
      <c r="AD267" s="39"/>
      <c r="AE267" s="39"/>
      <c r="AR267" s="232" t="s">
        <v>262</v>
      </c>
      <c r="AT267" s="232" t="s">
        <v>247</v>
      </c>
      <c r="AU267" s="232" t="s">
        <v>86</v>
      </c>
      <c r="AY267" s="18" t="s">
        <v>246</v>
      </c>
      <c r="BE267" s="233">
        <f>IF(N267="základní",J267,0)</f>
        <v>0</v>
      </c>
      <c r="BF267" s="233">
        <f>IF(N267="snížená",J267,0)</f>
        <v>0</v>
      </c>
      <c r="BG267" s="233">
        <f>IF(N267="zákl. přenesená",J267,0)</f>
        <v>0</v>
      </c>
      <c r="BH267" s="233">
        <f>IF(N267="sníž. přenesená",J267,0)</f>
        <v>0</v>
      </c>
      <c r="BI267" s="233">
        <f>IF(N267="nulová",J267,0)</f>
        <v>0</v>
      </c>
      <c r="BJ267" s="18" t="s">
        <v>84</v>
      </c>
      <c r="BK267" s="233">
        <f>ROUND(I267*H267,2)</f>
        <v>0</v>
      </c>
      <c r="BL267" s="18" t="s">
        <v>262</v>
      </c>
      <c r="BM267" s="232" t="s">
        <v>923</v>
      </c>
    </row>
    <row r="268" s="2" customFormat="1">
      <c r="A268" s="39"/>
      <c r="B268" s="40"/>
      <c r="C268" s="41"/>
      <c r="D268" s="234" t="s">
        <v>254</v>
      </c>
      <c r="E268" s="41"/>
      <c r="F268" s="235" t="s">
        <v>1164</v>
      </c>
      <c r="G268" s="41"/>
      <c r="H268" s="41"/>
      <c r="I268" s="236"/>
      <c r="J268" s="41"/>
      <c r="K268" s="41"/>
      <c r="L268" s="45"/>
      <c r="M268" s="237"/>
      <c r="N268" s="238"/>
      <c r="O268" s="92"/>
      <c r="P268" s="92"/>
      <c r="Q268" s="92"/>
      <c r="R268" s="92"/>
      <c r="S268" s="92"/>
      <c r="T268" s="93"/>
      <c r="U268" s="39"/>
      <c r="V268" s="39"/>
      <c r="W268" s="39"/>
      <c r="X268" s="39"/>
      <c r="Y268" s="39"/>
      <c r="Z268" s="39"/>
      <c r="AA268" s="39"/>
      <c r="AB268" s="39"/>
      <c r="AC268" s="39"/>
      <c r="AD268" s="39"/>
      <c r="AE268" s="39"/>
      <c r="AT268" s="18" t="s">
        <v>254</v>
      </c>
      <c r="AU268" s="18" t="s">
        <v>86</v>
      </c>
    </row>
    <row r="269" s="2" customFormat="1">
      <c r="A269" s="39"/>
      <c r="B269" s="40"/>
      <c r="C269" s="221" t="s">
        <v>424</v>
      </c>
      <c r="D269" s="221" t="s">
        <v>247</v>
      </c>
      <c r="E269" s="222" t="s">
        <v>1165</v>
      </c>
      <c r="F269" s="223" t="s">
        <v>1166</v>
      </c>
      <c r="G269" s="224" t="s">
        <v>311</v>
      </c>
      <c r="H269" s="225">
        <v>6.5599999999999996</v>
      </c>
      <c r="I269" s="226"/>
      <c r="J269" s="227">
        <f>ROUND(I269*H269,2)</f>
        <v>0</v>
      </c>
      <c r="K269" s="223" t="s">
        <v>725</v>
      </c>
      <c r="L269" s="45"/>
      <c r="M269" s="228" t="s">
        <v>1</v>
      </c>
      <c r="N269" s="229" t="s">
        <v>42</v>
      </c>
      <c r="O269" s="92"/>
      <c r="P269" s="230">
        <f>O269*H269</f>
        <v>0</v>
      </c>
      <c r="Q269" s="230">
        <v>0.0018247000000000001</v>
      </c>
      <c r="R269" s="230">
        <f>Q269*H269</f>
        <v>0.011970032</v>
      </c>
      <c r="S269" s="230">
        <v>0</v>
      </c>
      <c r="T269" s="231">
        <f>S269*H269</f>
        <v>0</v>
      </c>
      <c r="U269" s="39"/>
      <c r="V269" s="39"/>
      <c r="W269" s="39"/>
      <c r="X269" s="39"/>
      <c r="Y269" s="39"/>
      <c r="Z269" s="39"/>
      <c r="AA269" s="39"/>
      <c r="AB269" s="39"/>
      <c r="AC269" s="39"/>
      <c r="AD269" s="39"/>
      <c r="AE269" s="39"/>
      <c r="AR269" s="232" t="s">
        <v>262</v>
      </c>
      <c r="AT269" s="232" t="s">
        <v>247</v>
      </c>
      <c r="AU269" s="232" t="s">
        <v>86</v>
      </c>
      <c r="AY269" s="18" t="s">
        <v>246</v>
      </c>
      <c r="BE269" s="233">
        <f>IF(N269="základní",J269,0)</f>
        <v>0</v>
      </c>
      <c r="BF269" s="233">
        <f>IF(N269="snížená",J269,0)</f>
        <v>0</v>
      </c>
      <c r="BG269" s="233">
        <f>IF(N269="zákl. přenesená",J269,0)</f>
        <v>0</v>
      </c>
      <c r="BH269" s="233">
        <f>IF(N269="sníž. přenesená",J269,0)</f>
        <v>0</v>
      </c>
      <c r="BI269" s="233">
        <f>IF(N269="nulová",J269,0)</f>
        <v>0</v>
      </c>
      <c r="BJ269" s="18" t="s">
        <v>84</v>
      </c>
      <c r="BK269" s="233">
        <f>ROUND(I269*H269,2)</f>
        <v>0</v>
      </c>
      <c r="BL269" s="18" t="s">
        <v>262</v>
      </c>
      <c r="BM269" s="232" t="s">
        <v>929</v>
      </c>
    </row>
    <row r="270" s="2" customFormat="1">
      <c r="A270" s="39"/>
      <c r="B270" s="40"/>
      <c r="C270" s="41"/>
      <c r="D270" s="234" t="s">
        <v>254</v>
      </c>
      <c r="E270" s="41"/>
      <c r="F270" s="235" t="s">
        <v>1167</v>
      </c>
      <c r="G270" s="41"/>
      <c r="H270" s="41"/>
      <c r="I270" s="236"/>
      <c r="J270" s="41"/>
      <c r="K270" s="41"/>
      <c r="L270" s="45"/>
      <c r="M270" s="237"/>
      <c r="N270" s="238"/>
      <c r="O270" s="92"/>
      <c r="P270" s="92"/>
      <c r="Q270" s="92"/>
      <c r="R270" s="92"/>
      <c r="S270" s="92"/>
      <c r="T270" s="93"/>
      <c r="U270" s="39"/>
      <c r="V270" s="39"/>
      <c r="W270" s="39"/>
      <c r="X270" s="39"/>
      <c r="Y270" s="39"/>
      <c r="Z270" s="39"/>
      <c r="AA270" s="39"/>
      <c r="AB270" s="39"/>
      <c r="AC270" s="39"/>
      <c r="AD270" s="39"/>
      <c r="AE270" s="39"/>
      <c r="AT270" s="18" t="s">
        <v>254</v>
      </c>
      <c r="AU270" s="18" t="s">
        <v>86</v>
      </c>
    </row>
    <row r="271" s="15" customFormat="1">
      <c r="A271" s="15"/>
      <c r="B271" s="287"/>
      <c r="C271" s="288"/>
      <c r="D271" s="234" t="s">
        <v>258</v>
      </c>
      <c r="E271" s="289" t="s">
        <v>1</v>
      </c>
      <c r="F271" s="290" t="s">
        <v>1168</v>
      </c>
      <c r="G271" s="288"/>
      <c r="H271" s="289" t="s">
        <v>1</v>
      </c>
      <c r="I271" s="291"/>
      <c r="J271" s="288"/>
      <c r="K271" s="288"/>
      <c r="L271" s="292"/>
      <c r="M271" s="293"/>
      <c r="N271" s="294"/>
      <c r="O271" s="294"/>
      <c r="P271" s="294"/>
      <c r="Q271" s="294"/>
      <c r="R271" s="294"/>
      <c r="S271" s="294"/>
      <c r="T271" s="295"/>
      <c r="U271" s="15"/>
      <c r="V271" s="15"/>
      <c r="W271" s="15"/>
      <c r="X271" s="15"/>
      <c r="Y271" s="15"/>
      <c r="Z271" s="15"/>
      <c r="AA271" s="15"/>
      <c r="AB271" s="15"/>
      <c r="AC271" s="15"/>
      <c r="AD271" s="15"/>
      <c r="AE271" s="15"/>
      <c r="AT271" s="296" t="s">
        <v>258</v>
      </c>
      <c r="AU271" s="296" t="s">
        <v>86</v>
      </c>
      <c r="AV271" s="15" t="s">
        <v>84</v>
      </c>
      <c r="AW271" s="15" t="s">
        <v>33</v>
      </c>
      <c r="AX271" s="15" t="s">
        <v>77</v>
      </c>
      <c r="AY271" s="296" t="s">
        <v>246</v>
      </c>
    </row>
    <row r="272" s="12" customFormat="1">
      <c r="A272" s="12"/>
      <c r="B272" s="240"/>
      <c r="C272" s="241"/>
      <c r="D272" s="234" t="s">
        <v>258</v>
      </c>
      <c r="E272" s="242" t="s">
        <v>1</v>
      </c>
      <c r="F272" s="243" t="s">
        <v>1784</v>
      </c>
      <c r="G272" s="241"/>
      <c r="H272" s="244">
        <v>4.96</v>
      </c>
      <c r="I272" s="245"/>
      <c r="J272" s="241"/>
      <c r="K272" s="241"/>
      <c r="L272" s="246"/>
      <c r="M272" s="247"/>
      <c r="N272" s="248"/>
      <c r="O272" s="248"/>
      <c r="P272" s="248"/>
      <c r="Q272" s="248"/>
      <c r="R272" s="248"/>
      <c r="S272" s="248"/>
      <c r="T272" s="249"/>
      <c r="U272" s="12"/>
      <c r="V272" s="12"/>
      <c r="W272" s="12"/>
      <c r="X272" s="12"/>
      <c r="Y272" s="12"/>
      <c r="Z272" s="12"/>
      <c r="AA272" s="12"/>
      <c r="AB272" s="12"/>
      <c r="AC272" s="12"/>
      <c r="AD272" s="12"/>
      <c r="AE272" s="12"/>
      <c r="AT272" s="250" t="s">
        <v>258</v>
      </c>
      <c r="AU272" s="250" t="s">
        <v>86</v>
      </c>
      <c r="AV272" s="12" t="s">
        <v>86</v>
      </c>
      <c r="AW272" s="12" t="s">
        <v>33</v>
      </c>
      <c r="AX272" s="12" t="s">
        <v>77</v>
      </c>
      <c r="AY272" s="250" t="s">
        <v>246</v>
      </c>
    </row>
    <row r="273" s="12" customFormat="1">
      <c r="A273" s="12"/>
      <c r="B273" s="240"/>
      <c r="C273" s="241"/>
      <c r="D273" s="234" t="s">
        <v>258</v>
      </c>
      <c r="E273" s="242" t="s">
        <v>1</v>
      </c>
      <c r="F273" s="243" t="s">
        <v>1785</v>
      </c>
      <c r="G273" s="241"/>
      <c r="H273" s="244">
        <v>1.6000000000000001</v>
      </c>
      <c r="I273" s="245"/>
      <c r="J273" s="241"/>
      <c r="K273" s="241"/>
      <c r="L273" s="246"/>
      <c r="M273" s="247"/>
      <c r="N273" s="248"/>
      <c r="O273" s="248"/>
      <c r="P273" s="248"/>
      <c r="Q273" s="248"/>
      <c r="R273" s="248"/>
      <c r="S273" s="248"/>
      <c r="T273" s="249"/>
      <c r="U273" s="12"/>
      <c r="V273" s="12"/>
      <c r="W273" s="12"/>
      <c r="X273" s="12"/>
      <c r="Y273" s="12"/>
      <c r="Z273" s="12"/>
      <c r="AA273" s="12"/>
      <c r="AB273" s="12"/>
      <c r="AC273" s="12"/>
      <c r="AD273" s="12"/>
      <c r="AE273" s="12"/>
      <c r="AT273" s="250" t="s">
        <v>258</v>
      </c>
      <c r="AU273" s="250" t="s">
        <v>86</v>
      </c>
      <c r="AV273" s="12" t="s">
        <v>86</v>
      </c>
      <c r="AW273" s="12" t="s">
        <v>33</v>
      </c>
      <c r="AX273" s="12" t="s">
        <v>77</v>
      </c>
      <c r="AY273" s="250" t="s">
        <v>246</v>
      </c>
    </row>
    <row r="274" s="13" customFormat="1">
      <c r="A274" s="13"/>
      <c r="B274" s="251"/>
      <c r="C274" s="252"/>
      <c r="D274" s="234" t="s">
        <v>258</v>
      </c>
      <c r="E274" s="253" t="s">
        <v>1</v>
      </c>
      <c r="F274" s="254" t="s">
        <v>336</v>
      </c>
      <c r="G274" s="252"/>
      <c r="H274" s="255">
        <v>6.5599999999999996</v>
      </c>
      <c r="I274" s="256"/>
      <c r="J274" s="252"/>
      <c r="K274" s="252"/>
      <c r="L274" s="257"/>
      <c r="M274" s="258"/>
      <c r="N274" s="259"/>
      <c r="O274" s="259"/>
      <c r="P274" s="259"/>
      <c r="Q274" s="259"/>
      <c r="R274" s="259"/>
      <c r="S274" s="259"/>
      <c r="T274" s="260"/>
      <c r="U274" s="13"/>
      <c r="V274" s="13"/>
      <c r="W274" s="13"/>
      <c r="X274" s="13"/>
      <c r="Y274" s="13"/>
      <c r="Z274" s="13"/>
      <c r="AA274" s="13"/>
      <c r="AB274" s="13"/>
      <c r="AC274" s="13"/>
      <c r="AD274" s="13"/>
      <c r="AE274" s="13"/>
      <c r="AT274" s="261" t="s">
        <v>258</v>
      </c>
      <c r="AU274" s="261" t="s">
        <v>86</v>
      </c>
      <c r="AV274" s="13" t="s">
        <v>262</v>
      </c>
      <c r="AW274" s="13" t="s">
        <v>33</v>
      </c>
      <c r="AX274" s="13" t="s">
        <v>84</v>
      </c>
      <c r="AY274" s="261" t="s">
        <v>246</v>
      </c>
    </row>
    <row r="275" s="2" customFormat="1">
      <c r="A275" s="39"/>
      <c r="B275" s="40"/>
      <c r="C275" s="221" t="s">
        <v>430</v>
      </c>
      <c r="D275" s="221" t="s">
        <v>247</v>
      </c>
      <c r="E275" s="222" t="s">
        <v>1176</v>
      </c>
      <c r="F275" s="223" t="s">
        <v>1177</v>
      </c>
      <c r="G275" s="224" t="s">
        <v>311</v>
      </c>
      <c r="H275" s="225">
        <v>6.5599999999999996</v>
      </c>
      <c r="I275" s="226"/>
      <c r="J275" s="227">
        <f>ROUND(I275*H275,2)</f>
        <v>0</v>
      </c>
      <c r="K275" s="223" t="s">
        <v>725</v>
      </c>
      <c r="L275" s="45"/>
      <c r="M275" s="228" t="s">
        <v>1</v>
      </c>
      <c r="N275" s="229" t="s">
        <v>42</v>
      </c>
      <c r="O275" s="92"/>
      <c r="P275" s="230">
        <f>O275*H275</f>
        <v>0</v>
      </c>
      <c r="Q275" s="230">
        <v>3.6000000000000001E-05</v>
      </c>
      <c r="R275" s="230">
        <f>Q275*H275</f>
        <v>0.00023615999999999999</v>
      </c>
      <c r="S275" s="230">
        <v>0</v>
      </c>
      <c r="T275" s="231">
        <f>S275*H275</f>
        <v>0</v>
      </c>
      <c r="U275" s="39"/>
      <c r="V275" s="39"/>
      <c r="W275" s="39"/>
      <c r="X275" s="39"/>
      <c r="Y275" s="39"/>
      <c r="Z275" s="39"/>
      <c r="AA275" s="39"/>
      <c r="AB275" s="39"/>
      <c r="AC275" s="39"/>
      <c r="AD275" s="39"/>
      <c r="AE275" s="39"/>
      <c r="AR275" s="232" t="s">
        <v>262</v>
      </c>
      <c r="AT275" s="232" t="s">
        <v>247</v>
      </c>
      <c r="AU275" s="232" t="s">
        <v>86</v>
      </c>
      <c r="AY275" s="18" t="s">
        <v>246</v>
      </c>
      <c r="BE275" s="233">
        <f>IF(N275="základní",J275,0)</f>
        <v>0</v>
      </c>
      <c r="BF275" s="233">
        <f>IF(N275="snížená",J275,0)</f>
        <v>0</v>
      </c>
      <c r="BG275" s="233">
        <f>IF(N275="zákl. přenesená",J275,0)</f>
        <v>0</v>
      </c>
      <c r="BH275" s="233">
        <f>IF(N275="sníž. přenesená",J275,0)</f>
        <v>0</v>
      </c>
      <c r="BI275" s="233">
        <f>IF(N275="nulová",J275,0)</f>
        <v>0</v>
      </c>
      <c r="BJ275" s="18" t="s">
        <v>84</v>
      </c>
      <c r="BK275" s="233">
        <f>ROUND(I275*H275,2)</f>
        <v>0</v>
      </c>
      <c r="BL275" s="18" t="s">
        <v>262</v>
      </c>
      <c r="BM275" s="232" t="s">
        <v>934</v>
      </c>
    </row>
    <row r="276" s="2" customFormat="1">
      <c r="A276" s="39"/>
      <c r="B276" s="40"/>
      <c r="C276" s="41"/>
      <c r="D276" s="234" t="s">
        <v>254</v>
      </c>
      <c r="E276" s="41"/>
      <c r="F276" s="235" t="s">
        <v>1178</v>
      </c>
      <c r="G276" s="41"/>
      <c r="H276" s="41"/>
      <c r="I276" s="236"/>
      <c r="J276" s="41"/>
      <c r="K276" s="41"/>
      <c r="L276" s="45"/>
      <c r="M276" s="237"/>
      <c r="N276" s="238"/>
      <c r="O276" s="92"/>
      <c r="P276" s="92"/>
      <c r="Q276" s="92"/>
      <c r="R276" s="92"/>
      <c r="S276" s="92"/>
      <c r="T276" s="93"/>
      <c r="U276" s="39"/>
      <c r="V276" s="39"/>
      <c r="W276" s="39"/>
      <c r="X276" s="39"/>
      <c r="Y276" s="39"/>
      <c r="Z276" s="39"/>
      <c r="AA276" s="39"/>
      <c r="AB276" s="39"/>
      <c r="AC276" s="39"/>
      <c r="AD276" s="39"/>
      <c r="AE276" s="39"/>
      <c r="AT276" s="18" t="s">
        <v>254</v>
      </c>
      <c r="AU276" s="18" t="s">
        <v>86</v>
      </c>
    </row>
    <row r="277" s="2" customFormat="1" ht="16.5" customHeight="1">
      <c r="A277" s="39"/>
      <c r="B277" s="40"/>
      <c r="C277" s="221" t="s">
        <v>435</v>
      </c>
      <c r="D277" s="221" t="s">
        <v>247</v>
      </c>
      <c r="E277" s="222" t="s">
        <v>1183</v>
      </c>
      <c r="F277" s="223" t="s">
        <v>1184</v>
      </c>
      <c r="G277" s="224" t="s">
        <v>250</v>
      </c>
      <c r="H277" s="225">
        <v>0.13400000000000001</v>
      </c>
      <c r="I277" s="226"/>
      <c r="J277" s="227">
        <f>ROUND(I277*H277,2)</f>
        <v>0</v>
      </c>
      <c r="K277" s="223" t="s">
        <v>725</v>
      </c>
      <c r="L277" s="45"/>
      <c r="M277" s="228" t="s">
        <v>1</v>
      </c>
      <c r="N277" s="229" t="s">
        <v>42</v>
      </c>
      <c r="O277" s="92"/>
      <c r="P277" s="230">
        <f>O277*H277</f>
        <v>0</v>
      </c>
      <c r="Q277" s="230">
        <v>1.0384500000000001</v>
      </c>
      <c r="R277" s="230">
        <f>Q277*H277</f>
        <v>0.13915230000000003</v>
      </c>
      <c r="S277" s="230">
        <v>0</v>
      </c>
      <c r="T277" s="231">
        <f>S277*H277</f>
        <v>0</v>
      </c>
      <c r="U277" s="39"/>
      <c r="V277" s="39"/>
      <c r="W277" s="39"/>
      <c r="X277" s="39"/>
      <c r="Y277" s="39"/>
      <c r="Z277" s="39"/>
      <c r="AA277" s="39"/>
      <c r="AB277" s="39"/>
      <c r="AC277" s="39"/>
      <c r="AD277" s="39"/>
      <c r="AE277" s="39"/>
      <c r="AR277" s="232" t="s">
        <v>262</v>
      </c>
      <c r="AT277" s="232" t="s">
        <v>247</v>
      </c>
      <c r="AU277" s="232" t="s">
        <v>86</v>
      </c>
      <c r="AY277" s="18" t="s">
        <v>246</v>
      </c>
      <c r="BE277" s="233">
        <f>IF(N277="základní",J277,0)</f>
        <v>0</v>
      </c>
      <c r="BF277" s="233">
        <f>IF(N277="snížená",J277,0)</f>
        <v>0</v>
      </c>
      <c r="BG277" s="233">
        <f>IF(N277="zákl. přenesená",J277,0)</f>
        <v>0</v>
      </c>
      <c r="BH277" s="233">
        <f>IF(N277="sníž. přenesená",J277,0)</f>
        <v>0</v>
      </c>
      <c r="BI277" s="233">
        <f>IF(N277="nulová",J277,0)</f>
        <v>0</v>
      </c>
      <c r="BJ277" s="18" t="s">
        <v>84</v>
      </c>
      <c r="BK277" s="233">
        <f>ROUND(I277*H277,2)</f>
        <v>0</v>
      </c>
      <c r="BL277" s="18" t="s">
        <v>262</v>
      </c>
      <c r="BM277" s="232" t="s">
        <v>940</v>
      </c>
    </row>
    <row r="278" s="2" customFormat="1">
      <c r="A278" s="39"/>
      <c r="B278" s="40"/>
      <c r="C278" s="41"/>
      <c r="D278" s="234" t="s">
        <v>254</v>
      </c>
      <c r="E278" s="41"/>
      <c r="F278" s="235" t="s">
        <v>1185</v>
      </c>
      <c r="G278" s="41"/>
      <c r="H278" s="41"/>
      <c r="I278" s="236"/>
      <c r="J278" s="41"/>
      <c r="K278" s="41"/>
      <c r="L278" s="45"/>
      <c r="M278" s="237"/>
      <c r="N278" s="238"/>
      <c r="O278" s="92"/>
      <c r="P278" s="92"/>
      <c r="Q278" s="92"/>
      <c r="R278" s="92"/>
      <c r="S278" s="92"/>
      <c r="T278" s="93"/>
      <c r="U278" s="39"/>
      <c r="V278" s="39"/>
      <c r="W278" s="39"/>
      <c r="X278" s="39"/>
      <c r="Y278" s="39"/>
      <c r="Z278" s="39"/>
      <c r="AA278" s="39"/>
      <c r="AB278" s="39"/>
      <c r="AC278" s="39"/>
      <c r="AD278" s="39"/>
      <c r="AE278" s="39"/>
      <c r="AT278" s="18" t="s">
        <v>254</v>
      </c>
      <c r="AU278" s="18" t="s">
        <v>86</v>
      </c>
    </row>
    <row r="279" s="15" customFormat="1">
      <c r="A279" s="15"/>
      <c r="B279" s="287"/>
      <c r="C279" s="288"/>
      <c r="D279" s="234" t="s">
        <v>258</v>
      </c>
      <c r="E279" s="289" t="s">
        <v>1</v>
      </c>
      <c r="F279" s="290" t="s">
        <v>1786</v>
      </c>
      <c r="G279" s="288"/>
      <c r="H279" s="289" t="s">
        <v>1</v>
      </c>
      <c r="I279" s="291"/>
      <c r="J279" s="288"/>
      <c r="K279" s="288"/>
      <c r="L279" s="292"/>
      <c r="M279" s="293"/>
      <c r="N279" s="294"/>
      <c r="O279" s="294"/>
      <c r="P279" s="294"/>
      <c r="Q279" s="294"/>
      <c r="R279" s="294"/>
      <c r="S279" s="294"/>
      <c r="T279" s="295"/>
      <c r="U279" s="15"/>
      <c r="V279" s="15"/>
      <c r="W279" s="15"/>
      <c r="X279" s="15"/>
      <c r="Y279" s="15"/>
      <c r="Z279" s="15"/>
      <c r="AA279" s="15"/>
      <c r="AB279" s="15"/>
      <c r="AC279" s="15"/>
      <c r="AD279" s="15"/>
      <c r="AE279" s="15"/>
      <c r="AT279" s="296" t="s">
        <v>258</v>
      </c>
      <c r="AU279" s="296" t="s">
        <v>86</v>
      </c>
      <c r="AV279" s="15" t="s">
        <v>84</v>
      </c>
      <c r="AW279" s="15" t="s">
        <v>33</v>
      </c>
      <c r="AX279" s="15" t="s">
        <v>77</v>
      </c>
      <c r="AY279" s="296" t="s">
        <v>246</v>
      </c>
    </row>
    <row r="280" s="12" customFormat="1">
      <c r="A280" s="12"/>
      <c r="B280" s="240"/>
      <c r="C280" s="241"/>
      <c r="D280" s="234" t="s">
        <v>258</v>
      </c>
      <c r="E280" s="242" t="s">
        <v>1</v>
      </c>
      <c r="F280" s="243" t="s">
        <v>1787</v>
      </c>
      <c r="G280" s="241"/>
      <c r="H280" s="244">
        <v>0.13400000000000001</v>
      </c>
      <c r="I280" s="245"/>
      <c r="J280" s="241"/>
      <c r="K280" s="241"/>
      <c r="L280" s="246"/>
      <c r="M280" s="247"/>
      <c r="N280" s="248"/>
      <c r="O280" s="248"/>
      <c r="P280" s="248"/>
      <c r="Q280" s="248"/>
      <c r="R280" s="248"/>
      <c r="S280" s="248"/>
      <c r="T280" s="249"/>
      <c r="U280" s="12"/>
      <c r="V280" s="12"/>
      <c r="W280" s="12"/>
      <c r="X280" s="12"/>
      <c r="Y280" s="12"/>
      <c r="Z280" s="12"/>
      <c r="AA280" s="12"/>
      <c r="AB280" s="12"/>
      <c r="AC280" s="12"/>
      <c r="AD280" s="12"/>
      <c r="AE280" s="12"/>
      <c r="AT280" s="250" t="s">
        <v>258</v>
      </c>
      <c r="AU280" s="250" t="s">
        <v>86</v>
      </c>
      <c r="AV280" s="12" t="s">
        <v>86</v>
      </c>
      <c r="AW280" s="12" t="s">
        <v>33</v>
      </c>
      <c r="AX280" s="12" t="s">
        <v>77</v>
      </c>
      <c r="AY280" s="250" t="s">
        <v>246</v>
      </c>
    </row>
    <row r="281" s="13" customFormat="1">
      <c r="A281" s="13"/>
      <c r="B281" s="251"/>
      <c r="C281" s="252"/>
      <c r="D281" s="234" t="s">
        <v>258</v>
      </c>
      <c r="E281" s="253" t="s">
        <v>1</v>
      </c>
      <c r="F281" s="254" t="s">
        <v>336</v>
      </c>
      <c r="G281" s="252"/>
      <c r="H281" s="255">
        <v>0.13400000000000001</v>
      </c>
      <c r="I281" s="256"/>
      <c r="J281" s="252"/>
      <c r="K281" s="252"/>
      <c r="L281" s="257"/>
      <c r="M281" s="258"/>
      <c r="N281" s="259"/>
      <c r="O281" s="259"/>
      <c r="P281" s="259"/>
      <c r="Q281" s="259"/>
      <c r="R281" s="259"/>
      <c r="S281" s="259"/>
      <c r="T281" s="260"/>
      <c r="U281" s="13"/>
      <c r="V281" s="13"/>
      <c r="W281" s="13"/>
      <c r="X281" s="13"/>
      <c r="Y281" s="13"/>
      <c r="Z281" s="13"/>
      <c r="AA281" s="13"/>
      <c r="AB281" s="13"/>
      <c r="AC281" s="13"/>
      <c r="AD281" s="13"/>
      <c r="AE281" s="13"/>
      <c r="AT281" s="261" t="s">
        <v>258</v>
      </c>
      <c r="AU281" s="261" t="s">
        <v>86</v>
      </c>
      <c r="AV281" s="13" t="s">
        <v>262</v>
      </c>
      <c r="AW281" s="13" t="s">
        <v>33</v>
      </c>
      <c r="AX281" s="13" t="s">
        <v>84</v>
      </c>
      <c r="AY281" s="261" t="s">
        <v>246</v>
      </c>
    </row>
    <row r="282" s="11" customFormat="1" ht="22.8" customHeight="1">
      <c r="A282" s="11"/>
      <c r="B282" s="207"/>
      <c r="C282" s="208"/>
      <c r="D282" s="209" t="s">
        <v>76</v>
      </c>
      <c r="E282" s="285" t="s">
        <v>262</v>
      </c>
      <c r="F282" s="285" t="s">
        <v>908</v>
      </c>
      <c r="G282" s="208"/>
      <c r="H282" s="208"/>
      <c r="I282" s="211"/>
      <c r="J282" s="286">
        <f>BK282</f>
        <v>0</v>
      </c>
      <c r="K282" s="208"/>
      <c r="L282" s="213"/>
      <c r="M282" s="214"/>
      <c r="N282" s="215"/>
      <c r="O282" s="215"/>
      <c r="P282" s="216">
        <f>SUM(P283:P292)</f>
        <v>0</v>
      </c>
      <c r="Q282" s="215"/>
      <c r="R282" s="216">
        <f>SUM(R283:R292)</f>
        <v>10.353319782</v>
      </c>
      <c r="S282" s="215"/>
      <c r="T282" s="217">
        <f>SUM(T283:T292)</f>
        <v>0</v>
      </c>
      <c r="U282" s="11"/>
      <c r="V282" s="11"/>
      <c r="W282" s="11"/>
      <c r="X282" s="11"/>
      <c r="Y282" s="11"/>
      <c r="Z282" s="11"/>
      <c r="AA282" s="11"/>
      <c r="AB282" s="11"/>
      <c r="AC282" s="11"/>
      <c r="AD282" s="11"/>
      <c r="AE282" s="11"/>
      <c r="AR282" s="218" t="s">
        <v>84</v>
      </c>
      <c r="AT282" s="219" t="s">
        <v>76</v>
      </c>
      <c r="AU282" s="219" t="s">
        <v>84</v>
      </c>
      <c r="AY282" s="218" t="s">
        <v>246</v>
      </c>
      <c r="BK282" s="220">
        <f>SUM(BK283:BK292)</f>
        <v>0</v>
      </c>
    </row>
    <row r="283" s="2" customFormat="1" ht="33" customHeight="1">
      <c r="A283" s="39"/>
      <c r="B283" s="40"/>
      <c r="C283" s="221" t="s">
        <v>441</v>
      </c>
      <c r="D283" s="221" t="s">
        <v>247</v>
      </c>
      <c r="E283" s="222" t="s">
        <v>909</v>
      </c>
      <c r="F283" s="223" t="s">
        <v>910</v>
      </c>
      <c r="G283" s="224" t="s">
        <v>311</v>
      </c>
      <c r="H283" s="225">
        <v>10</v>
      </c>
      <c r="I283" s="226"/>
      <c r="J283" s="227">
        <f>ROUND(I283*H283,2)</f>
        <v>0</v>
      </c>
      <c r="K283" s="223" t="s">
        <v>725</v>
      </c>
      <c r="L283" s="45"/>
      <c r="M283" s="228" t="s">
        <v>1</v>
      </c>
      <c r="N283" s="229" t="s">
        <v>42</v>
      </c>
      <c r="O283" s="92"/>
      <c r="P283" s="230">
        <f>O283*H283</f>
        <v>0</v>
      </c>
      <c r="Q283" s="230">
        <v>1.031199</v>
      </c>
      <c r="R283" s="230">
        <f>Q283*H283</f>
        <v>10.31199</v>
      </c>
      <c r="S283" s="230">
        <v>0</v>
      </c>
      <c r="T283" s="231">
        <f>S283*H283</f>
        <v>0</v>
      </c>
      <c r="U283" s="39"/>
      <c r="V283" s="39"/>
      <c r="W283" s="39"/>
      <c r="X283" s="39"/>
      <c r="Y283" s="39"/>
      <c r="Z283" s="39"/>
      <c r="AA283" s="39"/>
      <c r="AB283" s="39"/>
      <c r="AC283" s="39"/>
      <c r="AD283" s="39"/>
      <c r="AE283" s="39"/>
      <c r="AR283" s="232" t="s">
        <v>262</v>
      </c>
      <c r="AT283" s="232" t="s">
        <v>247</v>
      </c>
      <c r="AU283" s="232" t="s">
        <v>86</v>
      </c>
      <c r="AY283" s="18" t="s">
        <v>246</v>
      </c>
      <c r="BE283" s="233">
        <f>IF(N283="základní",J283,0)</f>
        <v>0</v>
      </c>
      <c r="BF283" s="233">
        <f>IF(N283="snížená",J283,0)</f>
        <v>0</v>
      </c>
      <c r="BG283" s="233">
        <f>IF(N283="zákl. přenesená",J283,0)</f>
        <v>0</v>
      </c>
      <c r="BH283" s="233">
        <f>IF(N283="sníž. přenesená",J283,0)</f>
        <v>0</v>
      </c>
      <c r="BI283" s="233">
        <f>IF(N283="nulová",J283,0)</f>
        <v>0</v>
      </c>
      <c r="BJ283" s="18" t="s">
        <v>84</v>
      </c>
      <c r="BK283" s="233">
        <f>ROUND(I283*H283,2)</f>
        <v>0</v>
      </c>
      <c r="BL283" s="18" t="s">
        <v>262</v>
      </c>
      <c r="BM283" s="232" t="s">
        <v>944</v>
      </c>
    </row>
    <row r="284" s="2" customFormat="1">
      <c r="A284" s="39"/>
      <c r="B284" s="40"/>
      <c r="C284" s="41"/>
      <c r="D284" s="234" t="s">
        <v>254</v>
      </c>
      <c r="E284" s="41"/>
      <c r="F284" s="235" t="s">
        <v>912</v>
      </c>
      <c r="G284" s="41"/>
      <c r="H284" s="41"/>
      <c r="I284" s="236"/>
      <c r="J284" s="41"/>
      <c r="K284" s="41"/>
      <c r="L284" s="45"/>
      <c r="M284" s="237"/>
      <c r="N284" s="238"/>
      <c r="O284" s="92"/>
      <c r="P284" s="92"/>
      <c r="Q284" s="92"/>
      <c r="R284" s="92"/>
      <c r="S284" s="92"/>
      <c r="T284" s="93"/>
      <c r="U284" s="39"/>
      <c r="V284" s="39"/>
      <c r="W284" s="39"/>
      <c r="X284" s="39"/>
      <c r="Y284" s="39"/>
      <c r="Z284" s="39"/>
      <c r="AA284" s="39"/>
      <c r="AB284" s="39"/>
      <c r="AC284" s="39"/>
      <c r="AD284" s="39"/>
      <c r="AE284" s="39"/>
      <c r="AT284" s="18" t="s">
        <v>254</v>
      </c>
      <c r="AU284" s="18" t="s">
        <v>86</v>
      </c>
    </row>
    <row r="285" s="15" customFormat="1">
      <c r="A285" s="15"/>
      <c r="B285" s="287"/>
      <c r="C285" s="288"/>
      <c r="D285" s="234" t="s">
        <v>258</v>
      </c>
      <c r="E285" s="289" t="s">
        <v>1</v>
      </c>
      <c r="F285" s="290" t="s">
        <v>871</v>
      </c>
      <c r="G285" s="288"/>
      <c r="H285" s="289" t="s">
        <v>1</v>
      </c>
      <c r="I285" s="291"/>
      <c r="J285" s="288"/>
      <c r="K285" s="288"/>
      <c r="L285" s="292"/>
      <c r="M285" s="293"/>
      <c r="N285" s="294"/>
      <c r="O285" s="294"/>
      <c r="P285" s="294"/>
      <c r="Q285" s="294"/>
      <c r="R285" s="294"/>
      <c r="S285" s="294"/>
      <c r="T285" s="295"/>
      <c r="U285" s="15"/>
      <c r="V285" s="15"/>
      <c r="W285" s="15"/>
      <c r="X285" s="15"/>
      <c r="Y285" s="15"/>
      <c r="Z285" s="15"/>
      <c r="AA285" s="15"/>
      <c r="AB285" s="15"/>
      <c r="AC285" s="15"/>
      <c r="AD285" s="15"/>
      <c r="AE285" s="15"/>
      <c r="AT285" s="296" t="s">
        <v>258</v>
      </c>
      <c r="AU285" s="296" t="s">
        <v>86</v>
      </c>
      <c r="AV285" s="15" t="s">
        <v>84</v>
      </c>
      <c r="AW285" s="15" t="s">
        <v>33</v>
      </c>
      <c r="AX285" s="15" t="s">
        <v>77</v>
      </c>
      <c r="AY285" s="296" t="s">
        <v>246</v>
      </c>
    </row>
    <row r="286" s="12" customFormat="1">
      <c r="A286" s="12"/>
      <c r="B286" s="240"/>
      <c r="C286" s="241"/>
      <c r="D286" s="234" t="s">
        <v>258</v>
      </c>
      <c r="E286" s="242" t="s">
        <v>1</v>
      </c>
      <c r="F286" s="243" t="s">
        <v>1752</v>
      </c>
      <c r="G286" s="241"/>
      <c r="H286" s="244">
        <v>10</v>
      </c>
      <c r="I286" s="245"/>
      <c r="J286" s="241"/>
      <c r="K286" s="241"/>
      <c r="L286" s="246"/>
      <c r="M286" s="247"/>
      <c r="N286" s="248"/>
      <c r="O286" s="248"/>
      <c r="P286" s="248"/>
      <c r="Q286" s="248"/>
      <c r="R286" s="248"/>
      <c r="S286" s="248"/>
      <c r="T286" s="249"/>
      <c r="U286" s="12"/>
      <c r="V286" s="12"/>
      <c r="W286" s="12"/>
      <c r="X286" s="12"/>
      <c r="Y286" s="12"/>
      <c r="Z286" s="12"/>
      <c r="AA286" s="12"/>
      <c r="AB286" s="12"/>
      <c r="AC286" s="12"/>
      <c r="AD286" s="12"/>
      <c r="AE286" s="12"/>
      <c r="AT286" s="250" t="s">
        <v>258</v>
      </c>
      <c r="AU286" s="250" t="s">
        <v>86</v>
      </c>
      <c r="AV286" s="12" t="s">
        <v>86</v>
      </c>
      <c r="AW286" s="12" t="s">
        <v>33</v>
      </c>
      <c r="AX286" s="12" t="s">
        <v>77</v>
      </c>
      <c r="AY286" s="250" t="s">
        <v>246</v>
      </c>
    </row>
    <row r="287" s="13" customFormat="1">
      <c r="A287" s="13"/>
      <c r="B287" s="251"/>
      <c r="C287" s="252"/>
      <c r="D287" s="234" t="s">
        <v>258</v>
      </c>
      <c r="E287" s="253" t="s">
        <v>1</v>
      </c>
      <c r="F287" s="254" t="s">
        <v>336</v>
      </c>
      <c r="G287" s="252"/>
      <c r="H287" s="255">
        <v>10</v>
      </c>
      <c r="I287" s="256"/>
      <c r="J287" s="252"/>
      <c r="K287" s="252"/>
      <c r="L287" s="257"/>
      <c r="M287" s="258"/>
      <c r="N287" s="259"/>
      <c r="O287" s="259"/>
      <c r="P287" s="259"/>
      <c r="Q287" s="259"/>
      <c r="R287" s="259"/>
      <c r="S287" s="259"/>
      <c r="T287" s="260"/>
      <c r="U287" s="13"/>
      <c r="V287" s="13"/>
      <c r="W287" s="13"/>
      <c r="X287" s="13"/>
      <c r="Y287" s="13"/>
      <c r="Z287" s="13"/>
      <c r="AA287" s="13"/>
      <c r="AB287" s="13"/>
      <c r="AC287" s="13"/>
      <c r="AD287" s="13"/>
      <c r="AE287" s="13"/>
      <c r="AT287" s="261" t="s">
        <v>258</v>
      </c>
      <c r="AU287" s="261" t="s">
        <v>86</v>
      </c>
      <c r="AV287" s="13" t="s">
        <v>262</v>
      </c>
      <c r="AW287" s="13" t="s">
        <v>33</v>
      </c>
      <c r="AX287" s="13" t="s">
        <v>84</v>
      </c>
      <c r="AY287" s="261" t="s">
        <v>246</v>
      </c>
    </row>
    <row r="288" s="2" customFormat="1">
      <c r="A288" s="39"/>
      <c r="B288" s="40"/>
      <c r="C288" s="221" t="s">
        <v>446</v>
      </c>
      <c r="D288" s="221" t="s">
        <v>247</v>
      </c>
      <c r="E288" s="222" t="s">
        <v>917</v>
      </c>
      <c r="F288" s="223" t="s">
        <v>918</v>
      </c>
      <c r="G288" s="224" t="s">
        <v>250</v>
      </c>
      <c r="H288" s="225">
        <v>0.039</v>
      </c>
      <c r="I288" s="226"/>
      <c r="J288" s="227">
        <f>ROUND(I288*H288,2)</f>
        <v>0</v>
      </c>
      <c r="K288" s="223" t="s">
        <v>725</v>
      </c>
      <c r="L288" s="45"/>
      <c r="M288" s="228" t="s">
        <v>1</v>
      </c>
      <c r="N288" s="229" t="s">
        <v>42</v>
      </c>
      <c r="O288" s="92"/>
      <c r="P288" s="230">
        <f>O288*H288</f>
        <v>0</v>
      </c>
      <c r="Q288" s="230">
        <v>1.0597380000000001</v>
      </c>
      <c r="R288" s="230">
        <f>Q288*H288</f>
        <v>0.041329782000000002</v>
      </c>
      <c r="S288" s="230">
        <v>0</v>
      </c>
      <c r="T288" s="231">
        <f>S288*H288</f>
        <v>0</v>
      </c>
      <c r="U288" s="39"/>
      <c r="V288" s="39"/>
      <c r="W288" s="39"/>
      <c r="X288" s="39"/>
      <c r="Y288" s="39"/>
      <c r="Z288" s="39"/>
      <c r="AA288" s="39"/>
      <c r="AB288" s="39"/>
      <c r="AC288" s="39"/>
      <c r="AD288" s="39"/>
      <c r="AE288" s="39"/>
      <c r="AR288" s="232" t="s">
        <v>262</v>
      </c>
      <c r="AT288" s="232" t="s">
        <v>247</v>
      </c>
      <c r="AU288" s="232" t="s">
        <v>86</v>
      </c>
      <c r="AY288" s="18" t="s">
        <v>246</v>
      </c>
      <c r="BE288" s="233">
        <f>IF(N288="základní",J288,0)</f>
        <v>0</v>
      </c>
      <c r="BF288" s="233">
        <f>IF(N288="snížená",J288,0)</f>
        <v>0</v>
      </c>
      <c r="BG288" s="233">
        <f>IF(N288="zákl. přenesená",J288,0)</f>
        <v>0</v>
      </c>
      <c r="BH288" s="233">
        <f>IF(N288="sníž. přenesená",J288,0)</f>
        <v>0</v>
      </c>
      <c r="BI288" s="233">
        <f>IF(N288="nulová",J288,0)</f>
        <v>0</v>
      </c>
      <c r="BJ288" s="18" t="s">
        <v>84</v>
      </c>
      <c r="BK288" s="233">
        <f>ROUND(I288*H288,2)</f>
        <v>0</v>
      </c>
      <c r="BL288" s="18" t="s">
        <v>262</v>
      </c>
      <c r="BM288" s="232" t="s">
        <v>950</v>
      </c>
    </row>
    <row r="289" s="2" customFormat="1">
      <c r="A289" s="39"/>
      <c r="B289" s="40"/>
      <c r="C289" s="41"/>
      <c r="D289" s="234" t="s">
        <v>254</v>
      </c>
      <c r="E289" s="41"/>
      <c r="F289" s="235" t="s">
        <v>920</v>
      </c>
      <c r="G289" s="41"/>
      <c r="H289" s="41"/>
      <c r="I289" s="236"/>
      <c r="J289" s="41"/>
      <c r="K289" s="41"/>
      <c r="L289" s="45"/>
      <c r="M289" s="237"/>
      <c r="N289" s="238"/>
      <c r="O289" s="92"/>
      <c r="P289" s="92"/>
      <c r="Q289" s="92"/>
      <c r="R289" s="92"/>
      <c r="S289" s="92"/>
      <c r="T289" s="93"/>
      <c r="U289" s="39"/>
      <c r="V289" s="39"/>
      <c r="W289" s="39"/>
      <c r="X289" s="39"/>
      <c r="Y289" s="39"/>
      <c r="Z289" s="39"/>
      <c r="AA289" s="39"/>
      <c r="AB289" s="39"/>
      <c r="AC289" s="39"/>
      <c r="AD289" s="39"/>
      <c r="AE289" s="39"/>
      <c r="AT289" s="18" t="s">
        <v>254</v>
      </c>
      <c r="AU289" s="18" t="s">
        <v>86</v>
      </c>
    </row>
    <row r="290" s="15" customFormat="1">
      <c r="A290" s="15"/>
      <c r="B290" s="287"/>
      <c r="C290" s="288"/>
      <c r="D290" s="234" t="s">
        <v>258</v>
      </c>
      <c r="E290" s="289" t="s">
        <v>1</v>
      </c>
      <c r="F290" s="290" t="s">
        <v>921</v>
      </c>
      <c r="G290" s="288"/>
      <c r="H290" s="289" t="s">
        <v>1</v>
      </c>
      <c r="I290" s="291"/>
      <c r="J290" s="288"/>
      <c r="K290" s="288"/>
      <c r="L290" s="292"/>
      <c r="M290" s="293"/>
      <c r="N290" s="294"/>
      <c r="O290" s="294"/>
      <c r="P290" s="294"/>
      <c r="Q290" s="294"/>
      <c r="R290" s="294"/>
      <c r="S290" s="294"/>
      <c r="T290" s="295"/>
      <c r="U290" s="15"/>
      <c r="V290" s="15"/>
      <c r="W290" s="15"/>
      <c r="X290" s="15"/>
      <c r="Y290" s="15"/>
      <c r="Z290" s="15"/>
      <c r="AA290" s="15"/>
      <c r="AB290" s="15"/>
      <c r="AC290" s="15"/>
      <c r="AD290" s="15"/>
      <c r="AE290" s="15"/>
      <c r="AT290" s="296" t="s">
        <v>258</v>
      </c>
      <c r="AU290" s="296" t="s">
        <v>86</v>
      </c>
      <c r="AV290" s="15" t="s">
        <v>84</v>
      </c>
      <c r="AW290" s="15" t="s">
        <v>33</v>
      </c>
      <c r="AX290" s="15" t="s">
        <v>77</v>
      </c>
      <c r="AY290" s="296" t="s">
        <v>246</v>
      </c>
    </row>
    <row r="291" s="12" customFormat="1">
      <c r="A291" s="12"/>
      <c r="B291" s="240"/>
      <c r="C291" s="241"/>
      <c r="D291" s="234" t="s">
        <v>258</v>
      </c>
      <c r="E291" s="242" t="s">
        <v>1</v>
      </c>
      <c r="F291" s="243" t="s">
        <v>1788</v>
      </c>
      <c r="G291" s="241"/>
      <c r="H291" s="244">
        <v>0.039</v>
      </c>
      <c r="I291" s="245"/>
      <c r="J291" s="241"/>
      <c r="K291" s="241"/>
      <c r="L291" s="246"/>
      <c r="M291" s="247"/>
      <c r="N291" s="248"/>
      <c r="O291" s="248"/>
      <c r="P291" s="248"/>
      <c r="Q291" s="248"/>
      <c r="R291" s="248"/>
      <c r="S291" s="248"/>
      <c r="T291" s="249"/>
      <c r="U291" s="12"/>
      <c r="V291" s="12"/>
      <c r="W291" s="12"/>
      <c r="X291" s="12"/>
      <c r="Y291" s="12"/>
      <c r="Z291" s="12"/>
      <c r="AA291" s="12"/>
      <c r="AB291" s="12"/>
      <c r="AC291" s="12"/>
      <c r="AD291" s="12"/>
      <c r="AE291" s="12"/>
      <c r="AT291" s="250" t="s">
        <v>258</v>
      </c>
      <c r="AU291" s="250" t="s">
        <v>86</v>
      </c>
      <c r="AV291" s="12" t="s">
        <v>86</v>
      </c>
      <c r="AW291" s="12" t="s">
        <v>33</v>
      </c>
      <c r="AX291" s="12" t="s">
        <v>77</v>
      </c>
      <c r="AY291" s="250" t="s">
        <v>246</v>
      </c>
    </row>
    <row r="292" s="13" customFormat="1">
      <c r="A292" s="13"/>
      <c r="B292" s="251"/>
      <c r="C292" s="252"/>
      <c r="D292" s="234" t="s">
        <v>258</v>
      </c>
      <c r="E292" s="253" t="s">
        <v>1</v>
      </c>
      <c r="F292" s="254" t="s">
        <v>336</v>
      </c>
      <c r="G292" s="252"/>
      <c r="H292" s="255">
        <v>0.039</v>
      </c>
      <c r="I292" s="256"/>
      <c r="J292" s="252"/>
      <c r="K292" s="252"/>
      <c r="L292" s="257"/>
      <c r="M292" s="258"/>
      <c r="N292" s="259"/>
      <c r="O292" s="259"/>
      <c r="P292" s="259"/>
      <c r="Q292" s="259"/>
      <c r="R292" s="259"/>
      <c r="S292" s="259"/>
      <c r="T292" s="260"/>
      <c r="U292" s="13"/>
      <c r="V292" s="13"/>
      <c r="W292" s="13"/>
      <c r="X292" s="13"/>
      <c r="Y292" s="13"/>
      <c r="Z292" s="13"/>
      <c r="AA292" s="13"/>
      <c r="AB292" s="13"/>
      <c r="AC292" s="13"/>
      <c r="AD292" s="13"/>
      <c r="AE292" s="13"/>
      <c r="AT292" s="261" t="s">
        <v>258</v>
      </c>
      <c r="AU292" s="261" t="s">
        <v>86</v>
      </c>
      <c r="AV292" s="13" t="s">
        <v>262</v>
      </c>
      <c r="AW292" s="13" t="s">
        <v>33</v>
      </c>
      <c r="AX292" s="13" t="s">
        <v>84</v>
      </c>
      <c r="AY292" s="261" t="s">
        <v>246</v>
      </c>
    </row>
    <row r="293" s="11" customFormat="1" ht="22.8" customHeight="1">
      <c r="A293" s="11"/>
      <c r="B293" s="207"/>
      <c r="C293" s="208"/>
      <c r="D293" s="209" t="s">
        <v>76</v>
      </c>
      <c r="E293" s="285" t="s">
        <v>308</v>
      </c>
      <c r="F293" s="285" t="s">
        <v>1455</v>
      </c>
      <c r="G293" s="208"/>
      <c r="H293" s="208"/>
      <c r="I293" s="211"/>
      <c r="J293" s="286">
        <f>BK293</f>
        <v>0</v>
      </c>
      <c r="K293" s="208"/>
      <c r="L293" s="213"/>
      <c r="M293" s="214"/>
      <c r="N293" s="215"/>
      <c r="O293" s="215"/>
      <c r="P293" s="216">
        <f>SUM(P294:P369)</f>
        <v>0</v>
      </c>
      <c r="Q293" s="215"/>
      <c r="R293" s="216">
        <f>SUM(R294:R369)</f>
        <v>0.94154004539200009</v>
      </c>
      <c r="S293" s="215"/>
      <c r="T293" s="217">
        <f>SUM(T294:T369)</f>
        <v>11.17094</v>
      </c>
      <c r="U293" s="11"/>
      <c r="V293" s="11"/>
      <c r="W293" s="11"/>
      <c r="X293" s="11"/>
      <c r="Y293" s="11"/>
      <c r="Z293" s="11"/>
      <c r="AA293" s="11"/>
      <c r="AB293" s="11"/>
      <c r="AC293" s="11"/>
      <c r="AD293" s="11"/>
      <c r="AE293" s="11"/>
      <c r="AR293" s="218" t="s">
        <v>84</v>
      </c>
      <c r="AT293" s="219" t="s">
        <v>76</v>
      </c>
      <c r="AU293" s="219" t="s">
        <v>84</v>
      </c>
      <c r="AY293" s="218" t="s">
        <v>246</v>
      </c>
      <c r="BK293" s="220">
        <f>SUM(BK294:BK369)</f>
        <v>0</v>
      </c>
    </row>
    <row r="294" s="2" customFormat="1">
      <c r="A294" s="39"/>
      <c r="B294" s="40"/>
      <c r="C294" s="221" t="s">
        <v>453</v>
      </c>
      <c r="D294" s="221" t="s">
        <v>247</v>
      </c>
      <c r="E294" s="222" t="s">
        <v>927</v>
      </c>
      <c r="F294" s="223" t="s">
        <v>928</v>
      </c>
      <c r="G294" s="224" t="s">
        <v>276</v>
      </c>
      <c r="H294" s="225">
        <v>2</v>
      </c>
      <c r="I294" s="226"/>
      <c r="J294" s="227">
        <f>ROUND(I294*H294,2)</f>
        <v>0</v>
      </c>
      <c r="K294" s="223" t="s">
        <v>725</v>
      </c>
      <c r="L294" s="45"/>
      <c r="M294" s="228" t="s">
        <v>1</v>
      </c>
      <c r="N294" s="229" t="s">
        <v>42</v>
      </c>
      <c r="O294" s="92"/>
      <c r="P294" s="230">
        <f>O294*H294</f>
        <v>0</v>
      </c>
      <c r="Q294" s="230">
        <v>0.0064850000000000003</v>
      </c>
      <c r="R294" s="230">
        <f>Q294*H294</f>
        <v>0.012970000000000001</v>
      </c>
      <c r="S294" s="230">
        <v>0</v>
      </c>
      <c r="T294" s="231">
        <f>S294*H294</f>
        <v>0</v>
      </c>
      <c r="U294" s="39"/>
      <c r="V294" s="39"/>
      <c r="W294" s="39"/>
      <c r="X294" s="39"/>
      <c r="Y294" s="39"/>
      <c r="Z294" s="39"/>
      <c r="AA294" s="39"/>
      <c r="AB294" s="39"/>
      <c r="AC294" s="39"/>
      <c r="AD294" s="39"/>
      <c r="AE294" s="39"/>
      <c r="AR294" s="232" t="s">
        <v>262</v>
      </c>
      <c r="AT294" s="232" t="s">
        <v>247</v>
      </c>
      <c r="AU294" s="232" t="s">
        <v>86</v>
      </c>
      <c r="AY294" s="18" t="s">
        <v>246</v>
      </c>
      <c r="BE294" s="233">
        <f>IF(N294="základní",J294,0)</f>
        <v>0</v>
      </c>
      <c r="BF294" s="233">
        <f>IF(N294="snížená",J294,0)</f>
        <v>0</v>
      </c>
      <c r="BG294" s="233">
        <f>IF(N294="zákl. přenesená",J294,0)</f>
        <v>0</v>
      </c>
      <c r="BH294" s="233">
        <f>IF(N294="sníž. přenesená",J294,0)</f>
        <v>0</v>
      </c>
      <c r="BI294" s="233">
        <f>IF(N294="nulová",J294,0)</f>
        <v>0</v>
      </c>
      <c r="BJ294" s="18" t="s">
        <v>84</v>
      </c>
      <c r="BK294" s="233">
        <f>ROUND(I294*H294,2)</f>
        <v>0</v>
      </c>
      <c r="BL294" s="18" t="s">
        <v>262</v>
      </c>
      <c r="BM294" s="232" t="s">
        <v>958</v>
      </c>
    </row>
    <row r="295" s="2" customFormat="1">
      <c r="A295" s="39"/>
      <c r="B295" s="40"/>
      <c r="C295" s="41"/>
      <c r="D295" s="234" t="s">
        <v>254</v>
      </c>
      <c r="E295" s="41"/>
      <c r="F295" s="235" t="s">
        <v>930</v>
      </c>
      <c r="G295" s="41"/>
      <c r="H295" s="41"/>
      <c r="I295" s="236"/>
      <c r="J295" s="41"/>
      <c r="K295" s="41"/>
      <c r="L295" s="45"/>
      <c r="M295" s="237"/>
      <c r="N295" s="238"/>
      <c r="O295" s="92"/>
      <c r="P295" s="92"/>
      <c r="Q295" s="92"/>
      <c r="R295" s="92"/>
      <c r="S295" s="92"/>
      <c r="T295" s="93"/>
      <c r="U295" s="39"/>
      <c r="V295" s="39"/>
      <c r="W295" s="39"/>
      <c r="X295" s="39"/>
      <c r="Y295" s="39"/>
      <c r="Z295" s="39"/>
      <c r="AA295" s="39"/>
      <c r="AB295" s="39"/>
      <c r="AC295" s="39"/>
      <c r="AD295" s="39"/>
      <c r="AE295" s="39"/>
      <c r="AT295" s="18" t="s">
        <v>254</v>
      </c>
      <c r="AU295" s="18" t="s">
        <v>86</v>
      </c>
    </row>
    <row r="296" s="2" customFormat="1">
      <c r="A296" s="39"/>
      <c r="B296" s="40"/>
      <c r="C296" s="41"/>
      <c r="D296" s="234" t="s">
        <v>256</v>
      </c>
      <c r="E296" s="41"/>
      <c r="F296" s="239" t="s">
        <v>931</v>
      </c>
      <c r="G296" s="41"/>
      <c r="H296" s="41"/>
      <c r="I296" s="236"/>
      <c r="J296" s="41"/>
      <c r="K296" s="41"/>
      <c r="L296" s="45"/>
      <c r="M296" s="237"/>
      <c r="N296" s="238"/>
      <c r="O296" s="92"/>
      <c r="P296" s="92"/>
      <c r="Q296" s="92"/>
      <c r="R296" s="92"/>
      <c r="S296" s="92"/>
      <c r="T296" s="93"/>
      <c r="U296" s="39"/>
      <c r="V296" s="39"/>
      <c r="W296" s="39"/>
      <c r="X296" s="39"/>
      <c r="Y296" s="39"/>
      <c r="Z296" s="39"/>
      <c r="AA296" s="39"/>
      <c r="AB296" s="39"/>
      <c r="AC296" s="39"/>
      <c r="AD296" s="39"/>
      <c r="AE296" s="39"/>
      <c r="AT296" s="18" t="s">
        <v>256</v>
      </c>
      <c r="AU296" s="18" t="s">
        <v>86</v>
      </c>
    </row>
    <row r="297" s="15" customFormat="1">
      <c r="A297" s="15"/>
      <c r="B297" s="287"/>
      <c r="C297" s="288"/>
      <c r="D297" s="234" t="s">
        <v>258</v>
      </c>
      <c r="E297" s="289" t="s">
        <v>1</v>
      </c>
      <c r="F297" s="290" t="s">
        <v>1789</v>
      </c>
      <c r="G297" s="288"/>
      <c r="H297" s="289" t="s">
        <v>1</v>
      </c>
      <c r="I297" s="291"/>
      <c r="J297" s="288"/>
      <c r="K297" s="288"/>
      <c r="L297" s="292"/>
      <c r="M297" s="293"/>
      <c r="N297" s="294"/>
      <c r="O297" s="294"/>
      <c r="P297" s="294"/>
      <c r="Q297" s="294"/>
      <c r="R297" s="294"/>
      <c r="S297" s="294"/>
      <c r="T297" s="295"/>
      <c r="U297" s="15"/>
      <c r="V297" s="15"/>
      <c r="W297" s="15"/>
      <c r="X297" s="15"/>
      <c r="Y297" s="15"/>
      <c r="Z297" s="15"/>
      <c r="AA297" s="15"/>
      <c r="AB297" s="15"/>
      <c r="AC297" s="15"/>
      <c r="AD297" s="15"/>
      <c r="AE297" s="15"/>
      <c r="AT297" s="296" t="s">
        <v>258</v>
      </c>
      <c r="AU297" s="296" t="s">
        <v>86</v>
      </c>
      <c r="AV297" s="15" t="s">
        <v>84</v>
      </c>
      <c r="AW297" s="15" t="s">
        <v>33</v>
      </c>
      <c r="AX297" s="15" t="s">
        <v>77</v>
      </c>
      <c r="AY297" s="296" t="s">
        <v>246</v>
      </c>
    </row>
    <row r="298" s="12" customFormat="1">
      <c r="A298" s="12"/>
      <c r="B298" s="240"/>
      <c r="C298" s="241"/>
      <c r="D298" s="234" t="s">
        <v>258</v>
      </c>
      <c r="E298" s="242" t="s">
        <v>1</v>
      </c>
      <c r="F298" s="243" t="s">
        <v>86</v>
      </c>
      <c r="G298" s="241"/>
      <c r="H298" s="244">
        <v>2</v>
      </c>
      <c r="I298" s="245"/>
      <c r="J298" s="241"/>
      <c r="K298" s="241"/>
      <c r="L298" s="246"/>
      <c r="M298" s="247"/>
      <c r="N298" s="248"/>
      <c r="O298" s="248"/>
      <c r="P298" s="248"/>
      <c r="Q298" s="248"/>
      <c r="R298" s="248"/>
      <c r="S298" s="248"/>
      <c r="T298" s="249"/>
      <c r="U298" s="12"/>
      <c r="V298" s="12"/>
      <c r="W298" s="12"/>
      <c r="X298" s="12"/>
      <c r="Y298" s="12"/>
      <c r="Z298" s="12"/>
      <c r="AA298" s="12"/>
      <c r="AB298" s="12"/>
      <c r="AC298" s="12"/>
      <c r="AD298" s="12"/>
      <c r="AE298" s="12"/>
      <c r="AT298" s="250" t="s">
        <v>258</v>
      </c>
      <c r="AU298" s="250" t="s">
        <v>86</v>
      </c>
      <c r="AV298" s="12" t="s">
        <v>86</v>
      </c>
      <c r="AW298" s="12" t="s">
        <v>33</v>
      </c>
      <c r="AX298" s="12" t="s">
        <v>77</v>
      </c>
      <c r="AY298" s="250" t="s">
        <v>246</v>
      </c>
    </row>
    <row r="299" s="13" customFormat="1">
      <c r="A299" s="13"/>
      <c r="B299" s="251"/>
      <c r="C299" s="252"/>
      <c r="D299" s="234" t="s">
        <v>258</v>
      </c>
      <c r="E299" s="253" t="s">
        <v>1</v>
      </c>
      <c r="F299" s="254" t="s">
        <v>336</v>
      </c>
      <c r="G299" s="252"/>
      <c r="H299" s="255">
        <v>2</v>
      </c>
      <c r="I299" s="256"/>
      <c r="J299" s="252"/>
      <c r="K299" s="252"/>
      <c r="L299" s="257"/>
      <c r="M299" s="258"/>
      <c r="N299" s="259"/>
      <c r="O299" s="259"/>
      <c r="P299" s="259"/>
      <c r="Q299" s="259"/>
      <c r="R299" s="259"/>
      <c r="S299" s="259"/>
      <c r="T299" s="260"/>
      <c r="U299" s="13"/>
      <c r="V299" s="13"/>
      <c r="W299" s="13"/>
      <c r="X299" s="13"/>
      <c r="Y299" s="13"/>
      <c r="Z299" s="13"/>
      <c r="AA299" s="13"/>
      <c r="AB299" s="13"/>
      <c r="AC299" s="13"/>
      <c r="AD299" s="13"/>
      <c r="AE299" s="13"/>
      <c r="AT299" s="261" t="s">
        <v>258</v>
      </c>
      <c r="AU299" s="261" t="s">
        <v>86</v>
      </c>
      <c r="AV299" s="13" t="s">
        <v>262</v>
      </c>
      <c r="AW299" s="13" t="s">
        <v>33</v>
      </c>
      <c r="AX299" s="13" t="s">
        <v>84</v>
      </c>
      <c r="AY299" s="261" t="s">
        <v>246</v>
      </c>
    </row>
    <row r="300" s="2" customFormat="1">
      <c r="A300" s="39"/>
      <c r="B300" s="40"/>
      <c r="C300" s="221" t="s">
        <v>458</v>
      </c>
      <c r="D300" s="221" t="s">
        <v>247</v>
      </c>
      <c r="E300" s="222" t="s">
        <v>932</v>
      </c>
      <c r="F300" s="223" t="s">
        <v>933</v>
      </c>
      <c r="G300" s="224" t="s">
        <v>340</v>
      </c>
      <c r="H300" s="225">
        <v>1.6799999999999999</v>
      </c>
      <c r="I300" s="226"/>
      <c r="J300" s="227">
        <f>ROUND(I300*H300,2)</f>
        <v>0</v>
      </c>
      <c r="K300" s="223" t="s">
        <v>725</v>
      </c>
      <c r="L300" s="45"/>
      <c r="M300" s="228" t="s">
        <v>1</v>
      </c>
      <c r="N300" s="229" t="s">
        <v>42</v>
      </c>
      <c r="O300" s="92"/>
      <c r="P300" s="230">
        <f>O300*H300</f>
        <v>0</v>
      </c>
      <c r="Q300" s="230">
        <v>0</v>
      </c>
      <c r="R300" s="230">
        <f>Q300*H300</f>
        <v>0</v>
      </c>
      <c r="S300" s="230">
        <v>0.001</v>
      </c>
      <c r="T300" s="231">
        <f>S300*H300</f>
        <v>0.0016800000000000001</v>
      </c>
      <c r="U300" s="39"/>
      <c r="V300" s="39"/>
      <c r="W300" s="39"/>
      <c r="X300" s="39"/>
      <c r="Y300" s="39"/>
      <c r="Z300" s="39"/>
      <c r="AA300" s="39"/>
      <c r="AB300" s="39"/>
      <c r="AC300" s="39"/>
      <c r="AD300" s="39"/>
      <c r="AE300" s="39"/>
      <c r="AR300" s="232" t="s">
        <v>262</v>
      </c>
      <c r="AT300" s="232" t="s">
        <v>247</v>
      </c>
      <c r="AU300" s="232" t="s">
        <v>86</v>
      </c>
      <c r="AY300" s="18" t="s">
        <v>246</v>
      </c>
      <c r="BE300" s="233">
        <f>IF(N300="základní",J300,0)</f>
        <v>0</v>
      </c>
      <c r="BF300" s="233">
        <f>IF(N300="snížená",J300,0)</f>
        <v>0</v>
      </c>
      <c r="BG300" s="233">
        <f>IF(N300="zákl. přenesená",J300,0)</f>
        <v>0</v>
      </c>
      <c r="BH300" s="233">
        <f>IF(N300="sníž. přenesená",J300,0)</f>
        <v>0</v>
      </c>
      <c r="BI300" s="233">
        <f>IF(N300="nulová",J300,0)</f>
        <v>0</v>
      </c>
      <c r="BJ300" s="18" t="s">
        <v>84</v>
      </c>
      <c r="BK300" s="233">
        <f>ROUND(I300*H300,2)</f>
        <v>0</v>
      </c>
      <c r="BL300" s="18" t="s">
        <v>262</v>
      </c>
      <c r="BM300" s="232" t="s">
        <v>962</v>
      </c>
    </row>
    <row r="301" s="2" customFormat="1">
      <c r="A301" s="39"/>
      <c r="B301" s="40"/>
      <c r="C301" s="41"/>
      <c r="D301" s="234" t="s">
        <v>254</v>
      </c>
      <c r="E301" s="41"/>
      <c r="F301" s="235" t="s">
        <v>935</v>
      </c>
      <c r="G301" s="41"/>
      <c r="H301" s="41"/>
      <c r="I301" s="236"/>
      <c r="J301" s="41"/>
      <c r="K301" s="41"/>
      <c r="L301" s="45"/>
      <c r="M301" s="237"/>
      <c r="N301" s="238"/>
      <c r="O301" s="92"/>
      <c r="P301" s="92"/>
      <c r="Q301" s="92"/>
      <c r="R301" s="92"/>
      <c r="S301" s="92"/>
      <c r="T301" s="93"/>
      <c r="U301" s="39"/>
      <c r="V301" s="39"/>
      <c r="W301" s="39"/>
      <c r="X301" s="39"/>
      <c r="Y301" s="39"/>
      <c r="Z301" s="39"/>
      <c r="AA301" s="39"/>
      <c r="AB301" s="39"/>
      <c r="AC301" s="39"/>
      <c r="AD301" s="39"/>
      <c r="AE301" s="39"/>
      <c r="AT301" s="18" t="s">
        <v>254</v>
      </c>
      <c r="AU301" s="18" t="s">
        <v>86</v>
      </c>
    </row>
    <row r="302" s="15" customFormat="1">
      <c r="A302" s="15"/>
      <c r="B302" s="287"/>
      <c r="C302" s="288"/>
      <c r="D302" s="234" t="s">
        <v>258</v>
      </c>
      <c r="E302" s="289" t="s">
        <v>1</v>
      </c>
      <c r="F302" s="290" t="s">
        <v>936</v>
      </c>
      <c r="G302" s="288"/>
      <c r="H302" s="289" t="s">
        <v>1</v>
      </c>
      <c r="I302" s="291"/>
      <c r="J302" s="288"/>
      <c r="K302" s="288"/>
      <c r="L302" s="292"/>
      <c r="M302" s="293"/>
      <c r="N302" s="294"/>
      <c r="O302" s="294"/>
      <c r="P302" s="294"/>
      <c r="Q302" s="294"/>
      <c r="R302" s="294"/>
      <c r="S302" s="294"/>
      <c r="T302" s="295"/>
      <c r="U302" s="15"/>
      <c r="V302" s="15"/>
      <c r="W302" s="15"/>
      <c r="X302" s="15"/>
      <c r="Y302" s="15"/>
      <c r="Z302" s="15"/>
      <c r="AA302" s="15"/>
      <c r="AB302" s="15"/>
      <c r="AC302" s="15"/>
      <c r="AD302" s="15"/>
      <c r="AE302" s="15"/>
      <c r="AT302" s="296" t="s">
        <v>258</v>
      </c>
      <c r="AU302" s="296" t="s">
        <v>86</v>
      </c>
      <c r="AV302" s="15" t="s">
        <v>84</v>
      </c>
      <c r="AW302" s="15" t="s">
        <v>33</v>
      </c>
      <c r="AX302" s="15" t="s">
        <v>77</v>
      </c>
      <c r="AY302" s="296" t="s">
        <v>246</v>
      </c>
    </row>
    <row r="303" s="12" customFormat="1">
      <c r="A303" s="12"/>
      <c r="B303" s="240"/>
      <c r="C303" s="241"/>
      <c r="D303" s="234" t="s">
        <v>258</v>
      </c>
      <c r="E303" s="242" t="s">
        <v>1</v>
      </c>
      <c r="F303" s="243" t="s">
        <v>1790</v>
      </c>
      <c r="G303" s="241"/>
      <c r="H303" s="244">
        <v>1.6799999999999999</v>
      </c>
      <c r="I303" s="245"/>
      <c r="J303" s="241"/>
      <c r="K303" s="241"/>
      <c r="L303" s="246"/>
      <c r="M303" s="247"/>
      <c r="N303" s="248"/>
      <c r="O303" s="248"/>
      <c r="P303" s="248"/>
      <c r="Q303" s="248"/>
      <c r="R303" s="248"/>
      <c r="S303" s="248"/>
      <c r="T303" s="249"/>
      <c r="U303" s="12"/>
      <c r="V303" s="12"/>
      <c r="W303" s="12"/>
      <c r="X303" s="12"/>
      <c r="Y303" s="12"/>
      <c r="Z303" s="12"/>
      <c r="AA303" s="12"/>
      <c r="AB303" s="12"/>
      <c r="AC303" s="12"/>
      <c r="AD303" s="12"/>
      <c r="AE303" s="12"/>
      <c r="AT303" s="250" t="s">
        <v>258</v>
      </c>
      <c r="AU303" s="250" t="s">
        <v>86</v>
      </c>
      <c r="AV303" s="12" t="s">
        <v>86</v>
      </c>
      <c r="AW303" s="12" t="s">
        <v>33</v>
      </c>
      <c r="AX303" s="12" t="s">
        <v>77</v>
      </c>
      <c r="AY303" s="250" t="s">
        <v>246</v>
      </c>
    </row>
    <row r="304" s="13" customFormat="1">
      <c r="A304" s="13"/>
      <c r="B304" s="251"/>
      <c r="C304" s="252"/>
      <c r="D304" s="234" t="s">
        <v>258</v>
      </c>
      <c r="E304" s="253" t="s">
        <v>1</v>
      </c>
      <c r="F304" s="254" t="s">
        <v>336</v>
      </c>
      <c r="G304" s="252"/>
      <c r="H304" s="255">
        <v>1.6799999999999999</v>
      </c>
      <c r="I304" s="256"/>
      <c r="J304" s="252"/>
      <c r="K304" s="252"/>
      <c r="L304" s="257"/>
      <c r="M304" s="258"/>
      <c r="N304" s="259"/>
      <c r="O304" s="259"/>
      <c r="P304" s="259"/>
      <c r="Q304" s="259"/>
      <c r="R304" s="259"/>
      <c r="S304" s="259"/>
      <c r="T304" s="260"/>
      <c r="U304" s="13"/>
      <c r="V304" s="13"/>
      <c r="W304" s="13"/>
      <c r="X304" s="13"/>
      <c r="Y304" s="13"/>
      <c r="Z304" s="13"/>
      <c r="AA304" s="13"/>
      <c r="AB304" s="13"/>
      <c r="AC304" s="13"/>
      <c r="AD304" s="13"/>
      <c r="AE304" s="13"/>
      <c r="AT304" s="261" t="s">
        <v>258</v>
      </c>
      <c r="AU304" s="261" t="s">
        <v>86</v>
      </c>
      <c r="AV304" s="13" t="s">
        <v>262</v>
      </c>
      <c r="AW304" s="13" t="s">
        <v>33</v>
      </c>
      <c r="AX304" s="13" t="s">
        <v>84</v>
      </c>
      <c r="AY304" s="261" t="s">
        <v>246</v>
      </c>
    </row>
    <row r="305" s="2" customFormat="1" ht="21.75" customHeight="1">
      <c r="A305" s="39"/>
      <c r="B305" s="40"/>
      <c r="C305" s="221" t="s">
        <v>464</v>
      </c>
      <c r="D305" s="221" t="s">
        <v>247</v>
      </c>
      <c r="E305" s="222" t="s">
        <v>938</v>
      </c>
      <c r="F305" s="223" t="s">
        <v>939</v>
      </c>
      <c r="G305" s="224" t="s">
        <v>350</v>
      </c>
      <c r="H305" s="225">
        <v>5.5999999999999996</v>
      </c>
      <c r="I305" s="226"/>
      <c r="J305" s="227">
        <f>ROUND(I305*H305,2)</f>
        <v>0</v>
      </c>
      <c r="K305" s="223" t="s">
        <v>725</v>
      </c>
      <c r="L305" s="45"/>
      <c r="M305" s="228" t="s">
        <v>1</v>
      </c>
      <c r="N305" s="229" t="s">
        <v>42</v>
      </c>
      <c r="O305" s="92"/>
      <c r="P305" s="230">
        <f>O305*H305</f>
        <v>0</v>
      </c>
      <c r="Q305" s="230">
        <v>0</v>
      </c>
      <c r="R305" s="230">
        <f>Q305*H305</f>
        <v>0</v>
      </c>
      <c r="S305" s="230">
        <v>0.00050000000000000001</v>
      </c>
      <c r="T305" s="231">
        <f>S305*H305</f>
        <v>0.0028</v>
      </c>
      <c r="U305" s="39"/>
      <c r="V305" s="39"/>
      <c r="W305" s="39"/>
      <c r="X305" s="39"/>
      <c r="Y305" s="39"/>
      <c r="Z305" s="39"/>
      <c r="AA305" s="39"/>
      <c r="AB305" s="39"/>
      <c r="AC305" s="39"/>
      <c r="AD305" s="39"/>
      <c r="AE305" s="39"/>
      <c r="AR305" s="232" t="s">
        <v>262</v>
      </c>
      <c r="AT305" s="232" t="s">
        <v>247</v>
      </c>
      <c r="AU305" s="232" t="s">
        <v>86</v>
      </c>
      <c r="AY305" s="18" t="s">
        <v>246</v>
      </c>
      <c r="BE305" s="233">
        <f>IF(N305="základní",J305,0)</f>
        <v>0</v>
      </c>
      <c r="BF305" s="233">
        <f>IF(N305="snížená",J305,0)</f>
        <v>0</v>
      </c>
      <c r="BG305" s="233">
        <f>IF(N305="zákl. přenesená",J305,0)</f>
        <v>0</v>
      </c>
      <c r="BH305" s="233">
        <f>IF(N305="sníž. přenesená",J305,0)</f>
        <v>0</v>
      </c>
      <c r="BI305" s="233">
        <f>IF(N305="nulová",J305,0)</f>
        <v>0</v>
      </c>
      <c r="BJ305" s="18" t="s">
        <v>84</v>
      </c>
      <c r="BK305" s="233">
        <f>ROUND(I305*H305,2)</f>
        <v>0</v>
      </c>
      <c r="BL305" s="18" t="s">
        <v>262</v>
      </c>
      <c r="BM305" s="232" t="s">
        <v>966</v>
      </c>
    </row>
    <row r="306" s="2" customFormat="1">
      <c r="A306" s="39"/>
      <c r="B306" s="40"/>
      <c r="C306" s="41"/>
      <c r="D306" s="234" t="s">
        <v>254</v>
      </c>
      <c r="E306" s="41"/>
      <c r="F306" s="235" t="s">
        <v>941</v>
      </c>
      <c r="G306" s="41"/>
      <c r="H306" s="41"/>
      <c r="I306" s="236"/>
      <c r="J306" s="41"/>
      <c r="K306" s="41"/>
      <c r="L306" s="45"/>
      <c r="M306" s="237"/>
      <c r="N306" s="238"/>
      <c r="O306" s="92"/>
      <c r="P306" s="92"/>
      <c r="Q306" s="92"/>
      <c r="R306" s="92"/>
      <c r="S306" s="92"/>
      <c r="T306" s="93"/>
      <c r="U306" s="39"/>
      <c r="V306" s="39"/>
      <c r="W306" s="39"/>
      <c r="X306" s="39"/>
      <c r="Y306" s="39"/>
      <c r="Z306" s="39"/>
      <c r="AA306" s="39"/>
      <c r="AB306" s="39"/>
      <c r="AC306" s="39"/>
      <c r="AD306" s="39"/>
      <c r="AE306" s="39"/>
      <c r="AT306" s="18" t="s">
        <v>254</v>
      </c>
      <c r="AU306" s="18" t="s">
        <v>86</v>
      </c>
    </row>
    <row r="307" s="15" customFormat="1">
      <c r="A307" s="15"/>
      <c r="B307" s="287"/>
      <c r="C307" s="288"/>
      <c r="D307" s="234" t="s">
        <v>258</v>
      </c>
      <c r="E307" s="289" t="s">
        <v>1</v>
      </c>
      <c r="F307" s="290" t="s">
        <v>936</v>
      </c>
      <c r="G307" s="288"/>
      <c r="H307" s="289" t="s">
        <v>1</v>
      </c>
      <c r="I307" s="291"/>
      <c r="J307" s="288"/>
      <c r="K307" s="288"/>
      <c r="L307" s="292"/>
      <c r="M307" s="293"/>
      <c r="N307" s="294"/>
      <c r="O307" s="294"/>
      <c r="P307" s="294"/>
      <c r="Q307" s="294"/>
      <c r="R307" s="294"/>
      <c r="S307" s="294"/>
      <c r="T307" s="295"/>
      <c r="U307" s="15"/>
      <c r="V307" s="15"/>
      <c r="W307" s="15"/>
      <c r="X307" s="15"/>
      <c r="Y307" s="15"/>
      <c r="Z307" s="15"/>
      <c r="AA307" s="15"/>
      <c r="AB307" s="15"/>
      <c r="AC307" s="15"/>
      <c r="AD307" s="15"/>
      <c r="AE307" s="15"/>
      <c r="AT307" s="296" t="s">
        <v>258</v>
      </c>
      <c r="AU307" s="296" t="s">
        <v>86</v>
      </c>
      <c r="AV307" s="15" t="s">
        <v>84</v>
      </c>
      <c r="AW307" s="15" t="s">
        <v>33</v>
      </c>
      <c r="AX307" s="15" t="s">
        <v>77</v>
      </c>
      <c r="AY307" s="296" t="s">
        <v>246</v>
      </c>
    </row>
    <row r="308" s="12" customFormat="1">
      <c r="A308" s="12"/>
      <c r="B308" s="240"/>
      <c r="C308" s="241"/>
      <c r="D308" s="234" t="s">
        <v>258</v>
      </c>
      <c r="E308" s="242" t="s">
        <v>1</v>
      </c>
      <c r="F308" s="243" t="s">
        <v>1791</v>
      </c>
      <c r="G308" s="241"/>
      <c r="H308" s="244">
        <v>5.5999999999999996</v>
      </c>
      <c r="I308" s="245"/>
      <c r="J308" s="241"/>
      <c r="K308" s="241"/>
      <c r="L308" s="246"/>
      <c r="M308" s="247"/>
      <c r="N308" s="248"/>
      <c r="O308" s="248"/>
      <c r="P308" s="248"/>
      <c r="Q308" s="248"/>
      <c r="R308" s="248"/>
      <c r="S308" s="248"/>
      <c r="T308" s="249"/>
      <c r="U308" s="12"/>
      <c r="V308" s="12"/>
      <c r="W308" s="12"/>
      <c r="X308" s="12"/>
      <c r="Y308" s="12"/>
      <c r="Z308" s="12"/>
      <c r="AA308" s="12"/>
      <c r="AB308" s="12"/>
      <c r="AC308" s="12"/>
      <c r="AD308" s="12"/>
      <c r="AE308" s="12"/>
      <c r="AT308" s="250" t="s">
        <v>258</v>
      </c>
      <c r="AU308" s="250" t="s">
        <v>86</v>
      </c>
      <c r="AV308" s="12" t="s">
        <v>86</v>
      </c>
      <c r="AW308" s="12" t="s">
        <v>33</v>
      </c>
      <c r="AX308" s="12" t="s">
        <v>77</v>
      </c>
      <c r="AY308" s="250" t="s">
        <v>246</v>
      </c>
    </row>
    <row r="309" s="13" customFormat="1">
      <c r="A309" s="13"/>
      <c r="B309" s="251"/>
      <c r="C309" s="252"/>
      <c r="D309" s="234" t="s">
        <v>258</v>
      </c>
      <c r="E309" s="253" t="s">
        <v>1</v>
      </c>
      <c r="F309" s="254" t="s">
        <v>336</v>
      </c>
      <c r="G309" s="252"/>
      <c r="H309" s="255">
        <v>5.5999999999999996</v>
      </c>
      <c r="I309" s="256"/>
      <c r="J309" s="252"/>
      <c r="K309" s="252"/>
      <c r="L309" s="257"/>
      <c r="M309" s="258"/>
      <c r="N309" s="259"/>
      <c r="O309" s="259"/>
      <c r="P309" s="259"/>
      <c r="Q309" s="259"/>
      <c r="R309" s="259"/>
      <c r="S309" s="259"/>
      <c r="T309" s="260"/>
      <c r="U309" s="13"/>
      <c r="V309" s="13"/>
      <c r="W309" s="13"/>
      <c r="X309" s="13"/>
      <c r="Y309" s="13"/>
      <c r="Z309" s="13"/>
      <c r="AA309" s="13"/>
      <c r="AB309" s="13"/>
      <c r="AC309" s="13"/>
      <c r="AD309" s="13"/>
      <c r="AE309" s="13"/>
      <c r="AT309" s="261" t="s">
        <v>258</v>
      </c>
      <c r="AU309" s="261" t="s">
        <v>86</v>
      </c>
      <c r="AV309" s="13" t="s">
        <v>262</v>
      </c>
      <c r="AW309" s="13" t="s">
        <v>33</v>
      </c>
      <c r="AX309" s="13" t="s">
        <v>84</v>
      </c>
      <c r="AY309" s="261" t="s">
        <v>246</v>
      </c>
    </row>
    <row r="310" s="2" customFormat="1">
      <c r="A310" s="39"/>
      <c r="B310" s="40"/>
      <c r="C310" s="221" t="s">
        <v>469</v>
      </c>
      <c r="D310" s="221" t="s">
        <v>247</v>
      </c>
      <c r="E310" s="222" t="s">
        <v>1792</v>
      </c>
      <c r="F310" s="223" t="s">
        <v>1793</v>
      </c>
      <c r="G310" s="224" t="s">
        <v>340</v>
      </c>
      <c r="H310" s="225">
        <v>1</v>
      </c>
      <c r="I310" s="226"/>
      <c r="J310" s="227">
        <f>ROUND(I310*H310,2)</f>
        <v>0</v>
      </c>
      <c r="K310" s="223" t="s">
        <v>725</v>
      </c>
      <c r="L310" s="45"/>
      <c r="M310" s="228" t="s">
        <v>1</v>
      </c>
      <c r="N310" s="229" t="s">
        <v>42</v>
      </c>
      <c r="O310" s="92"/>
      <c r="P310" s="230">
        <f>O310*H310</f>
        <v>0</v>
      </c>
      <c r="Q310" s="230">
        <v>0</v>
      </c>
      <c r="R310" s="230">
        <f>Q310*H310</f>
        <v>0</v>
      </c>
      <c r="S310" s="230">
        <v>0.001</v>
      </c>
      <c r="T310" s="231">
        <f>S310*H310</f>
        <v>0.001</v>
      </c>
      <c r="U310" s="39"/>
      <c r="V310" s="39"/>
      <c r="W310" s="39"/>
      <c r="X310" s="39"/>
      <c r="Y310" s="39"/>
      <c r="Z310" s="39"/>
      <c r="AA310" s="39"/>
      <c r="AB310" s="39"/>
      <c r="AC310" s="39"/>
      <c r="AD310" s="39"/>
      <c r="AE310" s="39"/>
      <c r="AR310" s="232" t="s">
        <v>262</v>
      </c>
      <c r="AT310" s="232" t="s">
        <v>247</v>
      </c>
      <c r="AU310" s="232" t="s">
        <v>86</v>
      </c>
      <c r="AY310" s="18" t="s">
        <v>246</v>
      </c>
      <c r="BE310" s="233">
        <f>IF(N310="základní",J310,0)</f>
        <v>0</v>
      </c>
      <c r="BF310" s="233">
        <f>IF(N310="snížená",J310,0)</f>
        <v>0</v>
      </c>
      <c r="BG310" s="233">
        <f>IF(N310="zákl. přenesená",J310,0)</f>
        <v>0</v>
      </c>
      <c r="BH310" s="233">
        <f>IF(N310="sníž. přenesená",J310,0)</f>
        <v>0</v>
      </c>
      <c r="BI310" s="233">
        <f>IF(N310="nulová",J310,0)</f>
        <v>0</v>
      </c>
      <c r="BJ310" s="18" t="s">
        <v>84</v>
      </c>
      <c r="BK310" s="233">
        <f>ROUND(I310*H310,2)</f>
        <v>0</v>
      </c>
      <c r="BL310" s="18" t="s">
        <v>262</v>
      </c>
      <c r="BM310" s="232" t="s">
        <v>970</v>
      </c>
    </row>
    <row r="311" s="2" customFormat="1">
      <c r="A311" s="39"/>
      <c r="B311" s="40"/>
      <c r="C311" s="41"/>
      <c r="D311" s="234" t="s">
        <v>254</v>
      </c>
      <c r="E311" s="41"/>
      <c r="F311" s="235" t="s">
        <v>1794</v>
      </c>
      <c r="G311" s="41"/>
      <c r="H311" s="41"/>
      <c r="I311" s="236"/>
      <c r="J311" s="41"/>
      <c r="K311" s="41"/>
      <c r="L311" s="45"/>
      <c r="M311" s="237"/>
      <c r="N311" s="238"/>
      <c r="O311" s="92"/>
      <c r="P311" s="92"/>
      <c r="Q311" s="92"/>
      <c r="R311" s="92"/>
      <c r="S311" s="92"/>
      <c r="T311" s="93"/>
      <c r="U311" s="39"/>
      <c r="V311" s="39"/>
      <c r="W311" s="39"/>
      <c r="X311" s="39"/>
      <c r="Y311" s="39"/>
      <c r="Z311" s="39"/>
      <c r="AA311" s="39"/>
      <c r="AB311" s="39"/>
      <c r="AC311" s="39"/>
      <c r="AD311" s="39"/>
      <c r="AE311" s="39"/>
      <c r="AT311" s="18" t="s">
        <v>254</v>
      </c>
      <c r="AU311" s="18" t="s">
        <v>86</v>
      </c>
    </row>
    <row r="312" s="15" customFormat="1">
      <c r="A312" s="15"/>
      <c r="B312" s="287"/>
      <c r="C312" s="288"/>
      <c r="D312" s="234" t="s">
        <v>258</v>
      </c>
      <c r="E312" s="289" t="s">
        <v>1</v>
      </c>
      <c r="F312" s="290" t="s">
        <v>805</v>
      </c>
      <c r="G312" s="288"/>
      <c r="H312" s="289" t="s">
        <v>1</v>
      </c>
      <c r="I312" s="291"/>
      <c r="J312" s="288"/>
      <c r="K312" s="288"/>
      <c r="L312" s="292"/>
      <c r="M312" s="293"/>
      <c r="N312" s="294"/>
      <c r="O312" s="294"/>
      <c r="P312" s="294"/>
      <c r="Q312" s="294"/>
      <c r="R312" s="294"/>
      <c r="S312" s="294"/>
      <c r="T312" s="295"/>
      <c r="U312" s="15"/>
      <c r="V312" s="15"/>
      <c r="W312" s="15"/>
      <c r="X312" s="15"/>
      <c r="Y312" s="15"/>
      <c r="Z312" s="15"/>
      <c r="AA312" s="15"/>
      <c r="AB312" s="15"/>
      <c r="AC312" s="15"/>
      <c r="AD312" s="15"/>
      <c r="AE312" s="15"/>
      <c r="AT312" s="296" t="s">
        <v>258</v>
      </c>
      <c r="AU312" s="296" t="s">
        <v>86</v>
      </c>
      <c r="AV312" s="15" t="s">
        <v>84</v>
      </c>
      <c r="AW312" s="15" t="s">
        <v>33</v>
      </c>
      <c r="AX312" s="15" t="s">
        <v>77</v>
      </c>
      <c r="AY312" s="296" t="s">
        <v>246</v>
      </c>
    </row>
    <row r="313" s="12" customFormat="1">
      <c r="A313" s="12"/>
      <c r="B313" s="240"/>
      <c r="C313" s="241"/>
      <c r="D313" s="234" t="s">
        <v>258</v>
      </c>
      <c r="E313" s="242" t="s">
        <v>1</v>
      </c>
      <c r="F313" s="243" t="s">
        <v>1795</v>
      </c>
      <c r="G313" s="241"/>
      <c r="H313" s="244">
        <v>1</v>
      </c>
      <c r="I313" s="245"/>
      <c r="J313" s="241"/>
      <c r="K313" s="241"/>
      <c r="L313" s="246"/>
      <c r="M313" s="247"/>
      <c r="N313" s="248"/>
      <c r="O313" s="248"/>
      <c r="P313" s="248"/>
      <c r="Q313" s="248"/>
      <c r="R313" s="248"/>
      <c r="S313" s="248"/>
      <c r="T313" s="249"/>
      <c r="U313" s="12"/>
      <c r="V313" s="12"/>
      <c r="W313" s="12"/>
      <c r="X313" s="12"/>
      <c r="Y313" s="12"/>
      <c r="Z313" s="12"/>
      <c r="AA313" s="12"/>
      <c r="AB313" s="12"/>
      <c r="AC313" s="12"/>
      <c r="AD313" s="12"/>
      <c r="AE313" s="12"/>
      <c r="AT313" s="250" t="s">
        <v>258</v>
      </c>
      <c r="AU313" s="250" t="s">
        <v>86</v>
      </c>
      <c r="AV313" s="12" t="s">
        <v>86</v>
      </c>
      <c r="AW313" s="12" t="s">
        <v>33</v>
      </c>
      <c r="AX313" s="12" t="s">
        <v>77</v>
      </c>
      <c r="AY313" s="250" t="s">
        <v>246</v>
      </c>
    </row>
    <row r="314" s="13" customFormat="1">
      <c r="A314" s="13"/>
      <c r="B314" s="251"/>
      <c r="C314" s="252"/>
      <c r="D314" s="234" t="s">
        <v>258</v>
      </c>
      <c r="E314" s="253" t="s">
        <v>1</v>
      </c>
      <c r="F314" s="254" t="s">
        <v>336</v>
      </c>
      <c r="G314" s="252"/>
      <c r="H314" s="255">
        <v>1</v>
      </c>
      <c r="I314" s="256"/>
      <c r="J314" s="252"/>
      <c r="K314" s="252"/>
      <c r="L314" s="257"/>
      <c r="M314" s="258"/>
      <c r="N314" s="259"/>
      <c r="O314" s="259"/>
      <c r="P314" s="259"/>
      <c r="Q314" s="259"/>
      <c r="R314" s="259"/>
      <c r="S314" s="259"/>
      <c r="T314" s="260"/>
      <c r="U314" s="13"/>
      <c r="V314" s="13"/>
      <c r="W314" s="13"/>
      <c r="X314" s="13"/>
      <c r="Y314" s="13"/>
      <c r="Z314" s="13"/>
      <c r="AA314" s="13"/>
      <c r="AB314" s="13"/>
      <c r="AC314" s="13"/>
      <c r="AD314" s="13"/>
      <c r="AE314" s="13"/>
      <c r="AT314" s="261" t="s">
        <v>258</v>
      </c>
      <c r="AU314" s="261" t="s">
        <v>86</v>
      </c>
      <c r="AV314" s="13" t="s">
        <v>262</v>
      </c>
      <c r="AW314" s="13" t="s">
        <v>33</v>
      </c>
      <c r="AX314" s="13" t="s">
        <v>84</v>
      </c>
      <c r="AY314" s="261" t="s">
        <v>246</v>
      </c>
    </row>
    <row r="315" s="2" customFormat="1" ht="16.5" customHeight="1">
      <c r="A315" s="39"/>
      <c r="B315" s="40"/>
      <c r="C315" s="221" t="s">
        <v>473</v>
      </c>
      <c r="D315" s="221" t="s">
        <v>247</v>
      </c>
      <c r="E315" s="222" t="s">
        <v>1796</v>
      </c>
      <c r="F315" s="223" t="s">
        <v>1797</v>
      </c>
      <c r="G315" s="224" t="s">
        <v>340</v>
      </c>
      <c r="H315" s="225">
        <v>1.6000000000000001</v>
      </c>
      <c r="I315" s="226"/>
      <c r="J315" s="227">
        <f>ROUND(I315*H315,2)</f>
        <v>0</v>
      </c>
      <c r="K315" s="223" t="s">
        <v>725</v>
      </c>
      <c r="L315" s="45"/>
      <c r="M315" s="228" t="s">
        <v>1</v>
      </c>
      <c r="N315" s="229" t="s">
        <v>42</v>
      </c>
      <c r="O315" s="92"/>
      <c r="P315" s="230">
        <f>O315*H315</f>
        <v>0</v>
      </c>
      <c r="Q315" s="230">
        <v>0.12</v>
      </c>
      <c r="R315" s="230">
        <f>Q315*H315</f>
        <v>0.192</v>
      </c>
      <c r="S315" s="230">
        <v>2.2000000000000002</v>
      </c>
      <c r="T315" s="231">
        <f>S315*H315</f>
        <v>3.5200000000000005</v>
      </c>
      <c r="U315" s="39"/>
      <c r="V315" s="39"/>
      <c r="W315" s="39"/>
      <c r="X315" s="39"/>
      <c r="Y315" s="39"/>
      <c r="Z315" s="39"/>
      <c r="AA315" s="39"/>
      <c r="AB315" s="39"/>
      <c r="AC315" s="39"/>
      <c r="AD315" s="39"/>
      <c r="AE315" s="39"/>
      <c r="AR315" s="232" t="s">
        <v>262</v>
      </c>
      <c r="AT315" s="232" t="s">
        <v>247</v>
      </c>
      <c r="AU315" s="232" t="s">
        <v>86</v>
      </c>
      <c r="AY315" s="18" t="s">
        <v>246</v>
      </c>
      <c r="BE315" s="233">
        <f>IF(N315="základní",J315,0)</f>
        <v>0</v>
      </c>
      <c r="BF315" s="233">
        <f>IF(N315="snížená",J315,0)</f>
        <v>0</v>
      </c>
      <c r="BG315" s="233">
        <f>IF(N315="zákl. přenesená",J315,0)</f>
        <v>0</v>
      </c>
      <c r="BH315" s="233">
        <f>IF(N315="sníž. přenesená",J315,0)</f>
        <v>0</v>
      </c>
      <c r="BI315" s="233">
        <f>IF(N315="nulová",J315,0)</f>
        <v>0</v>
      </c>
      <c r="BJ315" s="18" t="s">
        <v>84</v>
      </c>
      <c r="BK315" s="233">
        <f>ROUND(I315*H315,2)</f>
        <v>0</v>
      </c>
      <c r="BL315" s="18" t="s">
        <v>262</v>
      </c>
      <c r="BM315" s="232" t="s">
        <v>978</v>
      </c>
    </row>
    <row r="316" s="2" customFormat="1">
      <c r="A316" s="39"/>
      <c r="B316" s="40"/>
      <c r="C316" s="41"/>
      <c r="D316" s="234" t="s">
        <v>254</v>
      </c>
      <c r="E316" s="41"/>
      <c r="F316" s="235" t="s">
        <v>1798</v>
      </c>
      <c r="G316" s="41"/>
      <c r="H316" s="41"/>
      <c r="I316" s="236"/>
      <c r="J316" s="41"/>
      <c r="K316" s="41"/>
      <c r="L316" s="45"/>
      <c r="M316" s="237"/>
      <c r="N316" s="238"/>
      <c r="O316" s="92"/>
      <c r="P316" s="92"/>
      <c r="Q316" s="92"/>
      <c r="R316" s="92"/>
      <c r="S316" s="92"/>
      <c r="T316" s="93"/>
      <c r="U316" s="39"/>
      <c r="V316" s="39"/>
      <c r="W316" s="39"/>
      <c r="X316" s="39"/>
      <c r="Y316" s="39"/>
      <c r="Z316" s="39"/>
      <c r="AA316" s="39"/>
      <c r="AB316" s="39"/>
      <c r="AC316" s="39"/>
      <c r="AD316" s="39"/>
      <c r="AE316" s="39"/>
      <c r="AT316" s="18" t="s">
        <v>254</v>
      </c>
      <c r="AU316" s="18" t="s">
        <v>86</v>
      </c>
    </row>
    <row r="317" s="15" customFormat="1">
      <c r="A317" s="15"/>
      <c r="B317" s="287"/>
      <c r="C317" s="288"/>
      <c r="D317" s="234" t="s">
        <v>258</v>
      </c>
      <c r="E317" s="289" t="s">
        <v>1</v>
      </c>
      <c r="F317" s="290" t="s">
        <v>1799</v>
      </c>
      <c r="G317" s="288"/>
      <c r="H317" s="289" t="s">
        <v>1</v>
      </c>
      <c r="I317" s="291"/>
      <c r="J317" s="288"/>
      <c r="K317" s="288"/>
      <c r="L317" s="292"/>
      <c r="M317" s="293"/>
      <c r="N317" s="294"/>
      <c r="O317" s="294"/>
      <c r="P317" s="294"/>
      <c r="Q317" s="294"/>
      <c r="R317" s="294"/>
      <c r="S317" s="294"/>
      <c r="T317" s="295"/>
      <c r="U317" s="15"/>
      <c r="V317" s="15"/>
      <c r="W317" s="15"/>
      <c r="X317" s="15"/>
      <c r="Y317" s="15"/>
      <c r="Z317" s="15"/>
      <c r="AA317" s="15"/>
      <c r="AB317" s="15"/>
      <c r="AC317" s="15"/>
      <c r="AD317" s="15"/>
      <c r="AE317" s="15"/>
      <c r="AT317" s="296" t="s">
        <v>258</v>
      </c>
      <c r="AU317" s="296" t="s">
        <v>86</v>
      </c>
      <c r="AV317" s="15" t="s">
        <v>84</v>
      </c>
      <c r="AW317" s="15" t="s">
        <v>33</v>
      </c>
      <c r="AX317" s="15" t="s">
        <v>77</v>
      </c>
      <c r="AY317" s="296" t="s">
        <v>246</v>
      </c>
    </row>
    <row r="318" s="12" customFormat="1">
      <c r="A318" s="12"/>
      <c r="B318" s="240"/>
      <c r="C318" s="241"/>
      <c r="D318" s="234" t="s">
        <v>258</v>
      </c>
      <c r="E318" s="242" t="s">
        <v>1</v>
      </c>
      <c r="F318" s="243" t="s">
        <v>1800</v>
      </c>
      <c r="G318" s="241"/>
      <c r="H318" s="244">
        <v>1.6000000000000001</v>
      </c>
      <c r="I318" s="245"/>
      <c r="J318" s="241"/>
      <c r="K318" s="241"/>
      <c r="L318" s="246"/>
      <c r="M318" s="247"/>
      <c r="N318" s="248"/>
      <c r="O318" s="248"/>
      <c r="P318" s="248"/>
      <c r="Q318" s="248"/>
      <c r="R318" s="248"/>
      <c r="S318" s="248"/>
      <c r="T318" s="249"/>
      <c r="U318" s="12"/>
      <c r="V318" s="12"/>
      <c r="W318" s="12"/>
      <c r="X318" s="12"/>
      <c r="Y318" s="12"/>
      <c r="Z318" s="12"/>
      <c r="AA318" s="12"/>
      <c r="AB318" s="12"/>
      <c r="AC318" s="12"/>
      <c r="AD318" s="12"/>
      <c r="AE318" s="12"/>
      <c r="AT318" s="250" t="s">
        <v>258</v>
      </c>
      <c r="AU318" s="250" t="s">
        <v>86</v>
      </c>
      <c r="AV318" s="12" t="s">
        <v>86</v>
      </c>
      <c r="AW318" s="12" t="s">
        <v>33</v>
      </c>
      <c r="AX318" s="12" t="s">
        <v>77</v>
      </c>
      <c r="AY318" s="250" t="s">
        <v>246</v>
      </c>
    </row>
    <row r="319" s="13" customFormat="1">
      <c r="A319" s="13"/>
      <c r="B319" s="251"/>
      <c r="C319" s="252"/>
      <c r="D319" s="234" t="s">
        <v>258</v>
      </c>
      <c r="E319" s="253" t="s">
        <v>1</v>
      </c>
      <c r="F319" s="254" t="s">
        <v>336</v>
      </c>
      <c r="G319" s="252"/>
      <c r="H319" s="255">
        <v>1.6000000000000001</v>
      </c>
      <c r="I319" s="256"/>
      <c r="J319" s="252"/>
      <c r="K319" s="252"/>
      <c r="L319" s="257"/>
      <c r="M319" s="258"/>
      <c r="N319" s="259"/>
      <c r="O319" s="259"/>
      <c r="P319" s="259"/>
      <c r="Q319" s="259"/>
      <c r="R319" s="259"/>
      <c r="S319" s="259"/>
      <c r="T319" s="260"/>
      <c r="U319" s="13"/>
      <c r="V319" s="13"/>
      <c r="W319" s="13"/>
      <c r="X319" s="13"/>
      <c r="Y319" s="13"/>
      <c r="Z319" s="13"/>
      <c r="AA319" s="13"/>
      <c r="AB319" s="13"/>
      <c r="AC319" s="13"/>
      <c r="AD319" s="13"/>
      <c r="AE319" s="13"/>
      <c r="AT319" s="261" t="s">
        <v>258</v>
      </c>
      <c r="AU319" s="261" t="s">
        <v>86</v>
      </c>
      <c r="AV319" s="13" t="s">
        <v>262</v>
      </c>
      <c r="AW319" s="13" t="s">
        <v>33</v>
      </c>
      <c r="AX319" s="13" t="s">
        <v>84</v>
      </c>
      <c r="AY319" s="261" t="s">
        <v>246</v>
      </c>
    </row>
    <row r="320" s="2" customFormat="1" ht="16.5" customHeight="1">
      <c r="A320" s="39"/>
      <c r="B320" s="40"/>
      <c r="C320" s="221" t="s">
        <v>477</v>
      </c>
      <c r="D320" s="221" t="s">
        <v>247</v>
      </c>
      <c r="E320" s="222" t="s">
        <v>1229</v>
      </c>
      <c r="F320" s="223" t="s">
        <v>1230</v>
      </c>
      <c r="G320" s="224" t="s">
        <v>340</v>
      </c>
      <c r="H320" s="225">
        <v>1.6000000000000001</v>
      </c>
      <c r="I320" s="226"/>
      <c r="J320" s="227">
        <f>ROUND(I320*H320,2)</f>
        <v>0</v>
      </c>
      <c r="K320" s="223" t="s">
        <v>725</v>
      </c>
      <c r="L320" s="45"/>
      <c r="M320" s="228" t="s">
        <v>1</v>
      </c>
      <c r="N320" s="229" t="s">
        <v>42</v>
      </c>
      <c r="O320" s="92"/>
      <c r="P320" s="230">
        <f>O320*H320</f>
        <v>0</v>
      </c>
      <c r="Q320" s="230">
        <v>0.12</v>
      </c>
      <c r="R320" s="230">
        <f>Q320*H320</f>
        <v>0.192</v>
      </c>
      <c r="S320" s="230">
        <v>2.4900000000000002</v>
      </c>
      <c r="T320" s="231">
        <f>S320*H320</f>
        <v>3.9840000000000004</v>
      </c>
      <c r="U320" s="39"/>
      <c r="V320" s="39"/>
      <c r="W320" s="39"/>
      <c r="X320" s="39"/>
      <c r="Y320" s="39"/>
      <c r="Z320" s="39"/>
      <c r="AA320" s="39"/>
      <c r="AB320" s="39"/>
      <c r="AC320" s="39"/>
      <c r="AD320" s="39"/>
      <c r="AE320" s="39"/>
      <c r="AR320" s="232" t="s">
        <v>262</v>
      </c>
      <c r="AT320" s="232" t="s">
        <v>247</v>
      </c>
      <c r="AU320" s="232" t="s">
        <v>86</v>
      </c>
      <c r="AY320" s="18" t="s">
        <v>246</v>
      </c>
      <c r="BE320" s="233">
        <f>IF(N320="základní",J320,0)</f>
        <v>0</v>
      </c>
      <c r="BF320" s="233">
        <f>IF(N320="snížená",J320,0)</f>
        <v>0</v>
      </c>
      <c r="BG320" s="233">
        <f>IF(N320="zákl. přenesená",J320,0)</f>
        <v>0</v>
      </c>
      <c r="BH320" s="233">
        <f>IF(N320="sníž. přenesená",J320,0)</f>
        <v>0</v>
      </c>
      <c r="BI320" s="233">
        <f>IF(N320="nulová",J320,0)</f>
        <v>0</v>
      </c>
      <c r="BJ320" s="18" t="s">
        <v>84</v>
      </c>
      <c r="BK320" s="233">
        <f>ROUND(I320*H320,2)</f>
        <v>0</v>
      </c>
      <c r="BL320" s="18" t="s">
        <v>262</v>
      </c>
      <c r="BM320" s="232" t="s">
        <v>982</v>
      </c>
    </row>
    <row r="321" s="2" customFormat="1">
      <c r="A321" s="39"/>
      <c r="B321" s="40"/>
      <c r="C321" s="41"/>
      <c r="D321" s="234" t="s">
        <v>254</v>
      </c>
      <c r="E321" s="41"/>
      <c r="F321" s="235" t="s">
        <v>1232</v>
      </c>
      <c r="G321" s="41"/>
      <c r="H321" s="41"/>
      <c r="I321" s="236"/>
      <c r="J321" s="41"/>
      <c r="K321" s="41"/>
      <c r="L321" s="45"/>
      <c r="M321" s="237"/>
      <c r="N321" s="238"/>
      <c r="O321" s="92"/>
      <c r="P321" s="92"/>
      <c r="Q321" s="92"/>
      <c r="R321" s="92"/>
      <c r="S321" s="92"/>
      <c r="T321" s="93"/>
      <c r="U321" s="39"/>
      <c r="V321" s="39"/>
      <c r="W321" s="39"/>
      <c r="X321" s="39"/>
      <c r="Y321" s="39"/>
      <c r="Z321" s="39"/>
      <c r="AA321" s="39"/>
      <c r="AB321" s="39"/>
      <c r="AC321" s="39"/>
      <c r="AD321" s="39"/>
      <c r="AE321" s="39"/>
      <c r="AT321" s="18" t="s">
        <v>254</v>
      </c>
      <c r="AU321" s="18" t="s">
        <v>86</v>
      </c>
    </row>
    <row r="322" s="15" customFormat="1">
      <c r="A322" s="15"/>
      <c r="B322" s="287"/>
      <c r="C322" s="288"/>
      <c r="D322" s="234" t="s">
        <v>258</v>
      </c>
      <c r="E322" s="289" t="s">
        <v>1</v>
      </c>
      <c r="F322" s="290" t="s">
        <v>1801</v>
      </c>
      <c r="G322" s="288"/>
      <c r="H322" s="289" t="s">
        <v>1</v>
      </c>
      <c r="I322" s="291"/>
      <c r="J322" s="288"/>
      <c r="K322" s="288"/>
      <c r="L322" s="292"/>
      <c r="M322" s="293"/>
      <c r="N322" s="294"/>
      <c r="O322" s="294"/>
      <c r="P322" s="294"/>
      <c r="Q322" s="294"/>
      <c r="R322" s="294"/>
      <c r="S322" s="294"/>
      <c r="T322" s="295"/>
      <c r="U322" s="15"/>
      <c r="V322" s="15"/>
      <c r="W322" s="15"/>
      <c r="X322" s="15"/>
      <c r="Y322" s="15"/>
      <c r="Z322" s="15"/>
      <c r="AA322" s="15"/>
      <c r="AB322" s="15"/>
      <c r="AC322" s="15"/>
      <c r="AD322" s="15"/>
      <c r="AE322" s="15"/>
      <c r="AT322" s="296" t="s">
        <v>258</v>
      </c>
      <c r="AU322" s="296" t="s">
        <v>86</v>
      </c>
      <c r="AV322" s="15" t="s">
        <v>84</v>
      </c>
      <c r="AW322" s="15" t="s">
        <v>33</v>
      </c>
      <c r="AX322" s="15" t="s">
        <v>77</v>
      </c>
      <c r="AY322" s="296" t="s">
        <v>246</v>
      </c>
    </row>
    <row r="323" s="12" customFormat="1">
      <c r="A323" s="12"/>
      <c r="B323" s="240"/>
      <c r="C323" s="241"/>
      <c r="D323" s="234" t="s">
        <v>258</v>
      </c>
      <c r="E323" s="242" t="s">
        <v>1</v>
      </c>
      <c r="F323" s="243" t="s">
        <v>1800</v>
      </c>
      <c r="G323" s="241"/>
      <c r="H323" s="244">
        <v>1.6000000000000001</v>
      </c>
      <c r="I323" s="245"/>
      <c r="J323" s="241"/>
      <c r="K323" s="241"/>
      <c r="L323" s="246"/>
      <c r="M323" s="247"/>
      <c r="N323" s="248"/>
      <c r="O323" s="248"/>
      <c r="P323" s="248"/>
      <c r="Q323" s="248"/>
      <c r="R323" s="248"/>
      <c r="S323" s="248"/>
      <c r="T323" s="249"/>
      <c r="U323" s="12"/>
      <c r="V323" s="12"/>
      <c r="W323" s="12"/>
      <c r="X323" s="12"/>
      <c r="Y323" s="12"/>
      <c r="Z323" s="12"/>
      <c r="AA323" s="12"/>
      <c r="AB323" s="12"/>
      <c r="AC323" s="12"/>
      <c r="AD323" s="12"/>
      <c r="AE323" s="12"/>
      <c r="AT323" s="250" t="s">
        <v>258</v>
      </c>
      <c r="AU323" s="250" t="s">
        <v>86</v>
      </c>
      <c r="AV323" s="12" t="s">
        <v>86</v>
      </c>
      <c r="AW323" s="12" t="s">
        <v>33</v>
      </c>
      <c r="AX323" s="12" t="s">
        <v>77</v>
      </c>
      <c r="AY323" s="250" t="s">
        <v>246</v>
      </c>
    </row>
    <row r="324" s="13" customFormat="1">
      <c r="A324" s="13"/>
      <c r="B324" s="251"/>
      <c r="C324" s="252"/>
      <c r="D324" s="234" t="s">
        <v>258</v>
      </c>
      <c r="E324" s="253" t="s">
        <v>1</v>
      </c>
      <c r="F324" s="254" t="s">
        <v>336</v>
      </c>
      <c r="G324" s="252"/>
      <c r="H324" s="255">
        <v>1.6000000000000001</v>
      </c>
      <c r="I324" s="256"/>
      <c r="J324" s="252"/>
      <c r="K324" s="252"/>
      <c r="L324" s="257"/>
      <c r="M324" s="258"/>
      <c r="N324" s="259"/>
      <c r="O324" s="259"/>
      <c r="P324" s="259"/>
      <c r="Q324" s="259"/>
      <c r="R324" s="259"/>
      <c r="S324" s="259"/>
      <c r="T324" s="260"/>
      <c r="U324" s="13"/>
      <c r="V324" s="13"/>
      <c r="W324" s="13"/>
      <c r="X324" s="13"/>
      <c r="Y324" s="13"/>
      <c r="Z324" s="13"/>
      <c r="AA324" s="13"/>
      <c r="AB324" s="13"/>
      <c r="AC324" s="13"/>
      <c r="AD324" s="13"/>
      <c r="AE324" s="13"/>
      <c r="AT324" s="261" t="s">
        <v>258</v>
      </c>
      <c r="AU324" s="261" t="s">
        <v>86</v>
      </c>
      <c r="AV324" s="13" t="s">
        <v>262</v>
      </c>
      <c r="AW324" s="13" t="s">
        <v>33</v>
      </c>
      <c r="AX324" s="13" t="s">
        <v>84</v>
      </c>
      <c r="AY324" s="261" t="s">
        <v>246</v>
      </c>
    </row>
    <row r="325" s="2" customFormat="1" ht="16.5" customHeight="1">
      <c r="A325" s="39"/>
      <c r="B325" s="40"/>
      <c r="C325" s="221" t="s">
        <v>481</v>
      </c>
      <c r="D325" s="221" t="s">
        <v>247</v>
      </c>
      <c r="E325" s="222" t="s">
        <v>1623</v>
      </c>
      <c r="F325" s="223" t="s">
        <v>1624</v>
      </c>
      <c r="G325" s="224" t="s">
        <v>340</v>
      </c>
      <c r="H325" s="225">
        <v>1.3109999999999999</v>
      </c>
      <c r="I325" s="226"/>
      <c r="J325" s="227">
        <f>ROUND(I325*H325,2)</f>
        <v>0</v>
      </c>
      <c r="K325" s="223" t="s">
        <v>725</v>
      </c>
      <c r="L325" s="45"/>
      <c r="M325" s="228" t="s">
        <v>1</v>
      </c>
      <c r="N325" s="229" t="s">
        <v>42</v>
      </c>
      <c r="O325" s="92"/>
      <c r="P325" s="230">
        <f>O325*H325</f>
        <v>0</v>
      </c>
      <c r="Q325" s="230">
        <v>0.121711072</v>
      </c>
      <c r="R325" s="230">
        <f>Q325*H325</f>
        <v>0.159563215392</v>
      </c>
      <c r="S325" s="230">
        <v>2.3999999999999999</v>
      </c>
      <c r="T325" s="231">
        <f>S325*H325</f>
        <v>3.1463999999999999</v>
      </c>
      <c r="U325" s="39"/>
      <c r="V325" s="39"/>
      <c r="W325" s="39"/>
      <c r="X325" s="39"/>
      <c r="Y325" s="39"/>
      <c r="Z325" s="39"/>
      <c r="AA325" s="39"/>
      <c r="AB325" s="39"/>
      <c r="AC325" s="39"/>
      <c r="AD325" s="39"/>
      <c r="AE325" s="39"/>
      <c r="AR325" s="232" t="s">
        <v>262</v>
      </c>
      <c r="AT325" s="232" t="s">
        <v>247</v>
      </c>
      <c r="AU325" s="232" t="s">
        <v>86</v>
      </c>
      <c r="AY325" s="18" t="s">
        <v>246</v>
      </c>
      <c r="BE325" s="233">
        <f>IF(N325="základní",J325,0)</f>
        <v>0</v>
      </c>
      <c r="BF325" s="233">
        <f>IF(N325="snížená",J325,0)</f>
        <v>0</v>
      </c>
      <c r="BG325" s="233">
        <f>IF(N325="zákl. přenesená",J325,0)</f>
        <v>0</v>
      </c>
      <c r="BH325" s="233">
        <f>IF(N325="sníž. přenesená",J325,0)</f>
        <v>0</v>
      </c>
      <c r="BI325" s="233">
        <f>IF(N325="nulová",J325,0)</f>
        <v>0</v>
      </c>
      <c r="BJ325" s="18" t="s">
        <v>84</v>
      </c>
      <c r="BK325" s="233">
        <f>ROUND(I325*H325,2)</f>
        <v>0</v>
      </c>
      <c r="BL325" s="18" t="s">
        <v>262</v>
      </c>
      <c r="BM325" s="232" t="s">
        <v>987</v>
      </c>
    </row>
    <row r="326" s="2" customFormat="1">
      <c r="A326" s="39"/>
      <c r="B326" s="40"/>
      <c r="C326" s="41"/>
      <c r="D326" s="234" t="s">
        <v>254</v>
      </c>
      <c r="E326" s="41"/>
      <c r="F326" s="235" t="s">
        <v>1625</v>
      </c>
      <c r="G326" s="41"/>
      <c r="H326" s="41"/>
      <c r="I326" s="236"/>
      <c r="J326" s="41"/>
      <c r="K326" s="41"/>
      <c r="L326" s="45"/>
      <c r="M326" s="237"/>
      <c r="N326" s="238"/>
      <c r="O326" s="92"/>
      <c r="P326" s="92"/>
      <c r="Q326" s="92"/>
      <c r="R326" s="92"/>
      <c r="S326" s="92"/>
      <c r="T326" s="93"/>
      <c r="U326" s="39"/>
      <c r="V326" s="39"/>
      <c r="W326" s="39"/>
      <c r="X326" s="39"/>
      <c r="Y326" s="39"/>
      <c r="Z326" s="39"/>
      <c r="AA326" s="39"/>
      <c r="AB326" s="39"/>
      <c r="AC326" s="39"/>
      <c r="AD326" s="39"/>
      <c r="AE326" s="39"/>
      <c r="AT326" s="18" t="s">
        <v>254</v>
      </c>
      <c r="AU326" s="18" t="s">
        <v>86</v>
      </c>
    </row>
    <row r="327" s="15" customFormat="1">
      <c r="A327" s="15"/>
      <c r="B327" s="287"/>
      <c r="C327" s="288"/>
      <c r="D327" s="234" t="s">
        <v>258</v>
      </c>
      <c r="E327" s="289" t="s">
        <v>1</v>
      </c>
      <c r="F327" s="290" t="s">
        <v>1626</v>
      </c>
      <c r="G327" s="288"/>
      <c r="H327" s="289" t="s">
        <v>1</v>
      </c>
      <c r="I327" s="291"/>
      <c r="J327" s="288"/>
      <c r="K327" s="288"/>
      <c r="L327" s="292"/>
      <c r="M327" s="293"/>
      <c r="N327" s="294"/>
      <c r="O327" s="294"/>
      <c r="P327" s="294"/>
      <c r="Q327" s="294"/>
      <c r="R327" s="294"/>
      <c r="S327" s="294"/>
      <c r="T327" s="295"/>
      <c r="U327" s="15"/>
      <c r="V327" s="15"/>
      <c r="W327" s="15"/>
      <c r="X327" s="15"/>
      <c r="Y327" s="15"/>
      <c r="Z327" s="15"/>
      <c r="AA327" s="15"/>
      <c r="AB327" s="15"/>
      <c r="AC327" s="15"/>
      <c r="AD327" s="15"/>
      <c r="AE327" s="15"/>
      <c r="AT327" s="296" t="s">
        <v>258</v>
      </c>
      <c r="AU327" s="296" t="s">
        <v>86</v>
      </c>
      <c r="AV327" s="15" t="s">
        <v>84</v>
      </c>
      <c r="AW327" s="15" t="s">
        <v>33</v>
      </c>
      <c r="AX327" s="15" t="s">
        <v>77</v>
      </c>
      <c r="AY327" s="296" t="s">
        <v>246</v>
      </c>
    </row>
    <row r="328" s="12" customFormat="1">
      <c r="A328" s="12"/>
      <c r="B328" s="240"/>
      <c r="C328" s="241"/>
      <c r="D328" s="234" t="s">
        <v>258</v>
      </c>
      <c r="E328" s="242" t="s">
        <v>1</v>
      </c>
      <c r="F328" s="243" t="s">
        <v>1802</v>
      </c>
      <c r="G328" s="241"/>
      <c r="H328" s="244">
        <v>1.1160000000000001</v>
      </c>
      <c r="I328" s="245"/>
      <c r="J328" s="241"/>
      <c r="K328" s="241"/>
      <c r="L328" s="246"/>
      <c r="M328" s="247"/>
      <c r="N328" s="248"/>
      <c r="O328" s="248"/>
      <c r="P328" s="248"/>
      <c r="Q328" s="248"/>
      <c r="R328" s="248"/>
      <c r="S328" s="248"/>
      <c r="T328" s="249"/>
      <c r="U328" s="12"/>
      <c r="V328" s="12"/>
      <c r="W328" s="12"/>
      <c r="X328" s="12"/>
      <c r="Y328" s="12"/>
      <c r="Z328" s="12"/>
      <c r="AA328" s="12"/>
      <c r="AB328" s="12"/>
      <c r="AC328" s="12"/>
      <c r="AD328" s="12"/>
      <c r="AE328" s="12"/>
      <c r="AT328" s="250" t="s">
        <v>258</v>
      </c>
      <c r="AU328" s="250" t="s">
        <v>86</v>
      </c>
      <c r="AV328" s="12" t="s">
        <v>86</v>
      </c>
      <c r="AW328" s="12" t="s">
        <v>33</v>
      </c>
      <c r="AX328" s="12" t="s">
        <v>77</v>
      </c>
      <c r="AY328" s="250" t="s">
        <v>246</v>
      </c>
    </row>
    <row r="329" s="15" customFormat="1">
      <c r="A329" s="15"/>
      <c r="B329" s="287"/>
      <c r="C329" s="288"/>
      <c r="D329" s="234" t="s">
        <v>258</v>
      </c>
      <c r="E329" s="289" t="s">
        <v>1</v>
      </c>
      <c r="F329" s="290" t="s">
        <v>1803</v>
      </c>
      <c r="G329" s="288"/>
      <c r="H329" s="289" t="s">
        <v>1</v>
      </c>
      <c r="I329" s="291"/>
      <c r="J329" s="288"/>
      <c r="K329" s="288"/>
      <c r="L329" s="292"/>
      <c r="M329" s="293"/>
      <c r="N329" s="294"/>
      <c r="O329" s="294"/>
      <c r="P329" s="294"/>
      <c r="Q329" s="294"/>
      <c r="R329" s="294"/>
      <c r="S329" s="294"/>
      <c r="T329" s="295"/>
      <c r="U329" s="15"/>
      <c r="V329" s="15"/>
      <c r="W329" s="15"/>
      <c r="X329" s="15"/>
      <c r="Y329" s="15"/>
      <c r="Z329" s="15"/>
      <c r="AA329" s="15"/>
      <c r="AB329" s="15"/>
      <c r="AC329" s="15"/>
      <c r="AD329" s="15"/>
      <c r="AE329" s="15"/>
      <c r="AT329" s="296" t="s">
        <v>258</v>
      </c>
      <c r="AU329" s="296" t="s">
        <v>86</v>
      </c>
      <c r="AV329" s="15" t="s">
        <v>84</v>
      </c>
      <c r="AW329" s="15" t="s">
        <v>33</v>
      </c>
      <c r="AX329" s="15" t="s">
        <v>77</v>
      </c>
      <c r="AY329" s="296" t="s">
        <v>246</v>
      </c>
    </row>
    <row r="330" s="12" customFormat="1">
      <c r="A330" s="12"/>
      <c r="B330" s="240"/>
      <c r="C330" s="241"/>
      <c r="D330" s="234" t="s">
        <v>258</v>
      </c>
      <c r="E330" s="242" t="s">
        <v>1</v>
      </c>
      <c r="F330" s="243" t="s">
        <v>1804</v>
      </c>
      <c r="G330" s="241"/>
      <c r="H330" s="244">
        <v>0.19500000000000001</v>
      </c>
      <c r="I330" s="245"/>
      <c r="J330" s="241"/>
      <c r="K330" s="241"/>
      <c r="L330" s="246"/>
      <c r="M330" s="247"/>
      <c r="N330" s="248"/>
      <c r="O330" s="248"/>
      <c r="P330" s="248"/>
      <c r="Q330" s="248"/>
      <c r="R330" s="248"/>
      <c r="S330" s="248"/>
      <c r="T330" s="249"/>
      <c r="U330" s="12"/>
      <c r="V330" s="12"/>
      <c r="W330" s="12"/>
      <c r="X330" s="12"/>
      <c r="Y330" s="12"/>
      <c r="Z330" s="12"/>
      <c r="AA330" s="12"/>
      <c r="AB330" s="12"/>
      <c r="AC330" s="12"/>
      <c r="AD330" s="12"/>
      <c r="AE330" s="12"/>
      <c r="AT330" s="250" t="s">
        <v>258</v>
      </c>
      <c r="AU330" s="250" t="s">
        <v>86</v>
      </c>
      <c r="AV330" s="12" t="s">
        <v>86</v>
      </c>
      <c r="AW330" s="12" t="s">
        <v>33</v>
      </c>
      <c r="AX330" s="12" t="s">
        <v>77</v>
      </c>
      <c r="AY330" s="250" t="s">
        <v>246</v>
      </c>
    </row>
    <row r="331" s="13" customFormat="1">
      <c r="A331" s="13"/>
      <c r="B331" s="251"/>
      <c r="C331" s="252"/>
      <c r="D331" s="234" t="s">
        <v>258</v>
      </c>
      <c r="E331" s="253" t="s">
        <v>1</v>
      </c>
      <c r="F331" s="254" t="s">
        <v>336</v>
      </c>
      <c r="G331" s="252"/>
      <c r="H331" s="255">
        <v>1.3109999999999999</v>
      </c>
      <c r="I331" s="256"/>
      <c r="J331" s="252"/>
      <c r="K331" s="252"/>
      <c r="L331" s="257"/>
      <c r="M331" s="258"/>
      <c r="N331" s="259"/>
      <c r="O331" s="259"/>
      <c r="P331" s="259"/>
      <c r="Q331" s="259"/>
      <c r="R331" s="259"/>
      <c r="S331" s="259"/>
      <c r="T331" s="260"/>
      <c r="U331" s="13"/>
      <c r="V331" s="13"/>
      <c r="W331" s="13"/>
      <c r="X331" s="13"/>
      <c r="Y331" s="13"/>
      <c r="Z331" s="13"/>
      <c r="AA331" s="13"/>
      <c r="AB331" s="13"/>
      <c r="AC331" s="13"/>
      <c r="AD331" s="13"/>
      <c r="AE331" s="13"/>
      <c r="AT331" s="261" t="s">
        <v>258</v>
      </c>
      <c r="AU331" s="261" t="s">
        <v>86</v>
      </c>
      <c r="AV331" s="13" t="s">
        <v>262</v>
      </c>
      <c r="AW331" s="13" t="s">
        <v>33</v>
      </c>
      <c r="AX331" s="13" t="s">
        <v>84</v>
      </c>
      <c r="AY331" s="261" t="s">
        <v>246</v>
      </c>
    </row>
    <row r="332" s="2" customFormat="1">
      <c r="A332" s="39"/>
      <c r="B332" s="40"/>
      <c r="C332" s="221" t="s">
        <v>488</v>
      </c>
      <c r="D332" s="221" t="s">
        <v>247</v>
      </c>
      <c r="E332" s="222" t="s">
        <v>1805</v>
      </c>
      <c r="F332" s="223" t="s">
        <v>1806</v>
      </c>
      <c r="G332" s="224" t="s">
        <v>311</v>
      </c>
      <c r="H332" s="225">
        <v>4.5999999999999996</v>
      </c>
      <c r="I332" s="226"/>
      <c r="J332" s="227">
        <f>ROUND(I332*H332,2)</f>
        <v>0</v>
      </c>
      <c r="K332" s="223" t="s">
        <v>725</v>
      </c>
      <c r="L332" s="45"/>
      <c r="M332" s="228" t="s">
        <v>1</v>
      </c>
      <c r="N332" s="229" t="s">
        <v>42</v>
      </c>
      <c r="O332" s="92"/>
      <c r="P332" s="230">
        <f>O332*H332</f>
        <v>0</v>
      </c>
      <c r="Q332" s="230">
        <v>0</v>
      </c>
      <c r="R332" s="230">
        <f>Q332*H332</f>
        <v>0</v>
      </c>
      <c r="S332" s="230">
        <v>0.070000000000000007</v>
      </c>
      <c r="T332" s="231">
        <f>S332*H332</f>
        <v>0.32200000000000001</v>
      </c>
      <c r="U332" s="39"/>
      <c r="V332" s="39"/>
      <c r="W332" s="39"/>
      <c r="X332" s="39"/>
      <c r="Y332" s="39"/>
      <c r="Z332" s="39"/>
      <c r="AA332" s="39"/>
      <c r="AB332" s="39"/>
      <c r="AC332" s="39"/>
      <c r="AD332" s="39"/>
      <c r="AE332" s="39"/>
      <c r="AR332" s="232" t="s">
        <v>262</v>
      </c>
      <c r="AT332" s="232" t="s">
        <v>247</v>
      </c>
      <c r="AU332" s="232" t="s">
        <v>86</v>
      </c>
      <c r="AY332" s="18" t="s">
        <v>246</v>
      </c>
      <c r="BE332" s="233">
        <f>IF(N332="základní",J332,0)</f>
        <v>0</v>
      </c>
      <c r="BF332" s="233">
        <f>IF(N332="snížená",J332,0)</f>
        <v>0</v>
      </c>
      <c r="BG332" s="233">
        <f>IF(N332="zákl. přenesená",J332,0)</f>
        <v>0</v>
      </c>
      <c r="BH332" s="233">
        <f>IF(N332="sníž. přenesená",J332,0)</f>
        <v>0</v>
      </c>
      <c r="BI332" s="233">
        <f>IF(N332="nulová",J332,0)</f>
        <v>0</v>
      </c>
      <c r="BJ332" s="18" t="s">
        <v>84</v>
      </c>
      <c r="BK332" s="233">
        <f>ROUND(I332*H332,2)</f>
        <v>0</v>
      </c>
      <c r="BL332" s="18" t="s">
        <v>262</v>
      </c>
      <c r="BM332" s="232" t="s">
        <v>991</v>
      </c>
    </row>
    <row r="333" s="2" customFormat="1">
      <c r="A333" s="39"/>
      <c r="B333" s="40"/>
      <c r="C333" s="41"/>
      <c r="D333" s="234" t="s">
        <v>254</v>
      </c>
      <c r="E333" s="41"/>
      <c r="F333" s="235" t="s">
        <v>1807</v>
      </c>
      <c r="G333" s="41"/>
      <c r="H333" s="41"/>
      <c r="I333" s="236"/>
      <c r="J333" s="41"/>
      <c r="K333" s="41"/>
      <c r="L333" s="45"/>
      <c r="M333" s="237"/>
      <c r="N333" s="238"/>
      <c r="O333" s="92"/>
      <c r="P333" s="92"/>
      <c r="Q333" s="92"/>
      <c r="R333" s="92"/>
      <c r="S333" s="92"/>
      <c r="T333" s="93"/>
      <c r="U333" s="39"/>
      <c r="V333" s="39"/>
      <c r="W333" s="39"/>
      <c r="X333" s="39"/>
      <c r="Y333" s="39"/>
      <c r="Z333" s="39"/>
      <c r="AA333" s="39"/>
      <c r="AB333" s="39"/>
      <c r="AC333" s="39"/>
      <c r="AD333" s="39"/>
      <c r="AE333" s="39"/>
      <c r="AT333" s="18" t="s">
        <v>254</v>
      </c>
      <c r="AU333" s="18" t="s">
        <v>86</v>
      </c>
    </row>
    <row r="334" s="15" customFormat="1">
      <c r="A334" s="15"/>
      <c r="B334" s="287"/>
      <c r="C334" s="288"/>
      <c r="D334" s="234" t="s">
        <v>258</v>
      </c>
      <c r="E334" s="289" t="s">
        <v>1</v>
      </c>
      <c r="F334" s="290" t="s">
        <v>1808</v>
      </c>
      <c r="G334" s="288"/>
      <c r="H334" s="289" t="s">
        <v>1</v>
      </c>
      <c r="I334" s="291"/>
      <c r="J334" s="288"/>
      <c r="K334" s="288"/>
      <c r="L334" s="292"/>
      <c r="M334" s="293"/>
      <c r="N334" s="294"/>
      <c r="O334" s="294"/>
      <c r="P334" s="294"/>
      <c r="Q334" s="294"/>
      <c r="R334" s="294"/>
      <c r="S334" s="294"/>
      <c r="T334" s="295"/>
      <c r="U334" s="15"/>
      <c r="V334" s="15"/>
      <c r="W334" s="15"/>
      <c r="X334" s="15"/>
      <c r="Y334" s="15"/>
      <c r="Z334" s="15"/>
      <c r="AA334" s="15"/>
      <c r="AB334" s="15"/>
      <c r="AC334" s="15"/>
      <c r="AD334" s="15"/>
      <c r="AE334" s="15"/>
      <c r="AT334" s="296" t="s">
        <v>258</v>
      </c>
      <c r="AU334" s="296" t="s">
        <v>86</v>
      </c>
      <c r="AV334" s="15" t="s">
        <v>84</v>
      </c>
      <c r="AW334" s="15" t="s">
        <v>33</v>
      </c>
      <c r="AX334" s="15" t="s">
        <v>77</v>
      </c>
      <c r="AY334" s="296" t="s">
        <v>246</v>
      </c>
    </row>
    <row r="335" s="12" customFormat="1">
      <c r="A335" s="12"/>
      <c r="B335" s="240"/>
      <c r="C335" s="241"/>
      <c r="D335" s="234" t="s">
        <v>258</v>
      </c>
      <c r="E335" s="242" t="s">
        <v>1</v>
      </c>
      <c r="F335" s="243" t="s">
        <v>1809</v>
      </c>
      <c r="G335" s="241"/>
      <c r="H335" s="244">
        <v>4.5999999999999996</v>
      </c>
      <c r="I335" s="245"/>
      <c r="J335" s="241"/>
      <c r="K335" s="241"/>
      <c r="L335" s="246"/>
      <c r="M335" s="247"/>
      <c r="N335" s="248"/>
      <c r="O335" s="248"/>
      <c r="P335" s="248"/>
      <c r="Q335" s="248"/>
      <c r="R335" s="248"/>
      <c r="S335" s="248"/>
      <c r="T335" s="249"/>
      <c r="U335" s="12"/>
      <c r="V335" s="12"/>
      <c r="W335" s="12"/>
      <c r="X335" s="12"/>
      <c r="Y335" s="12"/>
      <c r="Z335" s="12"/>
      <c r="AA335" s="12"/>
      <c r="AB335" s="12"/>
      <c r="AC335" s="12"/>
      <c r="AD335" s="12"/>
      <c r="AE335" s="12"/>
      <c r="AT335" s="250" t="s">
        <v>258</v>
      </c>
      <c r="AU335" s="250" t="s">
        <v>86</v>
      </c>
      <c r="AV335" s="12" t="s">
        <v>86</v>
      </c>
      <c r="AW335" s="12" t="s">
        <v>33</v>
      </c>
      <c r="AX335" s="12" t="s">
        <v>77</v>
      </c>
      <c r="AY335" s="250" t="s">
        <v>246</v>
      </c>
    </row>
    <row r="336" s="13" customFormat="1">
      <c r="A336" s="13"/>
      <c r="B336" s="251"/>
      <c r="C336" s="252"/>
      <c r="D336" s="234" t="s">
        <v>258</v>
      </c>
      <c r="E336" s="253" t="s">
        <v>1</v>
      </c>
      <c r="F336" s="254" t="s">
        <v>336</v>
      </c>
      <c r="G336" s="252"/>
      <c r="H336" s="255">
        <v>4.5999999999999996</v>
      </c>
      <c r="I336" s="256"/>
      <c r="J336" s="252"/>
      <c r="K336" s="252"/>
      <c r="L336" s="257"/>
      <c r="M336" s="258"/>
      <c r="N336" s="259"/>
      <c r="O336" s="259"/>
      <c r="P336" s="259"/>
      <c r="Q336" s="259"/>
      <c r="R336" s="259"/>
      <c r="S336" s="259"/>
      <c r="T336" s="260"/>
      <c r="U336" s="13"/>
      <c r="V336" s="13"/>
      <c r="W336" s="13"/>
      <c r="X336" s="13"/>
      <c r="Y336" s="13"/>
      <c r="Z336" s="13"/>
      <c r="AA336" s="13"/>
      <c r="AB336" s="13"/>
      <c r="AC336" s="13"/>
      <c r="AD336" s="13"/>
      <c r="AE336" s="13"/>
      <c r="AT336" s="261" t="s">
        <v>258</v>
      </c>
      <c r="AU336" s="261" t="s">
        <v>86</v>
      </c>
      <c r="AV336" s="13" t="s">
        <v>262</v>
      </c>
      <c r="AW336" s="13" t="s">
        <v>33</v>
      </c>
      <c r="AX336" s="13" t="s">
        <v>84</v>
      </c>
      <c r="AY336" s="261" t="s">
        <v>246</v>
      </c>
    </row>
    <row r="337" s="2" customFormat="1">
      <c r="A337" s="39"/>
      <c r="B337" s="40"/>
      <c r="C337" s="221" t="s">
        <v>884</v>
      </c>
      <c r="D337" s="221" t="s">
        <v>247</v>
      </c>
      <c r="E337" s="222" t="s">
        <v>1648</v>
      </c>
      <c r="F337" s="223" t="s">
        <v>1649</v>
      </c>
      <c r="G337" s="224" t="s">
        <v>311</v>
      </c>
      <c r="H337" s="225">
        <v>2.3999999999999999</v>
      </c>
      <c r="I337" s="226"/>
      <c r="J337" s="227">
        <f>ROUND(I337*H337,2)</f>
        <v>0</v>
      </c>
      <c r="K337" s="223" t="s">
        <v>725</v>
      </c>
      <c r="L337" s="45"/>
      <c r="M337" s="228" t="s">
        <v>1</v>
      </c>
      <c r="N337" s="229" t="s">
        <v>42</v>
      </c>
      <c r="O337" s="92"/>
      <c r="P337" s="230">
        <f>O337*H337</f>
        <v>0</v>
      </c>
      <c r="Q337" s="230">
        <v>0</v>
      </c>
      <c r="R337" s="230">
        <f>Q337*H337</f>
        <v>0</v>
      </c>
      <c r="S337" s="230">
        <v>0.077899999999999997</v>
      </c>
      <c r="T337" s="231">
        <f>S337*H337</f>
        <v>0.18695999999999999</v>
      </c>
      <c r="U337" s="39"/>
      <c r="V337" s="39"/>
      <c r="W337" s="39"/>
      <c r="X337" s="39"/>
      <c r="Y337" s="39"/>
      <c r="Z337" s="39"/>
      <c r="AA337" s="39"/>
      <c r="AB337" s="39"/>
      <c r="AC337" s="39"/>
      <c r="AD337" s="39"/>
      <c r="AE337" s="39"/>
      <c r="AR337" s="232" t="s">
        <v>262</v>
      </c>
      <c r="AT337" s="232" t="s">
        <v>247</v>
      </c>
      <c r="AU337" s="232" t="s">
        <v>86</v>
      </c>
      <c r="AY337" s="18" t="s">
        <v>246</v>
      </c>
      <c r="BE337" s="233">
        <f>IF(N337="základní",J337,0)</f>
        <v>0</v>
      </c>
      <c r="BF337" s="233">
        <f>IF(N337="snížená",J337,0)</f>
        <v>0</v>
      </c>
      <c r="BG337" s="233">
        <f>IF(N337="zákl. přenesená",J337,0)</f>
        <v>0</v>
      </c>
      <c r="BH337" s="233">
        <f>IF(N337="sníž. přenesená",J337,0)</f>
        <v>0</v>
      </c>
      <c r="BI337" s="233">
        <f>IF(N337="nulová",J337,0)</f>
        <v>0</v>
      </c>
      <c r="BJ337" s="18" t="s">
        <v>84</v>
      </c>
      <c r="BK337" s="233">
        <f>ROUND(I337*H337,2)</f>
        <v>0</v>
      </c>
      <c r="BL337" s="18" t="s">
        <v>262</v>
      </c>
      <c r="BM337" s="232" t="s">
        <v>992</v>
      </c>
    </row>
    <row r="338" s="2" customFormat="1">
      <c r="A338" s="39"/>
      <c r="B338" s="40"/>
      <c r="C338" s="41"/>
      <c r="D338" s="234" t="s">
        <v>254</v>
      </c>
      <c r="E338" s="41"/>
      <c r="F338" s="235" t="s">
        <v>1650</v>
      </c>
      <c r="G338" s="41"/>
      <c r="H338" s="41"/>
      <c r="I338" s="236"/>
      <c r="J338" s="41"/>
      <c r="K338" s="41"/>
      <c r="L338" s="45"/>
      <c r="M338" s="237"/>
      <c r="N338" s="238"/>
      <c r="O338" s="92"/>
      <c r="P338" s="92"/>
      <c r="Q338" s="92"/>
      <c r="R338" s="92"/>
      <c r="S338" s="92"/>
      <c r="T338" s="93"/>
      <c r="U338" s="39"/>
      <c r="V338" s="39"/>
      <c r="W338" s="39"/>
      <c r="X338" s="39"/>
      <c r="Y338" s="39"/>
      <c r="Z338" s="39"/>
      <c r="AA338" s="39"/>
      <c r="AB338" s="39"/>
      <c r="AC338" s="39"/>
      <c r="AD338" s="39"/>
      <c r="AE338" s="39"/>
      <c r="AT338" s="18" t="s">
        <v>254</v>
      </c>
      <c r="AU338" s="18" t="s">
        <v>86</v>
      </c>
    </row>
    <row r="339" s="15" customFormat="1">
      <c r="A339" s="15"/>
      <c r="B339" s="287"/>
      <c r="C339" s="288"/>
      <c r="D339" s="234" t="s">
        <v>258</v>
      </c>
      <c r="E339" s="289" t="s">
        <v>1</v>
      </c>
      <c r="F339" s="290" t="s">
        <v>1810</v>
      </c>
      <c r="G339" s="288"/>
      <c r="H339" s="289" t="s">
        <v>1</v>
      </c>
      <c r="I339" s="291"/>
      <c r="J339" s="288"/>
      <c r="K339" s="288"/>
      <c r="L339" s="292"/>
      <c r="M339" s="293"/>
      <c r="N339" s="294"/>
      <c r="O339" s="294"/>
      <c r="P339" s="294"/>
      <c r="Q339" s="294"/>
      <c r="R339" s="294"/>
      <c r="S339" s="294"/>
      <c r="T339" s="295"/>
      <c r="U339" s="15"/>
      <c r="V339" s="15"/>
      <c r="W339" s="15"/>
      <c r="X339" s="15"/>
      <c r="Y339" s="15"/>
      <c r="Z339" s="15"/>
      <c r="AA339" s="15"/>
      <c r="AB339" s="15"/>
      <c r="AC339" s="15"/>
      <c r="AD339" s="15"/>
      <c r="AE339" s="15"/>
      <c r="AT339" s="296" t="s">
        <v>258</v>
      </c>
      <c r="AU339" s="296" t="s">
        <v>86</v>
      </c>
      <c r="AV339" s="15" t="s">
        <v>84</v>
      </c>
      <c r="AW339" s="15" t="s">
        <v>33</v>
      </c>
      <c r="AX339" s="15" t="s">
        <v>77</v>
      </c>
      <c r="AY339" s="296" t="s">
        <v>246</v>
      </c>
    </row>
    <row r="340" s="12" customFormat="1">
      <c r="A340" s="12"/>
      <c r="B340" s="240"/>
      <c r="C340" s="241"/>
      <c r="D340" s="234" t="s">
        <v>258</v>
      </c>
      <c r="E340" s="242" t="s">
        <v>1</v>
      </c>
      <c r="F340" s="243" t="s">
        <v>1811</v>
      </c>
      <c r="G340" s="241"/>
      <c r="H340" s="244">
        <v>1.2</v>
      </c>
      <c r="I340" s="245"/>
      <c r="J340" s="241"/>
      <c r="K340" s="241"/>
      <c r="L340" s="246"/>
      <c r="M340" s="247"/>
      <c r="N340" s="248"/>
      <c r="O340" s="248"/>
      <c r="P340" s="248"/>
      <c r="Q340" s="248"/>
      <c r="R340" s="248"/>
      <c r="S340" s="248"/>
      <c r="T340" s="249"/>
      <c r="U340" s="12"/>
      <c r="V340" s="12"/>
      <c r="W340" s="12"/>
      <c r="X340" s="12"/>
      <c r="Y340" s="12"/>
      <c r="Z340" s="12"/>
      <c r="AA340" s="12"/>
      <c r="AB340" s="12"/>
      <c r="AC340" s="12"/>
      <c r="AD340" s="12"/>
      <c r="AE340" s="12"/>
      <c r="AT340" s="250" t="s">
        <v>258</v>
      </c>
      <c r="AU340" s="250" t="s">
        <v>86</v>
      </c>
      <c r="AV340" s="12" t="s">
        <v>86</v>
      </c>
      <c r="AW340" s="12" t="s">
        <v>33</v>
      </c>
      <c r="AX340" s="12" t="s">
        <v>77</v>
      </c>
      <c r="AY340" s="250" t="s">
        <v>246</v>
      </c>
    </row>
    <row r="341" s="12" customFormat="1">
      <c r="A341" s="12"/>
      <c r="B341" s="240"/>
      <c r="C341" s="241"/>
      <c r="D341" s="234" t="s">
        <v>258</v>
      </c>
      <c r="E341" s="242" t="s">
        <v>1</v>
      </c>
      <c r="F341" s="243" t="s">
        <v>1812</v>
      </c>
      <c r="G341" s="241"/>
      <c r="H341" s="244">
        <v>1.2</v>
      </c>
      <c r="I341" s="245"/>
      <c r="J341" s="241"/>
      <c r="K341" s="241"/>
      <c r="L341" s="246"/>
      <c r="M341" s="247"/>
      <c r="N341" s="248"/>
      <c r="O341" s="248"/>
      <c r="P341" s="248"/>
      <c r="Q341" s="248"/>
      <c r="R341" s="248"/>
      <c r="S341" s="248"/>
      <c r="T341" s="249"/>
      <c r="U341" s="12"/>
      <c r="V341" s="12"/>
      <c r="W341" s="12"/>
      <c r="X341" s="12"/>
      <c r="Y341" s="12"/>
      <c r="Z341" s="12"/>
      <c r="AA341" s="12"/>
      <c r="AB341" s="12"/>
      <c r="AC341" s="12"/>
      <c r="AD341" s="12"/>
      <c r="AE341" s="12"/>
      <c r="AT341" s="250" t="s">
        <v>258</v>
      </c>
      <c r="AU341" s="250" t="s">
        <v>86</v>
      </c>
      <c r="AV341" s="12" t="s">
        <v>86</v>
      </c>
      <c r="AW341" s="12" t="s">
        <v>33</v>
      </c>
      <c r="AX341" s="12" t="s">
        <v>77</v>
      </c>
      <c r="AY341" s="250" t="s">
        <v>246</v>
      </c>
    </row>
    <row r="342" s="13" customFormat="1">
      <c r="A342" s="13"/>
      <c r="B342" s="251"/>
      <c r="C342" s="252"/>
      <c r="D342" s="234" t="s">
        <v>258</v>
      </c>
      <c r="E342" s="253" t="s">
        <v>1</v>
      </c>
      <c r="F342" s="254" t="s">
        <v>336</v>
      </c>
      <c r="G342" s="252"/>
      <c r="H342" s="255">
        <v>2.3999999999999999</v>
      </c>
      <c r="I342" s="256"/>
      <c r="J342" s="252"/>
      <c r="K342" s="252"/>
      <c r="L342" s="257"/>
      <c r="M342" s="258"/>
      <c r="N342" s="259"/>
      <c r="O342" s="259"/>
      <c r="P342" s="259"/>
      <c r="Q342" s="259"/>
      <c r="R342" s="259"/>
      <c r="S342" s="259"/>
      <c r="T342" s="260"/>
      <c r="U342" s="13"/>
      <c r="V342" s="13"/>
      <c r="W342" s="13"/>
      <c r="X342" s="13"/>
      <c r="Y342" s="13"/>
      <c r="Z342" s="13"/>
      <c r="AA342" s="13"/>
      <c r="AB342" s="13"/>
      <c r="AC342" s="13"/>
      <c r="AD342" s="13"/>
      <c r="AE342" s="13"/>
      <c r="AT342" s="261" t="s">
        <v>258</v>
      </c>
      <c r="AU342" s="261" t="s">
        <v>86</v>
      </c>
      <c r="AV342" s="13" t="s">
        <v>262</v>
      </c>
      <c r="AW342" s="13" t="s">
        <v>33</v>
      </c>
      <c r="AX342" s="13" t="s">
        <v>84</v>
      </c>
      <c r="AY342" s="261" t="s">
        <v>246</v>
      </c>
    </row>
    <row r="343" s="2" customFormat="1">
      <c r="A343" s="39"/>
      <c r="B343" s="40"/>
      <c r="C343" s="221" t="s">
        <v>993</v>
      </c>
      <c r="D343" s="221" t="s">
        <v>247</v>
      </c>
      <c r="E343" s="222" t="s">
        <v>1660</v>
      </c>
      <c r="F343" s="223" t="s">
        <v>1661</v>
      </c>
      <c r="G343" s="224" t="s">
        <v>311</v>
      </c>
      <c r="H343" s="225">
        <v>2.3999999999999999</v>
      </c>
      <c r="I343" s="226"/>
      <c r="J343" s="227">
        <f>ROUND(I343*H343,2)</f>
        <v>0</v>
      </c>
      <c r="K343" s="223" t="s">
        <v>725</v>
      </c>
      <c r="L343" s="45"/>
      <c r="M343" s="228" t="s">
        <v>1</v>
      </c>
      <c r="N343" s="229" t="s">
        <v>42</v>
      </c>
      <c r="O343" s="92"/>
      <c r="P343" s="230">
        <f>O343*H343</f>
        <v>0</v>
      </c>
      <c r="Q343" s="230">
        <v>0.078163999999999997</v>
      </c>
      <c r="R343" s="230">
        <f>Q343*H343</f>
        <v>0.1875936</v>
      </c>
      <c r="S343" s="230">
        <v>0</v>
      </c>
      <c r="T343" s="231">
        <f>S343*H343</f>
        <v>0</v>
      </c>
      <c r="U343" s="39"/>
      <c r="V343" s="39"/>
      <c r="W343" s="39"/>
      <c r="X343" s="39"/>
      <c r="Y343" s="39"/>
      <c r="Z343" s="39"/>
      <c r="AA343" s="39"/>
      <c r="AB343" s="39"/>
      <c r="AC343" s="39"/>
      <c r="AD343" s="39"/>
      <c r="AE343" s="39"/>
      <c r="AR343" s="232" t="s">
        <v>262</v>
      </c>
      <c r="AT343" s="232" t="s">
        <v>247</v>
      </c>
      <c r="AU343" s="232" t="s">
        <v>86</v>
      </c>
      <c r="AY343" s="18" t="s">
        <v>246</v>
      </c>
      <c r="BE343" s="233">
        <f>IF(N343="základní",J343,0)</f>
        <v>0</v>
      </c>
      <c r="BF343" s="233">
        <f>IF(N343="snížená",J343,0)</f>
        <v>0</v>
      </c>
      <c r="BG343" s="233">
        <f>IF(N343="zákl. přenesená",J343,0)</f>
        <v>0</v>
      </c>
      <c r="BH343" s="233">
        <f>IF(N343="sníž. přenesená",J343,0)</f>
        <v>0</v>
      </c>
      <c r="BI343" s="233">
        <f>IF(N343="nulová",J343,0)</f>
        <v>0</v>
      </c>
      <c r="BJ343" s="18" t="s">
        <v>84</v>
      </c>
      <c r="BK343" s="233">
        <f>ROUND(I343*H343,2)</f>
        <v>0</v>
      </c>
      <c r="BL343" s="18" t="s">
        <v>262</v>
      </c>
      <c r="BM343" s="232" t="s">
        <v>996</v>
      </c>
    </row>
    <row r="344" s="2" customFormat="1">
      <c r="A344" s="39"/>
      <c r="B344" s="40"/>
      <c r="C344" s="41"/>
      <c r="D344" s="234" t="s">
        <v>254</v>
      </c>
      <c r="E344" s="41"/>
      <c r="F344" s="235" t="s">
        <v>1663</v>
      </c>
      <c r="G344" s="41"/>
      <c r="H344" s="41"/>
      <c r="I344" s="236"/>
      <c r="J344" s="41"/>
      <c r="K344" s="41"/>
      <c r="L344" s="45"/>
      <c r="M344" s="237"/>
      <c r="N344" s="238"/>
      <c r="O344" s="92"/>
      <c r="P344" s="92"/>
      <c r="Q344" s="92"/>
      <c r="R344" s="92"/>
      <c r="S344" s="92"/>
      <c r="T344" s="93"/>
      <c r="U344" s="39"/>
      <c r="V344" s="39"/>
      <c r="W344" s="39"/>
      <c r="X344" s="39"/>
      <c r="Y344" s="39"/>
      <c r="Z344" s="39"/>
      <c r="AA344" s="39"/>
      <c r="AB344" s="39"/>
      <c r="AC344" s="39"/>
      <c r="AD344" s="39"/>
      <c r="AE344" s="39"/>
      <c r="AT344" s="18" t="s">
        <v>254</v>
      </c>
      <c r="AU344" s="18" t="s">
        <v>86</v>
      </c>
    </row>
    <row r="345" s="15" customFormat="1">
      <c r="A345" s="15"/>
      <c r="B345" s="287"/>
      <c r="C345" s="288"/>
      <c r="D345" s="234" t="s">
        <v>258</v>
      </c>
      <c r="E345" s="289" t="s">
        <v>1</v>
      </c>
      <c r="F345" s="290" t="s">
        <v>1810</v>
      </c>
      <c r="G345" s="288"/>
      <c r="H345" s="289" t="s">
        <v>1</v>
      </c>
      <c r="I345" s="291"/>
      <c r="J345" s="288"/>
      <c r="K345" s="288"/>
      <c r="L345" s="292"/>
      <c r="M345" s="293"/>
      <c r="N345" s="294"/>
      <c r="O345" s="294"/>
      <c r="P345" s="294"/>
      <c r="Q345" s="294"/>
      <c r="R345" s="294"/>
      <c r="S345" s="294"/>
      <c r="T345" s="295"/>
      <c r="U345" s="15"/>
      <c r="V345" s="15"/>
      <c r="W345" s="15"/>
      <c r="X345" s="15"/>
      <c r="Y345" s="15"/>
      <c r="Z345" s="15"/>
      <c r="AA345" s="15"/>
      <c r="AB345" s="15"/>
      <c r="AC345" s="15"/>
      <c r="AD345" s="15"/>
      <c r="AE345" s="15"/>
      <c r="AT345" s="296" t="s">
        <v>258</v>
      </c>
      <c r="AU345" s="296" t="s">
        <v>86</v>
      </c>
      <c r="AV345" s="15" t="s">
        <v>84</v>
      </c>
      <c r="AW345" s="15" t="s">
        <v>33</v>
      </c>
      <c r="AX345" s="15" t="s">
        <v>77</v>
      </c>
      <c r="AY345" s="296" t="s">
        <v>246</v>
      </c>
    </row>
    <row r="346" s="12" customFormat="1">
      <c r="A346" s="12"/>
      <c r="B346" s="240"/>
      <c r="C346" s="241"/>
      <c r="D346" s="234" t="s">
        <v>258</v>
      </c>
      <c r="E346" s="242" t="s">
        <v>1</v>
      </c>
      <c r="F346" s="243" t="s">
        <v>1811</v>
      </c>
      <c r="G346" s="241"/>
      <c r="H346" s="244">
        <v>1.2</v>
      </c>
      <c r="I346" s="245"/>
      <c r="J346" s="241"/>
      <c r="K346" s="241"/>
      <c r="L346" s="246"/>
      <c r="M346" s="247"/>
      <c r="N346" s="248"/>
      <c r="O346" s="248"/>
      <c r="P346" s="248"/>
      <c r="Q346" s="248"/>
      <c r="R346" s="248"/>
      <c r="S346" s="248"/>
      <c r="T346" s="249"/>
      <c r="U346" s="12"/>
      <c r="V346" s="12"/>
      <c r="W346" s="12"/>
      <c r="X346" s="12"/>
      <c r="Y346" s="12"/>
      <c r="Z346" s="12"/>
      <c r="AA346" s="12"/>
      <c r="AB346" s="12"/>
      <c r="AC346" s="12"/>
      <c r="AD346" s="12"/>
      <c r="AE346" s="12"/>
      <c r="AT346" s="250" t="s">
        <v>258</v>
      </c>
      <c r="AU346" s="250" t="s">
        <v>86</v>
      </c>
      <c r="AV346" s="12" t="s">
        <v>86</v>
      </c>
      <c r="AW346" s="12" t="s">
        <v>33</v>
      </c>
      <c r="AX346" s="12" t="s">
        <v>77</v>
      </c>
      <c r="AY346" s="250" t="s">
        <v>246</v>
      </c>
    </row>
    <row r="347" s="12" customFormat="1">
      <c r="A347" s="12"/>
      <c r="B347" s="240"/>
      <c r="C347" s="241"/>
      <c r="D347" s="234" t="s">
        <v>258</v>
      </c>
      <c r="E347" s="242" t="s">
        <v>1</v>
      </c>
      <c r="F347" s="243" t="s">
        <v>1812</v>
      </c>
      <c r="G347" s="241"/>
      <c r="H347" s="244">
        <v>1.2</v>
      </c>
      <c r="I347" s="245"/>
      <c r="J347" s="241"/>
      <c r="K347" s="241"/>
      <c r="L347" s="246"/>
      <c r="M347" s="247"/>
      <c r="N347" s="248"/>
      <c r="O347" s="248"/>
      <c r="P347" s="248"/>
      <c r="Q347" s="248"/>
      <c r="R347" s="248"/>
      <c r="S347" s="248"/>
      <c r="T347" s="249"/>
      <c r="U347" s="12"/>
      <c r="V347" s="12"/>
      <c r="W347" s="12"/>
      <c r="X347" s="12"/>
      <c r="Y347" s="12"/>
      <c r="Z347" s="12"/>
      <c r="AA347" s="12"/>
      <c r="AB347" s="12"/>
      <c r="AC347" s="12"/>
      <c r="AD347" s="12"/>
      <c r="AE347" s="12"/>
      <c r="AT347" s="250" t="s">
        <v>258</v>
      </c>
      <c r="AU347" s="250" t="s">
        <v>86</v>
      </c>
      <c r="AV347" s="12" t="s">
        <v>86</v>
      </c>
      <c r="AW347" s="12" t="s">
        <v>33</v>
      </c>
      <c r="AX347" s="12" t="s">
        <v>77</v>
      </c>
      <c r="AY347" s="250" t="s">
        <v>246</v>
      </c>
    </row>
    <row r="348" s="13" customFormat="1">
      <c r="A348" s="13"/>
      <c r="B348" s="251"/>
      <c r="C348" s="252"/>
      <c r="D348" s="234" t="s">
        <v>258</v>
      </c>
      <c r="E348" s="253" t="s">
        <v>1</v>
      </c>
      <c r="F348" s="254" t="s">
        <v>336</v>
      </c>
      <c r="G348" s="252"/>
      <c r="H348" s="255">
        <v>2.3999999999999999</v>
      </c>
      <c r="I348" s="256"/>
      <c r="J348" s="252"/>
      <c r="K348" s="252"/>
      <c r="L348" s="257"/>
      <c r="M348" s="258"/>
      <c r="N348" s="259"/>
      <c r="O348" s="259"/>
      <c r="P348" s="259"/>
      <c r="Q348" s="259"/>
      <c r="R348" s="259"/>
      <c r="S348" s="259"/>
      <c r="T348" s="260"/>
      <c r="U348" s="13"/>
      <c r="V348" s="13"/>
      <c r="W348" s="13"/>
      <c r="X348" s="13"/>
      <c r="Y348" s="13"/>
      <c r="Z348" s="13"/>
      <c r="AA348" s="13"/>
      <c r="AB348" s="13"/>
      <c r="AC348" s="13"/>
      <c r="AD348" s="13"/>
      <c r="AE348" s="13"/>
      <c r="AT348" s="261" t="s">
        <v>258</v>
      </c>
      <c r="AU348" s="261" t="s">
        <v>86</v>
      </c>
      <c r="AV348" s="13" t="s">
        <v>262</v>
      </c>
      <c r="AW348" s="13" t="s">
        <v>33</v>
      </c>
      <c r="AX348" s="13" t="s">
        <v>84</v>
      </c>
      <c r="AY348" s="261" t="s">
        <v>246</v>
      </c>
    </row>
    <row r="349" s="2" customFormat="1">
      <c r="A349" s="39"/>
      <c r="B349" s="40"/>
      <c r="C349" s="221" t="s">
        <v>888</v>
      </c>
      <c r="D349" s="221" t="s">
        <v>247</v>
      </c>
      <c r="E349" s="222" t="s">
        <v>1813</v>
      </c>
      <c r="F349" s="223" t="s">
        <v>1814</v>
      </c>
      <c r="G349" s="224" t="s">
        <v>311</v>
      </c>
      <c r="H349" s="225">
        <v>2.3999999999999999</v>
      </c>
      <c r="I349" s="226"/>
      <c r="J349" s="227">
        <f>ROUND(I349*H349,2)</f>
        <v>0</v>
      </c>
      <c r="K349" s="223" t="s">
        <v>725</v>
      </c>
      <c r="L349" s="45"/>
      <c r="M349" s="228" t="s">
        <v>1</v>
      </c>
      <c r="N349" s="229" t="s">
        <v>42</v>
      </c>
      <c r="O349" s="92"/>
      <c r="P349" s="230">
        <f>O349*H349</f>
        <v>0</v>
      </c>
      <c r="Q349" s="230">
        <v>0</v>
      </c>
      <c r="R349" s="230">
        <f>Q349*H349</f>
        <v>0</v>
      </c>
      <c r="S349" s="230">
        <v>0</v>
      </c>
      <c r="T349" s="231">
        <f>S349*H349</f>
        <v>0</v>
      </c>
      <c r="U349" s="39"/>
      <c r="V349" s="39"/>
      <c r="W349" s="39"/>
      <c r="X349" s="39"/>
      <c r="Y349" s="39"/>
      <c r="Z349" s="39"/>
      <c r="AA349" s="39"/>
      <c r="AB349" s="39"/>
      <c r="AC349" s="39"/>
      <c r="AD349" s="39"/>
      <c r="AE349" s="39"/>
      <c r="AR349" s="232" t="s">
        <v>262</v>
      </c>
      <c r="AT349" s="232" t="s">
        <v>247</v>
      </c>
      <c r="AU349" s="232" t="s">
        <v>86</v>
      </c>
      <c r="AY349" s="18" t="s">
        <v>246</v>
      </c>
      <c r="BE349" s="233">
        <f>IF(N349="základní",J349,0)</f>
        <v>0</v>
      </c>
      <c r="BF349" s="233">
        <f>IF(N349="snížená",J349,0)</f>
        <v>0</v>
      </c>
      <c r="BG349" s="233">
        <f>IF(N349="zákl. přenesená",J349,0)</f>
        <v>0</v>
      </c>
      <c r="BH349" s="233">
        <f>IF(N349="sníž. přenesená",J349,0)</f>
        <v>0</v>
      </c>
      <c r="BI349" s="233">
        <f>IF(N349="nulová",J349,0)</f>
        <v>0</v>
      </c>
      <c r="BJ349" s="18" t="s">
        <v>84</v>
      </c>
      <c r="BK349" s="233">
        <f>ROUND(I349*H349,2)</f>
        <v>0</v>
      </c>
      <c r="BL349" s="18" t="s">
        <v>262</v>
      </c>
      <c r="BM349" s="232" t="s">
        <v>1050</v>
      </c>
    </row>
    <row r="350" s="2" customFormat="1">
      <c r="A350" s="39"/>
      <c r="B350" s="40"/>
      <c r="C350" s="41"/>
      <c r="D350" s="234" t="s">
        <v>254</v>
      </c>
      <c r="E350" s="41"/>
      <c r="F350" s="235" t="s">
        <v>1815</v>
      </c>
      <c r="G350" s="41"/>
      <c r="H350" s="41"/>
      <c r="I350" s="236"/>
      <c r="J350" s="41"/>
      <c r="K350" s="41"/>
      <c r="L350" s="45"/>
      <c r="M350" s="237"/>
      <c r="N350" s="238"/>
      <c r="O350" s="92"/>
      <c r="P350" s="92"/>
      <c r="Q350" s="92"/>
      <c r="R350" s="92"/>
      <c r="S350" s="92"/>
      <c r="T350" s="93"/>
      <c r="U350" s="39"/>
      <c r="V350" s="39"/>
      <c r="W350" s="39"/>
      <c r="X350" s="39"/>
      <c r="Y350" s="39"/>
      <c r="Z350" s="39"/>
      <c r="AA350" s="39"/>
      <c r="AB350" s="39"/>
      <c r="AC350" s="39"/>
      <c r="AD350" s="39"/>
      <c r="AE350" s="39"/>
      <c r="AT350" s="18" t="s">
        <v>254</v>
      </c>
      <c r="AU350" s="18" t="s">
        <v>86</v>
      </c>
    </row>
    <row r="351" s="2" customFormat="1">
      <c r="A351" s="39"/>
      <c r="B351" s="40"/>
      <c r="C351" s="221" t="s">
        <v>1226</v>
      </c>
      <c r="D351" s="221" t="s">
        <v>247</v>
      </c>
      <c r="E351" s="222" t="s">
        <v>1816</v>
      </c>
      <c r="F351" s="223" t="s">
        <v>1817</v>
      </c>
      <c r="G351" s="224" t="s">
        <v>311</v>
      </c>
      <c r="H351" s="225">
        <v>4.5999999999999996</v>
      </c>
      <c r="I351" s="226"/>
      <c r="J351" s="227">
        <f>ROUND(I351*H351,2)</f>
        <v>0</v>
      </c>
      <c r="K351" s="223" t="s">
        <v>725</v>
      </c>
      <c r="L351" s="45"/>
      <c r="M351" s="228" t="s">
        <v>1</v>
      </c>
      <c r="N351" s="229" t="s">
        <v>42</v>
      </c>
      <c r="O351" s="92"/>
      <c r="P351" s="230">
        <f>O351*H351</f>
        <v>0</v>
      </c>
      <c r="Q351" s="230">
        <v>0.038850000000000003</v>
      </c>
      <c r="R351" s="230">
        <f>Q351*H351</f>
        <v>0.17871000000000001</v>
      </c>
      <c r="S351" s="230">
        <v>0</v>
      </c>
      <c r="T351" s="231">
        <f>S351*H351</f>
        <v>0</v>
      </c>
      <c r="U351" s="39"/>
      <c r="V351" s="39"/>
      <c r="W351" s="39"/>
      <c r="X351" s="39"/>
      <c r="Y351" s="39"/>
      <c r="Z351" s="39"/>
      <c r="AA351" s="39"/>
      <c r="AB351" s="39"/>
      <c r="AC351" s="39"/>
      <c r="AD351" s="39"/>
      <c r="AE351" s="39"/>
      <c r="AR351" s="232" t="s">
        <v>262</v>
      </c>
      <c r="AT351" s="232" t="s">
        <v>247</v>
      </c>
      <c r="AU351" s="232" t="s">
        <v>86</v>
      </c>
      <c r="AY351" s="18" t="s">
        <v>246</v>
      </c>
      <c r="BE351" s="233">
        <f>IF(N351="základní",J351,0)</f>
        <v>0</v>
      </c>
      <c r="BF351" s="233">
        <f>IF(N351="snížená",J351,0)</f>
        <v>0</v>
      </c>
      <c r="BG351" s="233">
        <f>IF(N351="zákl. přenesená",J351,0)</f>
        <v>0</v>
      </c>
      <c r="BH351" s="233">
        <f>IF(N351="sníž. přenesená",J351,0)</f>
        <v>0</v>
      </c>
      <c r="BI351" s="233">
        <f>IF(N351="nulová",J351,0)</f>
        <v>0</v>
      </c>
      <c r="BJ351" s="18" t="s">
        <v>84</v>
      </c>
      <c r="BK351" s="233">
        <f>ROUND(I351*H351,2)</f>
        <v>0</v>
      </c>
      <c r="BL351" s="18" t="s">
        <v>262</v>
      </c>
      <c r="BM351" s="232" t="s">
        <v>1227</v>
      </c>
    </row>
    <row r="352" s="2" customFormat="1">
      <c r="A352" s="39"/>
      <c r="B352" s="40"/>
      <c r="C352" s="41"/>
      <c r="D352" s="234" t="s">
        <v>254</v>
      </c>
      <c r="E352" s="41"/>
      <c r="F352" s="235" t="s">
        <v>1818</v>
      </c>
      <c r="G352" s="41"/>
      <c r="H352" s="41"/>
      <c r="I352" s="236"/>
      <c r="J352" s="41"/>
      <c r="K352" s="41"/>
      <c r="L352" s="45"/>
      <c r="M352" s="237"/>
      <c r="N352" s="238"/>
      <c r="O352" s="92"/>
      <c r="P352" s="92"/>
      <c r="Q352" s="92"/>
      <c r="R352" s="92"/>
      <c r="S352" s="92"/>
      <c r="T352" s="93"/>
      <c r="U352" s="39"/>
      <c r="V352" s="39"/>
      <c r="W352" s="39"/>
      <c r="X352" s="39"/>
      <c r="Y352" s="39"/>
      <c r="Z352" s="39"/>
      <c r="AA352" s="39"/>
      <c r="AB352" s="39"/>
      <c r="AC352" s="39"/>
      <c r="AD352" s="39"/>
      <c r="AE352" s="39"/>
      <c r="AT352" s="18" t="s">
        <v>254</v>
      </c>
      <c r="AU352" s="18" t="s">
        <v>86</v>
      </c>
    </row>
    <row r="353" s="15" customFormat="1">
      <c r="A353" s="15"/>
      <c r="B353" s="287"/>
      <c r="C353" s="288"/>
      <c r="D353" s="234" t="s">
        <v>258</v>
      </c>
      <c r="E353" s="289" t="s">
        <v>1</v>
      </c>
      <c r="F353" s="290" t="s">
        <v>1432</v>
      </c>
      <c r="G353" s="288"/>
      <c r="H353" s="289" t="s">
        <v>1</v>
      </c>
      <c r="I353" s="291"/>
      <c r="J353" s="288"/>
      <c r="K353" s="288"/>
      <c r="L353" s="292"/>
      <c r="M353" s="293"/>
      <c r="N353" s="294"/>
      <c r="O353" s="294"/>
      <c r="P353" s="294"/>
      <c r="Q353" s="294"/>
      <c r="R353" s="294"/>
      <c r="S353" s="294"/>
      <c r="T353" s="295"/>
      <c r="U353" s="15"/>
      <c r="V353" s="15"/>
      <c r="W353" s="15"/>
      <c r="X353" s="15"/>
      <c r="Y353" s="15"/>
      <c r="Z353" s="15"/>
      <c r="AA353" s="15"/>
      <c r="AB353" s="15"/>
      <c r="AC353" s="15"/>
      <c r="AD353" s="15"/>
      <c r="AE353" s="15"/>
      <c r="AT353" s="296" t="s">
        <v>258</v>
      </c>
      <c r="AU353" s="296" t="s">
        <v>86</v>
      </c>
      <c r="AV353" s="15" t="s">
        <v>84</v>
      </c>
      <c r="AW353" s="15" t="s">
        <v>33</v>
      </c>
      <c r="AX353" s="15" t="s">
        <v>77</v>
      </c>
      <c r="AY353" s="296" t="s">
        <v>246</v>
      </c>
    </row>
    <row r="354" s="15" customFormat="1">
      <c r="A354" s="15"/>
      <c r="B354" s="287"/>
      <c r="C354" s="288"/>
      <c r="D354" s="234" t="s">
        <v>258</v>
      </c>
      <c r="E354" s="289" t="s">
        <v>1</v>
      </c>
      <c r="F354" s="290" t="s">
        <v>1808</v>
      </c>
      <c r="G354" s="288"/>
      <c r="H354" s="289" t="s">
        <v>1</v>
      </c>
      <c r="I354" s="291"/>
      <c r="J354" s="288"/>
      <c r="K354" s="288"/>
      <c r="L354" s="292"/>
      <c r="M354" s="293"/>
      <c r="N354" s="294"/>
      <c r="O354" s="294"/>
      <c r="P354" s="294"/>
      <c r="Q354" s="294"/>
      <c r="R354" s="294"/>
      <c r="S354" s="294"/>
      <c r="T354" s="295"/>
      <c r="U354" s="15"/>
      <c r="V354" s="15"/>
      <c r="W354" s="15"/>
      <c r="X354" s="15"/>
      <c r="Y354" s="15"/>
      <c r="Z354" s="15"/>
      <c r="AA354" s="15"/>
      <c r="AB354" s="15"/>
      <c r="AC354" s="15"/>
      <c r="AD354" s="15"/>
      <c r="AE354" s="15"/>
      <c r="AT354" s="296" t="s">
        <v>258</v>
      </c>
      <c r="AU354" s="296" t="s">
        <v>86</v>
      </c>
      <c r="AV354" s="15" t="s">
        <v>84</v>
      </c>
      <c r="AW354" s="15" t="s">
        <v>33</v>
      </c>
      <c r="AX354" s="15" t="s">
        <v>77</v>
      </c>
      <c r="AY354" s="296" t="s">
        <v>246</v>
      </c>
    </row>
    <row r="355" s="12" customFormat="1">
      <c r="A355" s="12"/>
      <c r="B355" s="240"/>
      <c r="C355" s="241"/>
      <c r="D355" s="234" t="s">
        <v>258</v>
      </c>
      <c r="E355" s="242" t="s">
        <v>1</v>
      </c>
      <c r="F355" s="243" t="s">
        <v>1809</v>
      </c>
      <c r="G355" s="241"/>
      <c r="H355" s="244">
        <v>4.5999999999999996</v>
      </c>
      <c r="I355" s="245"/>
      <c r="J355" s="241"/>
      <c r="K355" s="241"/>
      <c r="L355" s="246"/>
      <c r="M355" s="247"/>
      <c r="N355" s="248"/>
      <c r="O355" s="248"/>
      <c r="P355" s="248"/>
      <c r="Q355" s="248"/>
      <c r="R355" s="248"/>
      <c r="S355" s="248"/>
      <c r="T355" s="249"/>
      <c r="U355" s="12"/>
      <c r="V355" s="12"/>
      <c r="W355" s="12"/>
      <c r="X355" s="12"/>
      <c r="Y355" s="12"/>
      <c r="Z355" s="12"/>
      <c r="AA355" s="12"/>
      <c r="AB355" s="12"/>
      <c r="AC355" s="12"/>
      <c r="AD355" s="12"/>
      <c r="AE355" s="12"/>
      <c r="AT355" s="250" t="s">
        <v>258</v>
      </c>
      <c r="AU355" s="250" t="s">
        <v>86</v>
      </c>
      <c r="AV355" s="12" t="s">
        <v>86</v>
      </c>
      <c r="AW355" s="12" t="s">
        <v>33</v>
      </c>
      <c r="AX355" s="12" t="s">
        <v>77</v>
      </c>
      <c r="AY355" s="250" t="s">
        <v>246</v>
      </c>
    </row>
    <row r="356" s="13" customFormat="1">
      <c r="A356" s="13"/>
      <c r="B356" s="251"/>
      <c r="C356" s="252"/>
      <c r="D356" s="234" t="s">
        <v>258</v>
      </c>
      <c r="E356" s="253" t="s">
        <v>1</v>
      </c>
      <c r="F356" s="254" t="s">
        <v>336</v>
      </c>
      <c r="G356" s="252"/>
      <c r="H356" s="255">
        <v>4.5999999999999996</v>
      </c>
      <c r="I356" s="256"/>
      <c r="J356" s="252"/>
      <c r="K356" s="252"/>
      <c r="L356" s="257"/>
      <c r="M356" s="258"/>
      <c r="N356" s="259"/>
      <c r="O356" s="259"/>
      <c r="P356" s="259"/>
      <c r="Q356" s="259"/>
      <c r="R356" s="259"/>
      <c r="S356" s="259"/>
      <c r="T356" s="260"/>
      <c r="U356" s="13"/>
      <c r="V356" s="13"/>
      <c r="W356" s="13"/>
      <c r="X356" s="13"/>
      <c r="Y356" s="13"/>
      <c r="Z356" s="13"/>
      <c r="AA356" s="13"/>
      <c r="AB356" s="13"/>
      <c r="AC356" s="13"/>
      <c r="AD356" s="13"/>
      <c r="AE356" s="13"/>
      <c r="AT356" s="261" t="s">
        <v>258</v>
      </c>
      <c r="AU356" s="261" t="s">
        <v>86</v>
      </c>
      <c r="AV356" s="13" t="s">
        <v>262</v>
      </c>
      <c r="AW356" s="13" t="s">
        <v>33</v>
      </c>
      <c r="AX356" s="13" t="s">
        <v>84</v>
      </c>
      <c r="AY356" s="261" t="s">
        <v>246</v>
      </c>
    </row>
    <row r="357" s="2" customFormat="1">
      <c r="A357" s="39"/>
      <c r="B357" s="40"/>
      <c r="C357" s="221" t="s">
        <v>897</v>
      </c>
      <c r="D357" s="221" t="s">
        <v>247</v>
      </c>
      <c r="E357" s="222" t="s">
        <v>1468</v>
      </c>
      <c r="F357" s="223" t="s">
        <v>1469</v>
      </c>
      <c r="G357" s="224" t="s">
        <v>311</v>
      </c>
      <c r="H357" s="225">
        <v>4.5999999999999996</v>
      </c>
      <c r="I357" s="226"/>
      <c r="J357" s="227">
        <f>ROUND(I357*H357,2)</f>
        <v>0</v>
      </c>
      <c r="K357" s="223" t="s">
        <v>725</v>
      </c>
      <c r="L357" s="45"/>
      <c r="M357" s="228" t="s">
        <v>1</v>
      </c>
      <c r="N357" s="229" t="s">
        <v>42</v>
      </c>
      <c r="O357" s="92"/>
      <c r="P357" s="230">
        <f>O357*H357</f>
        <v>0</v>
      </c>
      <c r="Q357" s="230">
        <v>0.0030294499999999999</v>
      </c>
      <c r="R357" s="230">
        <f>Q357*H357</f>
        <v>0.013935469999999998</v>
      </c>
      <c r="S357" s="230">
        <v>0</v>
      </c>
      <c r="T357" s="231">
        <f>S357*H357</f>
        <v>0</v>
      </c>
      <c r="U357" s="39"/>
      <c r="V357" s="39"/>
      <c r="W357" s="39"/>
      <c r="X357" s="39"/>
      <c r="Y357" s="39"/>
      <c r="Z357" s="39"/>
      <c r="AA357" s="39"/>
      <c r="AB357" s="39"/>
      <c r="AC357" s="39"/>
      <c r="AD357" s="39"/>
      <c r="AE357" s="39"/>
      <c r="AR357" s="232" t="s">
        <v>262</v>
      </c>
      <c r="AT357" s="232" t="s">
        <v>247</v>
      </c>
      <c r="AU357" s="232" t="s">
        <v>86</v>
      </c>
      <c r="AY357" s="18" t="s">
        <v>246</v>
      </c>
      <c r="BE357" s="233">
        <f>IF(N357="základní",J357,0)</f>
        <v>0</v>
      </c>
      <c r="BF357" s="233">
        <f>IF(N357="snížená",J357,0)</f>
        <v>0</v>
      </c>
      <c r="BG357" s="233">
        <f>IF(N357="zákl. přenesená",J357,0)</f>
        <v>0</v>
      </c>
      <c r="BH357" s="233">
        <f>IF(N357="sníž. přenesená",J357,0)</f>
        <v>0</v>
      </c>
      <c r="BI357" s="233">
        <f>IF(N357="nulová",J357,0)</f>
        <v>0</v>
      </c>
      <c r="BJ357" s="18" t="s">
        <v>84</v>
      </c>
      <c r="BK357" s="233">
        <f>ROUND(I357*H357,2)</f>
        <v>0</v>
      </c>
      <c r="BL357" s="18" t="s">
        <v>262</v>
      </c>
      <c r="BM357" s="232" t="s">
        <v>1231</v>
      </c>
    </row>
    <row r="358" s="2" customFormat="1">
      <c r="A358" s="39"/>
      <c r="B358" s="40"/>
      <c r="C358" s="41"/>
      <c r="D358" s="234" t="s">
        <v>254</v>
      </c>
      <c r="E358" s="41"/>
      <c r="F358" s="235" t="s">
        <v>1470</v>
      </c>
      <c r="G358" s="41"/>
      <c r="H358" s="41"/>
      <c r="I358" s="236"/>
      <c r="J358" s="41"/>
      <c r="K358" s="41"/>
      <c r="L358" s="45"/>
      <c r="M358" s="237"/>
      <c r="N358" s="238"/>
      <c r="O358" s="92"/>
      <c r="P358" s="92"/>
      <c r="Q358" s="92"/>
      <c r="R358" s="92"/>
      <c r="S358" s="92"/>
      <c r="T358" s="93"/>
      <c r="U358" s="39"/>
      <c r="V358" s="39"/>
      <c r="W358" s="39"/>
      <c r="X358" s="39"/>
      <c r="Y358" s="39"/>
      <c r="Z358" s="39"/>
      <c r="AA358" s="39"/>
      <c r="AB358" s="39"/>
      <c r="AC358" s="39"/>
      <c r="AD358" s="39"/>
      <c r="AE358" s="39"/>
      <c r="AT358" s="18" t="s">
        <v>254</v>
      </c>
      <c r="AU358" s="18" t="s">
        <v>86</v>
      </c>
    </row>
    <row r="359" s="15" customFormat="1">
      <c r="A359" s="15"/>
      <c r="B359" s="287"/>
      <c r="C359" s="288"/>
      <c r="D359" s="234" t="s">
        <v>258</v>
      </c>
      <c r="E359" s="289" t="s">
        <v>1</v>
      </c>
      <c r="F359" s="290" t="s">
        <v>1808</v>
      </c>
      <c r="G359" s="288"/>
      <c r="H359" s="289" t="s">
        <v>1</v>
      </c>
      <c r="I359" s="291"/>
      <c r="J359" s="288"/>
      <c r="K359" s="288"/>
      <c r="L359" s="292"/>
      <c r="M359" s="293"/>
      <c r="N359" s="294"/>
      <c r="O359" s="294"/>
      <c r="P359" s="294"/>
      <c r="Q359" s="294"/>
      <c r="R359" s="294"/>
      <c r="S359" s="294"/>
      <c r="T359" s="295"/>
      <c r="U359" s="15"/>
      <c r="V359" s="15"/>
      <c r="W359" s="15"/>
      <c r="X359" s="15"/>
      <c r="Y359" s="15"/>
      <c r="Z359" s="15"/>
      <c r="AA359" s="15"/>
      <c r="AB359" s="15"/>
      <c r="AC359" s="15"/>
      <c r="AD359" s="15"/>
      <c r="AE359" s="15"/>
      <c r="AT359" s="296" t="s">
        <v>258</v>
      </c>
      <c r="AU359" s="296" t="s">
        <v>86</v>
      </c>
      <c r="AV359" s="15" t="s">
        <v>84</v>
      </c>
      <c r="AW359" s="15" t="s">
        <v>33</v>
      </c>
      <c r="AX359" s="15" t="s">
        <v>77</v>
      </c>
      <c r="AY359" s="296" t="s">
        <v>246</v>
      </c>
    </row>
    <row r="360" s="12" customFormat="1">
      <c r="A360" s="12"/>
      <c r="B360" s="240"/>
      <c r="C360" s="241"/>
      <c r="D360" s="234" t="s">
        <v>258</v>
      </c>
      <c r="E360" s="242" t="s">
        <v>1</v>
      </c>
      <c r="F360" s="243" t="s">
        <v>1809</v>
      </c>
      <c r="G360" s="241"/>
      <c r="H360" s="244">
        <v>4.5999999999999996</v>
      </c>
      <c r="I360" s="245"/>
      <c r="J360" s="241"/>
      <c r="K360" s="241"/>
      <c r="L360" s="246"/>
      <c r="M360" s="247"/>
      <c r="N360" s="248"/>
      <c r="O360" s="248"/>
      <c r="P360" s="248"/>
      <c r="Q360" s="248"/>
      <c r="R360" s="248"/>
      <c r="S360" s="248"/>
      <c r="T360" s="249"/>
      <c r="U360" s="12"/>
      <c r="V360" s="12"/>
      <c r="W360" s="12"/>
      <c r="X360" s="12"/>
      <c r="Y360" s="12"/>
      <c r="Z360" s="12"/>
      <c r="AA360" s="12"/>
      <c r="AB360" s="12"/>
      <c r="AC360" s="12"/>
      <c r="AD360" s="12"/>
      <c r="AE360" s="12"/>
      <c r="AT360" s="250" t="s">
        <v>258</v>
      </c>
      <c r="AU360" s="250" t="s">
        <v>86</v>
      </c>
      <c r="AV360" s="12" t="s">
        <v>86</v>
      </c>
      <c r="AW360" s="12" t="s">
        <v>33</v>
      </c>
      <c r="AX360" s="12" t="s">
        <v>77</v>
      </c>
      <c r="AY360" s="250" t="s">
        <v>246</v>
      </c>
    </row>
    <row r="361" s="13" customFormat="1">
      <c r="A361" s="13"/>
      <c r="B361" s="251"/>
      <c r="C361" s="252"/>
      <c r="D361" s="234" t="s">
        <v>258</v>
      </c>
      <c r="E361" s="253" t="s">
        <v>1</v>
      </c>
      <c r="F361" s="254" t="s">
        <v>336</v>
      </c>
      <c r="G361" s="252"/>
      <c r="H361" s="255">
        <v>4.5999999999999996</v>
      </c>
      <c r="I361" s="256"/>
      <c r="J361" s="252"/>
      <c r="K361" s="252"/>
      <c r="L361" s="257"/>
      <c r="M361" s="258"/>
      <c r="N361" s="259"/>
      <c r="O361" s="259"/>
      <c r="P361" s="259"/>
      <c r="Q361" s="259"/>
      <c r="R361" s="259"/>
      <c r="S361" s="259"/>
      <c r="T361" s="260"/>
      <c r="U361" s="13"/>
      <c r="V361" s="13"/>
      <c r="W361" s="13"/>
      <c r="X361" s="13"/>
      <c r="Y361" s="13"/>
      <c r="Z361" s="13"/>
      <c r="AA361" s="13"/>
      <c r="AB361" s="13"/>
      <c r="AC361" s="13"/>
      <c r="AD361" s="13"/>
      <c r="AE361" s="13"/>
      <c r="AT361" s="261" t="s">
        <v>258</v>
      </c>
      <c r="AU361" s="261" t="s">
        <v>86</v>
      </c>
      <c r="AV361" s="13" t="s">
        <v>262</v>
      </c>
      <c r="AW361" s="13" t="s">
        <v>33</v>
      </c>
      <c r="AX361" s="13" t="s">
        <v>84</v>
      </c>
      <c r="AY361" s="261" t="s">
        <v>246</v>
      </c>
    </row>
    <row r="362" s="2" customFormat="1" ht="33" customHeight="1">
      <c r="A362" s="39"/>
      <c r="B362" s="40"/>
      <c r="C362" s="221" t="s">
        <v>1239</v>
      </c>
      <c r="D362" s="221" t="s">
        <v>247</v>
      </c>
      <c r="E362" s="222" t="s">
        <v>968</v>
      </c>
      <c r="F362" s="223" t="s">
        <v>969</v>
      </c>
      <c r="G362" s="224" t="s">
        <v>350</v>
      </c>
      <c r="H362" s="225">
        <v>6.0999999999999996</v>
      </c>
      <c r="I362" s="226"/>
      <c r="J362" s="227">
        <f>ROUND(I362*H362,2)</f>
        <v>0</v>
      </c>
      <c r="K362" s="223" t="s">
        <v>725</v>
      </c>
      <c r="L362" s="45"/>
      <c r="M362" s="228" t="s">
        <v>1</v>
      </c>
      <c r="N362" s="229" t="s">
        <v>42</v>
      </c>
      <c r="O362" s="92"/>
      <c r="P362" s="230">
        <f>O362*H362</f>
        <v>0</v>
      </c>
      <c r="Q362" s="230">
        <v>0.00078160000000000002</v>
      </c>
      <c r="R362" s="230">
        <f>Q362*H362</f>
        <v>0.0047677600000000002</v>
      </c>
      <c r="S362" s="230">
        <v>0.001</v>
      </c>
      <c r="T362" s="231">
        <f>S362*H362</f>
        <v>0.0060999999999999995</v>
      </c>
      <c r="U362" s="39"/>
      <c r="V362" s="39"/>
      <c r="W362" s="39"/>
      <c r="X362" s="39"/>
      <c r="Y362" s="39"/>
      <c r="Z362" s="39"/>
      <c r="AA362" s="39"/>
      <c r="AB362" s="39"/>
      <c r="AC362" s="39"/>
      <c r="AD362" s="39"/>
      <c r="AE362" s="39"/>
      <c r="AR362" s="232" t="s">
        <v>262</v>
      </c>
      <c r="AT362" s="232" t="s">
        <v>247</v>
      </c>
      <c r="AU362" s="232" t="s">
        <v>86</v>
      </c>
      <c r="AY362" s="18" t="s">
        <v>246</v>
      </c>
      <c r="BE362" s="233">
        <f>IF(N362="základní",J362,0)</f>
        <v>0</v>
      </c>
      <c r="BF362" s="233">
        <f>IF(N362="snížená",J362,0)</f>
        <v>0</v>
      </c>
      <c r="BG362" s="233">
        <f>IF(N362="zákl. přenesená",J362,0)</f>
        <v>0</v>
      </c>
      <c r="BH362" s="233">
        <f>IF(N362="sníž. přenesená",J362,0)</f>
        <v>0</v>
      </c>
      <c r="BI362" s="233">
        <f>IF(N362="nulová",J362,0)</f>
        <v>0</v>
      </c>
      <c r="BJ362" s="18" t="s">
        <v>84</v>
      </c>
      <c r="BK362" s="233">
        <f>ROUND(I362*H362,2)</f>
        <v>0</v>
      </c>
      <c r="BL362" s="18" t="s">
        <v>262</v>
      </c>
      <c r="BM362" s="232" t="s">
        <v>1240</v>
      </c>
    </row>
    <row r="363" s="2" customFormat="1">
      <c r="A363" s="39"/>
      <c r="B363" s="40"/>
      <c r="C363" s="41"/>
      <c r="D363" s="234" t="s">
        <v>254</v>
      </c>
      <c r="E363" s="41"/>
      <c r="F363" s="235" t="s">
        <v>971</v>
      </c>
      <c r="G363" s="41"/>
      <c r="H363" s="41"/>
      <c r="I363" s="236"/>
      <c r="J363" s="41"/>
      <c r="K363" s="41"/>
      <c r="L363" s="45"/>
      <c r="M363" s="237"/>
      <c r="N363" s="238"/>
      <c r="O363" s="92"/>
      <c r="P363" s="92"/>
      <c r="Q363" s="92"/>
      <c r="R363" s="92"/>
      <c r="S363" s="92"/>
      <c r="T363" s="93"/>
      <c r="U363" s="39"/>
      <c r="V363" s="39"/>
      <c r="W363" s="39"/>
      <c r="X363" s="39"/>
      <c r="Y363" s="39"/>
      <c r="Z363" s="39"/>
      <c r="AA363" s="39"/>
      <c r="AB363" s="39"/>
      <c r="AC363" s="39"/>
      <c r="AD363" s="39"/>
      <c r="AE363" s="39"/>
      <c r="AT363" s="18" t="s">
        <v>254</v>
      </c>
      <c r="AU363" s="18" t="s">
        <v>86</v>
      </c>
    </row>
    <row r="364" s="2" customFormat="1">
      <c r="A364" s="39"/>
      <c r="B364" s="40"/>
      <c r="C364" s="41"/>
      <c r="D364" s="234" t="s">
        <v>256</v>
      </c>
      <c r="E364" s="41"/>
      <c r="F364" s="239" t="s">
        <v>972</v>
      </c>
      <c r="G364" s="41"/>
      <c r="H364" s="41"/>
      <c r="I364" s="236"/>
      <c r="J364" s="41"/>
      <c r="K364" s="41"/>
      <c r="L364" s="45"/>
      <c r="M364" s="237"/>
      <c r="N364" s="238"/>
      <c r="O364" s="92"/>
      <c r="P364" s="92"/>
      <c r="Q364" s="92"/>
      <c r="R364" s="92"/>
      <c r="S364" s="92"/>
      <c r="T364" s="93"/>
      <c r="U364" s="39"/>
      <c r="V364" s="39"/>
      <c r="W364" s="39"/>
      <c r="X364" s="39"/>
      <c r="Y364" s="39"/>
      <c r="Z364" s="39"/>
      <c r="AA364" s="39"/>
      <c r="AB364" s="39"/>
      <c r="AC364" s="39"/>
      <c r="AD364" s="39"/>
      <c r="AE364" s="39"/>
      <c r="AT364" s="18" t="s">
        <v>256</v>
      </c>
      <c r="AU364" s="18" t="s">
        <v>86</v>
      </c>
    </row>
    <row r="365" s="15" customFormat="1">
      <c r="A365" s="15"/>
      <c r="B365" s="287"/>
      <c r="C365" s="288"/>
      <c r="D365" s="234" t="s">
        <v>258</v>
      </c>
      <c r="E365" s="289" t="s">
        <v>1</v>
      </c>
      <c r="F365" s="290" t="s">
        <v>1819</v>
      </c>
      <c r="G365" s="288"/>
      <c r="H365" s="289" t="s">
        <v>1</v>
      </c>
      <c r="I365" s="291"/>
      <c r="J365" s="288"/>
      <c r="K365" s="288"/>
      <c r="L365" s="292"/>
      <c r="M365" s="293"/>
      <c r="N365" s="294"/>
      <c r="O365" s="294"/>
      <c r="P365" s="294"/>
      <c r="Q365" s="294"/>
      <c r="R365" s="294"/>
      <c r="S365" s="294"/>
      <c r="T365" s="295"/>
      <c r="U365" s="15"/>
      <c r="V365" s="15"/>
      <c r="W365" s="15"/>
      <c r="X365" s="15"/>
      <c r="Y365" s="15"/>
      <c r="Z365" s="15"/>
      <c r="AA365" s="15"/>
      <c r="AB365" s="15"/>
      <c r="AC365" s="15"/>
      <c r="AD365" s="15"/>
      <c r="AE365" s="15"/>
      <c r="AT365" s="296" t="s">
        <v>258</v>
      </c>
      <c r="AU365" s="296" t="s">
        <v>86</v>
      </c>
      <c r="AV365" s="15" t="s">
        <v>84</v>
      </c>
      <c r="AW365" s="15" t="s">
        <v>33</v>
      </c>
      <c r="AX365" s="15" t="s">
        <v>77</v>
      </c>
      <c r="AY365" s="296" t="s">
        <v>246</v>
      </c>
    </row>
    <row r="366" s="12" customFormat="1">
      <c r="A366" s="12"/>
      <c r="B366" s="240"/>
      <c r="C366" s="241"/>
      <c r="D366" s="234" t="s">
        <v>258</v>
      </c>
      <c r="E366" s="242" t="s">
        <v>1</v>
      </c>
      <c r="F366" s="243" t="s">
        <v>1820</v>
      </c>
      <c r="G366" s="241"/>
      <c r="H366" s="244">
        <v>2.1000000000000001</v>
      </c>
      <c r="I366" s="245"/>
      <c r="J366" s="241"/>
      <c r="K366" s="241"/>
      <c r="L366" s="246"/>
      <c r="M366" s="247"/>
      <c r="N366" s="248"/>
      <c r="O366" s="248"/>
      <c r="P366" s="248"/>
      <c r="Q366" s="248"/>
      <c r="R366" s="248"/>
      <c r="S366" s="248"/>
      <c r="T366" s="249"/>
      <c r="U366" s="12"/>
      <c r="V366" s="12"/>
      <c r="W366" s="12"/>
      <c r="X366" s="12"/>
      <c r="Y366" s="12"/>
      <c r="Z366" s="12"/>
      <c r="AA366" s="12"/>
      <c r="AB366" s="12"/>
      <c r="AC366" s="12"/>
      <c r="AD366" s="12"/>
      <c r="AE366" s="12"/>
      <c r="AT366" s="250" t="s">
        <v>258</v>
      </c>
      <c r="AU366" s="250" t="s">
        <v>86</v>
      </c>
      <c r="AV366" s="12" t="s">
        <v>86</v>
      </c>
      <c r="AW366" s="12" t="s">
        <v>33</v>
      </c>
      <c r="AX366" s="12" t="s">
        <v>77</v>
      </c>
      <c r="AY366" s="250" t="s">
        <v>246</v>
      </c>
    </row>
    <row r="367" s="15" customFormat="1">
      <c r="A367" s="15"/>
      <c r="B367" s="287"/>
      <c r="C367" s="288"/>
      <c r="D367" s="234" t="s">
        <v>258</v>
      </c>
      <c r="E367" s="289" t="s">
        <v>1</v>
      </c>
      <c r="F367" s="290" t="s">
        <v>1821</v>
      </c>
      <c r="G367" s="288"/>
      <c r="H367" s="289" t="s">
        <v>1</v>
      </c>
      <c r="I367" s="291"/>
      <c r="J367" s="288"/>
      <c r="K367" s="288"/>
      <c r="L367" s="292"/>
      <c r="M367" s="293"/>
      <c r="N367" s="294"/>
      <c r="O367" s="294"/>
      <c r="P367" s="294"/>
      <c r="Q367" s="294"/>
      <c r="R367" s="294"/>
      <c r="S367" s="294"/>
      <c r="T367" s="295"/>
      <c r="U367" s="15"/>
      <c r="V367" s="15"/>
      <c r="W367" s="15"/>
      <c r="X367" s="15"/>
      <c r="Y367" s="15"/>
      <c r="Z367" s="15"/>
      <c r="AA367" s="15"/>
      <c r="AB367" s="15"/>
      <c r="AC367" s="15"/>
      <c r="AD367" s="15"/>
      <c r="AE367" s="15"/>
      <c r="AT367" s="296" t="s">
        <v>258</v>
      </c>
      <c r="AU367" s="296" t="s">
        <v>86</v>
      </c>
      <c r="AV367" s="15" t="s">
        <v>84</v>
      </c>
      <c r="AW367" s="15" t="s">
        <v>33</v>
      </c>
      <c r="AX367" s="15" t="s">
        <v>77</v>
      </c>
      <c r="AY367" s="296" t="s">
        <v>246</v>
      </c>
    </row>
    <row r="368" s="12" customFormat="1">
      <c r="A368" s="12"/>
      <c r="B368" s="240"/>
      <c r="C368" s="241"/>
      <c r="D368" s="234" t="s">
        <v>258</v>
      </c>
      <c r="E368" s="242" t="s">
        <v>1</v>
      </c>
      <c r="F368" s="243" t="s">
        <v>1822</v>
      </c>
      <c r="G368" s="241"/>
      <c r="H368" s="244">
        <v>4</v>
      </c>
      <c r="I368" s="245"/>
      <c r="J368" s="241"/>
      <c r="K368" s="241"/>
      <c r="L368" s="246"/>
      <c r="M368" s="247"/>
      <c r="N368" s="248"/>
      <c r="O368" s="248"/>
      <c r="P368" s="248"/>
      <c r="Q368" s="248"/>
      <c r="R368" s="248"/>
      <c r="S368" s="248"/>
      <c r="T368" s="249"/>
      <c r="U368" s="12"/>
      <c r="V368" s="12"/>
      <c r="W368" s="12"/>
      <c r="X368" s="12"/>
      <c r="Y368" s="12"/>
      <c r="Z368" s="12"/>
      <c r="AA368" s="12"/>
      <c r="AB368" s="12"/>
      <c r="AC368" s="12"/>
      <c r="AD368" s="12"/>
      <c r="AE368" s="12"/>
      <c r="AT368" s="250" t="s">
        <v>258</v>
      </c>
      <c r="AU368" s="250" t="s">
        <v>86</v>
      </c>
      <c r="AV368" s="12" t="s">
        <v>86</v>
      </c>
      <c r="AW368" s="12" t="s">
        <v>33</v>
      </c>
      <c r="AX368" s="12" t="s">
        <v>77</v>
      </c>
      <c r="AY368" s="250" t="s">
        <v>246</v>
      </c>
    </row>
    <row r="369" s="13" customFormat="1">
      <c r="A369" s="13"/>
      <c r="B369" s="251"/>
      <c r="C369" s="252"/>
      <c r="D369" s="234" t="s">
        <v>258</v>
      </c>
      <c r="E369" s="253" t="s">
        <v>1</v>
      </c>
      <c r="F369" s="254" t="s">
        <v>336</v>
      </c>
      <c r="G369" s="252"/>
      <c r="H369" s="255">
        <v>6.0999999999999996</v>
      </c>
      <c r="I369" s="256"/>
      <c r="J369" s="252"/>
      <c r="K369" s="252"/>
      <c r="L369" s="257"/>
      <c r="M369" s="258"/>
      <c r="N369" s="259"/>
      <c r="O369" s="259"/>
      <c r="P369" s="259"/>
      <c r="Q369" s="259"/>
      <c r="R369" s="259"/>
      <c r="S369" s="259"/>
      <c r="T369" s="260"/>
      <c r="U369" s="13"/>
      <c r="V369" s="13"/>
      <c r="W369" s="13"/>
      <c r="X369" s="13"/>
      <c r="Y369" s="13"/>
      <c r="Z369" s="13"/>
      <c r="AA369" s="13"/>
      <c r="AB369" s="13"/>
      <c r="AC369" s="13"/>
      <c r="AD369" s="13"/>
      <c r="AE369" s="13"/>
      <c r="AT369" s="261" t="s">
        <v>258</v>
      </c>
      <c r="AU369" s="261" t="s">
        <v>86</v>
      </c>
      <c r="AV369" s="13" t="s">
        <v>262</v>
      </c>
      <c r="AW369" s="13" t="s">
        <v>33</v>
      </c>
      <c r="AX369" s="13" t="s">
        <v>84</v>
      </c>
      <c r="AY369" s="261" t="s">
        <v>246</v>
      </c>
    </row>
    <row r="370" s="11" customFormat="1" ht="22.8" customHeight="1">
      <c r="A370" s="11"/>
      <c r="B370" s="207"/>
      <c r="C370" s="208"/>
      <c r="D370" s="209" t="s">
        <v>76</v>
      </c>
      <c r="E370" s="285" t="s">
        <v>757</v>
      </c>
      <c r="F370" s="285" t="s">
        <v>758</v>
      </c>
      <c r="G370" s="208"/>
      <c r="H370" s="208"/>
      <c r="I370" s="211"/>
      <c r="J370" s="286">
        <f>BK370</f>
        <v>0</v>
      </c>
      <c r="K370" s="208"/>
      <c r="L370" s="213"/>
      <c r="M370" s="214"/>
      <c r="N370" s="215"/>
      <c r="O370" s="215"/>
      <c r="P370" s="216">
        <f>SUM(P371:P393)</f>
        <v>0</v>
      </c>
      <c r="Q370" s="215"/>
      <c r="R370" s="216">
        <f>SUM(R371:R393)</f>
        <v>0</v>
      </c>
      <c r="S370" s="215"/>
      <c r="T370" s="217">
        <f>SUM(T371:T393)</f>
        <v>0</v>
      </c>
      <c r="U370" s="11"/>
      <c r="V370" s="11"/>
      <c r="W370" s="11"/>
      <c r="X370" s="11"/>
      <c r="Y370" s="11"/>
      <c r="Z370" s="11"/>
      <c r="AA370" s="11"/>
      <c r="AB370" s="11"/>
      <c r="AC370" s="11"/>
      <c r="AD370" s="11"/>
      <c r="AE370" s="11"/>
      <c r="AR370" s="218" t="s">
        <v>84</v>
      </c>
      <c r="AT370" s="219" t="s">
        <v>76</v>
      </c>
      <c r="AU370" s="219" t="s">
        <v>84</v>
      </c>
      <c r="AY370" s="218" t="s">
        <v>246</v>
      </c>
      <c r="BK370" s="220">
        <f>SUM(BK371:BK393)</f>
        <v>0</v>
      </c>
    </row>
    <row r="371" s="2" customFormat="1">
      <c r="A371" s="39"/>
      <c r="B371" s="40"/>
      <c r="C371" s="221" t="s">
        <v>904</v>
      </c>
      <c r="D371" s="221" t="s">
        <v>247</v>
      </c>
      <c r="E371" s="222" t="s">
        <v>976</v>
      </c>
      <c r="F371" s="223" t="s">
        <v>977</v>
      </c>
      <c r="G371" s="224" t="s">
        <v>250</v>
      </c>
      <c r="H371" s="225">
        <v>11.170999999999999</v>
      </c>
      <c r="I371" s="226"/>
      <c r="J371" s="227">
        <f>ROUND(I371*H371,2)</f>
        <v>0</v>
      </c>
      <c r="K371" s="223" t="s">
        <v>725</v>
      </c>
      <c r="L371" s="45"/>
      <c r="M371" s="228" t="s">
        <v>1</v>
      </c>
      <c r="N371" s="229" t="s">
        <v>42</v>
      </c>
      <c r="O371" s="92"/>
      <c r="P371" s="230">
        <f>O371*H371</f>
        <v>0</v>
      </c>
      <c r="Q371" s="230">
        <v>0</v>
      </c>
      <c r="R371" s="230">
        <f>Q371*H371</f>
        <v>0</v>
      </c>
      <c r="S371" s="230">
        <v>0</v>
      </c>
      <c r="T371" s="231">
        <f>S371*H371</f>
        <v>0</v>
      </c>
      <c r="U371" s="39"/>
      <c r="V371" s="39"/>
      <c r="W371" s="39"/>
      <c r="X371" s="39"/>
      <c r="Y371" s="39"/>
      <c r="Z371" s="39"/>
      <c r="AA371" s="39"/>
      <c r="AB371" s="39"/>
      <c r="AC371" s="39"/>
      <c r="AD371" s="39"/>
      <c r="AE371" s="39"/>
      <c r="AR371" s="232" t="s">
        <v>262</v>
      </c>
      <c r="AT371" s="232" t="s">
        <v>247</v>
      </c>
      <c r="AU371" s="232" t="s">
        <v>86</v>
      </c>
      <c r="AY371" s="18" t="s">
        <v>246</v>
      </c>
      <c r="BE371" s="233">
        <f>IF(N371="základní",J371,0)</f>
        <v>0</v>
      </c>
      <c r="BF371" s="233">
        <f>IF(N371="snížená",J371,0)</f>
        <v>0</v>
      </c>
      <c r="BG371" s="233">
        <f>IF(N371="zákl. přenesená",J371,0)</f>
        <v>0</v>
      </c>
      <c r="BH371" s="233">
        <f>IF(N371="sníž. přenesená",J371,0)</f>
        <v>0</v>
      </c>
      <c r="BI371" s="233">
        <f>IF(N371="nulová",J371,0)</f>
        <v>0</v>
      </c>
      <c r="BJ371" s="18" t="s">
        <v>84</v>
      </c>
      <c r="BK371" s="233">
        <f>ROUND(I371*H371,2)</f>
        <v>0</v>
      </c>
      <c r="BL371" s="18" t="s">
        <v>262</v>
      </c>
      <c r="BM371" s="232" t="s">
        <v>1241</v>
      </c>
    </row>
    <row r="372" s="2" customFormat="1">
      <c r="A372" s="39"/>
      <c r="B372" s="40"/>
      <c r="C372" s="41"/>
      <c r="D372" s="234" t="s">
        <v>254</v>
      </c>
      <c r="E372" s="41"/>
      <c r="F372" s="235" t="s">
        <v>979</v>
      </c>
      <c r="G372" s="41"/>
      <c r="H372" s="41"/>
      <c r="I372" s="236"/>
      <c r="J372" s="41"/>
      <c r="K372" s="41"/>
      <c r="L372" s="45"/>
      <c r="M372" s="237"/>
      <c r="N372" s="238"/>
      <c r="O372" s="92"/>
      <c r="P372" s="92"/>
      <c r="Q372" s="92"/>
      <c r="R372" s="92"/>
      <c r="S372" s="92"/>
      <c r="T372" s="93"/>
      <c r="U372" s="39"/>
      <c r="V372" s="39"/>
      <c r="W372" s="39"/>
      <c r="X372" s="39"/>
      <c r="Y372" s="39"/>
      <c r="Z372" s="39"/>
      <c r="AA372" s="39"/>
      <c r="AB372" s="39"/>
      <c r="AC372" s="39"/>
      <c r="AD372" s="39"/>
      <c r="AE372" s="39"/>
      <c r="AT372" s="18" t="s">
        <v>254</v>
      </c>
      <c r="AU372" s="18" t="s">
        <v>86</v>
      </c>
    </row>
    <row r="373" s="2" customFormat="1" ht="16.5" customHeight="1">
      <c r="A373" s="39"/>
      <c r="B373" s="40"/>
      <c r="C373" s="221" t="s">
        <v>1243</v>
      </c>
      <c r="D373" s="221" t="s">
        <v>247</v>
      </c>
      <c r="E373" s="222" t="s">
        <v>980</v>
      </c>
      <c r="F373" s="223" t="s">
        <v>981</v>
      </c>
      <c r="G373" s="224" t="s">
        <v>250</v>
      </c>
      <c r="H373" s="225">
        <v>323.959</v>
      </c>
      <c r="I373" s="226"/>
      <c r="J373" s="227">
        <f>ROUND(I373*H373,2)</f>
        <v>0</v>
      </c>
      <c r="K373" s="223" t="s">
        <v>725</v>
      </c>
      <c r="L373" s="45"/>
      <c r="M373" s="228" t="s">
        <v>1</v>
      </c>
      <c r="N373" s="229" t="s">
        <v>42</v>
      </c>
      <c r="O373" s="92"/>
      <c r="P373" s="230">
        <f>O373*H373</f>
        <v>0</v>
      </c>
      <c r="Q373" s="230">
        <v>0</v>
      </c>
      <c r="R373" s="230">
        <f>Q373*H373</f>
        <v>0</v>
      </c>
      <c r="S373" s="230">
        <v>0</v>
      </c>
      <c r="T373" s="231">
        <f>S373*H373</f>
        <v>0</v>
      </c>
      <c r="U373" s="39"/>
      <c r="V373" s="39"/>
      <c r="W373" s="39"/>
      <c r="X373" s="39"/>
      <c r="Y373" s="39"/>
      <c r="Z373" s="39"/>
      <c r="AA373" s="39"/>
      <c r="AB373" s="39"/>
      <c r="AC373" s="39"/>
      <c r="AD373" s="39"/>
      <c r="AE373" s="39"/>
      <c r="AR373" s="232" t="s">
        <v>262</v>
      </c>
      <c r="AT373" s="232" t="s">
        <v>247</v>
      </c>
      <c r="AU373" s="232" t="s">
        <v>86</v>
      </c>
      <c r="AY373" s="18" t="s">
        <v>246</v>
      </c>
      <c r="BE373" s="233">
        <f>IF(N373="základní",J373,0)</f>
        <v>0</v>
      </c>
      <c r="BF373" s="233">
        <f>IF(N373="snížená",J373,0)</f>
        <v>0</v>
      </c>
      <c r="BG373" s="233">
        <f>IF(N373="zákl. přenesená",J373,0)</f>
        <v>0</v>
      </c>
      <c r="BH373" s="233">
        <f>IF(N373="sníž. přenesená",J373,0)</f>
        <v>0</v>
      </c>
      <c r="BI373" s="233">
        <f>IF(N373="nulová",J373,0)</f>
        <v>0</v>
      </c>
      <c r="BJ373" s="18" t="s">
        <v>84</v>
      </c>
      <c r="BK373" s="233">
        <f>ROUND(I373*H373,2)</f>
        <v>0</v>
      </c>
      <c r="BL373" s="18" t="s">
        <v>262</v>
      </c>
      <c r="BM373" s="232" t="s">
        <v>1244</v>
      </c>
    </row>
    <row r="374" s="2" customFormat="1">
      <c r="A374" s="39"/>
      <c r="B374" s="40"/>
      <c r="C374" s="41"/>
      <c r="D374" s="234" t="s">
        <v>254</v>
      </c>
      <c r="E374" s="41"/>
      <c r="F374" s="235" t="s">
        <v>983</v>
      </c>
      <c r="G374" s="41"/>
      <c r="H374" s="41"/>
      <c r="I374" s="236"/>
      <c r="J374" s="41"/>
      <c r="K374" s="41"/>
      <c r="L374" s="45"/>
      <c r="M374" s="237"/>
      <c r="N374" s="238"/>
      <c r="O374" s="92"/>
      <c r="P374" s="92"/>
      <c r="Q374" s="92"/>
      <c r="R374" s="92"/>
      <c r="S374" s="92"/>
      <c r="T374" s="93"/>
      <c r="U374" s="39"/>
      <c r="V374" s="39"/>
      <c r="W374" s="39"/>
      <c r="X374" s="39"/>
      <c r="Y374" s="39"/>
      <c r="Z374" s="39"/>
      <c r="AA374" s="39"/>
      <c r="AB374" s="39"/>
      <c r="AC374" s="39"/>
      <c r="AD374" s="39"/>
      <c r="AE374" s="39"/>
      <c r="AT374" s="18" t="s">
        <v>254</v>
      </c>
      <c r="AU374" s="18" t="s">
        <v>86</v>
      </c>
    </row>
    <row r="375" s="2" customFormat="1">
      <c r="A375" s="39"/>
      <c r="B375" s="40"/>
      <c r="C375" s="41"/>
      <c r="D375" s="234" t="s">
        <v>256</v>
      </c>
      <c r="E375" s="41"/>
      <c r="F375" s="239" t="s">
        <v>837</v>
      </c>
      <c r="G375" s="41"/>
      <c r="H375" s="41"/>
      <c r="I375" s="236"/>
      <c r="J375" s="41"/>
      <c r="K375" s="41"/>
      <c r="L375" s="45"/>
      <c r="M375" s="237"/>
      <c r="N375" s="238"/>
      <c r="O375" s="92"/>
      <c r="P375" s="92"/>
      <c r="Q375" s="92"/>
      <c r="R375" s="92"/>
      <c r="S375" s="92"/>
      <c r="T375" s="93"/>
      <c r="U375" s="39"/>
      <c r="V375" s="39"/>
      <c r="W375" s="39"/>
      <c r="X375" s="39"/>
      <c r="Y375" s="39"/>
      <c r="Z375" s="39"/>
      <c r="AA375" s="39"/>
      <c r="AB375" s="39"/>
      <c r="AC375" s="39"/>
      <c r="AD375" s="39"/>
      <c r="AE375" s="39"/>
      <c r="AT375" s="18" t="s">
        <v>256</v>
      </c>
      <c r="AU375" s="18" t="s">
        <v>86</v>
      </c>
    </row>
    <row r="376" s="12" customFormat="1">
      <c r="A376" s="12"/>
      <c r="B376" s="240"/>
      <c r="C376" s="241"/>
      <c r="D376" s="234" t="s">
        <v>258</v>
      </c>
      <c r="E376" s="242" t="s">
        <v>1</v>
      </c>
      <c r="F376" s="243" t="s">
        <v>1823</v>
      </c>
      <c r="G376" s="241"/>
      <c r="H376" s="244">
        <v>323.959</v>
      </c>
      <c r="I376" s="245"/>
      <c r="J376" s="241"/>
      <c r="K376" s="241"/>
      <c r="L376" s="246"/>
      <c r="M376" s="247"/>
      <c r="N376" s="248"/>
      <c r="O376" s="248"/>
      <c r="P376" s="248"/>
      <c r="Q376" s="248"/>
      <c r="R376" s="248"/>
      <c r="S376" s="248"/>
      <c r="T376" s="249"/>
      <c r="U376" s="12"/>
      <c r="V376" s="12"/>
      <c r="W376" s="12"/>
      <c r="X376" s="12"/>
      <c r="Y376" s="12"/>
      <c r="Z376" s="12"/>
      <c r="AA376" s="12"/>
      <c r="AB376" s="12"/>
      <c r="AC376" s="12"/>
      <c r="AD376" s="12"/>
      <c r="AE376" s="12"/>
      <c r="AT376" s="250" t="s">
        <v>258</v>
      </c>
      <c r="AU376" s="250" t="s">
        <v>86</v>
      </c>
      <c r="AV376" s="12" t="s">
        <v>86</v>
      </c>
      <c r="AW376" s="12" t="s">
        <v>33</v>
      </c>
      <c r="AX376" s="12" t="s">
        <v>77</v>
      </c>
      <c r="AY376" s="250" t="s">
        <v>246</v>
      </c>
    </row>
    <row r="377" s="13" customFormat="1">
      <c r="A377" s="13"/>
      <c r="B377" s="251"/>
      <c r="C377" s="252"/>
      <c r="D377" s="234" t="s">
        <v>258</v>
      </c>
      <c r="E377" s="253" t="s">
        <v>1</v>
      </c>
      <c r="F377" s="254" t="s">
        <v>336</v>
      </c>
      <c r="G377" s="252"/>
      <c r="H377" s="255">
        <v>323.959</v>
      </c>
      <c r="I377" s="256"/>
      <c r="J377" s="252"/>
      <c r="K377" s="252"/>
      <c r="L377" s="257"/>
      <c r="M377" s="258"/>
      <c r="N377" s="259"/>
      <c r="O377" s="259"/>
      <c r="P377" s="259"/>
      <c r="Q377" s="259"/>
      <c r="R377" s="259"/>
      <c r="S377" s="259"/>
      <c r="T377" s="260"/>
      <c r="U377" s="13"/>
      <c r="V377" s="13"/>
      <c r="W377" s="13"/>
      <c r="X377" s="13"/>
      <c r="Y377" s="13"/>
      <c r="Z377" s="13"/>
      <c r="AA377" s="13"/>
      <c r="AB377" s="13"/>
      <c r="AC377" s="13"/>
      <c r="AD377" s="13"/>
      <c r="AE377" s="13"/>
      <c r="AT377" s="261" t="s">
        <v>258</v>
      </c>
      <c r="AU377" s="261" t="s">
        <v>86</v>
      </c>
      <c r="AV377" s="13" t="s">
        <v>262</v>
      </c>
      <c r="AW377" s="13" t="s">
        <v>33</v>
      </c>
      <c r="AX377" s="13" t="s">
        <v>84</v>
      </c>
      <c r="AY377" s="261" t="s">
        <v>246</v>
      </c>
    </row>
    <row r="378" s="2" customFormat="1">
      <c r="A378" s="39"/>
      <c r="B378" s="40"/>
      <c r="C378" s="221" t="s">
        <v>911</v>
      </c>
      <c r="D378" s="221" t="s">
        <v>247</v>
      </c>
      <c r="E378" s="222" t="s">
        <v>985</v>
      </c>
      <c r="F378" s="223" t="s">
        <v>986</v>
      </c>
      <c r="G378" s="224" t="s">
        <v>250</v>
      </c>
      <c r="H378" s="225">
        <v>22.341999999999999</v>
      </c>
      <c r="I378" s="226"/>
      <c r="J378" s="227">
        <f>ROUND(I378*H378,2)</f>
        <v>0</v>
      </c>
      <c r="K378" s="223" t="s">
        <v>725</v>
      </c>
      <c r="L378" s="45"/>
      <c r="M378" s="228" t="s">
        <v>1</v>
      </c>
      <c r="N378" s="229" t="s">
        <v>42</v>
      </c>
      <c r="O378" s="92"/>
      <c r="P378" s="230">
        <f>O378*H378</f>
        <v>0</v>
      </c>
      <c r="Q378" s="230">
        <v>0</v>
      </c>
      <c r="R378" s="230">
        <f>Q378*H378</f>
        <v>0</v>
      </c>
      <c r="S378" s="230">
        <v>0</v>
      </c>
      <c r="T378" s="231">
        <f>S378*H378</f>
        <v>0</v>
      </c>
      <c r="U378" s="39"/>
      <c r="V378" s="39"/>
      <c r="W378" s="39"/>
      <c r="X378" s="39"/>
      <c r="Y378" s="39"/>
      <c r="Z378" s="39"/>
      <c r="AA378" s="39"/>
      <c r="AB378" s="39"/>
      <c r="AC378" s="39"/>
      <c r="AD378" s="39"/>
      <c r="AE378" s="39"/>
      <c r="AR378" s="232" t="s">
        <v>262</v>
      </c>
      <c r="AT378" s="232" t="s">
        <v>247</v>
      </c>
      <c r="AU378" s="232" t="s">
        <v>86</v>
      </c>
      <c r="AY378" s="18" t="s">
        <v>246</v>
      </c>
      <c r="BE378" s="233">
        <f>IF(N378="základní",J378,0)</f>
        <v>0</v>
      </c>
      <c r="BF378" s="233">
        <f>IF(N378="snížená",J378,0)</f>
        <v>0</v>
      </c>
      <c r="BG378" s="233">
        <f>IF(N378="zákl. přenesená",J378,0)</f>
        <v>0</v>
      </c>
      <c r="BH378" s="233">
        <f>IF(N378="sníž. přenesená",J378,0)</f>
        <v>0</v>
      </c>
      <c r="BI378" s="233">
        <f>IF(N378="nulová",J378,0)</f>
        <v>0</v>
      </c>
      <c r="BJ378" s="18" t="s">
        <v>84</v>
      </c>
      <c r="BK378" s="233">
        <f>ROUND(I378*H378,2)</f>
        <v>0</v>
      </c>
      <c r="BL378" s="18" t="s">
        <v>262</v>
      </c>
      <c r="BM378" s="232" t="s">
        <v>1246</v>
      </c>
    </row>
    <row r="379" s="2" customFormat="1">
      <c r="A379" s="39"/>
      <c r="B379" s="40"/>
      <c r="C379" s="41"/>
      <c r="D379" s="234" t="s">
        <v>254</v>
      </c>
      <c r="E379" s="41"/>
      <c r="F379" s="235" t="s">
        <v>988</v>
      </c>
      <c r="G379" s="41"/>
      <c r="H379" s="41"/>
      <c r="I379" s="236"/>
      <c r="J379" s="41"/>
      <c r="K379" s="41"/>
      <c r="L379" s="45"/>
      <c r="M379" s="237"/>
      <c r="N379" s="238"/>
      <c r="O379" s="92"/>
      <c r="P379" s="92"/>
      <c r="Q379" s="92"/>
      <c r="R379" s="92"/>
      <c r="S379" s="92"/>
      <c r="T379" s="93"/>
      <c r="U379" s="39"/>
      <c r="V379" s="39"/>
      <c r="W379" s="39"/>
      <c r="X379" s="39"/>
      <c r="Y379" s="39"/>
      <c r="Z379" s="39"/>
      <c r="AA379" s="39"/>
      <c r="AB379" s="39"/>
      <c r="AC379" s="39"/>
      <c r="AD379" s="39"/>
      <c r="AE379" s="39"/>
      <c r="AT379" s="18" t="s">
        <v>254</v>
      </c>
      <c r="AU379" s="18" t="s">
        <v>86</v>
      </c>
    </row>
    <row r="380" s="15" customFormat="1">
      <c r="A380" s="15"/>
      <c r="B380" s="287"/>
      <c r="C380" s="288"/>
      <c r="D380" s="234" t="s">
        <v>258</v>
      </c>
      <c r="E380" s="289" t="s">
        <v>1</v>
      </c>
      <c r="F380" s="290" t="s">
        <v>842</v>
      </c>
      <c r="G380" s="288"/>
      <c r="H380" s="289" t="s">
        <v>1</v>
      </c>
      <c r="I380" s="291"/>
      <c r="J380" s="288"/>
      <c r="K380" s="288"/>
      <c r="L380" s="292"/>
      <c r="M380" s="293"/>
      <c r="N380" s="294"/>
      <c r="O380" s="294"/>
      <c r="P380" s="294"/>
      <c r="Q380" s="294"/>
      <c r="R380" s="294"/>
      <c r="S380" s="294"/>
      <c r="T380" s="295"/>
      <c r="U380" s="15"/>
      <c r="V380" s="15"/>
      <c r="W380" s="15"/>
      <c r="X380" s="15"/>
      <c r="Y380" s="15"/>
      <c r="Z380" s="15"/>
      <c r="AA380" s="15"/>
      <c r="AB380" s="15"/>
      <c r="AC380" s="15"/>
      <c r="AD380" s="15"/>
      <c r="AE380" s="15"/>
      <c r="AT380" s="296" t="s">
        <v>258</v>
      </c>
      <c r="AU380" s="296" t="s">
        <v>86</v>
      </c>
      <c r="AV380" s="15" t="s">
        <v>84</v>
      </c>
      <c r="AW380" s="15" t="s">
        <v>33</v>
      </c>
      <c r="AX380" s="15" t="s">
        <v>77</v>
      </c>
      <c r="AY380" s="296" t="s">
        <v>246</v>
      </c>
    </row>
    <row r="381" s="12" customFormat="1">
      <c r="A381" s="12"/>
      <c r="B381" s="240"/>
      <c r="C381" s="241"/>
      <c r="D381" s="234" t="s">
        <v>258</v>
      </c>
      <c r="E381" s="242" t="s">
        <v>1</v>
      </c>
      <c r="F381" s="243" t="s">
        <v>1824</v>
      </c>
      <c r="G381" s="241"/>
      <c r="H381" s="244">
        <v>22.341999999999999</v>
      </c>
      <c r="I381" s="245"/>
      <c r="J381" s="241"/>
      <c r="K381" s="241"/>
      <c r="L381" s="246"/>
      <c r="M381" s="247"/>
      <c r="N381" s="248"/>
      <c r="O381" s="248"/>
      <c r="P381" s="248"/>
      <c r="Q381" s="248"/>
      <c r="R381" s="248"/>
      <c r="S381" s="248"/>
      <c r="T381" s="249"/>
      <c r="U381" s="12"/>
      <c r="V381" s="12"/>
      <c r="W381" s="12"/>
      <c r="X381" s="12"/>
      <c r="Y381" s="12"/>
      <c r="Z381" s="12"/>
      <c r="AA381" s="12"/>
      <c r="AB381" s="12"/>
      <c r="AC381" s="12"/>
      <c r="AD381" s="12"/>
      <c r="AE381" s="12"/>
      <c r="AT381" s="250" t="s">
        <v>258</v>
      </c>
      <c r="AU381" s="250" t="s">
        <v>86</v>
      </c>
      <c r="AV381" s="12" t="s">
        <v>86</v>
      </c>
      <c r="AW381" s="12" t="s">
        <v>33</v>
      </c>
      <c r="AX381" s="12" t="s">
        <v>77</v>
      </c>
      <c r="AY381" s="250" t="s">
        <v>246</v>
      </c>
    </row>
    <row r="382" s="13" customFormat="1">
      <c r="A382" s="13"/>
      <c r="B382" s="251"/>
      <c r="C382" s="252"/>
      <c r="D382" s="234" t="s">
        <v>258</v>
      </c>
      <c r="E382" s="253" t="s">
        <v>1</v>
      </c>
      <c r="F382" s="254" t="s">
        <v>336</v>
      </c>
      <c r="G382" s="252"/>
      <c r="H382" s="255">
        <v>22.341999999999999</v>
      </c>
      <c r="I382" s="256"/>
      <c r="J382" s="252"/>
      <c r="K382" s="252"/>
      <c r="L382" s="257"/>
      <c r="M382" s="258"/>
      <c r="N382" s="259"/>
      <c r="O382" s="259"/>
      <c r="P382" s="259"/>
      <c r="Q382" s="259"/>
      <c r="R382" s="259"/>
      <c r="S382" s="259"/>
      <c r="T382" s="260"/>
      <c r="U382" s="13"/>
      <c r="V382" s="13"/>
      <c r="W382" s="13"/>
      <c r="X382" s="13"/>
      <c r="Y382" s="13"/>
      <c r="Z382" s="13"/>
      <c r="AA382" s="13"/>
      <c r="AB382" s="13"/>
      <c r="AC382" s="13"/>
      <c r="AD382" s="13"/>
      <c r="AE382" s="13"/>
      <c r="AT382" s="261" t="s">
        <v>258</v>
      </c>
      <c r="AU382" s="261" t="s">
        <v>86</v>
      </c>
      <c r="AV382" s="13" t="s">
        <v>262</v>
      </c>
      <c r="AW382" s="13" t="s">
        <v>33</v>
      </c>
      <c r="AX382" s="13" t="s">
        <v>84</v>
      </c>
      <c r="AY382" s="261" t="s">
        <v>246</v>
      </c>
    </row>
    <row r="383" s="2" customFormat="1" ht="44.25" customHeight="1">
      <c r="A383" s="39"/>
      <c r="B383" s="40"/>
      <c r="C383" s="221" t="s">
        <v>1247</v>
      </c>
      <c r="D383" s="221" t="s">
        <v>247</v>
      </c>
      <c r="E383" s="222" t="s">
        <v>990</v>
      </c>
      <c r="F383" s="223" t="s">
        <v>846</v>
      </c>
      <c r="G383" s="224" t="s">
        <v>250</v>
      </c>
      <c r="H383" s="225">
        <v>4.5049999999999999</v>
      </c>
      <c r="I383" s="226"/>
      <c r="J383" s="227">
        <f>ROUND(I383*H383,2)</f>
        <v>0</v>
      </c>
      <c r="K383" s="223" t="s">
        <v>725</v>
      </c>
      <c r="L383" s="45"/>
      <c r="M383" s="228" t="s">
        <v>1</v>
      </c>
      <c r="N383" s="229" t="s">
        <v>42</v>
      </c>
      <c r="O383" s="92"/>
      <c r="P383" s="230">
        <f>O383*H383</f>
        <v>0</v>
      </c>
      <c r="Q383" s="230">
        <v>0</v>
      </c>
      <c r="R383" s="230">
        <f>Q383*H383</f>
        <v>0</v>
      </c>
      <c r="S383" s="230">
        <v>0</v>
      </c>
      <c r="T383" s="231">
        <f>S383*H383</f>
        <v>0</v>
      </c>
      <c r="U383" s="39"/>
      <c r="V383" s="39"/>
      <c r="W383" s="39"/>
      <c r="X383" s="39"/>
      <c r="Y383" s="39"/>
      <c r="Z383" s="39"/>
      <c r="AA383" s="39"/>
      <c r="AB383" s="39"/>
      <c r="AC383" s="39"/>
      <c r="AD383" s="39"/>
      <c r="AE383" s="39"/>
      <c r="AR383" s="232" t="s">
        <v>262</v>
      </c>
      <c r="AT383" s="232" t="s">
        <v>247</v>
      </c>
      <c r="AU383" s="232" t="s">
        <v>86</v>
      </c>
      <c r="AY383" s="18" t="s">
        <v>246</v>
      </c>
      <c r="BE383" s="233">
        <f>IF(N383="základní",J383,0)</f>
        <v>0</v>
      </c>
      <c r="BF383" s="233">
        <f>IF(N383="snížená",J383,0)</f>
        <v>0</v>
      </c>
      <c r="BG383" s="233">
        <f>IF(N383="zákl. přenesená",J383,0)</f>
        <v>0</v>
      </c>
      <c r="BH383" s="233">
        <f>IF(N383="sníž. přenesená",J383,0)</f>
        <v>0</v>
      </c>
      <c r="BI383" s="233">
        <f>IF(N383="nulová",J383,0)</f>
        <v>0</v>
      </c>
      <c r="BJ383" s="18" t="s">
        <v>84</v>
      </c>
      <c r="BK383" s="233">
        <f>ROUND(I383*H383,2)</f>
        <v>0</v>
      </c>
      <c r="BL383" s="18" t="s">
        <v>262</v>
      </c>
      <c r="BM383" s="232" t="s">
        <v>1248</v>
      </c>
    </row>
    <row r="384" s="2" customFormat="1">
      <c r="A384" s="39"/>
      <c r="B384" s="40"/>
      <c r="C384" s="41"/>
      <c r="D384" s="234" t="s">
        <v>254</v>
      </c>
      <c r="E384" s="41"/>
      <c r="F384" s="235" t="s">
        <v>846</v>
      </c>
      <c r="G384" s="41"/>
      <c r="H384" s="41"/>
      <c r="I384" s="236"/>
      <c r="J384" s="41"/>
      <c r="K384" s="41"/>
      <c r="L384" s="45"/>
      <c r="M384" s="237"/>
      <c r="N384" s="238"/>
      <c r="O384" s="92"/>
      <c r="P384" s="92"/>
      <c r="Q384" s="92"/>
      <c r="R384" s="92"/>
      <c r="S384" s="92"/>
      <c r="T384" s="93"/>
      <c r="U384" s="39"/>
      <c r="V384" s="39"/>
      <c r="W384" s="39"/>
      <c r="X384" s="39"/>
      <c r="Y384" s="39"/>
      <c r="Z384" s="39"/>
      <c r="AA384" s="39"/>
      <c r="AB384" s="39"/>
      <c r="AC384" s="39"/>
      <c r="AD384" s="39"/>
      <c r="AE384" s="39"/>
      <c r="AT384" s="18" t="s">
        <v>254</v>
      </c>
      <c r="AU384" s="18" t="s">
        <v>86</v>
      </c>
    </row>
    <row r="385" s="2" customFormat="1">
      <c r="A385" s="39"/>
      <c r="B385" s="40"/>
      <c r="C385" s="41"/>
      <c r="D385" s="234" t="s">
        <v>256</v>
      </c>
      <c r="E385" s="41"/>
      <c r="F385" s="239" t="s">
        <v>837</v>
      </c>
      <c r="G385" s="41"/>
      <c r="H385" s="41"/>
      <c r="I385" s="236"/>
      <c r="J385" s="41"/>
      <c r="K385" s="41"/>
      <c r="L385" s="45"/>
      <c r="M385" s="237"/>
      <c r="N385" s="238"/>
      <c r="O385" s="92"/>
      <c r="P385" s="92"/>
      <c r="Q385" s="92"/>
      <c r="R385" s="92"/>
      <c r="S385" s="92"/>
      <c r="T385" s="93"/>
      <c r="U385" s="39"/>
      <c r="V385" s="39"/>
      <c r="W385" s="39"/>
      <c r="X385" s="39"/>
      <c r="Y385" s="39"/>
      <c r="Z385" s="39"/>
      <c r="AA385" s="39"/>
      <c r="AB385" s="39"/>
      <c r="AC385" s="39"/>
      <c r="AD385" s="39"/>
      <c r="AE385" s="39"/>
      <c r="AT385" s="18" t="s">
        <v>256</v>
      </c>
      <c r="AU385" s="18" t="s">
        <v>86</v>
      </c>
    </row>
    <row r="386" s="12" customFormat="1">
      <c r="A386" s="12"/>
      <c r="B386" s="240"/>
      <c r="C386" s="241"/>
      <c r="D386" s="234" t="s">
        <v>258</v>
      </c>
      <c r="E386" s="242" t="s">
        <v>1</v>
      </c>
      <c r="F386" s="243" t="s">
        <v>1825</v>
      </c>
      <c r="G386" s="241"/>
      <c r="H386" s="244">
        <v>4.5049999999999999</v>
      </c>
      <c r="I386" s="245"/>
      <c r="J386" s="241"/>
      <c r="K386" s="241"/>
      <c r="L386" s="246"/>
      <c r="M386" s="247"/>
      <c r="N386" s="248"/>
      <c r="O386" s="248"/>
      <c r="P386" s="248"/>
      <c r="Q386" s="248"/>
      <c r="R386" s="248"/>
      <c r="S386" s="248"/>
      <c r="T386" s="249"/>
      <c r="U386" s="12"/>
      <c r="V386" s="12"/>
      <c r="W386" s="12"/>
      <c r="X386" s="12"/>
      <c r="Y386" s="12"/>
      <c r="Z386" s="12"/>
      <c r="AA386" s="12"/>
      <c r="AB386" s="12"/>
      <c r="AC386" s="12"/>
      <c r="AD386" s="12"/>
      <c r="AE386" s="12"/>
      <c r="AT386" s="250" t="s">
        <v>258</v>
      </c>
      <c r="AU386" s="250" t="s">
        <v>86</v>
      </c>
      <c r="AV386" s="12" t="s">
        <v>86</v>
      </c>
      <c r="AW386" s="12" t="s">
        <v>33</v>
      </c>
      <c r="AX386" s="12" t="s">
        <v>77</v>
      </c>
      <c r="AY386" s="250" t="s">
        <v>246</v>
      </c>
    </row>
    <row r="387" s="13" customFormat="1">
      <c r="A387" s="13"/>
      <c r="B387" s="251"/>
      <c r="C387" s="252"/>
      <c r="D387" s="234" t="s">
        <v>258</v>
      </c>
      <c r="E387" s="253" t="s">
        <v>1</v>
      </c>
      <c r="F387" s="254" t="s">
        <v>336</v>
      </c>
      <c r="G387" s="252"/>
      <c r="H387" s="255">
        <v>4.5049999999999999</v>
      </c>
      <c r="I387" s="256"/>
      <c r="J387" s="252"/>
      <c r="K387" s="252"/>
      <c r="L387" s="257"/>
      <c r="M387" s="258"/>
      <c r="N387" s="259"/>
      <c r="O387" s="259"/>
      <c r="P387" s="259"/>
      <c r="Q387" s="259"/>
      <c r="R387" s="259"/>
      <c r="S387" s="259"/>
      <c r="T387" s="260"/>
      <c r="U387" s="13"/>
      <c r="V387" s="13"/>
      <c r="W387" s="13"/>
      <c r="X387" s="13"/>
      <c r="Y387" s="13"/>
      <c r="Z387" s="13"/>
      <c r="AA387" s="13"/>
      <c r="AB387" s="13"/>
      <c r="AC387" s="13"/>
      <c r="AD387" s="13"/>
      <c r="AE387" s="13"/>
      <c r="AT387" s="261" t="s">
        <v>258</v>
      </c>
      <c r="AU387" s="261" t="s">
        <v>86</v>
      </c>
      <c r="AV387" s="13" t="s">
        <v>262</v>
      </c>
      <c r="AW387" s="13" t="s">
        <v>33</v>
      </c>
      <c r="AX387" s="13" t="s">
        <v>84</v>
      </c>
      <c r="AY387" s="261" t="s">
        <v>246</v>
      </c>
    </row>
    <row r="388" s="2" customFormat="1">
      <c r="A388" s="39"/>
      <c r="B388" s="40"/>
      <c r="C388" s="221" t="s">
        <v>919</v>
      </c>
      <c r="D388" s="221" t="s">
        <v>247</v>
      </c>
      <c r="E388" s="222" t="s">
        <v>1473</v>
      </c>
      <c r="F388" s="223" t="s">
        <v>1474</v>
      </c>
      <c r="G388" s="224" t="s">
        <v>250</v>
      </c>
      <c r="H388" s="225">
        <v>3.52</v>
      </c>
      <c r="I388" s="226"/>
      <c r="J388" s="227">
        <f>ROUND(I388*H388,2)</f>
        <v>0</v>
      </c>
      <c r="K388" s="223" t="s">
        <v>725</v>
      </c>
      <c r="L388" s="45"/>
      <c r="M388" s="228" t="s">
        <v>1</v>
      </c>
      <c r="N388" s="229" t="s">
        <v>42</v>
      </c>
      <c r="O388" s="92"/>
      <c r="P388" s="230">
        <f>O388*H388</f>
        <v>0</v>
      </c>
      <c r="Q388" s="230">
        <v>0</v>
      </c>
      <c r="R388" s="230">
        <f>Q388*H388</f>
        <v>0</v>
      </c>
      <c r="S388" s="230">
        <v>0</v>
      </c>
      <c r="T388" s="231">
        <f>S388*H388</f>
        <v>0</v>
      </c>
      <c r="U388" s="39"/>
      <c r="V388" s="39"/>
      <c r="W388" s="39"/>
      <c r="X388" s="39"/>
      <c r="Y388" s="39"/>
      <c r="Z388" s="39"/>
      <c r="AA388" s="39"/>
      <c r="AB388" s="39"/>
      <c r="AC388" s="39"/>
      <c r="AD388" s="39"/>
      <c r="AE388" s="39"/>
      <c r="AR388" s="232" t="s">
        <v>262</v>
      </c>
      <c r="AT388" s="232" t="s">
        <v>247</v>
      </c>
      <c r="AU388" s="232" t="s">
        <v>86</v>
      </c>
      <c r="AY388" s="18" t="s">
        <v>246</v>
      </c>
      <c r="BE388" s="233">
        <f>IF(N388="základní",J388,0)</f>
        <v>0</v>
      </c>
      <c r="BF388" s="233">
        <f>IF(N388="snížená",J388,0)</f>
        <v>0</v>
      </c>
      <c r="BG388" s="233">
        <f>IF(N388="zákl. přenesená",J388,0)</f>
        <v>0</v>
      </c>
      <c r="BH388" s="233">
        <f>IF(N388="sníž. přenesená",J388,0)</f>
        <v>0</v>
      </c>
      <c r="BI388" s="233">
        <f>IF(N388="nulová",J388,0)</f>
        <v>0</v>
      </c>
      <c r="BJ388" s="18" t="s">
        <v>84</v>
      </c>
      <c r="BK388" s="233">
        <f>ROUND(I388*H388,2)</f>
        <v>0</v>
      </c>
      <c r="BL388" s="18" t="s">
        <v>262</v>
      </c>
      <c r="BM388" s="232" t="s">
        <v>1256</v>
      </c>
    </row>
    <row r="389" s="2" customFormat="1">
      <c r="A389" s="39"/>
      <c r="B389" s="40"/>
      <c r="C389" s="41"/>
      <c r="D389" s="234" t="s">
        <v>254</v>
      </c>
      <c r="E389" s="41"/>
      <c r="F389" s="235" t="s">
        <v>1475</v>
      </c>
      <c r="G389" s="41"/>
      <c r="H389" s="41"/>
      <c r="I389" s="236"/>
      <c r="J389" s="41"/>
      <c r="K389" s="41"/>
      <c r="L389" s="45"/>
      <c r="M389" s="237"/>
      <c r="N389" s="238"/>
      <c r="O389" s="92"/>
      <c r="P389" s="92"/>
      <c r="Q389" s="92"/>
      <c r="R389" s="92"/>
      <c r="S389" s="92"/>
      <c r="T389" s="93"/>
      <c r="U389" s="39"/>
      <c r="V389" s="39"/>
      <c r="W389" s="39"/>
      <c r="X389" s="39"/>
      <c r="Y389" s="39"/>
      <c r="Z389" s="39"/>
      <c r="AA389" s="39"/>
      <c r="AB389" s="39"/>
      <c r="AC389" s="39"/>
      <c r="AD389" s="39"/>
      <c r="AE389" s="39"/>
      <c r="AT389" s="18" t="s">
        <v>254</v>
      </c>
      <c r="AU389" s="18" t="s">
        <v>86</v>
      </c>
    </row>
    <row r="390" s="2" customFormat="1">
      <c r="A390" s="39"/>
      <c r="B390" s="40"/>
      <c r="C390" s="41"/>
      <c r="D390" s="234" t="s">
        <v>256</v>
      </c>
      <c r="E390" s="41"/>
      <c r="F390" s="239" t="s">
        <v>837</v>
      </c>
      <c r="G390" s="41"/>
      <c r="H390" s="41"/>
      <c r="I390" s="236"/>
      <c r="J390" s="41"/>
      <c r="K390" s="41"/>
      <c r="L390" s="45"/>
      <c r="M390" s="237"/>
      <c r="N390" s="238"/>
      <c r="O390" s="92"/>
      <c r="P390" s="92"/>
      <c r="Q390" s="92"/>
      <c r="R390" s="92"/>
      <c r="S390" s="92"/>
      <c r="T390" s="93"/>
      <c r="U390" s="39"/>
      <c r="V390" s="39"/>
      <c r="W390" s="39"/>
      <c r="X390" s="39"/>
      <c r="Y390" s="39"/>
      <c r="Z390" s="39"/>
      <c r="AA390" s="39"/>
      <c r="AB390" s="39"/>
      <c r="AC390" s="39"/>
      <c r="AD390" s="39"/>
      <c r="AE390" s="39"/>
      <c r="AT390" s="18" t="s">
        <v>256</v>
      </c>
      <c r="AU390" s="18" t="s">
        <v>86</v>
      </c>
    </row>
    <row r="391" s="2" customFormat="1">
      <c r="A391" s="39"/>
      <c r="B391" s="40"/>
      <c r="C391" s="221" t="s">
        <v>1261</v>
      </c>
      <c r="D391" s="221" t="s">
        <v>247</v>
      </c>
      <c r="E391" s="222" t="s">
        <v>1683</v>
      </c>
      <c r="F391" s="223" t="s">
        <v>1684</v>
      </c>
      <c r="G391" s="224" t="s">
        <v>250</v>
      </c>
      <c r="H391" s="225">
        <v>3.1459999999999999</v>
      </c>
      <c r="I391" s="226"/>
      <c r="J391" s="227">
        <f>ROUND(I391*H391,2)</f>
        <v>0</v>
      </c>
      <c r="K391" s="223" t="s">
        <v>725</v>
      </c>
      <c r="L391" s="45"/>
      <c r="M391" s="228" t="s">
        <v>1</v>
      </c>
      <c r="N391" s="229" t="s">
        <v>42</v>
      </c>
      <c r="O391" s="92"/>
      <c r="P391" s="230">
        <f>O391*H391</f>
        <v>0</v>
      </c>
      <c r="Q391" s="230">
        <v>0</v>
      </c>
      <c r="R391" s="230">
        <f>Q391*H391</f>
        <v>0</v>
      </c>
      <c r="S391" s="230">
        <v>0</v>
      </c>
      <c r="T391" s="231">
        <f>S391*H391</f>
        <v>0</v>
      </c>
      <c r="U391" s="39"/>
      <c r="V391" s="39"/>
      <c r="W391" s="39"/>
      <c r="X391" s="39"/>
      <c r="Y391" s="39"/>
      <c r="Z391" s="39"/>
      <c r="AA391" s="39"/>
      <c r="AB391" s="39"/>
      <c r="AC391" s="39"/>
      <c r="AD391" s="39"/>
      <c r="AE391" s="39"/>
      <c r="AR391" s="232" t="s">
        <v>262</v>
      </c>
      <c r="AT391" s="232" t="s">
        <v>247</v>
      </c>
      <c r="AU391" s="232" t="s">
        <v>86</v>
      </c>
      <c r="AY391" s="18" t="s">
        <v>246</v>
      </c>
      <c r="BE391" s="233">
        <f>IF(N391="základní",J391,0)</f>
        <v>0</v>
      </c>
      <c r="BF391" s="233">
        <f>IF(N391="snížená",J391,0)</f>
        <v>0</v>
      </c>
      <c r="BG391" s="233">
        <f>IF(N391="zákl. přenesená",J391,0)</f>
        <v>0</v>
      </c>
      <c r="BH391" s="233">
        <f>IF(N391="sníž. přenesená",J391,0)</f>
        <v>0</v>
      </c>
      <c r="BI391" s="233">
        <f>IF(N391="nulová",J391,0)</f>
        <v>0</v>
      </c>
      <c r="BJ391" s="18" t="s">
        <v>84</v>
      </c>
      <c r="BK391" s="233">
        <f>ROUND(I391*H391,2)</f>
        <v>0</v>
      </c>
      <c r="BL391" s="18" t="s">
        <v>262</v>
      </c>
      <c r="BM391" s="232" t="s">
        <v>1264</v>
      </c>
    </row>
    <row r="392" s="2" customFormat="1">
      <c r="A392" s="39"/>
      <c r="B392" s="40"/>
      <c r="C392" s="41"/>
      <c r="D392" s="234" t="s">
        <v>254</v>
      </c>
      <c r="E392" s="41"/>
      <c r="F392" s="235" t="s">
        <v>1686</v>
      </c>
      <c r="G392" s="41"/>
      <c r="H392" s="41"/>
      <c r="I392" s="236"/>
      <c r="J392" s="41"/>
      <c r="K392" s="41"/>
      <c r="L392" s="45"/>
      <c r="M392" s="237"/>
      <c r="N392" s="238"/>
      <c r="O392" s="92"/>
      <c r="P392" s="92"/>
      <c r="Q392" s="92"/>
      <c r="R392" s="92"/>
      <c r="S392" s="92"/>
      <c r="T392" s="93"/>
      <c r="U392" s="39"/>
      <c r="V392" s="39"/>
      <c r="W392" s="39"/>
      <c r="X392" s="39"/>
      <c r="Y392" s="39"/>
      <c r="Z392" s="39"/>
      <c r="AA392" s="39"/>
      <c r="AB392" s="39"/>
      <c r="AC392" s="39"/>
      <c r="AD392" s="39"/>
      <c r="AE392" s="39"/>
      <c r="AT392" s="18" t="s">
        <v>254</v>
      </c>
      <c r="AU392" s="18" t="s">
        <v>86</v>
      </c>
    </row>
    <row r="393" s="2" customFormat="1">
      <c r="A393" s="39"/>
      <c r="B393" s="40"/>
      <c r="C393" s="41"/>
      <c r="D393" s="234" t="s">
        <v>256</v>
      </c>
      <c r="E393" s="41"/>
      <c r="F393" s="239" t="s">
        <v>837</v>
      </c>
      <c r="G393" s="41"/>
      <c r="H393" s="41"/>
      <c r="I393" s="236"/>
      <c r="J393" s="41"/>
      <c r="K393" s="41"/>
      <c r="L393" s="45"/>
      <c r="M393" s="237"/>
      <c r="N393" s="238"/>
      <c r="O393" s="92"/>
      <c r="P393" s="92"/>
      <c r="Q393" s="92"/>
      <c r="R393" s="92"/>
      <c r="S393" s="92"/>
      <c r="T393" s="93"/>
      <c r="U393" s="39"/>
      <c r="V393" s="39"/>
      <c r="W393" s="39"/>
      <c r="X393" s="39"/>
      <c r="Y393" s="39"/>
      <c r="Z393" s="39"/>
      <c r="AA393" s="39"/>
      <c r="AB393" s="39"/>
      <c r="AC393" s="39"/>
      <c r="AD393" s="39"/>
      <c r="AE393" s="39"/>
      <c r="AT393" s="18" t="s">
        <v>256</v>
      </c>
      <c r="AU393" s="18" t="s">
        <v>86</v>
      </c>
    </row>
    <row r="394" s="11" customFormat="1" ht="22.8" customHeight="1">
      <c r="A394" s="11"/>
      <c r="B394" s="207"/>
      <c r="C394" s="208"/>
      <c r="D394" s="209" t="s">
        <v>76</v>
      </c>
      <c r="E394" s="285" t="s">
        <v>770</v>
      </c>
      <c r="F394" s="285" t="s">
        <v>771</v>
      </c>
      <c r="G394" s="208"/>
      <c r="H394" s="208"/>
      <c r="I394" s="211"/>
      <c r="J394" s="286">
        <f>BK394</f>
        <v>0</v>
      </c>
      <c r="K394" s="208"/>
      <c r="L394" s="213"/>
      <c r="M394" s="214"/>
      <c r="N394" s="215"/>
      <c r="O394" s="215"/>
      <c r="P394" s="216">
        <f>SUM(P395:P399)</f>
        <v>0</v>
      </c>
      <c r="Q394" s="215"/>
      <c r="R394" s="216">
        <f>SUM(R395:R399)</f>
        <v>0</v>
      </c>
      <c r="S394" s="215"/>
      <c r="T394" s="217">
        <f>SUM(T395:T399)</f>
        <v>0</v>
      </c>
      <c r="U394" s="11"/>
      <c r="V394" s="11"/>
      <c r="W394" s="11"/>
      <c r="X394" s="11"/>
      <c r="Y394" s="11"/>
      <c r="Z394" s="11"/>
      <c r="AA394" s="11"/>
      <c r="AB394" s="11"/>
      <c r="AC394" s="11"/>
      <c r="AD394" s="11"/>
      <c r="AE394" s="11"/>
      <c r="AR394" s="218" t="s">
        <v>84</v>
      </c>
      <c r="AT394" s="219" t="s">
        <v>76</v>
      </c>
      <c r="AU394" s="219" t="s">
        <v>84</v>
      </c>
      <c r="AY394" s="218" t="s">
        <v>246</v>
      </c>
      <c r="BK394" s="220">
        <f>SUM(BK395:BK399)</f>
        <v>0</v>
      </c>
    </row>
    <row r="395" s="2" customFormat="1">
      <c r="A395" s="39"/>
      <c r="B395" s="40"/>
      <c r="C395" s="221" t="s">
        <v>923</v>
      </c>
      <c r="D395" s="221" t="s">
        <v>247</v>
      </c>
      <c r="E395" s="222" t="s">
        <v>772</v>
      </c>
      <c r="F395" s="223" t="s">
        <v>773</v>
      </c>
      <c r="G395" s="224" t="s">
        <v>250</v>
      </c>
      <c r="H395" s="225">
        <v>26.236999999999998</v>
      </c>
      <c r="I395" s="226"/>
      <c r="J395" s="227">
        <f>ROUND(I395*H395,2)</f>
        <v>0</v>
      </c>
      <c r="K395" s="223" t="s">
        <v>725</v>
      </c>
      <c r="L395" s="45"/>
      <c r="M395" s="228" t="s">
        <v>1</v>
      </c>
      <c r="N395" s="229" t="s">
        <v>42</v>
      </c>
      <c r="O395" s="92"/>
      <c r="P395" s="230">
        <f>O395*H395</f>
        <v>0</v>
      </c>
      <c r="Q395" s="230">
        <v>0</v>
      </c>
      <c r="R395" s="230">
        <f>Q395*H395</f>
        <v>0</v>
      </c>
      <c r="S395" s="230">
        <v>0</v>
      </c>
      <c r="T395" s="231">
        <f>S395*H395</f>
        <v>0</v>
      </c>
      <c r="U395" s="39"/>
      <c r="V395" s="39"/>
      <c r="W395" s="39"/>
      <c r="X395" s="39"/>
      <c r="Y395" s="39"/>
      <c r="Z395" s="39"/>
      <c r="AA395" s="39"/>
      <c r="AB395" s="39"/>
      <c r="AC395" s="39"/>
      <c r="AD395" s="39"/>
      <c r="AE395" s="39"/>
      <c r="AR395" s="232" t="s">
        <v>262</v>
      </c>
      <c r="AT395" s="232" t="s">
        <v>247</v>
      </c>
      <c r="AU395" s="232" t="s">
        <v>86</v>
      </c>
      <c r="AY395" s="18" t="s">
        <v>246</v>
      </c>
      <c r="BE395" s="233">
        <f>IF(N395="základní",J395,0)</f>
        <v>0</v>
      </c>
      <c r="BF395" s="233">
        <f>IF(N395="snížená",J395,0)</f>
        <v>0</v>
      </c>
      <c r="BG395" s="233">
        <f>IF(N395="zákl. přenesená",J395,0)</f>
        <v>0</v>
      </c>
      <c r="BH395" s="233">
        <f>IF(N395="sníž. přenesená",J395,0)</f>
        <v>0</v>
      </c>
      <c r="BI395" s="233">
        <f>IF(N395="nulová",J395,0)</f>
        <v>0</v>
      </c>
      <c r="BJ395" s="18" t="s">
        <v>84</v>
      </c>
      <c r="BK395" s="233">
        <f>ROUND(I395*H395,2)</f>
        <v>0</v>
      </c>
      <c r="BL395" s="18" t="s">
        <v>262</v>
      </c>
      <c r="BM395" s="232" t="s">
        <v>1269</v>
      </c>
    </row>
    <row r="396" s="2" customFormat="1">
      <c r="A396" s="39"/>
      <c r="B396" s="40"/>
      <c r="C396" s="41"/>
      <c r="D396" s="234" t="s">
        <v>254</v>
      </c>
      <c r="E396" s="41"/>
      <c r="F396" s="235" t="s">
        <v>774</v>
      </c>
      <c r="G396" s="41"/>
      <c r="H396" s="41"/>
      <c r="I396" s="236"/>
      <c r="J396" s="41"/>
      <c r="K396" s="41"/>
      <c r="L396" s="45"/>
      <c r="M396" s="237"/>
      <c r="N396" s="238"/>
      <c r="O396" s="92"/>
      <c r="P396" s="92"/>
      <c r="Q396" s="92"/>
      <c r="R396" s="92"/>
      <c r="S396" s="92"/>
      <c r="T396" s="93"/>
      <c r="U396" s="39"/>
      <c r="V396" s="39"/>
      <c r="W396" s="39"/>
      <c r="X396" s="39"/>
      <c r="Y396" s="39"/>
      <c r="Z396" s="39"/>
      <c r="AA396" s="39"/>
      <c r="AB396" s="39"/>
      <c r="AC396" s="39"/>
      <c r="AD396" s="39"/>
      <c r="AE396" s="39"/>
      <c r="AT396" s="18" t="s">
        <v>254</v>
      </c>
      <c r="AU396" s="18" t="s">
        <v>86</v>
      </c>
    </row>
    <row r="397" s="2" customFormat="1" ht="33" customHeight="1">
      <c r="A397" s="39"/>
      <c r="B397" s="40"/>
      <c r="C397" s="221" t="s">
        <v>1272</v>
      </c>
      <c r="D397" s="221" t="s">
        <v>247</v>
      </c>
      <c r="E397" s="222" t="s">
        <v>994</v>
      </c>
      <c r="F397" s="223" t="s">
        <v>995</v>
      </c>
      <c r="G397" s="224" t="s">
        <v>250</v>
      </c>
      <c r="H397" s="225">
        <v>26.236999999999998</v>
      </c>
      <c r="I397" s="226"/>
      <c r="J397" s="227">
        <f>ROUND(I397*H397,2)</f>
        <v>0</v>
      </c>
      <c r="K397" s="223" t="s">
        <v>725</v>
      </c>
      <c r="L397" s="45"/>
      <c r="M397" s="228" t="s">
        <v>1</v>
      </c>
      <c r="N397" s="229" t="s">
        <v>42</v>
      </c>
      <c r="O397" s="92"/>
      <c r="P397" s="230">
        <f>O397*H397</f>
        <v>0</v>
      </c>
      <c r="Q397" s="230">
        <v>0</v>
      </c>
      <c r="R397" s="230">
        <f>Q397*H397</f>
        <v>0</v>
      </c>
      <c r="S397" s="230">
        <v>0</v>
      </c>
      <c r="T397" s="231">
        <f>S397*H397</f>
        <v>0</v>
      </c>
      <c r="U397" s="39"/>
      <c r="V397" s="39"/>
      <c r="W397" s="39"/>
      <c r="X397" s="39"/>
      <c r="Y397" s="39"/>
      <c r="Z397" s="39"/>
      <c r="AA397" s="39"/>
      <c r="AB397" s="39"/>
      <c r="AC397" s="39"/>
      <c r="AD397" s="39"/>
      <c r="AE397" s="39"/>
      <c r="AR397" s="232" t="s">
        <v>262</v>
      </c>
      <c r="AT397" s="232" t="s">
        <v>247</v>
      </c>
      <c r="AU397" s="232" t="s">
        <v>86</v>
      </c>
      <c r="AY397" s="18" t="s">
        <v>246</v>
      </c>
      <c r="BE397" s="233">
        <f>IF(N397="základní",J397,0)</f>
        <v>0</v>
      </c>
      <c r="BF397" s="233">
        <f>IF(N397="snížená",J397,0)</f>
        <v>0</v>
      </c>
      <c r="BG397" s="233">
        <f>IF(N397="zákl. přenesená",J397,0)</f>
        <v>0</v>
      </c>
      <c r="BH397" s="233">
        <f>IF(N397="sníž. přenesená",J397,0)</f>
        <v>0</v>
      </c>
      <c r="BI397" s="233">
        <f>IF(N397="nulová",J397,0)</f>
        <v>0</v>
      </c>
      <c r="BJ397" s="18" t="s">
        <v>84</v>
      </c>
      <c r="BK397" s="233">
        <f>ROUND(I397*H397,2)</f>
        <v>0</v>
      </c>
      <c r="BL397" s="18" t="s">
        <v>262</v>
      </c>
      <c r="BM397" s="232" t="s">
        <v>1275</v>
      </c>
    </row>
    <row r="398" s="2" customFormat="1">
      <c r="A398" s="39"/>
      <c r="B398" s="40"/>
      <c r="C398" s="41"/>
      <c r="D398" s="234" t="s">
        <v>254</v>
      </c>
      <c r="E398" s="41"/>
      <c r="F398" s="235" t="s">
        <v>997</v>
      </c>
      <c r="G398" s="41"/>
      <c r="H398" s="41"/>
      <c r="I398" s="236"/>
      <c r="J398" s="41"/>
      <c r="K398" s="41"/>
      <c r="L398" s="45"/>
      <c r="M398" s="237"/>
      <c r="N398" s="238"/>
      <c r="O398" s="92"/>
      <c r="P398" s="92"/>
      <c r="Q398" s="92"/>
      <c r="R398" s="92"/>
      <c r="S398" s="92"/>
      <c r="T398" s="93"/>
      <c r="U398" s="39"/>
      <c r="V398" s="39"/>
      <c r="W398" s="39"/>
      <c r="X398" s="39"/>
      <c r="Y398" s="39"/>
      <c r="Z398" s="39"/>
      <c r="AA398" s="39"/>
      <c r="AB398" s="39"/>
      <c r="AC398" s="39"/>
      <c r="AD398" s="39"/>
      <c r="AE398" s="39"/>
      <c r="AT398" s="18" t="s">
        <v>254</v>
      </c>
      <c r="AU398" s="18" t="s">
        <v>86</v>
      </c>
    </row>
    <row r="399" s="2" customFormat="1">
      <c r="A399" s="39"/>
      <c r="B399" s="40"/>
      <c r="C399" s="41"/>
      <c r="D399" s="234" t="s">
        <v>256</v>
      </c>
      <c r="E399" s="41"/>
      <c r="F399" s="239" t="s">
        <v>1763</v>
      </c>
      <c r="G399" s="41"/>
      <c r="H399" s="41"/>
      <c r="I399" s="236"/>
      <c r="J399" s="41"/>
      <c r="K399" s="41"/>
      <c r="L399" s="45"/>
      <c r="M399" s="237"/>
      <c r="N399" s="238"/>
      <c r="O399" s="92"/>
      <c r="P399" s="92"/>
      <c r="Q399" s="92"/>
      <c r="R399" s="92"/>
      <c r="S399" s="92"/>
      <c r="T399" s="93"/>
      <c r="U399" s="39"/>
      <c r="V399" s="39"/>
      <c r="W399" s="39"/>
      <c r="X399" s="39"/>
      <c r="Y399" s="39"/>
      <c r="Z399" s="39"/>
      <c r="AA399" s="39"/>
      <c r="AB399" s="39"/>
      <c r="AC399" s="39"/>
      <c r="AD399" s="39"/>
      <c r="AE399" s="39"/>
      <c r="AT399" s="18" t="s">
        <v>256</v>
      </c>
      <c r="AU399" s="18" t="s">
        <v>86</v>
      </c>
    </row>
    <row r="400" s="11" customFormat="1" ht="25.92" customHeight="1">
      <c r="A400" s="11"/>
      <c r="B400" s="207"/>
      <c r="C400" s="208"/>
      <c r="D400" s="209" t="s">
        <v>76</v>
      </c>
      <c r="E400" s="210" t="s">
        <v>1250</v>
      </c>
      <c r="F400" s="210" t="s">
        <v>1251</v>
      </c>
      <c r="G400" s="208"/>
      <c r="H400" s="208"/>
      <c r="I400" s="211"/>
      <c r="J400" s="212">
        <f>BK400</f>
        <v>0</v>
      </c>
      <c r="K400" s="208"/>
      <c r="L400" s="213"/>
      <c r="M400" s="214"/>
      <c r="N400" s="215"/>
      <c r="O400" s="215"/>
      <c r="P400" s="216">
        <f>P401</f>
        <v>0</v>
      </c>
      <c r="Q400" s="215"/>
      <c r="R400" s="216">
        <f>R401</f>
        <v>0.0050000000000000001</v>
      </c>
      <c r="S400" s="215"/>
      <c r="T400" s="217">
        <f>T401</f>
        <v>0</v>
      </c>
      <c r="U400" s="11"/>
      <c r="V400" s="11"/>
      <c r="W400" s="11"/>
      <c r="X400" s="11"/>
      <c r="Y400" s="11"/>
      <c r="Z400" s="11"/>
      <c r="AA400" s="11"/>
      <c r="AB400" s="11"/>
      <c r="AC400" s="11"/>
      <c r="AD400" s="11"/>
      <c r="AE400" s="11"/>
      <c r="AR400" s="218" t="s">
        <v>86</v>
      </c>
      <c r="AT400" s="219" t="s">
        <v>76</v>
      </c>
      <c r="AU400" s="219" t="s">
        <v>77</v>
      </c>
      <c r="AY400" s="218" t="s">
        <v>246</v>
      </c>
      <c r="BK400" s="220">
        <f>BK401</f>
        <v>0</v>
      </c>
    </row>
    <row r="401" s="11" customFormat="1" ht="22.8" customHeight="1">
      <c r="A401" s="11"/>
      <c r="B401" s="207"/>
      <c r="C401" s="208"/>
      <c r="D401" s="209" t="s">
        <v>76</v>
      </c>
      <c r="E401" s="285" t="s">
        <v>1252</v>
      </c>
      <c r="F401" s="285" t="s">
        <v>1253</v>
      </c>
      <c r="G401" s="208"/>
      <c r="H401" s="208"/>
      <c r="I401" s="211"/>
      <c r="J401" s="286">
        <f>BK401</f>
        <v>0</v>
      </c>
      <c r="K401" s="208"/>
      <c r="L401" s="213"/>
      <c r="M401" s="214"/>
      <c r="N401" s="215"/>
      <c r="O401" s="215"/>
      <c r="P401" s="216">
        <f>SUM(P402:P424)</f>
        <v>0</v>
      </c>
      <c r="Q401" s="215"/>
      <c r="R401" s="216">
        <f>SUM(R402:R424)</f>
        <v>0.0050000000000000001</v>
      </c>
      <c r="S401" s="215"/>
      <c r="T401" s="217">
        <f>SUM(T402:T424)</f>
        <v>0</v>
      </c>
      <c r="U401" s="11"/>
      <c r="V401" s="11"/>
      <c r="W401" s="11"/>
      <c r="X401" s="11"/>
      <c r="Y401" s="11"/>
      <c r="Z401" s="11"/>
      <c r="AA401" s="11"/>
      <c r="AB401" s="11"/>
      <c r="AC401" s="11"/>
      <c r="AD401" s="11"/>
      <c r="AE401" s="11"/>
      <c r="AR401" s="218" t="s">
        <v>86</v>
      </c>
      <c r="AT401" s="219" t="s">
        <v>76</v>
      </c>
      <c r="AU401" s="219" t="s">
        <v>84</v>
      </c>
      <c r="AY401" s="218" t="s">
        <v>246</v>
      </c>
      <c r="BK401" s="220">
        <f>SUM(BK402:BK424)</f>
        <v>0</v>
      </c>
    </row>
    <row r="402" s="2" customFormat="1">
      <c r="A402" s="39"/>
      <c r="B402" s="40"/>
      <c r="C402" s="221" t="s">
        <v>929</v>
      </c>
      <c r="D402" s="221" t="s">
        <v>247</v>
      </c>
      <c r="E402" s="222" t="s">
        <v>1254</v>
      </c>
      <c r="F402" s="223" t="s">
        <v>1255</v>
      </c>
      <c r="G402" s="224" t="s">
        <v>311</v>
      </c>
      <c r="H402" s="225">
        <v>6.8799999999999999</v>
      </c>
      <c r="I402" s="226"/>
      <c r="J402" s="227">
        <f>ROUND(I402*H402,2)</f>
        <v>0</v>
      </c>
      <c r="K402" s="223" t="s">
        <v>725</v>
      </c>
      <c r="L402" s="45"/>
      <c r="M402" s="228" t="s">
        <v>1</v>
      </c>
      <c r="N402" s="229" t="s">
        <v>42</v>
      </c>
      <c r="O402" s="92"/>
      <c r="P402" s="230">
        <f>O402*H402</f>
        <v>0</v>
      </c>
      <c r="Q402" s="230">
        <v>0</v>
      </c>
      <c r="R402" s="230">
        <f>Q402*H402</f>
        <v>0</v>
      </c>
      <c r="S402" s="230">
        <v>0</v>
      </c>
      <c r="T402" s="231">
        <f>S402*H402</f>
        <v>0</v>
      </c>
      <c r="U402" s="39"/>
      <c r="V402" s="39"/>
      <c r="W402" s="39"/>
      <c r="X402" s="39"/>
      <c r="Y402" s="39"/>
      <c r="Z402" s="39"/>
      <c r="AA402" s="39"/>
      <c r="AB402" s="39"/>
      <c r="AC402" s="39"/>
      <c r="AD402" s="39"/>
      <c r="AE402" s="39"/>
      <c r="AR402" s="232" t="s">
        <v>359</v>
      </c>
      <c r="AT402" s="232" t="s">
        <v>247</v>
      </c>
      <c r="AU402" s="232" t="s">
        <v>86</v>
      </c>
      <c r="AY402" s="18" t="s">
        <v>246</v>
      </c>
      <c r="BE402" s="233">
        <f>IF(N402="základní",J402,0)</f>
        <v>0</v>
      </c>
      <c r="BF402" s="233">
        <f>IF(N402="snížená",J402,0)</f>
        <v>0</v>
      </c>
      <c r="BG402" s="233">
        <f>IF(N402="zákl. přenesená",J402,0)</f>
        <v>0</v>
      </c>
      <c r="BH402" s="233">
        <f>IF(N402="sníž. přenesená",J402,0)</f>
        <v>0</v>
      </c>
      <c r="BI402" s="233">
        <f>IF(N402="nulová",J402,0)</f>
        <v>0</v>
      </c>
      <c r="BJ402" s="18" t="s">
        <v>84</v>
      </c>
      <c r="BK402" s="233">
        <f>ROUND(I402*H402,2)</f>
        <v>0</v>
      </c>
      <c r="BL402" s="18" t="s">
        <v>359</v>
      </c>
      <c r="BM402" s="232" t="s">
        <v>1280</v>
      </c>
    </row>
    <row r="403" s="2" customFormat="1">
      <c r="A403" s="39"/>
      <c r="B403" s="40"/>
      <c r="C403" s="41"/>
      <c r="D403" s="234" t="s">
        <v>254</v>
      </c>
      <c r="E403" s="41"/>
      <c r="F403" s="235" t="s">
        <v>1257</v>
      </c>
      <c r="G403" s="41"/>
      <c r="H403" s="41"/>
      <c r="I403" s="236"/>
      <c r="J403" s="41"/>
      <c r="K403" s="41"/>
      <c r="L403" s="45"/>
      <c r="M403" s="237"/>
      <c r="N403" s="238"/>
      <c r="O403" s="92"/>
      <c r="P403" s="92"/>
      <c r="Q403" s="92"/>
      <c r="R403" s="92"/>
      <c r="S403" s="92"/>
      <c r="T403" s="93"/>
      <c r="U403" s="39"/>
      <c r="V403" s="39"/>
      <c r="W403" s="39"/>
      <c r="X403" s="39"/>
      <c r="Y403" s="39"/>
      <c r="Z403" s="39"/>
      <c r="AA403" s="39"/>
      <c r="AB403" s="39"/>
      <c r="AC403" s="39"/>
      <c r="AD403" s="39"/>
      <c r="AE403" s="39"/>
      <c r="AT403" s="18" t="s">
        <v>254</v>
      </c>
      <c r="AU403" s="18" t="s">
        <v>86</v>
      </c>
    </row>
    <row r="404" s="15" customFormat="1">
      <c r="A404" s="15"/>
      <c r="B404" s="287"/>
      <c r="C404" s="288"/>
      <c r="D404" s="234" t="s">
        <v>258</v>
      </c>
      <c r="E404" s="289" t="s">
        <v>1</v>
      </c>
      <c r="F404" s="290" t="s">
        <v>1826</v>
      </c>
      <c r="G404" s="288"/>
      <c r="H404" s="289" t="s">
        <v>1</v>
      </c>
      <c r="I404" s="291"/>
      <c r="J404" s="288"/>
      <c r="K404" s="288"/>
      <c r="L404" s="292"/>
      <c r="M404" s="293"/>
      <c r="N404" s="294"/>
      <c r="O404" s="294"/>
      <c r="P404" s="294"/>
      <c r="Q404" s="294"/>
      <c r="R404" s="294"/>
      <c r="S404" s="294"/>
      <c r="T404" s="295"/>
      <c r="U404" s="15"/>
      <c r="V404" s="15"/>
      <c r="W404" s="15"/>
      <c r="X404" s="15"/>
      <c r="Y404" s="15"/>
      <c r="Z404" s="15"/>
      <c r="AA404" s="15"/>
      <c r="AB404" s="15"/>
      <c r="AC404" s="15"/>
      <c r="AD404" s="15"/>
      <c r="AE404" s="15"/>
      <c r="AT404" s="296" t="s">
        <v>258</v>
      </c>
      <c r="AU404" s="296" t="s">
        <v>86</v>
      </c>
      <c r="AV404" s="15" t="s">
        <v>84</v>
      </c>
      <c r="AW404" s="15" t="s">
        <v>33</v>
      </c>
      <c r="AX404" s="15" t="s">
        <v>77</v>
      </c>
      <c r="AY404" s="296" t="s">
        <v>246</v>
      </c>
    </row>
    <row r="405" s="15" customFormat="1">
      <c r="A405" s="15"/>
      <c r="B405" s="287"/>
      <c r="C405" s="288"/>
      <c r="D405" s="234" t="s">
        <v>258</v>
      </c>
      <c r="E405" s="289" t="s">
        <v>1</v>
      </c>
      <c r="F405" s="290" t="s">
        <v>1827</v>
      </c>
      <c r="G405" s="288"/>
      <c r="H405" s="289" t="s">
        <v>1</v>
      </c>
      <c r="I405" s="291"/>
      <c r="J405" s="288"/>
      <c r="K405" s="288"/>
      <c r="L405" s="292"/>
      <c r="M405" s="293"/>
      <c r="N405" s="294"/>
      <c r="O405" s="294"/>
      <c r="P405" s="294"/>
      <c r="Q405" s="294"/>
      <c r="R405" s="294"/>
      <c r="S405" s="294"/>
      <c r="T405" s="295"/>
      <c r="U405" s="15"/>
      <c r="V405" s="15"/>
      <c r="W405" s="15"/>
      <c r="X405" s="15"/>
      <c r="Y405" s="15"/>
      <c r="Z405" s="15"/>
      <c r="AA405" s="15"/>
      <c r="AB405" s="15"/>
      <c r="AC405" s="15"/>
      <c r="AD405" s="15"/>
      <c r="AE405" s="15"/>
      <c r="AT405" s="296" t="s">
        <v>258</v>
      </c>
      <c r="AU405" s="296" t="s">
        <v>86</v>
      </c>
      <c r="AV405" s="15" t="s">
        <v>84</v>
      </c>
      <c r="AW405" s="15" t="s">
        <v>33</v>
      </c>
      <c r="AX405" s="15" t="s">
        <v>77</v>
      </c>
      <c r="AY405" s="296" t="s">
        <v>246</v>
      </c>
    </row>
    <row r="406" s="12" customFormat="1">
      <c r="A406" s="12"/>
      <c r="B406" s="240"/>
      <c r="C406" s="241"/>
      <c r="D406" s="234" t="s">
        <v>258</v>
      </c>
      <c r="E406" s="242" t="s">
        <v>1</v>
      </c>
      <c r="F406" s="243" t="s">
        <v>1774</v>
      </c>
      <c r="G406" s="241"/>
      <c r="H406" s="244">
        <v>4.96</v>
      </c>
      <c r="I406" s="245"/>
      <c r="J406" s="241"/>
      <c r="K406" s="241"/>
      <c r="L406" s="246"/>
      <c r="M406" s="247"/>
      <c r="N406" s="248"/>
      <c r="O406" s="248"/>
      <c r="P406" s="248"/>
      <c r="Q406" s="248"/>
      <c r="R406" s="248"/>
      <c r="S406" s="248"/>
      <c r="T406" s="249"/>
      <c r="U406" s="12"/>
      <c r="V406" s="12"/>
      <c r="W406" s="12"/>
      <c r="X406" s="12"/>
      <c r="Y406" s="12"/>
      <c r="Z406" s="12"/>
      <c r="AA406" s="12"/>
      <c r="AB406" s="12"/>
      <c r="AC406" s="12"/>
      <c r="AD406" s="12"/>
      <c r="AE406" s="12"/>
      <c r="AT406" s="250" t="s">
        <v>258</v>
      </c>
      <c r="AU406" s="250" t="s">
        <v>86</v>
      </c>
      <c r="AV406" s="12" t="s">
        <v>86</v>
      </c>
      <c r="AW406" s="12" t="s">
        <v>33</v>
      </c>
      <c r="AX406" s="12" t="s">
        <v>77</v>
      </c>
      <c r="AY406" s="250" t="s">
        <v>246</v>
      </c>
    </row>
    <row r="407" s="12" customFormat="1">
      <c r="A407" s="12"/>
      <c r="B407" s="240"/>
      <c r="C407" s="241"/>
      <c r="D407" s="234" t="s">
        <v>258</v>
      </c>
      <c r="E407" s="242" t="s">
        <v>1</v>
      </c>
      <c r="F407" s="243" t="s">
        <v>1775</v>
      </c>
      <c r="G407" s="241"/>
      <c r="H407" s="244">
        <v>1.9199999999999999</v>
      </c>
      <c r="I407" s="245"/>
      <c r="J407" s="241"/>
      <c r="K407" s="241"/>
      <c r="L407" s="246"/>
      <c r="M407" s="247"/>
      <c r="N407" s="248"/>
      <c r="O407" s="248"/>
      <c r="P407" s="248"/>
      <c r="Q407" s="248"/>
      <c r="R407" s="248"/>
      <c r="S407" s="248"/>
      <c r="T407" s="249"/>
      <c r="U407" s="12"/>
      <c r="V407" s="12"/>
      <c r="W407" s="12"/>
      <c r="X407" s="12"/>
      <c r="Y407" s="12"/>
      <c r="Z407" s="12"/>
      <c r="AA407" s="12"/>
      <c r="AB407" s="12"/>
      <c r="AC407" s="12"/>
      <c r="AD407" s="12"/>
      <c r="AE407" s="12"/>
      <c r="AT407" s="250" t="s">
        <v>258</v>
      </c>
      <c r="AU407" s="250" t="s">
        <v>86</v>
      </c>
      <c r="AV407" s="12" t="s">
        <v>86</v>
      </c>
      <c r="AW407" s="12" t="s">
        <v>33</v>
      </c>
      <c r="AX407" s="12" t="s">
        <v>77</v>
      </c>
      <c r="AY407" s="250" t="s">
        <v>246</v>
      </c>
    </row>
    <row r="408" s="13" customFormat="1">
      <c r="A408" s="13"/>
      <c r="B408" s="251"/>
      <c r="C408" s="252"/>
      <c r="D408" s="234" t="s">
        <v>258</v>
      </c>
      <c r="E408" s="253" t="s">
        <v>1</v>
      </c>
      <c r="F408" s="254" t="s">
        <v>336</v>
      </c>
      <c r="G408" s="252"/>
      <c r="H408" s="255">
        <v>6.8799999999999999</v>
      </c>
      <c r="I408" s="256"/>
      <c r="J408" s="252"/>
      <c r="K408" s="252"/>
      <c r="L408" s="257"/>
      <c r="M408" s="258"/>
      <c r="N408" s="259"/>
      <c r="O408" s="259"/>
      <c r="P408" s="259"/>
      <c r="Q408" s="259"/>
      <c r="R408" s="259"/>
      <c r="S408" s="259"/>
      <c r="T408" s="260"/>
      <c r="U408" s="13"/>
      <c r="V408" s="13"/>
      <c r="W408" s="13"/>
      <c r="X408" s="13"/>
      <c r="Y408" s="13"/>
      <c r="Z408" s="13"/>
      <c r="AA408" s="13"/>
      <c r="AB408" s="13"/>
      <c r="AC408" s="13"/>
      <c r="AD408" s="13"/>
      <c r="AE408" s="13"/>
      <c r="AT408" s="261" t="s">
        <v>258</v>
      </c>
      <c r="AU408" s="261" t="s">
        <v>86</v>
      </c>
      <c r="AV408" s="13" t="s">
        <v>262</v>
      </c>
      <c r="AW408" s="13" t="s">
        <v>33</v>
      </c>
      <c r="AX408" s="13" t="s">
        <v>84</v>
      </c>
      <c r="AY408" s="261" t="s">
        <v>246</v>
      </c>
    </row>
    <row r="409" s="2" customFormat="1" ht="16.5" customHeight="1">
      <c r="A409" s="39"/>
      <c r="B409" s="40"/>
      <c r="C409" s="262" t="s">
        <v>1651</v>
      </c>
      <c r="D409" s="262" t="s">
        <v>465</v>
      </c>
      <c r="E409" s="263" t="s">
        <v>1262</v>
      </c>
      <c r="F409" s="264" t="s">
        <v>1263</v>
      </c>
      <c r="G409" s="265" t="s">
        <v>250</v>
      </c>
      <c r="H409" s="266">
        <v>0.002</v>
      </c>
      <c r="I409" s="267"/>
      <c r="J409" s="268">
        <f>ROUND(I409*H409,2)</f>
        <v>0</v>
      </c>
      <c r="K409" s="264" t="s">
        <v>725</v>
      </c>
      <c r="L409" s="269"/>
      <c r="M409" s="270" t="s">
        <v>1</v>
      </c>
      <c r="N409" s="271" t="s">
        <v>42</v>
      </c>
      <c r="O409" s="92"/>
      <c r="P409" s="230">
        <f>O409*H409</f>
        <v>0</v>
      </c>
      <c r="Q409" s="230">
        <v>1</v>
      </c>
      <c r="R409" s="230">
        <f>Q409*H409</f>
        <v>0.002</v>
      </c>
      <c r="S409" s="230">
        <v>0</v>
      </c>
      <c r="T409" s="231">
        <f>S409*H409</f>
        <v>0</v>
      </c>
      <c r="U409" s="39"/>
      <c r="V409" s="39"/>
      <c r="W409" s="39"/>
      <c r="X409" s="39"/>
      <c r="Y409" s="39"/>
      <c r="Z409" s="39"/>
      <c r="AA409" s="39"/>
      <c r="AB409" s="39"/>
      <c r="AC409" s="39"/>
      <c r="AD409" s="39"/>
      <c r="AE409" s="39"/>
      <c r="AR409" s="232" t="s">
        <v>453</v>
      </c>
      <c r="AT409" s="232" t="s">
        <v>465</v>
      </c>
      <c r="AU409" s="232" t="s">
        <v>86</v>
      </c>
      <c r="AY409" s="18" t="s">
        <v>246</v>
      </c>
      <c r="BE409" s="233">
        <f>IF(N409="základní",J409,0)</f>
        <v>0</v>
      </c>
      <c r="BF409" s="233">
        <f>IF(N409="snížená",J409,0)</f>
        <v>0</v>
      </c>
      <c r="BG409" s="233">
        <f>IF(N409="zákl. přenesená",J409,0)</f>
        <v>0</v>
      </c>
      <c r="BH409" s="233">
        <f>IF(N409="sníž. přenesená",J409,0)</f>
        <v>0</v>
      </c>
      <c r="BI409" s="233">
        <f>IF(N409="nulová",J409,0)</f>
        <v>0</v>
      </c>
      <c r="BJ409" s="18" t="s">
        <v>84</v>
      </c>
      <c r="BK409" s="233">
        <f>ROUND(I409*H409,2)</f>
        <v>0</v>
      </c>
      <c r="BL409" s="18" t="s">
        <v>359</v>
      </c>
      <c r="BM409" s="232" t="s">
        <v>1654</v>
      </c>
    </row>
    <row r="410" s="2" customFormat="1">
      <c r="A410" s="39"/>
      <c r="B410" s="40"/>
      <c r="C410" s="41"/>
      <c r="D410" s="234" t="s">
        <v>254</v>
      </c>
      <c r="E410" s="41"/>
      <c r="F410" s="235" t="s">
        <v>1263</v>
      </c>
      <c r="G410" s="41"/>
      <c r="H410" s="41"/>
      <c r="I410" s="236"/>
      <c r="J410" s="41"/>
      <c r="K410" s="41"/>
      <c r="L410" s="45"/>
      <c r="M410" s="237"/>
      <c r="N410" s="238"/>
      <c r="O410" s="92"/>
      <c r="P410" s="92"/>
      <c r="Q410" s="92"/>
      <c r="R410" s="92"/>
      <c r="S410" s="92"/>
      <c r="T410" s="93"/>
      <c r="U410" s="39"/>
      <c r="V410" s="39"/>
      <c r="W410" s="39"/>
      <c r="X410" s="39"/>
      <c r="Y410" s="39"/>
      <c r="Z410" s="39"/>
      <c r="AA410" s="39"/>
      <c r="AB410" s="39"/>
      <c r="AC410" s="39"/>
      <c r="AD410" s="39"/>
      <c r="AE410" s="39"/>
      <c r="AT410" s="18" t="s">
        <v>254</v>
      </c>
      <c r="AU410" s="18" t="s">
        <v>86</v>
      </c>
    </row>
    <row r="411" s="2" customFormat="1">
      <c r="A411" s="39"/>
      <c r="B411" s="40"/>
      <c r="C411" s="41"/>
      <c r="D411" s="234" t="s">
        <v>256</v>
      </c>
      <c r="E411" s="41"/>
      <c r="F411" s="239" t="s">
        <v>1265</v>
      </c>
      <c r="G411" s="41"/>
      <c r="H411" s="41"/>
      <c r="I411" s="236"/>
      <c r="J411" s="41"/>
      <c r="K411" s="41"/>
      <c r="L411" s="45"/>
      <c r="M411" s="237"/>
      <c r="N411" s="238"/>
      <c r="O411" s="92"/>
      <c r="P411" s="92"/>
      <c r="Q411" s="92"/>
      <c r="R411" s="92"/>
      <c r="S411" s="92"/>
      <c r="T411" s="93"/>
      <c r="U411" s="39"/>
      <c r="V411" s="39"/>
      <c r="W411" s="39"/>
      <c r="X411" s="39"/>
      <c r="Y411" s="39"/>
      <c r="Z411" s="39"/>
      <c r="AA411" s="39"/>
      <c r="AB411" s="39"/>
      <c r="AC411" s="39"/>
      <c r="AD411" s="39"/>
      <c r="AE411" s="39"/>
      <c r="AT411" s="18" t="s">
        <v>256</v>
      </c>
      <c r="AU411" s="18" t="s">
        <v>86</v>
      </c>
    </row>
    <row r="412" s="12" customFormat="1">
      <c r="A412" s="12"/>
      <c r="B412" s="240"/>
      <c r="C412" s="241"/>
      <c r="D412" s="234" t="s">
        <v>258</v>
      </c>
      <c r="E412" s="242" t="s">
        <v>1</v>
      </c>
      <c r="F412" s="243" t="s">
        <v>1828</v>
      </c>
      <c r="G412" s="241"/>
      <c r="H412" s="244">
        <v>0.002</v>
      </c>
      <c r="I412" s="245"/>
      <c r="J412" s="241"/>
      <c r="K412" s="241"/>
      <c r="L412" s="246"/>
      <c r="M412" s="247"/>
      <c r="N412" s="248"/>
      <c r="O412" s="248"/>
      <c r="P412" s="248"/>
      <c r="Q412" s="248"/>
      <c r="R412" s="248"/>
      <c r="S412" s="248"/>
      <c r="T412" s="249"/>
      <c r="U412" s="12"/>
      <c r="V412" s="12"/>
      <c r="W412" s="12"/>
      <c r="X412" s="12"/>
      <c r="Y412" s="12"/>
      <c r="Z412" s="12"/>
      <c r="AA412" s="12"/>
      <c r="AB412" s="12"/>
      <c r="AC412" s="12"/>
      <c r="AD412" s="12"/>
      <c r="AE412" s="12"/>
      <c r="AT412" s="250" t="s">
        <v>258</v>
      </c>
      <c r="AU412" s="250" t="s">
        <v>86</v>
      </c>
      <c r="AV412" s="12" t="s">
        <v>86</v>
      </c>
      <c r="AW412" s="12" t="s">
        <v>33</v>
      </c>
      <c r="AX412" s="12" t="s">
        <v>77</v>
      </c>
      <c r="AY412" s="250" t="s">
        <v>246</v>
      </c>
    </row>
    <row r="413" s="13" customFormat="1">
      <c r="A413" s="13"/>
      <c r="B413" s="251"/>
      <c r="C413" s="252"/>
      <c r="D413" s="234" t="s">
        <v>258</v>
      </c>
      <c r="E413" s="253" t="s">
        <v>1</v>
      </c>
      <c r="F413" s="254" t="s">
        <v>336</v>
      </c>
      <c r="G413" s="252"/>
      <c r="H413" s="255">
        <v>0.002</v>
      </c>
      <c r="I413" s="256"/>
      <c r="J413" s="252"/>
      <c r="K413" s="252"/>
      <c r="L413" s="257"/>
      <c r="M413" s="258"/>
      <c r="N413" s="259"/>
      <c r="O413" s="259"/>
      <c r="P413" s="259"/>
      <c r="Q413" s="259"/>
      <c r="R413" s="259"/>
      <c r="S413" s="259"/>
      <c r="T413" s="260"/>
      <c r="U413" s="13"/>
      <c r="V413" s="13"/>
      <c r="W413" s="13"/>
      <c r="X413" s="13"/>
      <c r="Y413" s="13"/>
      <c r="Z413" s="13"/>
      <c r="AA413" s="13"/>
      <c r="AB413" s="13"/>
      <c r="AC413" s="13"/>
      <c r="AD413" s="13"/>
      <c r="AE413" s="13"/>
      <c r="AT413" s="261" t="s">
        <v>258</v>
      </c>
      <c r="AU413" s="261" t="s">
        <v>86</v>
      </c>
      <c r="AV413" s="13" t="s">
        <v>262</v>
      </c>
      <c r="AW413" s="13" t="s">
        <v>33</v>
      </c>
      <c r="AX413" s="13" t="s">
        <v>84</v>
      </c>
      <c r="AY413" s="261" t="s">
        <v>246</v>
      </c>
    </row>
    <row r="414" s="2" customFormat="1">
      <c r="A414" s="39"/>
      <c r="B414" s="40"/>
      <c r="C414" s="221" t="s">
        <v>934</v>
      </c>
      <c r="D414" s="221" t="s">
        <v>247</v>
      </c>
      <c r="E414" s="222" t="s">
        <v>1267</v>
      </c>
      <c r="F414" s="223" t="s">
        <v>1268</v>
      </c>
      <c r="G414" s="224" t="s">
        <v>311</v>
      </c>
      <c r="H414" s="225">
        <v>13.76</v>
      </c>
      <c r="I414" s="226"/>
      <c r="J414" s="227">
        <f>ROUND(I414*H414,2)</f>
        <v>0</v>
      </c>
      <c r="K414" s="223" t="s">
        <v>725</v>
      </c>
      <c r="L414" s="45"/>
      <c r="M414" s="228" t="s">
        <v>1</v>
      </c>
      <c r="N414" s="229" t="s">
        <v>42</v>
      </c>
      <c r="O414" s="92"/>
      <c r="P414" s="230">
        <f>O414*H414</f>
        <v>0</v>
      </c>
      <c r="Q414" s="230">
        <v>0</v>
      </c>
      <c r="R414" s="230">
        <f>Q414*H414</f>
        <v>0</v>
      </c>
      <c r="S414" s="230">
        <v>0</v>
      </c>
      <c r="T414" s="231">
        <f>S414*H414</f>
        <v>0</v>
      </c>
      <c r="U414" s="39"/>
      <c r="V414" s="39"/>
      <c r="W414" s="39"/>
      <c r="X414" s="39"/>
      <c r="Y414" s="39"/>
      <c r="Z414" s="39"/>
      <c r="AA414" s="39"/>
      <c r="AB414" s="39"/>
      <c r="AC414" s="39"/>
      <c r="AD414" s="39"/>
      <c r="AE414" s="39"/>
      <c r="AR414" s="232" t="s">
        <v>359</v>
      </c>
      <c r="AT414" s="232" t="s">
        <v>247</v>
      </c>
      <c r="AU414" s="232" t="s">
        <v>86</v>
      </c>
      <c r="AY414" s="18" t="s">
        <v>246</v>
      </c>
      <c r="BE414" s="233">
        <f>IF(N414="základní",J414,0)</f>
        <v>0</v>
      </c>
      <c r="BF414" s="233">
        <f>IF(N414="snížená",J414,0)</f>
        <v>0</v>
      </c>
      <c r="BG414" s="233">
        <f>IF(N414="zákl. přenesená",J414,0)</f>
        <v>0</v>
      </c>
      <c r="BH414" s="233">
        <f>IF(N414="sníž. přenesená",J414,0)</f>
        <v>0</v>
      </c>
      <c r="BI414" s="233">
        <f>IF(N414="nulová",J414,0)</f>
        <v>0</v>
      </c>
      <c r="BJ414" s="18" t="s">
        <v>84</v>
      </c>
      <c r="BK414" s="233">
        <f>ROUND(I414*H414,2)</f>
        <v>0</v>
      </c>
      <c r="BL414" s="18" t="s">
        <v>359</v>
      </c>
      <c r="BM414" s="232" t="s">
        <v>1657</v>
      </c>
    </row>
    <row r="415" s="2" customFormat="1">
      <c r="A415" s="39"/>
      <c r="B415" s="40"/>
      <c r="C415" s="41"/>
      <c r="D415" s="234" t="s">
        <v>254</v>
      </c>
      <c r="E415" s="41"/>
      <c r="F415" s="235" t="s">
        <v>1270</v>
      </c>
      <c r="G415" s="41"/>
      <c r="H415" s="41"/>
      <c r="I415" s="236"/>
      <c r="J415" s="41"/>
      <c r="K415" s="41"/>
      <c r="L415" s="45"/>
      <c r="M415" s="237"/>
      <c r="N415" s="238"/>
      <c r="O415" s="92"/>
      <c r="P415" s="92"/>
      <c r="Q415" s="92"/>
      <c r="R415" s="92"/>
      <c r="S415" s="92"/>
      <c r="T415" s="93"/>
      <c r="U415" s="39"/>
      <c r="V415" s="39"/>
      <c r="W415" s="39"/>
      <c r="X415" s="39"/>
      <c r="Y415" s="39"/>
      <c r="Z415" s="39"/>
      <c r="AA415" s="39"/>
      <c r="AB415" s="39"/>
      <c r="AC415" s="39"/>
      <c r="AD415" s="39"/>
      <c r="AE415" s="39"/>
      <c r="AT415" s="18" t="s">
        <v>254</v>
      </c>
      <c r="AU415" s="18" t="s">
        <v>86</v>
      </c>
    </row>
    <row r="416" s="12" customFormat="1">
      <c r="A416" s="12"/>
      <c r="B416" s="240"/>
      <c r="C416" s="241"/>
      <c r="D416" s="234" t="s">
        <v>258</v>
      </c>
      <c r="E416" s="242" t="s">
        <v>1</v>
      </c>
      <c r="F416" s="243" t="s">
        <v>1829</v>
      </c>
      <c r="G416" s="241"/>
      <c r="H416" s="244">
        <v>13.76</v>
      </c>
      <c r="I416" s="245"/>
      <c r="J416" s="241"/>
      <c r="K416" s="241"/>
      <c r="L416" s="246"/>
      <c r="M416" s="247"/>
      <c r="N416" s="248"/>
      <c r="O416" s="248"/>
      <c r="P416" s="248"/>
      <c r="Q416" s="248"/>
      <c r="R416" s="248"/>
      <c r="S416" s="248"/>
      <c r="T416" s="249"/>
      <c r="U416" s="12"/>
      <c r="V416" s="12"/>
      <c r="W416" s="12"/>
      <c r="X416" s="12"/>
      <c r="Y416" s="12"/>
      <c r="Z416" s="12"/>
      <c r="AA416" s="12"/>
      <c r="AB416" s="12"/>
      <c r="AC416" s="12"/>
      <c r="AD416" s="12"/>
      <c r="AE416" s="12"/>
      <c r="AT416" s="250" t="s">
        <v>258</v>
      </c>
      <c r="AU416" s="250" t="s">
        <v>86</v>
      </c>
      <c r="AV416" s="12" t="s">
        <v>86</v>
      </c>
      <c r="AW416" s="12" t="s">
        <v>33</v>
      </c>
      <c r="AX416" s="12" t="s">
        <v>77</v>
      </c>
      <c r="AY416" s="250" t="s">
        <v>246</v>
      </c>
    </row>
    <row r="417" s="13" customFormat="1">
      <c r="A417" s="13"/>
      <c r="B417" s="251"/>
      <c r="C417" s="252"/>
      <c r="D417" s="234" t="s">
        <v>258</v>
      </c>
      <c r="E417" s="253" t="s">
        <v>1</v>
      </c>
      <c r="F417" s="254" t="s">
        <v>336</v>
      </c>
      <c r="G417" s="252"/>
      <c r="H417" s="255">
        <v>13.76</v>
      </c>
      <c r="I417" s="256"/>
      <c r="J417" s="252"/>
      <c r="K417" s="252"/>
      <c r="L417" s="257"/>
      <c r="M417" s="258"/>
      <c r="N417" s="259"/>
      <c r="O417" s="259"/>
      <c r="P417" s="259"/>
      <c r="Q417" s="259"/>
      <c r="R417" s="259"/>
      <c r="S417" s="259"/>
      <c r="T417" s="260"/>
      <c r="U417" s="13"/>
      <c r="V417" s="13"/>
      <c r="W417" s="13"/>
      <c r="X417" s="13"/>
      <c r="Y417" s="13"/>
      <c r="Z417" s="13"/>
      <c r="AA417" s="13"/>
      <c r="AB417" s="13"/>
      <c r="AC417" s="13"/>
      <c r="AD417" s="13"/>
      <c r="AE417" s="13"/>
      <c r="AT417" s="261" t="s">
        <v>258</v>
      </c>
      <c r="AU417" s="261" t="s">
        <v>86</v>
      </c>
      <c r="AV417" s="13" t="s">
        <v>262</v>
      </c>
      <c r="AW417" s="13" t="s">
        <v>33</v>
      </c>
      <c r="AX417" s="13" t="s">
        <v>84</v>
      </c>
      <c r="AY417" s="261" t="s">
        <v>246</v>
      </c>
    </row>
    <row r="418" s="2" customFormat="1" ht="16.5" customHeight="1">
      <c r="A418" s="39"/>
      <c r="B418" s="40"/>
      <c r="C418" s="262" t="s">
        <v>1659</v>
      </c>
      <c r="D418" s="262" t="s">
        <v>465</v>
      </c>
      <c r="E418" s="263" t="s">
        <v>1273</v>
      </c>
      <c r="F418" s="264" t="s">
        <v>1274</v>
      </c>
      <c r="G418" s="265" t="s">
        <v>250</v>
      </c>
      <c r="H418" s="266">
        <v>0.0030000000000000001</v>
      </c>
      <c r="I418" s="267"/>
      <c r="J418" s="268">
        <f>ROUND(I418*H418,2)</f>
        <v>0</v>
      </c>
      <c r="K418" s="264" t="s">
        <v>725</v>
      </c>
      <c r="L418" s="269"/>
      <c r="M418" s="270" t="s">
        <v>1</v>
      </c>
      <c r="N418" s="271" t="s">
        <v>42</v>
      </c>
      <c r="O418" s="92"/>
      <c r="P418" s="230">
        <f>O418*H418</f>
        <v>0</v>
      </c>
      <c r="Q418" s="230">
        <v>1</v>
      </c>
      <c r="R418" s="230">
        <f>Q418*H418</f>
        <v>0.0030000000000000001</v>
      </c>
      <c r="S418" s="230">
        <v>0</v>
      </c>
      <c r="T418" s="231">
        <f>S418*H418</f>
        <v>0</v>
      </c>
      <c r="U418" s="39"/>
      <c r="V418" s="39"/>
      <c r="W418" s="39"/>
      <c r="X418" s="39"/>
      <c r="Y418" s="39"/>
      <c r="Z418" s="39"/>
      <c r="AA418" s="39"/>
      <c r="AB418" s="39"/>
      <c r="AC418" s="39"/>
      <c r="AD418" s="39"/>
      <c r="AE418" s="39"/>
      <c r="AR418" s="232" t="s">
        <v>453</v>
      </c>
      <c r="AT418" s="232" t="s">
        <v>465</v>
      </c>
      <c r="AU418" s="232" t="s">
        <v>86</v>
      </c>
      <c r="AY418" s="18" t="s">
        <v>246</v>
      </c>
      <c r="BE418" s="233">
        <f>IF(N418="základní",J418,0)</f>
        <v>0</v>
      </c>
      <c r="BF418" s="233">
        <f>IF(N418="snížená",J418,0)</f>
        <v>0</v>
      </c>
      <c r="BG418" s="233">
        <f>IF(N418="zákl. přenesená",J418,0)</f>
        <v>0</v>
      </c>
      <c r="BH418" s="233">
        <f>IF(N418="sníž. přenesená",J418,0)</f>
        <v>0</v>
      </c>
      <c r="BI418" s="233">
        <f>IF(N418="nulová",J418,0)</f>
        <v>0</v>
      </c>
      <c r="BJ418" s="18" t="s">
        <v>84</v>
      </c>
      <c r="BK418" s="233">
        <f>ROUND(I418*H418,2)</f>
        <v>0</v>
      </c>
      <c r="BL418" s="18" t="s">
        <v>359</v>
      </c>
      <c r="BM418" s="232" t="s">
        <v>1662</v>
      </c>
    </row>
    <row r="419" s="2" customFormat="1">
      <c r="A419" s="39"/>
      <c r="B419" s="40"/>
      <c r="C419" s="41"/>
      <c r="D419" s="234" t="s">
        <v>254</v>
      </c>
      <c r="E419" s="41"/>
      <c r="F419" s="235" t="s">
        <v>1274</v>
      </c>
      <c r="G419" s="41"/>
      <c r="H419" s="41"/>
      <c r="I419" s="236"/>
      <c r="J419" s="41"/>
      <c r="K419" s="41"/>
      <c r="L419" s="45"/>
      <c r="M419" s="237"/>
      <c r="N419" s="238"/>
      <c r="O419" s="92"/>
      <c r="P419" s="92"/>
      <c r="Q419" s="92"/>
      <c r="R419" s="92"/>
      <c r="S419" s="92"/>
      <c r="T419" s="93"/>
      <c r="U419" s="39"/>
      <c r="V419" s="39"/>
      <c r="W419" s="39"/>
      <c r="X419" s="39"/>
      <c r="Y419" s="39"/>
      <c r="Z419" s="39"/>
      <c r="AA419" s="39"/>
      <c r="AB419" s="39"/>
      <c r="AC419" s="39"/>
      <c r="AD419" s="39"/>
      <c r="AE419" s="39"/>
      <c r="AT419" s="18" t="s">
        <v>254</v>
      </c>
      <c r="AU419" s="18" t="s">
        <v>86</v>
      </c>
    </row>
    <row r="420" s="2" customFormat="1">
      <c r="A420" s="39"/>
      <c r="B420" s="40"/>
      <c r="C420" s="41"/>
      <c r="D420" s="234" t="s">
        <v>256</v>
      </c>
      <c r="E420" s="41"/>
      <c r="F420" s="239" t="s">
        <v>1276</v>
      </c>
      <c r="G420" s="41"/>
      <c r="H420" s="41"/>
      <c r="I420" s="236"/>
      <c r="J420" s="41"/>
      <c r="K420" s="41"/>
      <c r="L420" s="45"/>
      <c r="M420" s="237"/>
      <c r="N420" s="238"/>
      <c r="O420" s="92"/>
      <c r="P420" s="92"/>
      <c r="Q420" s="92"/>
      <c r="R420" s="92"/>
      <c r="S420" s="92"/>
      <c r="T420" s="93"/>
      <c r="U420" s="39"/>
      <c r="V420" s="39"/>
      <c r="W420" s="39"/>
      <c r="X420" s="39"/>
      <c r="Y420" s="39"/>
      <c r="Z420" s="39"/>
      <c r="AA420" s="39"/>
      <c r="AB420" s="39"/>
      <c r="AC420" s="39"/>
      <c r="AD420" s="39"/>
      <c r="AE420" s="39"/>
      <c r="AT420" s="18" t="s">
        <v>256</v>
      </c>
      <c r="AU420" s="18" t="s">
        <v>86</v>
      </c>
    </row>
    <row r="421" s="12" customFormat="1">
      <c r="A421" s="12"/>
      <c r="B421" s="240"/>
      <c r="C421" s="241"/>
      <c r="D421" s="234" t="s">
        <v>258</v>
      </c>
      <c r="E421" s="242" t="s">
        <v>1</v>
      </c>
      <c r="F421" s="243" t="s">
        <v>1830</v>
      </c>
      <c r="G421" s="241"/>
      <c r="H421" s="244">
        <v>0.0030000000000000001</v>
      </c>
      <c r="I421" s="245"/>
      <c r="J421" s="241"/>
      <c r="K421" s="241"/>
      <c r="L421" s="246"/>
      <c r="M421" s="247"/>
      <c r="N421" s="248"/>
      <c r="O421" s="248"/>
      <c r="P421" s="248"/>
      <c r="Q421" s="248"/>
      <c r="R421" s="248"/>
      <c r="S421" s="248"/>
      <c r="T421" s="249"/>
      <c r="U421" s="12"/>
      <c r="V421" s="12"/>
      <c r="W421" s="12"/>
      <c r="X421" s="12"/>
      <c r="Y421" s="12"/>
      <c r="Z421" s="12"/>
      <c r="AA421" s="12"/>
      <c r="AB421" s="12"/>
      <c r="AC421" s="12"/>
      <c r="AD421" s="12"/>
      <c r="AE421" s="12"/>
      <c r="AT421" s="250" t="s">
        <v>258</v>
      </c>
      <c r="AU421" s="250" t="s">
        <v>86</v>
      </c>
      <c r="AV421" s="12" t="s">
        <v>86</v>
      </c>
      <c r="AW421" s="12" t="s">
        <v>33</v>
      </c>
      <c r="AX421" s="12" t="s">
        <v>77</v>
      </c>
      <c r="AY421" s="250" t="s">
        <v>246</v>
      </c>
    </row>
    <row r="422" s="13" customFormat="1">
      <c r="A422" s="13"/>
      <c r="B422" s="251"/>
      <c r="C422" s="252"/>
      <c r="D422" s="234" t="s">
        <v>258</v>
      </c>
      <c r="E422" s="253" t="s">
        <v>1</v>
      </c>
      <c r="F422" s="254" t="s">
        <v>336</v>
      </c>
      <c r="G422" s="252"/>
      <c r="H422" s="255">
        <v>0.0030000000000000001</v>
      </c>
      <c r="I422" s="256"/>
      <c r="J422" s="252"/>
      <c r="K422" s="252"/>
      <c r="L422" s="257"/>
      <c r="M422" s="258"/>
      <c r="N422" s="259"/>
      <c r="O422" s="259"/>
      <c r="P422" s="259"/>
      <c r="Q422" s="259"/>
      <c r="R422" s="259"/>
      <c r="S422" s="259"/>
      <c r="T422" s="260"/>
      <c r="U422" s="13"/>
      <c r="V422" s="13"/>
      <c r="W422" s="13"/>
      <c r="X422" s="13"/>
      <c r="Y422" s="13"/>
      <c r="Z422" s="13"/>
      <c r="AA422" s="13"/>
      <c r="AB422" s="13"/>
      <c r="AC422" s="13"/>
      <c r="AD422" s="13"/>
      <c r="AE422" s="13"/>
      <c r="AT422" s="261" t="s">
        <v>258</v>
      </c>
      <c r="AU422" s="261" t="s">
        <v>86</v>
      </c>
      <c r="AV422" s="13" t="s">
        <v>262</v>
      </c>
      <c r="AW422" s="13" t="s">
        <v>33</v>
      </c>
      <c r="AX422" s="13" t="s">
        <v>84</v>
      </c>
      <c r="AY422" s="261" t="s">
        <v>246</v>
      </c>
    </row>
    <row r="423" s="2" customFormat="1">
      <c r="A423" s="39"/>
      <c r="B423" s="40"/>
      <c r="C423" s="221" t="s">
        <v>940</v>
      </c>
      <c r="D423" s="221" t="s">
        <v>247</v>
      </c>
      <c r="E423" s="222" t="s">
        <v>1278</v>
      </c>
      <c r="F423" s="223" t="s">
        <v>1279</v>
      </c>
      <c r="G423" s="224" t="s">
        <v>250</v>
      </c>
      <c r="H423" s="225">
        <v>0.0050000000000000001</v>
      </c>
      <c r="I423" s="226"/>
      <c r="J423" s="227">
        <f>ROUND(I423*H423,2)</f>
        <v>0</v>
      </c>
      <c r="K423" s="223" t="s">
        <v>725</v>
      </c>
      <c r="L423" s="45"/>
      <c r="M423" s="228" t="s">
        <v>1</v>
      </c>
      <c r="N423" s="229" t="s">
        <v>42</v>
      </c>
      <c r="O423" s="92"/>
      <c r="P423" s="230">
        <f>O423*H423</f>
        <v>0</v>
      </c>
      <c r="Q423" s="230">
        <v>0</v>
      </c>
      <c r="R423" s="230">
        <f>Q423*H423</f>
        <v>0</v>
      </c>
      <c r="S423" s="230">
        <v>0</v>
      </c>
      <c r="T423" s="231">
        <f>S423*H423</f>
        <v>0</v>
      </c>
      <c r="U423" s="39"/>
      <c r="V423" s="39"/>
      <c r="W423" s="39"/>
      <c r="X423" s="39"/>
      <c r="Y423" s="39"/>
      <c r="Z423" s="39"/>
      <c r="AA423" s="39"/>
      <c r="AB423" s="39"/>
      <c r="AC423" s="39"/>
      <c r="AD423" s="39"/>
      <c r="AE423" s="39"/>
      <c r="AR423" s="232" t="s">
        <v>359</v>
      </c>
      <c r="AT423" s="232" t="s">
        <v>247</v>
      </c>
      <c r="AU423" s="232" t="s">
        <v>86</v>
      </c>
      <c r="AY423" s="18" t="s">
        <v>246</v>
      </c>
      <c r="BE423" s="233">
        <f>IF(N423="základní",J423,0)</f>
        <v>0</v>
      </c>
      <c r="BF423" s="233">
        <f>IF(N423="snížená",J423,0)</f>
        <v>0</v>
      </c>
      <c r="BG423" s="233">
        <f>IF(N423="zákl. přenesená",J423,0)</f>
        <v>0</v>
      </c>
      <c r="BH423" s="233">
        <f>IF(N423="sníž. přenesená",J423,0)</f>
        <v>0</v>
      </c>
      <c r="BI423" s="233">
        <f>IF(N423="nulová",J423,0)</f>
        <v>0</v>
      </c>
      <c r="BJ423" s="18" t="s">
        <v>84</v>
      </c>
      <c r="BK423" s="233">
        <f>ROUND(I423*H423,2)</f>
        <v>0</v>
      </c>
      <c r="BL423" s="18" t="s">
        <v>359</v>
      </c>
      <c r="BM423" s="232" t="s">
        <v>1664</v>
      </c>
    </row>
    <row r="424" s="2" customFormat="1">
      <c r="A424" s="39"/>
      <c r="B424" s="40"/>
      <c r="C424" s="41"/>
      <c r="D424" s="234" t="s">
        <v>254</v>
      </c>
      <c r="E424" s="41"/>
      <c r="F424" s="235" t="s">
        <v>1281</v>
      </c>
      <c r="G424" s="41"/>
      <c r="H424" s="41"/>
      <c r="I424" s="236"/>
      <c r="J424" s="41"/>
      <c r="K424" s="41"/>
      <c r="L424" s="45"/>
      <c r="M424" s="272"/>
      <c r="N424" s="273"/>
      <c r="O424" s="274"/>
      <c r="P424" s="274"/>
      <c r="Q424" s="274"/>
      <c r="R424" s="274"/>
      <c r="S424" s="274"/>
      <c r="T424" s="275"/>
      <c r="U424" s="39"/>
      <c r="V424" s="39"/>
      <c r="W424" s="39"/>
      <c r="X424" s="39"/>
      <c r="Y424" s="39"/>
      <c r="Z424" s="39"/>
      <c r="AA424" s="39"/>
      <c r="AB424" s="39"/>
      <c r="AC424" s="39"/>
      <c r="AD424" s="39"/>
      <c r="AE424" s="39"/>
      <c r="AT424" s="18" t="s">
        <v>254</v>
      </c>
      <c r="AU424" s="18" t="s">
        <v>86</v>
      </c>
    </row>
    <row r="425" s="2" customFormat="1" ht="6.96" customHeight="1">
      <c r="A425" s="39"/>
      <c r="B425" s="67"/>
      <c r="C425" s="68"/>
      <c r="D425" s="68"/>
      <c r="E425" s="68"/>
      <c r="F425" s="68"/>
      <c r="G425" s="68"/>
      <c r="H425" s="68"/>
      <c r="I425" s="68"/>
      <c r="J425" s="68"/>
      <c r="K425" s="68"/>
      <c r="L425" s="45"/>
      <c r="M425" s="39"/>
      <c r="O425" s="39"/>
      <c r="P425" s="39"/>
      <c r="Q425" s="39"/>
      <c r="R425" s="39"/>
      <c r="S425" s="39"/>
      <c r="T425" s="39"/>
      <c r="U425" s="39"/>
      <c r="V425" s="39"/>
      <c r="W425" s="39"/>
      <c r="X425" s="39"/>
      <c r="Y425" s="39"/>
      <c r="Z425" s="39"/>
      <c r="AA425" s="39"/>
      <c r="AB425" s="39"/>
      <c r="AC425" s="39"/>
      <c r="AD425" s="39"/>
      <c r="AE425" s="39"/>
    </row>
  </sheetData>
  <sheetProtection sheet="1" autoFilter="0" formatColumns="0" formatRows="0" objects="1" scenarios="1" spinCount="100000" saltValue="mmt6x3yqchvqApTvSldHnGrels7UUnECl6it7gkjBIZnmkWsn6NxryMo2tOqXXdItBKkPSGI9wv62cqhD7ijfg==" hashValue="0rXHzNqFTgXIixt7yFQh0lMURvGp30eX0UVR2tIDHXjMfRcJKWU+efw+UAZvlF0/oLfONmk2uB4PDiATamp4hw==" algorithmName="SHA-512" password="CC35"/>
  <autoFilter ref="C129:K424"/>
  <mergeCells count="12">
    <mergeCell ref="E7:H7"/>
    <mergeCell ref="E9:H9"/>
    <mergeCell ref="E11:H11"/>
    <mergeCell ref="E20:H20"/>
    <mergeCell ref="E29:H29"/>
    <mergeCell ref="E85:H85"/>
    <mergeCell ref="E87:H87"/>
    <mergeCell ref="E89:H89"/>
    <mergeCell ref="E118:H118"/>
    <mergeCell ref="E120:H120"/>
    <mergeCell ref="E122:H122"/>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27.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8" t="s">
        <v>171</v>
      </c>
    </row>
    <row r="3" s="1" customFormat="1" ht="6.96" customHeight="1">
      <c r="B3" s="148"/>
      <c r="C3" s="149"/>
      <c r="D3" s="149"/>
      <c r="E3" s="149"/>
      <c r="F3" s="149"/>
      <c r="G3" s="149"/>
      <c r="H3" s="149"/>
      <c r="I3" s="149"/>
      <c r="J3" s="149"/>
      <c r="K3" s="149"/>
      <c r="L3" s="21"/>
      <c r="AT3" s="18" t="s">
        <v>86</v>
      </c>
    </row>
    <row r="4" s="1" customFormat="1" ht="24.96" customHeight="1">
      <c r="B4" s="21"/>
      <c r="D4" s="150" t="s">
        <v>220</v>
      </c>
      <c r="L4" s="21"/>
      <c r="M4" s="151" t="s">
        <v>10</v>
      </c>
      <c r="AT4" s="18" t="s">
        <v>4</v>
      </c>
    </row>
    <row r="5" s="1" customFormat="1" ht="6.96" customHeight="1">
      <c r="B5" s="21"/>
      <c r="L5" s="21"/>
    </row>
    <row r="6" s="1" customFormat="1" ht="12" customHeight="1">
      <c r="B6" s="21"/>
      <c r="D6" s="152" t="s">
        <v>16</v>
      </c>
      <c r="L6" s="21"/>
    </row>
    <row r="7" s="1" customFormat="1" ht="16.5" customHeight="1">
      <c r="B7" s="21"/>
      <c r="E7" s="153" t="str">
        <f>'Rekapitulace zakázky'!K6</f>
        <v>Oprava trati v úseku Františkovy Lázně - Hazlov</v>
      </c>
      <c r="F7" s="152"/>
      <c r="G7" s="152"/>
      <c r="H7" s="152"/>
      <c r="L7" s="21"/>
    </row>
    <row r="8">
      <c r="B8" s="21"/>
      <c r="D8" s="152" t="s">
        <v>221</v>
      </c>
      <c r="L8" s="21"/>
    </row>
    <row r="9" s="1" customFormat="1" ht="16.5" customHeight="1">
      <c r="B9" s="21"/>
      <c r="E9" s="153" t="s">
        <v>714</v>
      </c>
      <c r="F9" s="1"/>
      <c r="G9" s="1"/>
      <c r="H9" s="1"/>
      <c r="L9" s="21"/>
    </row>
    <row r="10" s="1" customFormat="1" ht="12" customHeight="1">
      <c r="B10" s="21"/>
      <c r="D10" s="152" t="s">
        <v>223</v>
      </c>
      <c r="L10" s="21"/>
    </row>
    <row r="11" s="2" customFormat="1" ht="16.5" customHeight="1">
      <c r="A11" s="39"/>
      <c r="B11" s="45"/>
      <c r="C11" s="39"/>
      <c r="D11" s="39"/>
      <c r="E11" s="164" t="s">
        <v>1751</v>
      </c>
      <c r="F11" s="39"/>
      <c r="G11" s="39"/>
      <c r="H11" s="39"/>
      <c r="I11" s="39"/>
      <c r="J11" s="39"/>
      <c r="K11" s="39"/>
      <c r="L11" s="64"/>
      <c r="S11" s="39"/>
      <c r="T11" s="39"/>
      <c r="U11" s="39"/>
      <c r="V11" s="39"/>
      <c r="W11" s="39"/>
      <c r="X11" s="39"/>
      <c r="Y11" s="39"/>
      <c r="Z11" s="39"/>
      <c r="AA11" s="39"/>
      <c r="AB11" s="39"/>
      <c r="AC11" s="39"/>
      <c r="AD11" s="39"/>
      <c r="AE11" s="39"/>
    </row>
    <row r="12" s="2" customFormat="1" ht="12" customHeight="1">
      <c r="A12" s="39"/>
      <c r="B12" s="45"/>
      <c r="C12" s="39"/>
      <c r="D12" s="152" t="s">
        <v>775</v>
      </c>
      <c r="E12" s="39"/>
      <c r="F12" s="39"/>
      <c r="G12" s="39"/>
      <c r="H12" s="39"/>
      <c r="I12" s="39"/>
      <c r="J12" s="39"/>
      <c r="K12" s="39"/>
      <c r="L12" s="64"/>
      <c r="S12" s="39"/>
      <c r="T12" s="39"/>
      <c r="U12" s="39"/>
      <c r="V12" s="39"/>
      <c r="W12" s="39"/>
      <c r="X12" s="39"/>
      <c r="Y12" s="39"/>
      <c r="Z12" s="39"/>
      <c r="AA12" s="39"/>
      <c r="AB12" s="39"/>
      <c r="AC12" s="39"/>
      <c r="AD12" s="39"/>
      <c r="AE12" s="39"/>
    </row>
    <row r="13" s="2" customFormat="1" ht="16.5" customHeight="1">
      <c r="A13" s="39"/>
      <c r="B13" s="45"/>
      <c r="C13" s="39"/>
      <c r="D13" s="39"/>
      <c r="E13" s="154" t="s">
        <v>1831</v>
      </c>
      <c r="F13" s="39"/>
      <c r="G13" s="39"/>
      <c r="H13" s="39"/>
      <c r="I13" s="39"/>
      <c r="J13" s="39"/>
      <c r="K13" s="39"/>
      <c r="L13" s="64"/>
      <c r="S13" s="39"/>
      <c r="T13" s="39"/>
      <c r="U13" s="39"/>
      <c r="V13" s="39"/>
      <c r="W13" s="39"/>
      <c r="X13" s="39"/>
      <c r="Y13" s="39"/>
      <c r="Z13" s="39"/>
      <c r="AA13" s="39"/>
      <c r="AB13" s="39"/>
      <c r="AC13" s="39"/>
      <c r="AD13" s="39"/>
      <c r="AE13" s="39"/>
    </row>
    <row r="14" s="2" customFormat="1">
      <c r="A14" s="39"/>
      <c r="B14" s="45"/>
      <c r="C14" s="39"/>
      <c r="D14" s="39"/>
      <c r="E14" s="39"/>
      <c r="F14" s="39"/>
      <c r="G14" s="39"/>
      <c r="H14" s="39"/>
      <c r="I14" s="39"/>
      <c r="J14" s="39"/>
      <c r="K14" s="39"/>
      <c r="L14" s="64"/>
      <c r="S14" s="39"/>
      <c r="T14" s="39"/>
      <c r="U14" s="39"/>
      <c r="V14" s="39"/>
      <c r="W14" s="39"/>
      <c r="X14" s="39"/>
      <c r="Y14" s="39"/>
      <c r="Z14" s="39"/>
      <c r="AA14" s="39"/>
      <c r="AB14" s="39"/>
      <c r="AC14" s="39"/>
      <c r="AD14" s="39"/>
      <c r="AE14" s="39"/>
    </row>
    <row r="15" s="2" customFormat="1" ht="12" customHeight="1">
      <c r="A15" s="39"/>
      <c r="B15" s="45"/>
      <c r="C15" s="39"/>
      <c r="D15" s="152" t="s">
        <v>18</v>
      </c>
      <c r="E15" s="39"/>
      <c r="F15" s="142" t="s">
        <v>1</v>
      </c>
      <c r="G15" s="39"/>
      <c r="H15" s="39"/>
      <c r="I15" s="152" t="s">
        <v>19</v>
      </c>
      <c r="J15" s="142" t="s">
        <v>1</v>
      </c>
      <c r="K15" s="39"/>
      <c r="L15" s="64"/>
      <c r="S15" s="39"/>
      <c r="T15" s="39"/>
      <c r="U15" s="39"/>
      <c r="V15" s="39"/>
      <c r="W15" s="39"/>
      <c r="X15" s="39"/>
      <c r="Y15" s="39"/>
      <c r="Z15" s="39"/>
      <c r="AA15" s="39"/>
      <c r="AB15" s="39"/>
      <c r="AC15" s="39"/>
      <c r="AD15" s="39"/>
      <c r="AE15" s="39"/>
    </row>
    <row r="16" s="2" customFormat="1" ht="12" customHeight="1">
      <c r="A16" s="39"/>
      <c r="B16" s="45"/>
      <c r="C16" s="39"/>
      <c r="D16" s="152" t="s">
        <v>20</v>
      </c>
      <c r="E16" s="39"/>
      <c r="F16" s="142" t="s">
        <v>21</v>
      </c>
      <c r="G16" s="39"/>
      <c r="H16" s="39"/>
      <c r="I16" s="152" t="s">
        <v>22</v>
      </c>
      <c r="J16" s="155" t="str">
        <f>'Rekapitulace zakázky'!AN8</f>
        <v>7. 1. 2021</v>
      </c>
      <c r="K16" s="39"/>
      <c r="L16" s="64"/>
      <c r="S16" s="39"/>
      <c r="T16" s="39"/>
      <c r="U16" s="39"/>
      <c r="V16" s="39"/>
      <c r="W16" s="39"/>
      <c r="X16" s="39"/>
      <c r="Y16" s="39"/>
      <c r="Z16" s="39"/>
      <c r="AA16" s="39"/>
      <c r="AB16" s="39"/>
      <c r="AC16" s="39"/>
      <c r="AD16" s="39"/>
      <c r="AE16" s="39"/>
    </row>
    <row r="17" s="2" customFormat="1" ht="10.8" customHeight="1">
      <c r="A17" s="39"/>
      <c r="B17" s="45"/>
      <c r="C17" s="39"/>
      <c r="D17" s="39"/>
      <c r="E17" s="39"/>
      <c r="F17" s="39"/>
      <c r="G17" s="39"/>
      <c r="H17" s="39"/>
      <c r="I17" s="39"/>
      <c r="J17" s="39"/>
      <c r="K17" s="39"/>
      <c r="L17" s="64"/>
      <c r="S17" s="39"/>
      <c r="T17" s="39"/>
      <c r="U17" s="39"/>
      <c r="V17" s="39"/>
      <c r="W17" s="39"/>
      <c r="X17" s="39"/>
      <c r="Y17" s="39"/>
      <c r="Z17" s="39"/>
      <c r="AA17" s="39"/>
      <c r="AB17" s="39"/>
      <c r="AC17" s="39"/>
      <c r="AD17" s="39"/>
      <c r="AE17" s="39"/>
    </row>
    <row r="18" s="2" customFormat="1" ht="12" customHeight="1">
      <c r="A18" s="39"/>
      <c r="B18" s="45"/>
      <c r="C18" s="39"/>
      <c r="D18" s="152" t="s">
        <v>24</v>
      </c>
      <c r="E18" s="39"/>
      <c r="F18" s="39"/>
      <c r="G18" s="39"/>
      <c r="H18" s="39"/>
      <c r="I18" s="152" t="s">
        <v>25</v>
      </c>
      <c r="J18" s="142" t="str">
        <f>IF('Rekapitulace zakázky'!AN10="","",'Rekapitulace zakázky'!AN10)</f>
        <v>70994234</v>
      </c>
      <c r="K18" s="39"/>
      <c r="L18" s="64"/>
      <c r="S18" s="39"/>
      <c r="T18" s="39"/>
      <c r="U18" s="39"/>
      <c r="V18" s="39"/>
      <c r="W18" s="39"/>
      <c r="X18" s="39"/>
      <c r="Y18" s="39"/>
      <c r="Z18" s="39"/>
      <c r="AA18" s="39"/>
      <c r="AB18" s="39"/>
      <c r="AC18" s="39"/>
      <c r="AD18" s="39"/>
      <c r="AE18" s="39"/>
    </row>
    <row r="19" s="2" customFormat="1" ht="18" customHeight="1">
      <c r="A19" s="39"/>
      <c r="B19" s="45"/>
      <c r="C19" s="39"/>
      <c r="D19" s="39"/>
      <c r="E19" s="142" t="str">
        <f>IF('Rekapitulace zakázky'!E11="","",'Rekapitulace zakázky'!E11)</f>
        <v>Správa železnic,s.o.;OŘ ÚNL - ST K.Vary</v>
      </c>
      <c r="F19" s="39"/>
      <c r="G19" s="39"/>
      <c r="H19" s="39"/>
      <c r="I19" s="152" t="s">
        <v>28</v>
      </c>
      <c r="J19" s="142" t="str">
        <f>IF('Rekapitulace zakázky'!AN11="","",'Rekapitulace zakázky'!AN11)</f>
        <v>CZ70994234</v>
      </c>
      <c r="K19" s="39"/>
      <c r="L19" s="64"/>
      <c r="S19" s="39"/>
      <c r="T19" s="39"/>
      <c r="U19" s="39"/>
      <c r="V19" s="39"/>
      <c r="W19" s="39"/>
      <c r="X19" s="39"/>
      <c r="Y19" s="39"/>
      <c r="Z19" s="39"/>
      <c r="AA19" s="39"/>
      <c r="AB19" s="39"/>
      <c r="AC19" s="39"/>
      <c r="AD19" s="39"/>
      <c r="AE19" s="39"/>
    </row>
    <row r="20" s="2" customFormat="1" ht="6.96" customHeight="1">
      <c r="A20" s="39"/>
      <c r="B20" s="45"/>
      <c r="C20" s="39"/>
      <c r="D20" s="39"/>
      <c r="E20" s="39"/>
      <c r="F20" s="39"/>
      <c r="G20" s="39"/>
      <c r="H20" s="39"/>
      <c r="I20" s="39"/>
      <c r="J20" s="39"/>
      <c r="K20" s="39"/>
      <c r="L20" s="64"/>
      <c r="S20" s="39"/>
      <c r="T20" s="39"/>
      <c r="U20" s="39"/>
      <c r="V20" s="39"/>
      <c r="W20" s="39"/>
      <c r="X20" s="39"/>
      <c r="Y20" s="39"/>
      <c r="Z20" s="39"/>
      <c r="AA20" s="39"/>
      <c r="AB20" s="39"/>
      <c r="AC20" s="39"/>
      <c r="AD20" s="39"/>
      <c r="AE20" s="39"/>
    </row>
    <row r="21" s="2" customFormat="1" ht="12" customHeight="1">
      <c r="A21" s="39"/>
      <c r="B21" s="45"/>
      <c r="C21" s="39"/>
      <c r="D21" s="152" t="s">
        <v>30</v>
      </c>
      <c r="E21" s="39"/>
      <c r="F21" s="39"/>
      <c r="G21" s="39"/>
      <c r="H21" s="39"/>
      <c r="I21" s="152" t="s">
        <v>25</v>
      </c>
      <c r="J21" s="34" t="str">
        <f>'Rekapitulace zakázky'!AN13</f>
        <v>Vyplň údaj</v>
      </c>
      <c r="K21" s="39"/>
      <c r="L21" s="64"/>
      <c r="S21" s="39"/>
      <c r="T21" s="39"/>
      <c r="U21" s="39"/>
      <c r="V21" s="39"/>
      <c r="W21" s="39"/>
      <c r="X21" s="39"/>
      <c r="Y21" s="39"/>
      <c r="Z21" s="39"/>
      <c r="AA21" s="39"/>
      <c r="AB21" s="39"/>
      <c r="AC21" s="39"/>
      <c r="AD21" s="39"/>
      <c r="AE21" s="39"/>
    </row>
    <row r="22" s="2" customFormat="1" ht="18" customHeight="1">
      <c r="A22" s="39"/>
      <c r="B22" s="45"/>
      <c r="C22" s="39"/>
      <c r="D22" s="39"/>
      <c r="E22" s="34" t="str">
        <f>'Rekapitulace zakázky'!E14</f>
        <v>Vyplň údaj</v>
      </c>
      <c r="F22" s="142"/>
      <c r="G22" s="142"/>
      <c r="H22" s="142"/>
      <c r="I22" s="152" t="s">
        <v>28</v>
      </c>
      <c r="J22" s="34" t="str">
        <f>'Rekapitulace zakázky'!AN14</f>
        <v>Vyplň údaj</v>
      </c>
      <c r="K22" s="39"/>
      <c r="L22" s="64"/>
      <c r="S22" s="39"/>
      <c r="T22" s="39"/>
      <c r="U22" s="39"/>
      <c r="V22" s="39"/>
      <c r="W22" s="39"/>
      <c r="X22" s="39"/>
      <c r="Y22" s="39"/>
      <c r="Z22" s="39"/>
      <c r="AA22" s="39"/>
      <c r="AB22" s="39"/>
      <c r="AC22" s="39"/>
      <c r="AD22" s="39"/>
      <c r="AE22" s="39"/>
    </row>
    <row r="23" s="2" customFormat="1" ht="6.96" customHeight="1">
      <c r="A23" s="39"/>
      <c r="B23" s="45"/>
      <c r="C23" s="39"/>
      <c r="D23" s="39"/>
      <c r="E23" s="39"/>
      <c r="F23" s="39"/>
      <c r="G23" s="39"/>
      <c r="H23" s="39"/>
      <c r="I23" s="39"/>
      <c r="J23" s="39"/>
      <c r="K23" s="39"/>
      <c r="L23" s="64"/>
      <c r="S23" s="39"/>
      <c r="T23" s="39"/>
      <c r="U23" s="39"/>
      <c r="V23" s="39"/>
      <c r="W23" s="39"/>
      <c r="X23" s="39"/>
      <c r="Y23" s="39"/>
      <c r="Z23" s="39"/>
      <c r="AA23" s="39"/>
      <c r="AB23" s="39"/>
      <c r="AC23" s="39"/>
      <c r="AD23" s="39"/>
      <c r="AE23" s="39"/>
    </row>
    <row r="24" s="2" customFormat="1" ht="12" customHeight="1">
      <c r="A24" s="39"/>
      <c r="B24" s="45"/>
      <c r="C24" s="39"/>
      <c r="D24" s="152" t="s">
        <v>32</v>
      </c>
      <c r="E24" s="39"/>
      <c r="F24" s="39"/>
      <c r="G24" s="39"/>
      <c r="H24" s="39"/>
      <c r="I24" s="152" t="s">
        <v>25</v>
      </c>
      <c r="J24" s="142" t="str">
        <f>IF('Rekapitulace zakázky'!AN16="","",'Rekapitulace zakázky'!AN16)</f>
        <v/>
      </c>
      <c r="K24" s="39"/>
      <c r="L24" s="64"/>
      <c r="S24" s="39"/>
      <c r="T24" s="39"/>
      <c r="U24" s="39"/>
      <c r="V24" s="39"/>
      <c r="W24" s="39"/>
      <c r="X24" s="39"/>
      <c r="Y24" s="39"/>
      <c r="Z24" s="39"/>
      <c r="AA24" s="39"/>
      <c r="AB24" s="39"/>
      <c r="AC24" s="39"/>
      <c r="AD24" s="39"/>
      <c r="AE24" s="39"/>
    </row>
    <row r="25" s="2" customFormat="1" ht="18" customHeight="1">
      <c r="A25" s="39"/>
      <c r="B25" s="45"/>
      <c r="C25" s="39"/>
      <c r="D25" s="39"/>
      <c r="E25" s="142" t="str">
        <f>IF('Rekapitulace zakázky'!E17="","",'Rekapitulace zakázky'!E17)</f>
        <v xml:space="preserve"> </v>
      </c>
      <c r="F25" s="39"/>
      <c r="G25" s="39"/>
      <c r="H25" s="39"/>
      <c r="I25" s="152" t="s">
        <v>28</v>
      </c>
      <c r="J25" s="142" t="str">
        <f>IF('Rekapitulace zakázky'!AN17="","",'Rekapitulace zakázky'!AN17)</f>
        <v/>
      </c>
      <c r="K25" s="39"/>
      <c r="L25" s="64"/>
      <c r="S25" s="39"/>
      <c r="T25" s="39"/>
      <c r="U25" s="39"/>
      <c r="V25" s="39"/>
      <c r="W25" s="39"/>
      <c r="X25" s="39"/>
      <c r="Y25" s="39"/>
      <c r="Z25" s="39"/>
      <c r="AA25" s="39"/>
      <c r="AB25" s="39"/>
      <c r="AC25" s="39"/>
      <c r="AD25" s="39"/>
      <c r="AE25" s="39"/>
    </row>
    <row r="26" s="2" customFormat="1" ht="6.96" customHeight="1">
      <c r="A26" s="39"/>
      <c r="B26" s="45"/>
      <c r="C26" s="39"/>
      <c r="D26" s="39"/>
      <c r="E26" s="39"/>
      <c r="F26" s="39"/>
      <c r="G26" s="39"/>
      <c r="H26" s="39"/>
      <c r="I26" s="39"/>
      <c r="J26" s="39"/>
      <c r="K26" s="39"/>
      <c r="L26" s="64"/>
      <c r="S26" s="39"/>
      <c r="T26" s="39"/>
      <c r="U26" s="39"/>
      <c r="V26" s="39"/>
      <c r="W26" s="39"/>
      <c r="X26" s="39"/>
      <c r="Y26" s="39"/>
      <c r="Z26" s="39"/>
      <c r="AA26" s="39"/>
      <c r="AB26" s="39"/>
      <c r="AC26" s="39"/>
      <c r="AD26" s="39"/>
      <c r="AE26" s="39"/>
    </row>
    <row r="27" s="2" customFormat="1" ht="12" customHeight="1">
      <c r="A27" s="39"/>
      <c r="B27" s="45"/>
      <c r="C27" s="39"/>
      <c r="D27" s="152" t="s">
        <v>34</v>
      </c>
      <c r="E27" s="39"/>
      <c r="F27" s="39"/>
      <c r="G27" s="39"/>
      <c r="H27" s="39"/>
      <c r="I27" s="152" t="s">
        <v>25</v>
      </c>
      <c r="J27" s="142" t="str">
        <f>IF('Rekapitulace zakázky'!AN19="","",'Rekapitulace zakázky'!AN19)</f>
        <v/>
      </c>
      <c r="K27" s="39"/>
      <c r="L27" s="64"/>
      <c r="S27" s="39"/>
      <c r="T27" s="39"/>
      <c r="U27" s="39"/>
      <c r="V27" s="39"/>
      <c r="W27" s="39"/>
      <c r="X27" s="39"/>
      <c r="Y27" s="39"/>
      <c r="Z27" s="39"/>
      <c r="AA27" s="39"/>
      <c r="AB27" s="39"/>
      <c r="AC27" s="39"/>
      <c r="AD27" s="39"/>
      <c r="AE27" s="39"/>
    </row>
    <row r="28" s="2" customFormat="1" ht="18" customHeight="1">
      <c r="A28" s="39"/>
      <c r="B28" s="45"/>
      <c r="C28" s="39"/>
      <c r="D28" s="39"/>
      <c r="E28" s="142" t="str">
        <f>IF('Rekapitulace zakázky'!E20="","",'Rekapitulace zakázky'!E20)</f>
        <v>Liprtová Pavlína</v>
      </c>
      <c r="F28" s="39"/>
      <c r="G28" s="39"/>
      <c r="H28" s="39"/>
      <c r="I28" s="152" t="s">
        <v>28</v>
      </c>
      <c r="J28" s="142" t="str">
        <f>IF('Rekapitulace zakázky'!AN20="","",'Rekapitulace zakázky'!AN20)</f>
        <v/>
      </c>
      <c r="K28" s="39"/>
      <c r="L28" s="64"/>
      <c r="S28" s="39"/>
      <c r="T28" s="39"/>
      <c r="U28" s="39"/>
      <c r="V28" s="39"/>
      <c r="W28" s="39"/>
      <c r="X28" s="39"/>
      <c r="Y28" s="39"/>
      <c r="Z28" s="39"/>
      <c r="AA28" s="39"/>
      <c r="AB28" s="39"/>
      <c r="AC28" s="39"/>
      <c r="AD28" s="39"/>
      <c r="AE28" s="39"/>
    </row>
    <row r="29" s="2" customFormat="1" ht="6.96" customHeight="1">
      <c r="A29" s="39"/>
      <c r="B29" s="45"/>
      <c r="C29" s="39"/>
      <c r="D29" s="39"/>
      <c r="E29" s="39"/>
      <c r="F29" s="39"/>
      <c r="G29" s="39"/>
      <c r="H29" s="39"/>
      <c r="I29" s="39"/>
      <c r="J29" s="39"/>
      <c r="K29" s="39"/>
      <c r="L29" s="64"/>
      <c r="S29" s="39"/>
      <c r="T29" s="39"/>
      <c r="U29" s="39"/>
      <c r="V29" s="39"/>
      <c r="W29" s="39"/>
      <c r="X29" s="39"/>
      <c r="Y29" s="39"/>
      <c r="Z29" s="39"/>
      <c r="AA29" s="39"/>
      <c r="AB29" s="39"/>
      <c r="AC29" s="39"/>
      <c r="AD29" s="39"/>
      <c r="AE29" s="39"/>
    </row>
    <row r="30" s="2" customFormat="1" ht="12" customHeight="1">
      <c r="A30" s="39"/>
      <c r="B30" s="45"/>
      <c r="C30" s="39"/>
      <c r="D30" s="152" t="s">
        <v>36</v>
      </c>
      <c r="E30" s="39"/>
      <c r="F30" s="39"/>
      <c r="G30" s="39"/>
      <c r="H30" s="39"/>
      <c r="I30" s="39"/>
      <c r="J30" s="39"/>
      <c r="K30" s="39"/>
      <c r="L30" s="64"/>
      <c r="S30" s="39"/>
      <c r="T30" s="39"/>
      <c r="U30" s="39"/>
      <c r="V30" s="39"/>
      <c r="W30" s="39"/>
      <c r="X30" s="39"/>
      <c r="Y30" s="39"/>
      <c r="Z30" s="39"/>
      <c r="AA30" s="39"/>
      <c r="AB30" s="39"/>
      <c r="AC30" s="39"/>
      <c r="AD30" s="39"/>
      <c r="AE30" s="39"/>
    </row>
    <row r="31" s="8" customFormat="1" ht="16.5" customHeight="1">
      <c r="A31" s="156"/>
      <c r="B31" s="157"/>
      <c r="C31" s="156"/>
      <c r="D31" s="156"/>
      <c r="E31" s="158" t="s">
        <v>1</v>
      </c>
      <c r="F31" s="158"/>
      <c r="G31" s="158"/>
      <c r="H31" s="158"/>
      <c r="I31" s="156"/>
      <c r="J31" s="156"/>
      <c r="K31" s="156"/>
      <c r="L31" s="159"/>
      <c r="S31" s="156"/>
      <c r="T31" s="156"/>
      <c r="U31" s="156"/>
      <c r="V31" s="156"/>
      <c r="W31" s="156"/>
      <c r="X31" s="156"/>
      <c r="Y31" s="156"/>
      <c r="Z31" s="156"/>
      <c r="AA31" s="156"/>
      <c r="AB31" s="156"/>
      <c r="AC31" s="156"/>
      <c r="AD31" s="156"/>
      <c r="AE31" s="156"/>
    </row>
    <row r="32" s="2" customFormat="1" ht="6.96" customHeight="1">
      <c r="A32" s="39"/>
      <c r="B32" s="45"/>
      <c r="C32" s="39"/>
      <c r="D32" s="39"/>
      <c r="E32" s="39"/>
      <c r="F32" s="39"/>
      <c r="G32" s="39"/>
      <c r="H32" s="39"/>
      <c r="I32" s="39"/>
      <c r="J32" s="39"/>
      <c r="K32" s="39"/>
      <c r="L32" s="64"/>
      <c r="S32" s="39"/>
      <c r="T32" s="39"/>
      <c r="U32" s="39"/>
      <c r="V32" s="39"/>
      <c r="W32" s="39"/>
      <c r="X32" s="39"/>
      <c r="Y32" s="39"/>
      <c r="Z32" s="39"/>
      <c r="AA32" s="39"/>
      <c r="AB32" s="39"/>
      <c r="AC32" s="39"/>
      <c r="AD32" s="39"/>
      <c r="AE32" s="39"/>
    </row>
    <row r="33" s="2" customFormat="1" ht="6.96" customHeight="1">
      <c r="A33" s="39"/>
      <c r="B33" s="45"/>
      <c r="C33" s="39"/>
      <c r="D33" s="160"/>
      <c r="E33" s="160"/>
      <c r="F33" s="160"/>
      <c r="G33" s="160"/>
      <c r="H33" s="160"/>
      <c r="I33" s="160"/>
      <c r="J33" s="160"/>
      <c r="K33" s="160"/>
      <c r="L33" s="64"/>
      <c r="S33" s="39"/>
      <c r="T33" s="39"/>
      <c r="U33" s="39"/>
      <c r="V33" s="39"/>
      <c r="W33" s="39"/>
      <c r="X33" s="39"/>
      <c r="Y33" s="39"/>
      <c r="Z33" s="39"/>
      <c r="AA33" s="39"/>
      <c r="AB33" s="39"/>
      <c r="AC33" s="39"/>
      <c r="AD33" s="39"/>
      <c r="AE33" s="39"/>
    </row>
    <row r="34" s="2" customFormat="1" ht="25.44" customHeight="1">
      <c r="A34" s="39"/>
      <c r="B34" s="45"/>
      <c r="C34" s="39"/>
      <c r="D34" s="161" t="s">
        <v>37</v>
      </c>
      <c r="E34" s="39"/>
      <c r="F34" s="39"/>
      <c r="G34" s="39"/>
      <c r="H34" s="39"/>
      <c r="I34" s="39"/>
      <c r="J34" s="162">
        <f>ROUND(J128, 2)</f>
        <v>0</v>
      </c>
      <c r="K34" s="39"/>
      <c r="L34" s="64"/>
      <c r="S34" s="39"/>
      <c r="T34" s="39"/>
      <c r="U34" s="39"/>
      <c r="V34" s="39"/>
      <c r="W34" s="39"/>
      <c r="X34" s="39"/>
      <c r="Y34" s="39"/>
      <c r="Z34" s="39"/>
      <c r="AA34" s="39"/>
      <c r="AB34" s="39"/>
      <c r="AC34" s="39"/>
      <c r="AD34" s="39"/>
      <c r="AE34" s="39"/>
    </row>
    <row r="35" s="2" customFormat="1" ht="6.96" customHeight="1">
      <c r="A35" s="39"/>
      <c r="B35" s="45"/>
      <c r="C35" s="39"/>
      <c r="D35" s="160"/>
      <c r="E35" s="160"/>
      <c r="F35" s="160"/>
      <c r="G35" s="160"/>
      <c r="H35" s="160"/>
      <c r="I35" s="160"/>
      <c r="J35" s="160"/>
      <c r="K35" s="160"/>
      <c r="L35" s="64"/>
      <c r="S35" s="39"/>
      <c r="T35" s="39"/>
      <c r="U35" s="39"/>
      <c r="V35" s="39"/>
      <c r="W35" s="39"/>
      <c r="X35" s="39"/>
      <c r="Y35" s="39"/>
      <c r="Z35" s="39"/>
      <c r="AA35" s="39"/>
      <c r="AB35" s="39"/>
      <c r="AC35" s="39"/>
      <c r="AD35" s="39"/>
      <c r="AE35" s="39"/>
    </row>
    <row r="36" s="2" customFormat="1" ht="14.4" customHeight="1">
      <c r="A36" s="39"/>
      <c r="B36" s="45"/>
      <c r="C36" s="39"/>
      <c r="D36" s="39"/>
      <c r="E36" s="39"/>
      <c r="F36" s="163" t="s">
        <v>39</v>
      </c>
      <c r="G36" s="39"/>
      <c r="H36" s="39"/>
      <c r="I36" s="163" t="s">
        <v>38</v>
      </c>
      <c r="J36" s="163" t="s">
        <v>40</v>
      </c>
      <c r="K36" s="39"/>
      <c r="L36" s="64"/>
      <c r="S36" s="39"/>
      <c r="T36" s="39"/>
      <c r="U36" s="39"/>
      <c r="V36" s="39"/>
      <c r="W36" s="39"/>
      <c r="X36" s="39"/>
      <c r="Y36" s="39"/>
      <c r="Z36" s="39"/>
      <c r="AA36" s="39"/>
      <c r="AB36" s="39"/>
      <c r="AC36" s="39"/>
      <c r="AD36" s="39"/>
      <c r="AE36" s="39"/>
    </row>
    <row r="37" s="2" customFormat="1" ht="14.4" customHeight="1">
      <c r="A37" s="39"/>
      <c r="B37" s="45"/>
      <c r="C37" s="39"/>
      <c r="D37" s="164" t="s">
        <v>41</v>
      </c>
      <c r="E37" s="152" t="s">
        <v>42</v>
      </c>
      <c r="F37" s="165">
        <f>ROUND((SUM(BE128:BE141)),  2)</f>
        <v>0</v>
      </c>
      <c r="G37" s="39"/>
      <c r="H37" s="39"/>
      <c r="I37" s="166">
        <v>0.20999999999999999</v>
      </c>
      <c r="J37" s="165">
        <f>ROUND(((SUM(BE128:BE141))*I37),  2)</f>
        <v>0</v>
      </c>
      <c r="K37" s="39"/>
      <c r="L37" s="64"/>
      <c r="S37" s="39"/>
      <c r="T37" s="39"/>
      <c r="U37" s="39"/>
      <c r="V37" s="39"/>
      <c r="W37" s="39"/>
      <c r="X37" s="39"/>
      <c r="Y37" s="39"/>
      <c r="Z37" s="39"/>
      <c r="AA37" s="39"/>
      <c r="AB37" s="39"/>
      <c r="AC37" s="39"/>
      <c r="AD37" s="39"/>
      <c r="AE37" s="39"/>
    </row>
    <row r="38" s="2" customFormat="1" ht="14.4" customHeight="1">
      <c r="A38" s="39"/>
      <c r="B38" s="45"/>
      <c r="C38" s="39"/>
      <c r="D38" s="39"/>
      <c r="E38" s="152" t="s">
        <v>43</v>
      </c>
      <c r="F38" s="165">
        <f>ROUND((SUM(BF128:BF141)),  2)</f>
        <v>0</v>
      </c>
      <c r="G38" s="39"/>
      <c r="H38" s="39"/>
      <c r="I38" s="166">
        <v>0.14999999999999999</v>
      </c>
      <c r="J38" s="165">
        <f>ROUND(((SUM(BF128:BF141))*I38),  2)</f>
        <v>0</v>
      </c>
      <c r="K38" s="39"/>
      <c r="L38" s="64"/>
      <c r="S38" s="39"/>
      <c r="T38" s="39"/>
      <c r="U38" s="39"/>
      <c r="V38" s="39"/>
      <c r="W38" s="39"/>
      <c r="X38" s="39"/>
      <c r="Y38" s="39"/>
      <c r="Z38" s="39"/>
      <c r="AA38" s="39"/>
      <c r="AB38" s="39"/>
      <c r="AC38" s="39"/>
      <c r="AD38" s="39"/>
      <c r="AE38" s="39"/>
    </row>
    <row r="39" hidden="1" s="2" customFormat="1" ht="14.4" customHeight="1">
      <c r="A39" s="39"/>
      <c r="B39" s="45"/>
      <c r="C39" s="39"/>
      <c r="D39" s="39"/>
      <c r="E39" s="152" t="s">
        <v>44</v>
      </c>
      <c r="F39" s="165">
        <f>ROUND((SUM(BG128:BG141)),  2)</f>
        <v>0</v>
      </c>
      <c r="G39" s="39"/>
      <c r="H39" s="39"/>
      <c r="I39" s="166">
        <v>0.20999999999999999</v>
      </c>
      <c r="J39" s="165">
        <f>0</f>
        <v>0</v>
      </c>
      <c r="K39" s="39"/>
      <c r="L39" s="64"/>
      <c r="S39" s="39"/>
      <c r="T39" s="39"/>
      <c r="U39" s="39"/>
      <c r="V39" s="39"/>
      <c r="W39" s="39"/>
      <c r="X39" s="39"/>
      <c r="Y39" s="39"/>
      <c r="Z39" s="39"/>
      <c r="AA39" s="39"/>
      <c r="AB39" s="39"/>
      <c r="AC39" s="39"/>
      <c r="AD39" s="39"/>
      <c r="AE39" s="39"/>
    </row>
    <row r="40" hidden="1" s="2" customFormat="1" ht="14.4" customHeight="1">
      <c r="A40" s="39"/>
      <c r="B40" s="45"/>
      <c r="C40" s="39"/>
      <c r="D40" s="39"/>
      <c r="E40" s="152" t="s">
        <v>45</v>
      </c>
      <c r="F40" s="165">
        <f>ROUND((SUM(BH128:BH141)),  2)</f>
        <v>0</v>
      </c>
      <c r="G40" s="39"/>
      <c r="H40" s="39"/>
      <c r="I40" s="166">
        <v>0.14999999999999999</v>
      </c>
      <c r="J40" s="165">
        <f>0</f>
        <v>0</v>
      </c>
      <c r="K40" s="39"/>
      <c r="L40" s="64"/>
      <c r="S40" s="39"/>
      <c r="T40" s="39"/>
      <c r="U40" s="39"/>
      <c r="V40" s="39"/>
      <c r="W40" s="39"/>
      <c r="X40" s="39"/>
      <c r="Y40" s="39"/>
      <c r="Z40" s="39"/>
      <c r="AA40" s="39"/>
      <c r="AB40" s="39"/>
      <c r="AC40" s="39"/>
      <c r="AD40" s="39"/>
      <c r="AE40" s="39"/>
    </row>
    <row r="41" hidden="1" s="2" customFormat="1" ht="14.4" customHeight="1">
      <c r="A41" s="39"/>
      <c r="B41" s="45"/>
      <c r="C41" s="39"/>
      <c r="D41" s="39"/>
      <c r="E41" s="152" t="s">
        <v>46</v>
      </c>
      <c r="F41" s="165">
        <f>ROUND((SUM(BI128:BI141)),  2)</f>
        <v>0</v>
      </c>
      <c r="G41" s="39"/>
      <c r="H41" s="39"/>
      <c r="I41" s="166">
        <v>0</v>
      </c>
      <c r="J41" s="165">
        <f>0</f>
        <v>0</v>
      </c>
      <c r="K41" s="39"/>
      <c r="L41" s="64"/>
      <c r="S41" s="39"/>
      <c r="T41" s="39"/>
      <c r="U41" s="39"/>
      <c r="V41" s="39"/>
      <c r="W41" s="39"/>
      <c r="X41" s="39"/>
      <c r="Y41" s="39"/>
      <c r="Z41" s="39"/>
      <c r="AA41" s="39"/>
      <c r="AB41" s="39"/>
      <c r="AC41" s="39"/>
      <c r="AD41" s="39"/>
      <c r="AE41" s="39"/>
    </row>
    <row r="42" s="2" customFormat="1" ht="6.96" customHeight="1">
      <c r="A42" s="39"/>
      <c r="B42" s="45"/>
      <c r="C42" s="39"/>
      <c r="D42" s="39"/>
      <c r="E42" s="39"/>
      <c r="F42" s="39"/>
      <c r="G42" s="39"/>
      <c r="H42" s="39"/>
      <c r="I42" s="39"/>
      <c r="J42" s="39"/>
      <c r="K42" s="39"/>
      <c r="L42" s="64"/>
      <c r="S42" s="39"/>
      <c r="T42" s="39"/>
      <c r="U42" s="39"/>
      <c r="V42" s="39"/>
      <c r="W42" s="39"/>
      <c r="X42" s="39"/>
      <c r="Y42" s="39"/>
      <c r="Z42" s="39"/>
      <c r="AA42" s="39"/>
      <c r="AB42" s="39"/>
      <c r="AC42" s="39"/>
      <c r="AD42" s="39"/>
      <c r="AE42" s="39"/>
    </row>
    <row r="43" s="2" customFormat="1" ht="25.44" customHeight="1">
      <c r="A43" s="39"/>
      <c r="B43" s="45"/>
      <c r="C43" s="167"/>
      <c r="D43" s="168" t="s">
        <v>47</v>
      </c>
      <c r="E43" s="169"/>
      <c r="F43" s="169"/>
      <c r="G43" s="170" t="s">
        <v>48</v>
      </c>
      <c r="H43" s="171" t="s">
        <v>49</v>
      </c>
      <c r="I43" s="169"/>
      <c r="J43" s="172">
        <f>SUM(J34:J41)</f>
        <v>0</v>
      </c>
      <c r="K43" s="173"/>
      <c r="L43" s="64"/>
      <c r="S43" s="39"/>
      <c r="T43" s="39"/>
      <c r="U43" s="39"/>
      <c r="V43" s="39"/>
      <c r="W43" s="39"/>
      <c r="X43" s="39"/>
      <c r="Y43" s="39"/>
      <c r="Z43" s="39"/>
      <c r="AA43" s="39"/>
      <c r="AB43" s="39"/>
      <c r="AC43" s="39"/>
      <c r="AD43" s="39"/>
      <c r="AE43" s="39"/>
    </row>
    <row r="44" s="2" customFormat="1" ht="14.4" customHeight="1">
      <c r="A44" s="39"/>
      <c r="B44" s="45"/>
      <c r="C44" s="39"/>
      <c r="D44" s="39"/>
      <c r="E44" s="39"/>
      <c r="F44" s="39"/>
      <c r="G44" s="39"/>
      <c r="H44" s="39"/>
      <c r="I44" s="39"/>
      <c r="J44" s="39"/>
      <c r="K44" s="39"/>
      <c r="L44" s="64"/>
      <c r="S44" s="39"/>
      <c r="T44" s="39"/>
      <c r="U44" s="39"/>
      <c r="V44" s="39"/>
      <c r="W44" s="39"/>
      <c r="X44" s="39"/>
      <c r="Y44" s="39"/>
      <c r="Z44" s="39"/>
      <c r="AA44" s="39"/>
      <c r="AB44" s="39"/>
      <c r="AC44" s="39"/>
      <c r="AD44" s="39"/>
      <c r="AE44" s="39"/>
    </row>
    <row r="45" s="1" customFormat="1" ht="14.4" customHeight="1">
      <c r="B45" s="21"/>
      <c r="L45" s="21"/>
    </row>
    <row r="46" s="1" customFormat="1" ht="14.4" customHeight="1">
      <c r="B46" s="21"/>
      <c r="L46" s="21"/>
    </row>
    <row r="47" s="1" customFormat="1" ht="14.4" customHeight="1">
      <c r="B47" s="21"/>
      <c r="L47" s="21"/>
    </row>
    <row r="48" s="1" customFormat="1" ht="14.4" customHeight="1">
      <c r="B48" s="21"/>
      <c r="L48" s="21"/>
    </row>
    <row r="49" s="1" customFormat="1" ht="14.4" customHeight="1">
      <c r="B49" s="21"/>
      <c r="L49" s="21"/>
    </row>
    <row r="50" s="2" customFormat="1" ht="14.4" customHeight="1">
      <c r="B50" s="64"/>
      <c r="D50" s="174" t="s">
        <v>50</v>
      </c>
      <c r="E50" s="175"/>
      <c r="F50" s="175"/>
      <c r="G50" s="174" t="s">
        <v>51</v>
      </c>
      <c r="H50" s="175"/>
      <c r="I50" s="175"/>
      <c r="J50" s="175"/>
      <c r="K50" s="175"/>
      <c r="L50" s="64"/>
    </row>
    <row r="51">
      <c r="B51" s="21"/>
      <c r="L51" s="21"/>
    </row>
    <row r="52">
      <c r="B52" s="21"/>
      <c r="L52" s="21"/>
    </row>
    <row r="53">
      <c r="B53" s="21"/>
      <c r="L53" s="21"/>
    </row>
    <row r="54">
      <c r="B54" s="21"/>
      <c r="L54" s="21"/>
    </row>
    <row r="55">
      <c r="B55" s="21"/>
      <c r="L55" s="21"/>
    </row>
    <row r="56">
      <c r="B56" s="21"/>
      <c r="L56" s="21"/>
    </row>
    <row r="57">
      <c r="B57" s="21"/>
      <c r="L57" s="21"/>
    </row>
    <row r="58">
      <c r="B58" s="21"/>
      <c r="L58" s="21"/>
    </row>
    <row r="59">
      <c r="B59" s="21"/>
      <c r="L59" s="21"/>
    </row>
    <row r="60">
      <c r="B60" s="21"/>
      <c r="L60" s="21"/>
    </row>
    <row r="61" s="2" customFormat="1">
      <c r="A61" s="39"/>
      <c r="B61" s="45"/>
      <c r="C61" s="39"/>
      <c r="D61" s="176" t="s">
        <v>52</v>
      </c>
      <c r="E61" s="177"/>
      <c r="F61" s="178" t="s">
        <v>53</v>
      </c>
      <c r="G61" s="176" t="s">
        <v>52</v>
      </c>
      <c r="H61" s="177"/>
      <c r="I61" s="177"/>
      <c r="J61" s="179" t="s">
        <v>53</v>
      </c>
      <c r="K61" s="177"/>
      <c r="L61" s="64"/>
      <c r="S61" s="39"/>
      <c r="T61" s="39"/>
      <c r="U61" s="39"/>
      <c r="V61" s="39"/>
      <c r="W61" s="39"/>
      <c r="X61" s="39"/>
      <c r="Y61" s="39"/>
      <c r="Z61" s="39"/>
      <c r="AA61" s="39"/>
      <c r="AB61" s="39"/>
      <c r="AC61" s="39"/>
      <c r="AD61" s="39"/>
      <c r="AE61" s="39"/>
    </row>
    <row r="62">
      <c r="B62" s="21"/>
      <c r="L62" s="21"/>
    </row>
    <row r="63">
      <c r="B63" s="21"/>
      <c r="L63" s="21"/>
    </row>
    <row r="64">
      <c r="B64" s="21"/>
      <c r="L64" s="21"/>
    </row>
    <row r="65" s="2" customFormat="1">
      <c r="A65" s="39"/>
      <c r="B65" s="45"/>
      <c r="C65" s="39"/>
      <c r="D65" s="174" t="s">
        <v>54</v>
      </c>
      <c r="E65" s="180"/>
      <c r="F65" s="180"/>
      <c r="G65" s="174" t="s">
        <v>55</v>
      </c>
      <c r="H65" s="180"/>
      <c r="I65" s="180"/>
      <c r="J65" s="180"/>
      <c r="K65" s="180"/>
      <c r="L65" s="64"/>
      <c r="S65" s="39"/>
      <c r="T65" s="39"/>
      <c r="U65" s="39"/>
      <c r="V65" s="39"/>
      <c r="W65" s="39"/>
      <c r="X65" s="39"/>
      <c r="Y65" s="39"/>
      <c r="Z65" s="39"/>
      <c r="AA65" s="39"/>
      <c r="AB65" s="39"/>
      <c r="AC65" s="39"/>
      <c r="AD65" s="39"/>
      <c r="AE65" s="39"/>
    </row>
    <row r="66">
      <c r="B66" s="21"/>
      <c r="L66" s="21"/>
    </row>
    <row r="67">
      <c r="B67" s="21"/>
      <c r="L67" s="21"/>
    </row>
    <row r="68">
      <c r="B68" s="21"/>
      <c r="L68" s="21"/>
    </row>
    <row r="69">
      <c r="B69" s="21"/>
      <c r="L69" s="21"/>
    </row>
    <row r="70">
      <c r="B70" s="21"/>
      <c r="L70" s="21"/>
    </row>
    <row r="71">
      <c r="B71" s="21"/>
      <c r="L71" s="21"/>
    </row>
    <row r="72">
      <c r="B72" s="21"/>
      <c r="L72" s="21"/>
    </row>
    <row r="73">
      <c r="B73" s="21"/>
      <c r="L73" s="21"/>
    </row>
    <row r="74">
      <c r="B74" s="21"/>
      <c r="L74" s="21"/>
    </row>
    <row r="75">
      <c r="B75" s="21"/>
      <c r="L75" s="21"/>
    </row>
    <row r="76" s="2" customFormat="1">
      <c r="A76" s="39"/>
      <c r="B76" s="45"/>
      <c r="C76" s="39"/>
      <c r="D76" s="176" t="s">
        <v>52</v>
      </c>
      <c r="E76" s="177"/>
      <c r="F76" s="178" t="s">
        <v>53</v>
      </c>
      <c r="G76" s="176" t="s">
        <v>52</v>
      </c>
      <c r="H76" s="177"/>
      <c r="I76" s="177"/>
      <c r="J76" s="179" t="s">
        <v>53</v>
      </c>
      <c r="K76" s="177"/>
      <c r="L76" s="64"/>
      <c r="S76" s="39"/>
      <c r="T76" s="39"/>
      <c r="U76" s="39"/>
      <c r="V76" s="39"/>
      <c r="W76" s="39"/>
      <c r="X76" s="39"/>
      <c r="Y76" s="39"/>
      <c r="Z76" s="39"/>
      <c r="AA76" s="39"/>
      <c r="AB76" s="39"/>
      <c r="AC76" s="39"/>
      <c r="AD76" s="39"/>
      <c r="AE76" s="39"/>
    </row>
    <row r="77" s="2" customFormat="1" ht="14.4" customHeight="1">
      <c r="A77" s="39"/>
      <c r="B77" s="181"/>
      <c r="C77" s="182"/>
      <c r="D77" s="182"/>
      <c r="E77" s="182"/>
      <c r="F77" s="182"/>
      <c r="G77" s="182"/>
      <c r="H77" s="182"/>
      <c r="I77" s="182"/>
      <c r="J77" s="182"/>
      <c r="K77" s="182"/>
      <c r="L77" s="64"/>
      <c r="S77" s="39"/>
      <c r="T77" s="39"/>
      <c r="U77" s="39"/>
      <c r="V77" s="39"/>
      <c r="W77" s="39"/>
      <c r="X77" s="39"/>
      <c r="Y77" s="39"/>
      <c r="Z77" s="39"/>
      <c r="AA77" s="39"/>
      <c r="AB77" s="39"/>
      <c r="AC77" s="39"/>
      <c r="AD77" s="39"/>
      <c r="AE77" s="39"/>
    </row>
    <row r="81" s="2" customFormat="1" ht="6.96" customHeight="1">
      <c r="A81" s="39"/>
      <c r="B81" s="183"/>
      <c r="C81" s="184"/>
      <c r="D81" s="184"/>
      <c r="E81" s="184"/>
      <c r="F81" s="184"/>
      <c r="G81" s="184"/>
      <c r="H81" s="184"/>
      <c r="I81" s="184"/>
      <c r="J81" s="184"/>
      <c r="K81" s="184"/>
      <c r="L81" s="64"/>
      <c r="S81" s="39"/>
      <c r="T81" s="39"/>
      <c r="U81" s="39"/>
      <c r="V81" s="39"/>
      <c r="W81" s="39"/>
      <c r="X81" s="39"/>
      <c r="Y81" s="39"/>
      <c r="Z81" s="39"/>
      <c r="AA81" s="39"/>
      <c r="AB81" s="39"/>
      <c r="AC81" s="39"/>
      <c r="AD81" s="39"/>
      <c r="AE81" s="39"/>
    </row>
    <row r="82" s="2" customFormat="1" ht="24.96" customHeight="1">
      <c r="A82" s="39"/>
      <c r="B82" s="40"/>
      <c r="C82" s="24" t="s">
        <v>225</v>
      </c>
      <c r="D82" s="41"/>
      <c r="E82" s="41"/>
      <c r="F82" s="41"/>
      <c r="G82" s="41"/>
      <c r="H82" s="41"/>
      <c r="I82" s="41"/>
      <c r="J82" s="41"/>
      <c r="K82" s="41"/>
      <c r="L82" s="64"/>
      <c r="S82" s="39"/>
      <c r="T82" s="39"/>
      <c r="U82" s="39"/>
      <c r="V82" s="39"/>
      <c r="W82" s="39"/>
      <c r="X82" s="39"/>
      <c r="Y82" s="39"/>
      <c r="Z82" s="39"/>
      <c r="AA82" s="39"/>
      <c r="AB82" s="39"/>
      <c r="AC82" s="39"/>
      <c r="AD82" s="39"/>
      <c r="AE82" s="39"/>
    </row>
    <row r="83" s="2" customFormat="1" ht="6.96" customHeight="1">
      <c r="A83" s="39"/>
      <c r="B83" s="40"/>
      <c r="C83" s="41"/>
      <c r="D83" s="41"/>
      <c r="E83" s="41"/>
      <c r="F83" s="41"/>
      <c r="G83" s="41"/>
      <c r="H83" s="41"/>
      <c r="I83" s="41"/>
      <c r="J83" s="41"/>
      <c r="K83" s="41"/>
      <c r="L83" s="64"/>
      <c r="S83" s="39"/>
      <c r="T83" s="39"/>
      <c r="U83" s="39"/>
      <c r="V83" s="39"/>
      <c r="W83" s="39"/>
      <c r="X83" s="39"/>
      <c r="Y83" s="39"/>
      <c r="Z83" s="39"/>
      <c r="AA83" s="39"/>
      <c r="AB83" s="39"/>
      <c r="AC83" s="39"/>
      <c r="AD83" s="39"/>
      <c r="AE83" s="39"/>
    </row>
    <row r="84" s="2" customFormat="1" ht="12" customHeight="1">
      <c r="A84" s="39"/>
      <c r="B84" s="40"/>
      <c r="C84" s="33" t="s">
        <v>16</v>
      </c>
      <c r="D84" s="41"/>
      <c r="E84" s="41"/>
      <c r="F84" s="41"/>
      <c r="G84" s="41"/>
      <c r="H84" s="41"/>
      <c r="I84" s="41"/>
      <c r="J84" s="41"/>
      <c r="K84" s="41"/>
      <c r="L84" s="64"/>
      <c r="S84" s="39"/>
      <c r="T84" s="39"/>
      <c r="U84" s="39"/>
      <c r="V84" s="39"/>
      <c r="W84" s="39"/>
      <c r="X84" s="39"/>
      <c r="Y84" s="39"/>
      <c r="Z84" s="39"/>
      <c r="AA84" s="39"/>
      <c r="AB84" s="39"/>
      <c r="AC84" s="39"/>
      <c r="AD84" s="39"/>
      <c r="AE84" s="39"/>
    </row>
    <row r="85" s="2" customFormat="1" ht="16.5" customHeight="1">
      <c r="A85" s="39"/>
      <c r="B85" s="40"/>
      <c r="C85" s="41"/>
      <c r="D85" s="41"/>
      <c r="E85" s="185" t="str">
        <f>E7</f>
        <v>Oprava trati v úseku Františkovy Lázně - Hazlov</v>
      </c>
      <c r="F85" s="33"/>
      <c r="G85" s="33"/>
      <c r="H85" s="33"/>
      <c r="I85" s="41"/>
      <c r="J85" s="41"/>
      <c r="K85" s="41"/>
      <c r="L85" s="64"/>
      <c r="S85" s="39"/>
      <c r="T85" s="39"/>
      <c r="U85" s="39"/>
      <c r="V85" s="39"/>
      <c r="W85" s="39"/>
      <c r="X85" s="39"/>
      <c r="Y85" s="39"/>
      <c r="Z85" s="39"/>
      <c r="AA85" s="39"/>
      <c r="AB85" s="39"/>
      <c r="AC85" s="39"/>
      <c r="AD85" s="39"/>
      <c r="AE85" s="39"/>
    </row>
    <row r="86" s="1" customFormat="1" ht="12" customHeight="1">
      <c r="B86" s="22"/>
      <c r="C86" s="33" t="s">
        <v>221</v>
      </c>
      <c r="D86" s="23"/>
      <c r="E86" s="23"/>
      <c r="F86" s="23"/>
      <c r="G86" s="23"/>
      <c r="H86" s="23"/>
      <c r="I86" s="23"/>
      <c r="J86" s="23"/>
      <c r="K86" s="23"/>
      <c r="L86" s="21"/>
    </row>
    <row r="87" s="1" customFormat="1" ht="16.5" customHeight="1">
      <c r="B87" s="22"/>
      <c r="C87" s="23"/>
      <c r="D87" s="23"/>
      <c r="E87" s="185" t="s">
        <v>714</v>
      </c>
      <c r="F87" s="23"/>
      <c r="G87" s="23"/>
      <c r="H87" s="23"/>
      <c r="I87" s="23"/>
      <c r="J87" s="23"/>
      <c r="K87" s="23"/>
      <c r="L87" s="21"/>
    </row>
    <row r="88" s="1" customFormat="1" ht="12" customHeight="1">
      <c r="B88" s="22"/>
      <c r="C88" s="33" t="s">
        <v>223</v>
      </c>
      <c r="D88" s="23"/>
      <c r="E88" s="23"/>
      <c r="F88" s="23"/>
      <c r="G88" s="23"/>
      <c r="H88" s="23"/>
      <c r="I88" s="23"/>
      <c r="J88" s="23"/>
      <c r="K88" s="23"/>
      <c r="L88" s="21"/>
    </row>
    <row r="89" s="2" customFormat="1" ht="16.5" customHeight="1">
      <c r="A89" s="39"/>
      <c r="B89" s="40"/>
      <c r="C89" s="41"/>
      <c r="D89" s="41"/>
      <c r="E89" s="297" t="s">
        <v>1751</v>
      </c>
      <c r="F89" s="41"/>
      <c r="G89" s="41"/>
      <c r="H89" s="41"/>
      <c r="I89" s="41"/>
      <c r="J89" s="41"/>
      <c r="K89" s="41"/>
      <c r="L89" s="64"/>
      <c r="S89" s="39"/>
      <c r="T89" s="39"/>
      <c r="U89" s="39"/>
      <c r="V89" s="39"/>
      <c r="W89" s="39"/>
      <c r="X89" s="39"/>
      <c r="Y89" s="39"/>
      <c r="Z89" s="39"/>
      <c r="AA89" s="39"/>
      <c r="AB89" s="39"/>
      <c r="AC89" s="39"/>
      <c r="AD89" s="39"/>
      <c r="AE89" s="39"/>
    </row>
    <row r="90" s="2" customFormat="1" ht="12" customHeight="1">
      <c r="A90" s="39"/>
      <c r="B90" s="40"/>
      <c r="C90" s="33" t="s">
        <v>775</v>
      </c>
      <c r="D90" s="41"/>
      <c r="E90" s="41"/>
      <c r="F90" s="41"/>
      <c r="G90" s="41"/>
      <c r="H90" s="41"/>
      <c r="I90" s="41"/>
      <c r="J90" s="41"/>
      <c r="K90" s="41"/>
      <c r="L90" s="64"/>
      <c r="S90" s="39"/>
      <c r="T90" s="39"/>
      <c r="U90" s="39"/>
      <c r="V90" s="39"/>
      <c r="W90" s="39"/>
      <c r="X90" s="39"/>
      <c r="Y90" s="39"/>
      <c r="Z90" s="39"/>
      <c r="AA90" s="39"/>
      <c r="AB90" s="39"/>
      <c r="AC90" s="39"/>
      <c r="AD90" s="39"/>
      <c r="AE90" s="39"/>
    </row>
    <row r="91" s="2" customFormat="1" ht="16.5" customHeight="1">
      <c r="A91" s="39"/>
      <c r="B91" s="40"/>
      <c r="C91" s="41"/>
      <c r="D91" s="41"/>
      <c r="E91" s="77" t="str">
        <f>E13</f>
        <v>002 (10) - VRN km 7,910</v>
      </c>
      <c r="F91" s="41"/>
      <c r="G91" s="41"/>
      <c r="H91" s="41"/>
      <c r="I91" s="41"/>
      <c r="J91" s="41"/>
      <c r="K91" s="41"/>
      <c r="L91" s="64"/>
      <c r="S91" s="39"/>
      <c r="T91" s="39"/>
      <c r="U91" s="39"/>
      <c r="V91" s="39"/>
      <c r="W91" s="39"/>
      <c r="X91" s="39"/>
      <c r="Y91" s="39"/>
      <c r="Z91" s="39"/>
      <c r="AA91" s="39"/>
      <c r="AB91" s="39"/>
      <c r="AC91" s="39"/>
      <c r="AD91" s="39"/>
      <c r="AE91" s="39"/>
    </row>
    <row r="92" s="2" customFormat="1" ht="6.96" customHeight="1">
      <c r="A92" s="39"/>
      <c r="B92" s="40"/>
      <c r="C92" s="41"/>
      <c r="D92" s="41"/>
      <c r="E92" s="41"/>
      <c r="F92" s="41"/>
      <c r="G92" s="41"/>
      <c r="H92" s="41"/>
      <c r="I92" s="41"/>
      <c r="J92" s="41"/>
      <c r="K92" s="41"/>
      <c r="L92" s="64"/>
      <c r="S92" s="39"/>
      <c r="T92" s="39"/>
      <c r="U92" s="39"/>
      <c r="V92" s="39"/>
      <c r="W92" s="39"/>
      <c r="X92" s="39"/>
      <c r="Y92" s="39"/>
      <c r="Z92" s="39"/>
      <c r="AA92" s="39"/>
      <c r="AB92" s="39"/>
      <c r="AC92" s="39"/>
      <c r="AD92" s="39"/>
      <c r="AE92" s="39"/>
    </row>
    <row r="93" s="2" customFormat="1" ht="12" customHeight="1">
      <c r="A93" s="39"/>
      <c r="B93" s="40"/>
      <c r="C93" s="33" t="s">
        <v>20</v>
      </c>
      <c r="D93" s="41"/>
      <c r="E93" s="41"/>
      <c r="F93" s="28" t="str">
        <f>F16</f>
        <v xml:space="preserve"> </v>
      </c>
      <c r="G93" s="41"/>
      <c r="H93" s="41"/>
      <c r="I93" s="33" t="s">
        <v>22</v>
      </c>
      <c r="J93" s="80" t="str">
        <f>IF(J16="","",J16)</f>
        <v>7. 1. 2021</v>
      </c>
      <c r="K93" s="41"/>
      <c r="L93" s="64"/>
      <c r="S93" s="39"/>
      <c r="T93" s="39"/>
      <c r="U93" s="39"/>
      <c r="V93" s="39"/>
      <c r="W93" s="39"/>
      <c r="X93" s="39"/>
      <c r="Y93" s="39"/>
      <c r="Z93" s="39"/>
      <c r="AA93" s="39"/>
      <c r="AB93" s="39"/>
      <c r="AC93" s="39"/>
      <c r="AD93" s="39"/>
      <c r="AE93" s="39"/>
    </row>
    <row r="94" s="2" customFormat="1" ht="6.96" customHeight="1">
      <c r="A94" s="39"/>
      <c r="B94" s="40"/>
      <c r="C94" s="41"/>
      <c r="D94" s="41"/>
      <c r="E94" s="41"/>
      <c r="F94" s="41"/>
      <c r="G94" s="41"/>
      <c r="H94" s="41"/>
      <c r="I94" s="41"/>
      <c r="J94" s="41"/>
      <c r="K94" s="41"/>
      <c r="L94" s="64"/>
      <c r="S94" s="39"/>
      <c r="T94" s="39"/>
      <c r="U94" s="39"/>
      <c r="V94" s="39"/>
      <c r="W94" s="39"/>
      <c r="X94" s="39"/>
      <c r="Y94" s="39"/>
      <c r="Z94" s="39"/>
      <c r="AA94" s="39"/>
      <c r="AB94" s="39"/>
      <c r="AC94" s="39"/>
      <c r="AD94" s="39"/>
      <c r="AE94" s="39"/>
    </row>
    <row r="95" s="2" customFormat="1" ht="15.15" customHeight="1">
      <c r="A95" s="39"/>
      <c r="B95" s="40"/>
      <c r="C95" s="33" t="s">
        <v>24</v>
      </c>
      <c r="D95" s="41"/>
      <c r="E95" s="41"/>
      <c r="F95" s="28" t="str">
        <f>E19</f>
        <v>Správa železnic,s.o.;OŘ ÚNL - ST K.Vary</v>
      </c>
      <c r="G95" s="41"/>
      <c r="H95" s="41"/>
      <c r="I95" s="33" t="s">
        <v>32</v>
      </c>
      <c r="J95" s="37" t="str">
        <f>E25</f>
        <v xml:space="preserve"> </v>
      </c>
      <c r="K95" s="41"/>
      <c r="L95" s="64"/>
      <c r="S95" s="39"/>
      <c r="T95" s="39"/>
      <c r="U95" s="39"/>
      <c r="V95" s="39"/>
      <c r="W95" s="39"/>
      <c r="X95" s="39"/>
      <c r="Y95" s="39"/>
      <c r="Z95" s="39"/>
      <c r="AA95" s="39"/>
      <c r="AB95" s="39"/>
      <c r="AC95" s="39"/>
      <c r="AD95" s="39"/>
      <c r="AE95" s="39"/>
    </row>
    <row r="96" s="2" customFormat="1" ht="15.15" customHeight="1">
      <c r="A96" s="39"/>
      <c r="B96" s="40"/>
      <c r="C96" s="33" t="s">
        <v>30</v>
      </c>
      <c r="D96" s="41"/>
      <c r="E96" s="41"/>
      <c r="F96" s="28" t="str">
        <f>IF(E22="","",E22)</f>
        <v>Vyplň údaj</v>
      </c>
      <c r="G96" s="41"/>
      <c r="H96" s="41"/>
      <c r="I96" s="33" t="s">
        <v>34</v>
      </c>
      <c r="J96" s="37" t="str">
        <f>E28</f>
        <v>Liprtová Pavlína</v>
      </c>
      <c r="K96" s="41"/>
      <c r="L96" s="64"/>
      <c r="S96" s="39"/>
      <c r="T96" s="39"/>
      <c r="U96" s="39"/>
      <c r="V96" s="39"/>
      <c r="W96" s="39"/>
      <c r="X96" s="39"/>
      <c r="Y96" s="39"/>
      <c r="Z96" s="39"/>
      <c r="AA96" s="39"/>
      <c r="AB96" s="39"/>
      <c r="AC96" s="39"/>
      <c r="AD96" s="39"/>
      <c r="AE96" s="39"/>
    </row>
    <row r="97" s="2" customFormat="1" ht="10.32" customHeight="1">
      <c r="A97" s="39"/>
      <c r="B97" s="40"/>
      <c r="C97" s="41"/>
      <c r="D97" s="41"/>
      <c r="E97" s="41"/>
      <c r="F97" s="41"/>
      <c r="G97" s="41"/>
      <c r="H97" s="41"/>
      <c r="I97" s="41"/>
      <c r="J97" s="41"/>
      <c r="K97" s="41"/>
      <c r="L97" s="64"/>
      <c r="S97" s="39"/>
      <c r="T97" s="39"/>
      <c r="U97" s="39"/>
      <c r="V97" s="39"/>
      <c r="W97" s="39"/>
      <c r="X97" s="39"/>
      <c r="Y97" s="39"/>
      <c r="Z97" s="39"/>
      <c r="AA97" s="39"/>
      <c r="AB97" s="39"/>
      <c r="AC97" s="39"/>
      <c r="AD97" s="39"/>
      <c r="AE97" s="39"/>
    </row>
    <row r="98" s="2" customFormat="1" ht="29.28" customHeight="1">
      <c r="A98" s="39"/>
      <c r="B98" s="40"/>
      <c r="C98" s="186" t="s">
        <v>226</v>
      </c>
      <c r="D98" s="187"/>
      <c r="E98" s="187"/>
      <c r="F98" s="187"/>
      <c r="G98" s="187"/>
      <c r="H98" s="187"/>
      <c r="I98" s="187"/>
      <c r="J98" s="188" t="s">
        <v>227</v>
      </c>
      <c r="K98" s="187"/>
      <c r="L98" s="64"/>
      <c r="S98" s="39"/>
      <c r="T98" s="39"/>
      <c r="U98" s="39"/>
      <c r="V98" s="39"/>
      <c r="W98" s="39"/>
      <c r="X98" s="39"/>
      <c r="Y98" s="39"/>
      <c r="Z98" s="39"/>
      <c r="AA98" s="39"/>
      <c r="AB98" s="39"/>
      <c r="AC98" s="39"/>
      <c r="AD98" s="39"/>
      <c r="AE98" s="39"/>
    </row>
    <row r="99" s="2" customFormat="1" ht="10.32" customHeight="1">
      <c r="A99" s="39"/>
      <c r="B99" s="40"/>
      <c r="C99" s="41"/>
      <c r="D99" s="41"/>
      <c r="E99" s="41"/>
      <c r="F99" s="41"/>
      <c r="G99" s="41"/>
      <c r="H99" s="41"/>
      <c r="I99" s="41"/>
      <c r="J99" s="41"/>
      <c r="K99" s="41"/>
      <c r="L99" s="64"/>
      <c r="S99" s="39"/>
      <c r="T99" s="39"/>
      <c r="U99" s="39"/>
      <c r="V99" s="39"/>
      <c r="W99" s="39"/>
      <c r="X99" s="39"/>
      <c r="Y99" s="39"/>
      <c r="Z99" s="39"/>
      <c r="AA99" s="39"/>
      <c r="AB99" s="39"/>
      <c r="AC99" s="39"/>
      <c r="AD99" s="39"/>
      <c r="AE99" s="39"/>
    </row>
    <row r="100" s="2" customFormat="1" ht="22.8" customHeight="1">
      <c r="A100" s="39"/>
      <c r="B100" s="40"/>
      <c r="C100" s="189" t="s">
        <v>228</v>
      </c>
      <c r="D100" s="41"/>
      <c r="E100" s="41"/>
      <c r="F100" s="41"/>
      <c r="G100" s="41"/>
      <c r="H100" s="41"/>
      <c r="I100" s="41"/>
      <c r="J100" s="111">
        <f>J128</f>
        <v>0</v>
      </c>
      <c r="K100" s="41"/>
      <c r="L100" s="64"/>
      <c r="S100" s="39"/>
      <c r="T100" s="39"/>
      <c r="U100" s="39"/>
      <c r="V100" s="39"/>
      <c r="W100" s="39"/>
      <c r="X100" s="39"/>
      <c r="Y100" s="39"/>
      <c r="Z100" s="39"/>
      <c r="AA100" s="39"/>
      <c r="AB100" s="39"/>
      <c r="AC100" s="39"/>
      <c r="AD100" s="39"/>
      <c r="AE100" s="39"/>
      <c r="AU100" s="18" t="s">
        <v>229</v>
      </c>
    </row>
    <row r="101" s="9" customFormat="1" ht="24.96" customHeight="1">
      <c r="A101" s="9"/>
      <c r="B101" s="190"/>
      <c r="C101" s="191"/>
      <c r="D101" s="192" t="s">
        <v>777</v>
      </c>
      <c r="E101" s="193"/>
      <c r="F101" s="193"/>
      <c r="G101" s="193"/>
      <c r="H101" s="193"/>
      <c r="I101" s="193"/>
      <c r="J101" s="194">
        <f>J129</f>
        <v>0</v>
      </c>
      <c r="K101" s="191"/>
      <c r="L101" s="195"/>
      <c r="S101" s="9"/>
      <c r="T101" s="9"/>
      <c r="U101" s="9"/>
      <c r="V101" s="9"/>
      <c r="W101" s="9"/>
      <c r="X101" s="9"/>
      <c r="Y101" s="9"/>
      <c r="Z101" s="9"/>
      <c r="AA101" s="9"/>
      <c r="AB101" s="9"/>
      <c r="AC101" s="9"/>
      <c r="AD101" s="9"/>
      <c r="AE101" s="9"/>
    </row>
    <row r="102" s="14" customFormat="1" ht="19.92" customHeight="1">
      <c r="A102" s="14"/>
      <c r="B102" s="280"/>
      <c r="C102" s="134"/>
      <c r="D102" s="281" t="s">
        <v>999</v>
      </c>
      <c r="E102" s="282"/>
      <c r="F102" s="282"/>
      <c r="G102" s="282"/>
      <c r="H102" s="282"/>
      <c r="I102" s="282"/>
      <c r="J102" s="283">
        <f>J130</f>
        <v>0</v>
      </c>
      <c r="K102" s="134"/>
      <c r="L102" s="284"/>
      <c r="S102" s="14"/>
      <c r="T102" s="14"/>
      <c r="U102" s="14"/>
      <c r="V102" s="14"/>
      <c r="W102" s="14"/>
      <c r="X102" s="14"/>
      <c r="Y102" s="14"/>
      <c r="Z102" s="14"/>
      <c r="AA102" s="14"/>
      <c r="AB102" s="14"/>
      <c r="AC102" s="14"/>
      <c r="AD102" s="14"/>
      <c r="AE102" s="14"/>
    </row>
    <row r="103" s="14" customFormat="1" ht="19.92" customHeight="1">
      <c r="A103" s="14"/>
      <c r="B103" s="280"/>
      <c r="C103" s="134"/>
      <c r="D103" s="281" t="s">
        <v>778</v>
      </c>
      <c r="E103" s="282"/>
      <c r="F103" s="282"/>
      <c r="G103" s="282"/>
      <c r="H103" s="282"/>
      <c r="I103" s="282"/>
      <c r="J103" s="283">
        <f>J134</f>
        <v>0</v>
      </c>
      <c r="K103" s="134"/>
      <c r="L103" s="284"/>
      <c r="S103" s="14"/>
      <c r="T103" s="14"/>
      <c r="U103" s="14"/>
      <c r="V103" s="14"/>
      <c r="W103" s="14"/>
      <c r="X103" s="14"/>
      <c r="Y103" s="14"/>
      <c r="Z103" s="14"/>
      <c r="AA103" s="14"/>
      <c r="AB103" s="14"/>
      <c r="AC103" s="14"/>
      <c r="AD103" s="14"/>
      <c r="AE103" s="14"/>
    </row>
    <row r="104" s="14" customFormat="1" ht="19.92" customHeight="1">
      <c r="A104" s="14"/>
      <c r="B104" s="280"/>
      <c r="C104" s="134"/>
      <c r="D104" s="281" t="s">
        <v>1000</v>
      </c>
      <c r="E104" s="282"/>
      <c r="F104" s="282"/>
      <c r="G104" s="282"/>
      <c r="H104" s="282"/>
      <c r="I104" s="282"/>
      <c r="J104" s="283">
        <f>J138</f>
        <v>0</v>
      </c>
      <c r="K104" s="134"/>
      <c r="L104" s="284"/>
      <c r="S104" s="14"/>
      <c r="T104" s="14"/>
      <c r="U104" s="14"/>
      <c r="V104" s="14"/>
      <c r="W104" s="14"/>
      <c r="X104" s="14"/>
      <c r="Y104" s="14"/>
      <c r="Z104" s="14"/>
      <c r="AA104" s="14"/>
      <c r="AB104" s="14"/>
      <c r="AC104" s="14"/>
      <c r="AD104" s="14"/>
      <c r="AE104" s="14"/>
    </row>
    <row r="105" s="2" customFormat="1" ht="21.84" customHeight="1">
      <c r="A105" s="39"/>
      <c r="B105" s="40"/>
      <c r="C105" s="41"/>
      <c r="D105" s="41"/>
      <c r="E105" s="41"/>
      <c r="F105" s="41"/>
      <c r="G105" s="41"/>
      <c r="H105" s="41"/>
      <c r="I105" s="41"/>
      <c r="J105" s="41"/>
      <c r="K105" s="41"/>
      <c r="L105" s="64"/>
      <c r="S105" s="39"/>
      <c r="T105" s="39"/>
      <c r="U105" s="39"/>
      <c r="V105" s="39"/>
      <c r="W105" s="39"/>
      <c r="X105" s="39"/>
      <c r="Y105" s="39"/>
      <c r="Z105" s="39"/>
      <c r="AA105" s="39"/>
      <c r="AB105" s="39"/>
      <c r="AC105" s="39"/>
      <c r="AD105" s="39"/>
      <c r="AE105" s="39"/>
    </row>
    <row r="106" s="2" customFormat="1" ht="6.96" customHeight="1">
      <c r="A106" s="39"/>
      <c r="B106" s="67"/>
      <c r="C106" s="68"/>
      <c r="D106" s="68"/>
      <c r="E106" s="68"/>
      <c r="F106" s="68"/>
      <c r="G106" s="68"/>
      <c r="H106" s="68"/>
      <c r="I106" s="68"/>
      <c r="J106" s="68"/>
      <c r="K106" s="68"/>
      <c r="L106" s="64"/>
      <c r="S106" s="39"/>
      <c r="T106" s="39"/>
      <c r="U106" s="39"/>
      <c r="V106" s="39"/>
      <c r="W106" s="39"/>
      <c r="X106" s="39"/>
      <c r="Y106" s="39"/>
      <c r="Z106" s="39"/>
      <c r="AA106" s="39"/>
      <c r="AB106" s="39"/>
      <c r="AC106" s="39"/>
      <c r="AD106" s="39"/>
      <c r="AE106" s="39"/>
    </row>
    <row r="110" s="2" customFormat="1" ht="6.96" customHeight="1">
      <c r="A110" s="39"/>
      <c r="B110" s="69"/>
      <c r="C110" s="70"/>
      <c r="D110" s="70"/>
      <c r="E110" s="70"/>
      <c r="F110" s="70"/>
      <c r="G110" s="70"/>
      <c r="H110" s="70"/>
      <c r="I110" s="70"/>
      <c r="J110" s="70"/>
      <c r="K110" s="70"/>
      <c r="L110" s="64"/>
      <c r="S110" s="39"/>
      <c r="T110" s="39"/>
      <c r="U110" s="39"/>
      <c r="V110" s="39"/>
      <c r="W110" s="39"/>
      <c r="X110" s="39"/>
      <c r="Y110" s="39"/>
      <c r="Z110" s="39"/>
      <c r="AA110" s="39"/>
      <c r="AB110" s="39"/>
      <c r="AC110" s="39"/>
      <c r="AD110" s="39"/>
      <c r="AE110" s="39"/>
    </row>
    <row r="111" s="2" customFormat="1" ht="24.96" customHeight="1">
      <c r="A111" s="39"/>
      <c r="B111" s="40"/>
      <c r="C111" s="24" t="s">
        <v>231</v>
      </c>
      <c r="D111" s="41"/>
      <c r="E111" s="41"/>
      <c r="F111" s="41"/>
      <c r="G111" s="41"/>
      <c r="H111" s="41"/>
      <c r="I111" s="41"/>
      <c r="J111" s="41"/>
      <c r="K111" s="41"/>
      <c r="L111" s="64"/>
      <c r="S111" s="39"/>
      <c r="T111" s="39"/>
      <c r="U111" s="39"/>
      <c r="V111" s="39"/>
      <c r="W111" s="39"/>
      <c r="X111" s="39"/>
      <c r="Y111" s="39"/>
      <c r="Z111" s="39"/>
      <c r="AA111" s="39"/>
      <c r="AB111" s="39"/>
      <c r="AC111" s="39"/>
      <c r="AD111" s="39"/>
      <c r="AE111" s="39"/>
    </row>
    <row r="112" s="2" customFormat="1" ht="6.96" customHeight="1">
      <c r="A112" s="39"/>
      <c r="B112" s="40"/>
      <c r="C112" s="41"/>
      <c r="D112" s="41"/>
      <c r="E112" s="41"/>
      <c r="F112" s="41"/>
      <c r="G112" s="41"/>
      <c r="H112" s="41"/>
      <c r="I112" s="41"/>
      <c r="J112" s="41"/>
      <c r="K112" s="41"/>
      <c r="L112" s="64"/>
      <c r="S112" s="39"/>
      <c r="T112" s="39"/>
      <c r="U112" s="39"/>
      <c r="V112" s="39"/>
      <c r="W112" s="39"/>
      <c r="X112" s="39"/>
      <c r="Y112" s="39"/>
      <c r="Z112" s="39"/>
      <c r="AA112" s="39"/>
      <c r="AB112" s="39"/>
      <c r="AC112" s="39"/>
      <c r="AD112" s="39"/>
      <c r="AE112" s="39"/>
    </row>
    <row r="113" s="2" customFormat="1" ht="12" customHeight="1">
      <c r="A113" s="39"/>
      <c r="B113" s="40"/>
      <c r="C113" s="33" t="s">
        <v>16</v>
      </c>
      <c r="D113" s="41"/>
      <c r="E113" s="41"/>
      <c r="F113" s="41"/>
      <c r="G113" s="41"/>
      <c r="H113" s="41"/>
      <c r="I113" s="41"/>
      <c r="J113" s="41"/>
      <c r="K113" s="41"/>
      <c r="L113" s="64"/>
      <c r="S113" s="39"/>
      <c r="T113" s="39"/>
      <c r="U113" s="39"/>
      <c r="V113" s="39"/>
      <c r="W113" s="39"/>
      <c r="X113" s="39"/>
      <c r="Y113" s="39"/>
      <c r="Z113" s="39"/>
      <c r="AA113" s="39"/>
      <c r="AB113" s="39"/>
      <c r="AC113" s="39"/>
      <c r="AD113" s="39"/>
      <c r="AE113" s="39"/>
    </row>
    <row r="114" s="2" customFormat="1" ht="16.5" customHeight="1">
      <c r="A114" s="39"/>
      <c r="B114" s="40"/>
      <c r="C114" s="41"/>
      <c r="D114" s="41"/>
      <c r="E114" s="185" t="str">
        <f>E7</f>
        <v>Oprava trati v úseku Františkovy Lázně - Hazlov</v>
      </c>
      <c r="F114" s="33"/>
      <c r="G114" s="33"/>
      <c r="H114" s="33"/>
      <c r="I114" s="41"/>
      <c r="J114" s="41"/>
      <c r="K114" s="41"/>
      <c r="L114" s="64"/>
      <c r="S114" s="39"/>
      <c r="T114" s="39"/>
      <c r="U114" s="39"/>
      <c r="V114" s="39"/>
      <c r="W114" s="39"/>
      <c r="X114" s="39"/>
      <c r="Y114" s="39"/>
      <c r="Z114" s="39"/>
      <c r="AA114" s="39"/>
      <c r="AB114" s="39"/>
      <c r="AC114" s="39"/>
      <c r="AD114" s="39"/>
      <c r="AE114" s="39"/>
    </row>
    <row r="115" s="1" customFormat="1" ht="12" customHeight="1">
      <c r="B115" s="22"/>
      <c r="C115" s="33" t="s">
        <v>221</v>
      </c>
      <c r="D115" s="23"/>
      <c r="E115" s="23"/>
      <c r="F115" s="23"/>
      <c r="G115" s="23"/>
      <c r="H115" s="23"/>
      <c r="I115" s="23"/>
      <c r="J115" s="23"/>
      <c r="K115" s="23"/>
      <c r="L115" s="21"/>
    </row>
    <row r="116" s="1" customFormat="1" ht="16.5" customHeight="1">
      <c r="B116" s="22"/>
      <c r="C116" s="23"/>
      <c r="D116" s="23"/>
      <c r="E116" s="185" t="s">
        <v>714</v>
      </c>
      <c r="F116" s="23"/>
      <c r="G116" s="23"/>
      <c r="H116" s="23"/>
      <c r="I116" s="23"/>
      <c r="J116" s="23"/>
      <c r="K116" s="23"/>
      <c r="L116" s="21"/>
    </row>
    <row r="117" s="1" customFormat="1" ht="12" customHeight="1">
      <c r="B117" s="22"/>
      <c r="C117" s="33" t="s">
        <v>223</v>
      </c>
      <c r="D117" s="23"/>
      <c r="E117" s="23"/>
      <c r="F117" s="23"/>
      <c r="G117" s="23"/>
      <c r="H117" s="23"/>
      <c r="I117" s="23"/>
      <c r="J117" s="23"/>
      <c r="K117" s="23"/>
      <c r="L117" s="21"/>
    </row>
    <row r="118" s="2" customFormat="1" ht="16.5" customHeight="1">
      <c r="A118" s="39"/>
      <c r="B118" s="40"/>
      <c r="C118" s="41"/>
      <c r="D118" s="41"/>
      <c r="E118" s="297" t="s">
        <v>1751</v>
      </c>
      <c r="F118" s="41"/>
      <c r="G118" s="41"/>
      <c r="H118" s="41"/>
      <c r="I118" s="41"/>
      <c r="J118" s="41"/>
      <c r="K118" s="41"/>
      <c r="L118" s="64"/>
      <c r="S118" s="39"/>
      <c r="T118" s="39"/>
      <c r="U118" s="39"/>
      <c r="V118" s="39"/>
      <c r="W118" s="39"/>
      <c r="X118" s="39"/>
      <c r="Y118" s="39"/>
      <c r="Z118" s="39"/>
      <c r="AA118" s="39"/>
      <c r="AB118" s="39"/>
      <c r="AC118" s="39"/>
      <c r="AD118" s="39"/>
      <c r="AE118" s="39"/>
    </row>
    <row r="119" s="2" customFormat="1" ht="12" customHeight="1">
      <c r="A119" s="39"/>
      <c r="B119" s="40"/>
      <c r="C119" s="33" t="s">
        <v>775</v>
      </c>
      <c r="D119" s="41"/>
      <c r="E119" s="41"/>
      <c r="F119" s="41"/>
      <c r="G119" s="41"/>
      <c r="H119" s="41"/>
      <c r="I119" s="41"/>
      <c r="J119" s="41"/>
      <c r="K119" s="41"/>
      <c r="L119" s="64"/>
      <c r="S119" s="39"/>
      <c r="T119" s="39"/>
      <c r="U119" s="39"/>
      <c r="V119" s="39"/>
      <c r="W119" s="39"/>
      <c r="X119" s="39"/>
      <c r="Y119" s="39"/>
      <c r="Z119" s="39"/>
      <c r="AA119" s="39"/>
      <c r="AB119" s="39"/>
      <c r="AC119" s="39"/>
      <c r="AD119" s="39"/>
      <c r="AE119" s="39"/>
    </row>
    <row r="120" s="2" customFormat="1" ht="16.5" customHeight="1">
      <c r="A120" s="39"/>
      <c r="B120" s="40"/>
      <c r="C120" s="41"/>
      <c r="D120" s="41"/>
      <c r="E120" s="77" t="str">
        <f>E13</f>
        <v>002 (10) - VRN km 7,910</v>
      </c>
      <c r="F120" s="41"/>
      <c r="G120" s="41"/>
      <c r="H120" s="41"/>
      <c r="I120" s="41"/>
      <c r="J120" s="41"/>
      <c r="K120" s="41"/>
      <c r="L120" s="64"/>
      <c r="S120" s="39"/>
      <c r="T120" s="39"/>
      <c r="U120" s="39"/>
      <c r="V120" s="39"/>
      <c r="W120" s="39"/>
      <c r="X120" s="39"/>
      <c r="Y120" s="39"/>
      <c r="Z120" s="39"/>
      <c r="AA120" s="39"/>
      <c r="AB120" s="39"/>
      <c r="AC120" s="39"/>
      <c r="AD120" s="39"/>
      <c r="AE120" s="39"/>
    </row>
    <row r="121" s="2" customFormat="1" ht="6.96" customHeight="1">
      <c r="A121" s="39"/>
      <c r="B121" s="40"/>
      <c r="C121" s="41"/>
      <c r="D121" s="41"/>
      <c r="E121" s="41"/>
      <c r="F121" s="41"/>
      <c r="G121" s="41"/>
      <c r="H121" s="41"/>
      <c r="I121" s="41"/>
      <c r="J121" s="41"/>
      <c r="K121" s="41"/>
      <c r="L121" s="64"/>
      <c r="S121" s="39"/>
      <c r="T121" s="39"/>
      <c r="U121" s="39"/>
      <c r="V121" s="39"/>
      <c r="W121" s="39"/>
      <c r="X121" s="39"/>
      <c r="Y121" s="39"/>
      <c r="Z121" s="39"/>
      <c r="AA121" s="39"/>
      <c r="AB121" s="39"/>
      <c r="AC121" s="39"/>
      <c r="AD121" s="39"/>
      <c r="AE121" s="39"/>
    </row>
    <row r="122" s="2" customFormat="1" ht="12" customHeight="1">
      <c r="A122" s="39"/>
      <c r="B122" s="40"/>
      <c r="C122" s="33" t="s">
        <v>20</v>
      </c>
      <c r="D122" s="41"/>
      <c r="E122" s="41"/>
      <c r="F122" s="28" t="str">
        <f>F16</f>
        <v xml:space="preserve"> </v>
      </c>
      <c r="G122" s="41"/>
      <c r="H122" s="41"/>
      <c r="I122" s="33" t="s">
        <v>22</v>
      </c>
      <c r="J122" s="80" t="str">
        <f>IF(J16="","",J16)</f>
        <v>7. 1. 2021</v>
      </c>
      <c r="K122" s="41"/>
      <c r="L122" s="64"/>
      <c r="S122" s="39"/>
      <c r="T122" s="39"/>
      <c r="U122" s="39"/>
      <c r="V122" s="39"/>
      <c r="W122" s="39"/>
      <c r="X122" s="39"/>
      <c r="Y122" s="39"/>
      <c r="Z122" s="39"/>
      <c r="AA122" s="39"/>
      <c r="AB122" s="39"/>
      <c r="AC122" s="39"/>
      <c r="AD122" s="39"/>
      <c r="AE122" s="39"/>
    </row>
    <row r="123" s="2" customFormat="1" ht="6.96" customHeight="1">
      <c r="A123" s="39"/>
      <c r="B123" s="40"/>
      <c r="C123" s="41"/>
      <c r="D123" s="41"/>
      <c r="E123" s="41"/>
      <c r="F123" s="41"/>
      <c r="G123" s="41"/>
      <c r="H123" s="41"/>
      <c r="I123" s="41"/>
      <c r="J123" s="41"/>
      <c r="K123" s="41"/>
      <c r="L123" s="64"/>
      <c r="S123" s="39"/>
      <c r="T123" s="39"/>
      <c r="U123" s="39"/>
      <c r="V123" s="39"/>
      <c r="W123" s="39"/>
      <c r="X123" s="39"/>
      <c r="Y123" s="39"/>
      <c r="Z123" s="39"/>
      <c r="AA123" s="39"/>
      <c r="AB123" s="39"/>
      <c r="AC123" s="39"/>
      <c r="AD123" s="39"/>
      <c r="AE123" s="39"/>
    </row>
    <row r="124" s="2" customFormat="1" ht="15.15" customHeight="1">
      <c r="A124" s="39"/>
      <c r="B124" s="40"/>
      <c r="C124" s="33" t="s">
        <v>24</v>
      </c>
      <c r="D124" s="41"/>
      <c r="E124" s="41"/>
      <c r="F124" s="28" t="str">
        <f>E19</f>
        <v>Správa železnic,s.o.;OŘ ÚNL - ST K.Vary</v>
      </c>
      <c r="G124" s="41"/>
      <c r="H124" s="41"/>
      <c r="I124" s="33" t="s">
        <v>32</v>
      </c>
      <c r="J124" s="37" t="str">
        <f>E25</f>
        <v xml:space="preserve"> </v>
      </c>
      <c r="K124" s="41"/>
      <c r="L124" s="64"/>
      <c r="S124" s="39"/>
      <c r="T124" s="39"/>
      <c r="U124" s="39"/>
      <c r="V124" s="39"/>
      <c r="W124" s="39"/>
      <c r="X124" s="39"/>
      <c r="Y124" s="39"/>
      <c r="Z124" s="39"/>
      <c r="AA124" s="39"/>
      <c r="AB124" s="39"/>
      <c r="AC124" s="39"/>
      <c r="AD124" s="39"/>
      <c r="AE124" s="39"/>
    </row>
    <row r="125" s="2" customFormat="1" ht="15.15" customHeight="1">
      <c r="A125" s="39"/>
      <c r="B125" s="40"/>
      <c r="C125" s="33" t="s">
        <v>30</v>
      </c>
      <c r="D125" s="41"/>
      <c r="E125" s="41"/>
      <c r="F125" s="28" t="str">
        <f>IF(E22="","",E22)</f>
        <v>Vyplň údaj</v>
      </c>
      <c r="G125" s="41"/>
      <c r="H125" s="41"/>
      <c r="I125" s="33" t="s">
        <v>34</v>
      </c>
      <c r="J125" s="37" t="str">
        <f>E28</f>
        <v>Liprtová Pavlína</v>
      </c>
      <c r="K125" s="41"/>
      <c r="L125" s="64"/>
      <c r="S125" s="39"/>
      <c r="T125" s="39"/>
      <c r="U125" s="39"/>
      <c r="V125" s="39"/>
      <c r="W125" s="39"/>
      <c r="X125" s="39"/>
      <c r="Y125" s="39"/>
      <c r="Z125" s="39"/>
      <c r="AA125" s="39"/>
      <c r="AB125" s="39"/>
      <c r="AC125" s="39"/>
      <c r="AD125" s="39"/>
      <c r="AE125" s="39"/>
    </row>
    <row r="126" s="2" customFormat="1" ht="10.32" customHeight="1">
      <c r="A126" s="39"/>
      <c r="B126" s="40"/>
      <c r="C126" s="41"/>
      <c r="D126" s="41"/>
      <c r="E126" s="41"/>
      <c r="F126" s="41"/>
      <c r="G126" s="41"/>
      <c r="H126" s="41"/>
      <c r="I126" s="41"/>
      <c r="J126" s="41"/>
      <c r="K126" s="41"/>
      <c r="L126" s="64"/>
      <c r="S126" s="39"/>
      <c r="T126" s="39"/>
      <c r="U126" s="39"/>
      <c r="V126" s="39"/>
      <c r="W126" s="39"/>
      <c r="X126" s="39"/>
      <c r="Y126" s="39"/>
      <c r="Z126" s="39"/>
      <c r="AA126" s="39"/>
      <c r="AB126" s="39"/>
      <c r="AC126" s="39"/>
      <c r="AD126" s="39"/>
      <c r="AE126" s="39"/>
    </row>
    <row r="127" s="10" customFormat="1" ht="29.28" customHeight="1">
      <c r="A127" s="196"/>
      <c r="B127" s="197"/>
      <c r="C127" s="198" t="s">
        <v>232</v>
      </c>
      <c r="D127" s="199" t="s">
        <v>62</v>
      </c>
      <c r="E127" s="199" t="s">
        <v>58</v>
      </c>
      <c r="F127" s="199" t="s">
        <v>59</v>
      </c>
      <c r="G127" s="199" t="s">
        <v>233</v>
      </c>
      <c r="H127" s="199" t="s">
        <v>234</v>
      </c>
      <c r="I127" s="199" t="s">
        <v>235</v>
      </c>
      <c r="J127" s="199" t="s">
        <v>227</v>
      </c>
      <c r="K127" s="200" t="s">
        <v>236</v>
      </c>
      <c r="L127" s="201"/>
      <c r="M127" s="101" t="s">
        <v>1</v>
      </c>
      <c r="N127" s="102" t="s">
        <v>41</v>
      </c>
      <c r="O127" s="102" t="s">
        <v>237</v>
      </c>
      <c r="P127" s="102" t="s">
        <v>238</v>
      </c>
      <c r="Q127" s="102" t="s">
        <v>239</v>
      </c>
      <c r="R127" s="102" t="s">
        <v>240</v>
      </c>
      <c r="S127" s="102" t="s">
        <v>241</v>
      </c>
      <c r="T127" s="103" t="s">
        <v>242</v>
      </c>
      <c r="U127" s="196"/>
      <c r="V127" s="196"/>
      <c r="W127" s="196"/>
      <c r="X127" s="196"/>
      <c r="Y127" s="196"/>
      <c r="Z127" s="196"/>
      <c r="AA127" s="196"/>
      <c r="AB127" s="196"/>
      <c r="AC127" s="196"/>
      <c r="AD127" s="196"/>
      <c r="AE127" s="196"/>
    </row>
    <row r="128" s="2" customFormat="1" ht="22.8" customHeight="1">
      <c r="A128" s="39"/>
      <c r="B128" s="40"/>
      <c r="C128" s="108" t="s">
        <v>243</v>
      </c>
      <c r="D128" s="41"/>
      <c r="E128" s="41"/>
      <c r="F128" s="41"/>
      <c r="G128" s="41"/>
      <c r="H128" s="41"/>
      <c r="I128" s="41"/>
      <c r="J128" s="202">
        <f>BK128</f>
        <v>0</v>
      </c>
      <c r="K128" s="41"/>
      <c r="L128" s="45"/>
      <c r="M128" s="104"/>
      <c r="N128" s="203"/>
      <c r="O128" s="105"/>
      <c r="P128" s="204">
        <f>P129</f>
        <v>0</v>
      </c>
      <c r="Q128" s="105"/>
      <c r="R128" s="204">
        <f>R129</f>
        <v>0</v>
      </c>
      <c r="S128" s="105"/>
      <c r="T128" s="205">
        <f>T129</f>
        <v>0</v>
      </c>
      <c r="U128" s="39"/>
      <c r="V128" s="39"/>
      <c r="W128" s="39"/>
      <c r="X128" s="39"/>
      <c r="Y128" s="39"/>
      <c r="Z128" s="39"/>
      <c r="AA128" s="39"/>
      <c r="AB128" s="39"/>
      <c r="AC128" s="39"/>
      <c r="AD128" s="39"/>
      <c r="AE128" s="39"/>
      <c r="AT128" s="18" t="s">
        <v>76</v>
      </c>
      <c r="AU128" s="18" t="s">
        <v>229</v>
      </c>
      <c r="BK128" s="206">
        <f>BK129</f>
        <v>0</v>
      </c>
    </row>
    <row r="129" s="11" customFormat="1" ht="25.92" customHeight="1">
      <c r="A129" s="11"/>
      <c r="B129" s="207"/>
      <c r="C129" s="208"/>
      <c r="D129" s="209" t="s">
        <v>76</v>
      </c>
      <c r="E129" s="210" t="s">
        <v>779</v>
      </c>
      <c r="F129" s="210" t="s">
        <v>780</v>
      </c>
      <c r="G129" s="208"/>
      <c r="H129" s="208"/>
      <c r="I129" s="211"/>
      <c r="J129" s="212">
        <f>BK129</f>
        <v>0</v>
      </c>
      <c r="K129" s="208"/>
      <c r="L129" s="213"/>
      <c r="M129" s="214"/>
      <c r="N129" s="215"/>
      <c r="O129" s="215"/>
      <c r="P129" s="216">
        <f>P130+P134+P138</f>
        <v>0</v>
      </c>
      <c r="Q129" s="215"/>
      <c r="R129" s="216">
        <f>R130+R134+R138</f>
        <v>0</v>
      </c>
      <c r="S129" s="215"/>
      <c r="T129" s="217">
        <f>T130+T134+T138</f>
        <v>0</v>
      </c>
      <c r="U129" s="11"/>
      <c r="V129" s="11"/>
      <c r="W129" s="11"/>
      <c r="X129" s="11"/>
      <c r="Y129" s="11"/>
      <c r="Z129" s="11"/>
      <c r="AA129" s="11"/>
      <c r="AB129" s="11"/>
      <c r="AC129" s="11"/>
      <c r="AD129" s="11"/>
      <c r="AE129" s="11"/>
      <c r="AR129" s="218" t="s">
        <v>282</v>
      </c>
      <c r="AT129" s="219" t="s">
        <v>76</v>
      </c>
      <c r="AU129" s="219" t="s">
        <v>77</v>
      </c>
      <c r="AY129" s="218" t="s">
        <v>246</v>
      </c>
      <c r="BK129" s="220">
        <f>BK130+BK134+BK138</f>
        <v>0</v>
      </c>
    </row>
    <row r="130" s="11" customFormat="1" ht="22.8" customHeight="1">
      <c r="A130" s="11"/>
      <c r="B130" s="207"/>
      <c r="C130" s="208"/>
      <c r="D130" s="209" t="s">
        <v>76</v>
      </c>
      <c r="E130" s="285" t="s">
        <v>1001</v>
      </c>
      <c r="F130" s="285" t="s">
        <v>1002</v>
      </c>
      <c r="G130" s="208"/>
      <c r="H130" s="208"/>
      <c r="I130" s="211"/>
      <c r="J130" s="286">
        <f>BK130</f>
        <v>0</v>
      </c>
      <c r="K130" s="208"/>
      <c r="L130" s="213"/>
      <c r="M130" s="214"/>
      <c r="N130" s="215"/>
      <c r="O130" s="215"/>
      <c r="P130" s="216">
        <f>SUM(P131:P133)</f>
        <v>0</v>
      </c>
      <c r="Q130" s="215"/>
      <c r="R130" s="216">
        <f>SUM(R131:R133)</f>
        <v>0</v>
      </c>
      <c r="S130" s="215"/>
      <c r="T130" s="217">
        <f>SUM(T131:T133)</f>
        <v>0</v>
      </c>
      <c r="U130" s="11"/>
      <c r="V130" s="11"/>
      <c r="W130" s="11"/>
      <c r="X130" s="11"/>
      <c r="Y130" s="11"/>
      <c r="Z130" s="11"/>
      <c r="AA130" s="11"/>
      <c r="AB130" s="11"/>
      <c r="AC130" s="11"/>
      <c r="AD130" s="11"/>
      <c r="AE130" s="11"/>
      <c r="AR130" s="218" t="s">
        <v>282</v>
      </c>
      <c r="AT130" s="219" t="s">
        <v>76</v>
      </c>
      <c r="AU130" s="219" t="s">
        <v>84</v>
      </c>
      <c r="AY130" s="218" t="s">
        <v>246</v>
      </c>
      <c r="BK130" s="220">
        <f>SUM(BK131:BK133)</f>
        <v>0</v>
      </c>
    </row>
    <row r="131" s="2" customFormat="1" ht="16.5" customHeight="1">
      <c r="A131" s="39"/>
      <c r="B131" s="40"/>
      <c r="C131" s="221" t="s">
        <v>84</v>
      </c>
      <c r="D131" s="221" t="s">
        <v>247</v>
      </c>
      <c r="E131" s="222" t="s">
        <v>1003</v>
      </c>
      <c r="F131" s="223" t="s">
        <v>1004</v>
      </c>
      <c r="G131" s="224" t="s">
        <v>784</v>
      </c>
      <c r="H131" s="225">
        <v>1</v>
      </c>
      <c r="I131" s="226"/>
      <c r="J131" s="227">
        <f>ROUND(I131*H131,2)</f>
        <v>0</v>
      </c>
      <c r="K131" s="223" t="s">
        <v>725</v>
      </c>
      <c r="L131" s="45"/>
      <c r="M131" s="228" t="s">
        <v>1</v>
      </c>
      <c r="N131" s="229" t="s">
        <v>42</v>
      </c>
      <c r="O131" s="92"/>
      <c r="P131" s="230">
        <f>O131*H131</f>
        <v>0</v>
      </c>
      <c r="Q131" s="230">
        <v>0</v>
      </c>
      <c r="R131" s="230">
        <f>Q131*H131</f>
        <v>0</v>
      </c>
      <c r="S131" s="230">
        <v>0</v>
      </c>
      <c r="T131" s="231">
        <f>S131*H131</f>
        <v>0</v>
      </c>
      <c r="U131" s="39"/>
      <c r="V131" s="39"/>
      <c r="W131" s="39"/>
      <c r="X131" s="39"/>
      <c r="Y131" s="39"/>
      <c r="Z131" s="39"/>
      <c r="AA131" s="39"/>
      <c r="AB131" s="39"/>
      <c r="AC131" s="39"/>
      <c r="AD131" s="39"/>
      <c r="AE131" s="39"/>
      <c r="AR131" s="232" t="s">
        <v>262</v>
      </c>
      <c r="AT131" s="232" t="s">
        <v>247</v>
      </c>
      <c r="AU131" s="232" t="s">
        <v>86</v>
      </c>
      <c r="AY131" s="18" t="s">
        <v>246</v>
      </c>
      <c r="BE131" s="233">
        <f>IF(N131="základní",J131,0)</f>
        <v>0</v>
      </c>
      <c r="BF131" s="233">
        <f>IF(N131="snížená",J131,0)</f>
        <v>0</v>
      </c>
      <c r="BG131" s="233">
        <f>IF(N131="zákl. přenesená",J131,0)</f>
        <v>0</v>
      </c>
      <c r="BH131" s="233">
        <f>IF(N131="sníž. přenesená",J131,0)</f>
        <v>0</v>
      </c>
      <c r="BI131" s="233">
        <f>IF(N131="nulová",J131,0)</f>
        <v>0</v>
      </c>
      <c r="BJ131" s="18" t="s">
        <v>84</v>
      </c>
      <c r="BK131" s="233">
        <f>ROUND(I131*H131,2)</f>
        <v>0</v>
      </c>
      <c r="BL131" s="18" t="s">
        <v>262</v>
      </c>
      <c r="BM131" s="232" t="s">
        <v>86</v>
      </c>
    </row>
    <row r="132" s="2" customFormat="1">
      <c r="A132" s="39"/>
      <c r="B132" s="40"/>
      <c r="C132" s="41"/>
      <c r="D132" s="234" t="s">
        <v>254</v>
      </c>
      <c r="E132" s="41"/>
      <c r="F132" s="235" t="s">
        <v>1004</v>
      </c>
      <c r="G132" s="41"/>
      <c r="H132" s="41"/>
      <c r="I132" s="236"/>
      <c r="J132" s="41"/>
      <c r="K132" s="41"/>
      <c r="L132" s="45"/>
      <c r="M132" s="237"/>
      <c r="N132" s="238"/>
      <c r="O132" s="92"/>
      <c r="P132" s="92"/>
      <c r="Q132" s="92"/>
      <c r="R132" s="92"/>
      <c r="S132" s="92"/>
      <c r="T132" s="93"/>
      <c r="U132" s="39"/>
      <c r="V132" s="39"/>
      <c r="W132" s="39"/>
      <c r="X132" s="39"/>
      <c r="Y132" s="39"/>
      <c r="Z132" s="39"/>
      <c r="AA132" s="39"/>
      <c r="AB132" s="39"/>
      <c r="AC132" s="39"/>
      <c r="AD132" s="39"/>
      <c r="AE132" s="39"/>
      <c r="AT132" s="18" t="s">
        <v>254</v>
      </c>
      <c r="AU132" s="18" t="s">
        <v>86</v>
      </c>
    </row>
    <row r="133" s="2" customFormat="1">
      <c r="A133" s="39"/>
      <c r="B133" s="40"/>
      <c r="C133" s="41"/>
      <c r="D133" s="234" t="s">
        <v>256</v>
      </c>
      <c r="E133" s="41"/>
      <c r="F133" s="239" t="s">
        <v>1005</v>
      </c>
      <c r="G133" s="41"/>
      <c r="H133" s="41"/>
      <c r="I133" s="236"/>
      <c r="J133" s="41"/>
      <c r="K133" s="41"/>
      <c r="L133" s="45"/>
      <c r="M133" s="237"/>
      <c r="N133" s="238"/>
      <c r="O133" s="92"/>
      <c r="P133" s="92"/>
      <c r="Q133" s="92"/>
      <c r="R133" s="92"/>
      <c r="S133" s="92"/>
      <c r="T133" s="93"/>
      <c r="U133" s="39"/>
      <c r="V133" s="39"/>
      <c r="W133" s="39"/>
      <c r="X133" s="39"/>
      <c r="Y133" s="39"/>
      <c r="Z133" s="39"/>
      <c r="AA133" s="39"/>
      <c r="AB133" s="39"/>
      <c r="AC133" s="39"/>
      <c r="AD133" s="39"/>
      <c r="AE133" s="39"/>
      <c r="AT133" s="18" t="s">
        <v>256</v>
      </c>
      <c r="AU133" s="18" t="s">
        <v>86</v>
      </c>
    </row>
    <row r="134" s="11" customFormat="1" ht="22.8" customHeight="1">
      <c r="A134" s="11"/>
      <c r="B134" s="207"/>
      <c r="C134" s="208"/>
      <c r="D134" s="209" t="s">
        <v>76</v>
      </c>
      <c r="E134" s="285" t="s">
        <v>781</v>
      </c>
      <c r="F134" s="285" t="s">
        <v>782</v>
      </c>
      <c r="G134" s="208"/>
      <c r="H134" s="208"/>
      <c r="I134" s="211"/>
      <c r="J134" s="286">
        <f>BK134</f>
        <v>0</v>
      </c>
      <c r="K134" s="208"/>
      <c r="L134" s="213"/>
      <c r="M134" s="214"/>
      <c r="N134" s="215"/>
      <c r="O134" s="215"/>
      <c r="P134" s="216">
        <f>SUM(P135:P137)</f>
        <v>0</v>
      </c>
      <c r="Q134" s="215"/>
      <c r="R134" s="216">
        <f>SUM(R135:R137)</f>
        <v>0</v>
      </c>
      <c r="S134" s="215"/>
      <c r="T134" s="217">
        <f>SUM(T135:T137)</f>
        <v>0</v>
      </c>
      <c r="U134" s="11"/>
      <c r="V134" s="11"/>
      <c r="W134" s="11"/>
      <c r="X134" s="11"/>
      <c r="Y134" s="11"/>
      <c r="Z134" s="11"/>
      <c r="AA134" s="11"/>
      <c r="AB134" s="11"/>
      <c r="AC134" s="11"/>
      <c r="AD134" s="11"/>
      <c r="AE134" s="11"/>
      <c r="AR134" s="218" t="s">
        <v>282</v>
      </c>
      <c r="AT134" s="219" t="s">
        <v>76</v>
      </c>
      <c r="AU134" s="219" t="s">
        <v>84</v>
      </c>
      <c r="AY134" s="218" t="s">
        <v>246</v>
      </c>
      <c r="BK134" s="220">
        <f>SUM(BK135:BK137)</f>
        <v>0</v>
      </c>
    </row>
    <row r="135" s="2" customFormat="1" ht="16.5" customHeight="1">
      <c r="A135" s="39"/>
      <c r="B135" s="40"/>
      <c r="C135" s="221" t="s">
        <v>86</v>
      </c>
      <c r="D135" s="221" t="s">
        <v>247</v>
      </c>
      <c r="E135" s="222" t="s">
        <v>783</v>
      </c>
      <c r="F135" s="223" t="s">
        <v>782</v>
      </c>
      <c r="G135" s="224" t="s">
        <v>784</v>
      </c>
      <c r="H135" s="225">
        <v>1</v>
      </c>
      <c r="I135" s="226"/>
      <c r="J135" s="227">
        <f>ROUND(I135*H135,2)</f>
        <v>0</v>
      </c>
      <c r="K135" s="223" t="s">
        <v>725</v>
      </c>
      <c r="L135" s="45"/>
      <c r="M135" s="228" t="s">
        <v>1</v>
      </c>
      <c r="N135" s="229" t="s">
        <v>42</v>
      </c>
      <c r="O135" s="92"/>
      <c r="P135" s="230">
        <f>O135*H135</f>
        <v>0</v>
      </c>
      <c r="Q135" s="230">
        <v>0</v>
      </c>
      <c r="R135" s="230">
        <f>Q135*H135</f>
        <v>0</v>
      </c>
      <c r="S135" s="230">
        <v>0</v>
      </c>
      <c r="T135" s="231">
        <f>S135*H135</f>
        <v>0</v>
      </c>
      <c r="U135" s="39"/>
      <c r="V135" s="39"/>
      <c r="W135" s="39"/>
      <c r="X135" s="39"/>
      <c r="Y135" s="39"/>
      <c r="Z135" s="39"/>
      <c r="AA135" s="39"/>
      <c r="AB135" s="39"/>
      <c r="AC135" s="39"/>
      <c r="AD135" s="39"/>
      <c r="AE135" s="39"/>
      <c r="AR135" s="232" t="s">
        <v>262</v>
      </c>
      <c r="AT135" s="232" t="s">
        <v>247</v>
      </c>
      <c r="AU135" s="232" t="s">
        <v>86</v>
      </c>
      <c r="AY135" s="18" t="s">
        <v>246</v>
      </c>
      <c r="BE135" s="233">
        <f>IF(N135="základní",J135,0)</f>
        <v>0</v>
      </c>
      <c r="BF135" s="233">
        <f>IF(N135="snížená",J135,0)</f>
        <v>0</v>
      </c>
      <c r="BG135" s="233">
        <f>IF(N135="zákl. přenesená",J135,0)</f>
        <v>0</v>
      </c>
      <c r="BH135" s="233">
        <f>IF(N135="sníž. přenesená",J135,0)</f>
        <v>0</v>
      </c>
      <c r="BI135" s="233">
        <f>IF(N135="nulová",J135,0)</f>
        <v>0</v>
      </c>
      <c r="BJ135" s="18" t="s">
        <v>84</v>
      </c>
      <c r="BK135" s="233">
        <f>ROUND(I135*H135,2)</f>
        <v>0</v>
      </c>
      <c r="BL135" s="18" t="s">
        <v>262</v>
      </c>
      <c r="BM135" s="232" t="s">
        <v>262</v>
      </c>
    </row>
    <row r="136" s="2" customFormat="1">
      <c r="A136" s="39"/>
      <c r="B136" s="40"/>
      <c r="C136" s="41"/>
      <c r="D136" s="234" t="s">
        <v>254</v>
      </c>
      <c r="E136" s="41"/>
      <c r="F136" s="235" t="s">
        <v>782</v>
      </c>
      <c r="G136" s="41"/>
      <c r="H136" s="41"/>
      <c r="I136" s="236"/>
      <c r="J136" s="41"/>
      <c r="K136" s="41"/>
      <c r="L136" s="45"/>
      <c r="M136" s="237"/>
      <c r="N136" s="238"/>
      <c r="O136" s="92"/>
      <c r="P136" s="92"/>
      <c r="Q136" s="92"/>
      <c r="R136" s="92"/>
      <c r="S136" s="92"/>
      <c r="T136" s="93"/>
      <c r="U136" s="39"/>
      <c r="V136" s="39"/>
      <c r="W136" s="39"/>
      <c r="X136" s="39"/>
      <c r="Y136" s="39"/>
      <c r="Z136" s="39"/>
      <c r="AA136" s="39"/>
      <c r="AB136" s="39"/>
      <c r="AC136" s="39"/>
      <c r="AD136" s="39"/>
      <c r="AE136" s="39"/>
      <c r="AT136" s="18" t="s">
        <v>254</v>
      </c>
      <c r="AU136" s="18" t="s">
        <v>86</v>
      </c>
    </row>
    <row r="137" s="2" customFormat="1">
      <c r="A137" s="39"/>
      <c r="B137" s="40"/>
      <c r="C137" s="41"/>
      <c r="D137" s="234" t="s">
        <v>256</v>
      </c>
      <c r="E137" s="41"/>
      <c r="F137" s="239" t="s">
        <v>785</v>
      </c>
      <c r="G137" s="41"/>
      <c r="H137" s="41"/>
      <c r="I137" s="236"/>
      <c r="J137" s="41"/>
      <c r="K137" s="41"/>
      <c r="L137" s="45"/>
      <c r="M137" s="237"/>
      <c r="N137" s="238"/>
      <c r="O137" s="92"/>
      <c r="P137" s="92"/>
      <c r="Q137" s="92"/>
      <c r="R137" s="92"/>
      <c r="S137" s="92"/>
      <c r="T137" s="93"/>
      <c r="U137" s="39"/>
      <c r="V137" s="39"/>
      <c r="W137" s="39"/>
      <c r="X137" s="39"/>
      <c r="Y137" s="39"/>
      <c r="Z137" s="39"/>
      <c r="AA137" s="39"/>
      <c r="AB137" s="39"/>
      <c r="AC137" s="39"/>
      <c r="AD137" s="39"/>
      <c r="AE137" s="39"/>
      <c r="AT137" s="18" t="s">
        <v>256</v>
      </c>
      <c r="AU137" s="18" t="s">
        <v>86</v>
      </c>
    </row>
    <row r="138" s="11" customFormat="1" ht="22.8" customHeight="1">
      <c r="A138" s="11"/>
      <c r="B138" s="207"/>
      <c r="C138" s="208"/>
      <c r="D138" s="209" t="s">
        <v>76</v>
      </c>
      <c r="E138" s="285" t="s">
        <v>1006</v>
      </c>
      <c r="F138" s="285" t="s">
        <v>1007</v>
      </c>
      <c r="G138" s="208"/>
      <c r="H138" s="208"/>
      <c r="I138" s="211"/>
      <c r="J138" s="286">
        <f>BK138</f>
        <v>0</v>
      </c>
      <c r="K138" s="208"/>
      <c r="L138" s="213"/>
      <c r="M138" s="214"/>
      <c r="N138" s="215"/>
      <c r="O138" s="215"/>
      <c r="P138" s="216">
        <f>SUM(P139:P141)</f>
        <v>0</v>
      </c>
      <c r="Q138" s="215"/>
      <c r="R138" s="216">
        <f>SUM(R139:R141)</f>
        <v>0</v>
      </c>
      <c r="S138" s="215"/>
      <c r="T138" s="217">
        <f>SUM(T139:T141)</f>
        <v>0</v>
      </c>
      <c r="U138" s="11"/>
      <c r="V138" s="11"/>
      <c r="W138" s="11"/>
      <c r="X138" s="11"/>
      <c r="Y138" s="11"/>
      <c r="Z138" s="11"/>
      <c r="AA138" s="11"/>
      <c r="AB138" s="11"/>
      <c r="AC138" s="11"/>
      <c r="AD138" s="11"/>
      <c r="AE138" s="11"/>
      <c r="AR138" s="218" t="s">
        <v>282</v>
      </c>
      <c r="AT138" s="219" t="s">
        <v>76</v>
      </c>
      <c r="AU138" s="219" t="s">
        <v>84</v>
      </c>
      <c r="AY138" s="218" t="s">
        <v>246</v>
      </c>
      <c r="BK138" s="220">
        <f>SUM(BK139:BK141)</f>
        <v>0</v>
      </c>
    </row>
    <row r="139" s="2" customFormat="1" ht="16.5" customHeight="1">
      <c r="A139" s="39"/>
      <c r="B139" s="40"/>
      <c r="C139" s="221" t="s">
        <v>113</v>
      </c>
      <c r="D139" s="221" t="s">
        <v>247</v>
      </c>
      <c r="E139" s="222" t="s">
        <v>1008</v>
      </c>
      <c r="F139" s="223" t="s">
        <v>1007</v>
      </c>
      <c r="G139" s="224" t="s">
        <v>784</v>
      </c>
      <c r="H139" s="225">
        <v>1</v>
      </c>
      <c r="I139" s="226"/>
      <c r="J139" s="227">
        <f>ROUND(I139*H139,2)</f>
        <v>0</v>
      </c>
      <c r="K139" s="223" t="s">
        <v>725</v>
      </c>
      <c r="L139" s="45"/>
      <c r="M139" s="228" t="s">
        <v>1</v>
      </c>
      <c r="N139" s="229" t="s">
        <v>42</v>
      </c>
      <c r="O139" s="92"/>
      <c r="P139" s="230">
        <f>O139*H139</f>
        <v>0</v>
      </c>
      <c r="Q139" s="230">
        <v>0</v>
      </c>
      <c r="R139" s="230">
        <f>Q139*H139</f>
        <v>0</v>
      </c>
      <c r="S139" s="230">
        <v>0</v>
      </c>
      <c r="T139" s="231">
        <f>S139*H139</f>
        <v>0</v>
      </c>
      <c r="U139" s="39"/>
      <c r="V139" s="39"/>
      <c r="W139" s="39"/>
      <c r="X139" s="39"/>
      <c r="Y139" s="39"/>
      <c r="Z139" s="39"/>
      <c r="AA139" s="39"/>
      <c r="AB139" s="39"/>
      <c r="AC139" s="39"/>
      <c r="AD139" s="39"/>
      <c r="AE139" s="39"/>
      <c r="AR139" s="232" t="s">
        <v>262</v>
      </c>
      <c r="AT139" s="232" t="s">
        <v>247</v>
      </c>
      <c r="AU139" s="232" t="s">
        <v>86</v>
      </c>
      <c r="AY139" s="18" t="s">
        <v>246</v>
      </c>
      <c r="BE139" s="233">
        <f>IF(N139="základní",J139,0)</f>
        <v>0</v>
      </c>
      <c r="BF139" s="233">
        <f>IF(N139="snížená",J139,0)</f>
        <v>0</v>
      </c>
      <c r="BG139" s="233">
        <f>IF(N139="zákl. přenesená",J139,0)</f>
        <v>0</v>
      </c>
      <c r="BH139" s="233">
        <f>IF(N139="sníž. přenesená",J139,0)</f>
        <v>0</v>
      </c>
      <c r="BI139" s="233">
        <f>IF(N139="nulová",J139,0)</f>
        <v>0</v>
      </c>
      <c r="BJ139" s="18" t="s">
        <v>84</v>
      </c>
      <c r="BK139" s="233">
        <f>ROUND(I139*H139,2)</f>
        <v>0</v>
      </c>
      <c r="BL139" s="18" t="s">
        <v>262</v>
      </c>
      <c r="BM139" s="232" t="s">
        <v>290</v>
      </c>
    </row>
    <row r="140" s="2" customFormat="1">
      <c r="A140" s="39"/>
      <c r="B140" s="40"/>
      <c r="C140" s="41"/>
      <c r="D140" s="234" t="s">
        <v>254</v>
      </c>
      <c r="E140" s="41"/>
      <c r="F140" s="235" t="s">
        <v>1007</v>
      </c>
      <c r="G140" s="41"/>
      <c r="H140" s="41"/>
      <c r="I140" s="236"/>
      <c r="J140" s="41"/>
      <c r="K140" s="41"/>
      <c r="L140" s="45"/>
      <c r="M140" s="237"/>
      <c r="N140" s="238"/>
      <c r="O140" s="92"/>
      <c r="P140" s="92"/>
      <c r="Q140" s="92"/>
      <c r="R140" s="92"/>
      <c r="S140" s="92"/>
      <c r="T140" s="93"/>
      <c r="U140" s="39"/>
      <c r="V140" s="39"/>
      <c r="W140" s="39"/>
      <c r="X140" s="39"/>
      <c r="Y140" s="39"/>
      <c r="Z140" s="39"/>
      <c r="AA140" s="39"/>
      <c r="AB140" s="39"/>
      <c r="AC140" s="39"/>
      <c r="AD140" s="39"/>
      <c r="AE140" s="39"/>
      <c r="AT140" s="18" t="s">
        <v>254</v>
      </c>
      <c r="AU140" s="18" t="s">
        <v>86</v>
      </c>
    </row>
    <row r="141" s="2" customFormat="1">
      <c r="A141" s="39"/>
      <c r="B141" s="40"/>
      <c r="C141" s="41"/>
      <c r="D141" s="234" t="s">
        <v>256</v>
      </c>
      <c r="E141" s="41"/>
      <c r="F141" s="239" t="s">
        <v>1763</v>
      </c>
      <c r="G141" s="41"/>
      <c r="H141" s="41"/>
      <c r="I141" s="236"/>
      <c r="J141" s="41"/>
      <c r="K141" s="41"/>
      <c r="L141" s="45"/>
      <c r="M141" s="272"/>
      <c r="N141" s="273"/>
      <c r="O141" s="274"/>
      <c r="P141" s="274"/>
      <c r="Q141" s="274"/>
      <c r="R141" s="274"/>
      <c r="S141" s="274"/>
      <c r="T141" s="275"/>
      <c r="U141" s="39"/>
      <c r="V141" s="39"/>
      <c r="W141" s="39"/>
      <c r="X141" s="39"/>
      <c r="Y141" s="39"/>
      <c r="Z141" s="39"/>
      <c r="AA141" s="39"/>
      <c r="AB141" s="39"/>
      <c r="AC141" s="39"/>
      <c r="AD141" s="39"/>
      <c r="AE141" s="39"/>
      <c r="AT141" s="18" t="s">
        <v>256</v>
      </c>
      <c r="AU141" s="18" t="s">
        <v>86</v>
      </c>
    </row>
    <row r="142" s="2" customFormat="1" ht="6.96" customHeight="1">
      <c r="A142" s="39"/>
      <c r="B142" s="67"/>
      <c r="C142" s="68"/>
      <c r="D142" s="68"/>
      <c r="E142" s="68"/>
      <c r="F142" s="68"/>
      <c r="G142" s="68"/>
      <c r="H142" s="68"/>
      <c r="I142" s="68"/>
      <c r="J142" s="68"/>
      <c r="K142" s="68"/>
      <c r="L142" s="45"/>
      <c r="M142" s="39"/>
      <c r="O142" s="39"/>
      <c r="P142" s="39"/>
      <c r="Q142" s="39"/>
      <c r="R142" s="39"/>
      <c r="S142" s="39"/>
      <c r="T142" s="39"/>
      <c r="U142" s="39"/>
      <c r="V142" s="39"/>
      <c r="W142" s="39"/>
      <c r="X142" s="39"/>
      <c r="Y142" s="39"/>
      <c r="Z142" s="39"/>
      <c r="AA142" s="39"/>
      <c r="AB142" s="39"/>
      <c r="AC142" s="39"/>
      <c r="AD142" s="39"/>
      <c r="AE142" s="39"/>
    </row>
  </sheetData>
  <sheetProtection sheet="1" autoFilter="0" formatColumns="0" formatRows="0" objects="1" scenarios="1" spinCount="100000" saltValue="0sfJ1dZtvlLNJcfDzjMoRfB9/oGEkBhi0qExuhFxyCIXbfOLucQzHNWP/LRmONs5RSHtqkA/RqqpPHjdHuVtOA==" hashValue="POpoqIFh0RigEznj7zetk6iVMlFrKzxHN+J3NSvf/BM5A2xS2B5mVKLqYD2qNknRTS45B/2amuwZvs2Ay8IlPg==" algorithmName="SHA-512" password="CC35"/>
  <autoFilter ref="C127:K141"/>
  <mergeCells count="15">
    <mergeCell ref="E7:H7"/>
    <mergeCell ref="E11:H11"/>
    <mergeCell ref="E9:H9"/>
    <mergeCell ref="E13:H13"/>
    <mergeCell ref="E22:H22"/>
    <mergeCell ref="E31:H31"/>
    <mergeCell ref="E85:H85"/>
    <mergeCell ref="E89:H89"/>
    <mergeCell ref="E87:H87"/>
    <mergeCell ref="E91:H91"/>
    <mergeCell ref="E114:H114"/>
    <mergeCell ref="E118:H118"/>
    <mergeCell ref="E116:H116"/>
    <mergeCell ref="E120:H120"/>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28.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8" t="s">
        <v>174</v>
      </c>
    </row>
    <row r="3" s="1" customFormat="1" ht="6.96" customHeight="1">
      <c r="B3" s="148"/>
      <c r="C3" s="149"/>
      <c r="D3" s="149"/>
      <c r="E3" s="149"/>
      <c r="F3" s="149"/>
      <c r="G3" s="149"/>
      <c r="H3" s="149"/>
      <c r="I3" s="149"/>
      <c r="J3" s="149"/>
      <c r="K3" s="149"/>
      <c r="L3" s="21"/>
      <c r="AT3" s="18" t="s">
        <v>86</v>
      </c>
    </row>
    <row r="4" s="1" customFormat="1" ht="24.96" customHeight="1">
      <c r="B4" s="21"/>
      <c r="D4" s="150" t="s">
        <v>220</v>
      </c>
      <c r="L4" s="21"/>
      <c r="M4" s="151" t="s">
        <v>10</v>
      </c>
      <c r="AT4" s="18" t="s">
        <v>4</v>
      </c>
    </row>
    <row r="5" s="1" customFormat="1" ht="6.96" customHeight="1">
      <c r="B5" s="21"/>
      <c r="L5" s="21"/>
    </row>
    <row r="6" s="1" customFormat="1" ht="12" customHeight="1">
      <c r="B6" s="21"/>
      <c r="D6" s="152" t="s">
        <v>16</v>
      </c>
      <c r="L6" s="21"/>
    </row>
    <row r="7" s="1" customFormat="1" ht="16.5" customHeight="1">
      <c r="B7" s="21"/>
      <c r="E7" s="153" t="str">
        <f>'Rekapitulace zakázky'!K6</f>
        <v>Oprava trati v úseku Františkovy Lázně - Hazlov</v>
      </c>
      <c r="F7" s="152"/>
      <c r="G7" s="152"/>
      <c r="H7" s="152"/>
      <c r="L7" s="21"/>
    </row>
    <row r="8" s="1" customFormat="1" ht="12" customHeight="1">
      <c r="B8" s="21"/>
      <c r="D8" s="152" t="s">
        <v>221</v>
      </c>
      <c r="L8" s="21"/>
    </row>
    <row r="9" s="2" customFormat="1" ht="16.5" customHeight="1">
      <c r="A9" s="39"/>
      <c r="B9" s="45"/>
      <c r="C9" s="39"/>
      <c r="D9" s="39"/>
      <c r="E9" s="153" t="s">
        <v>714</v>
      </c>
      <c r="F9" s="39"/>
      <c r="G9" s="39"/>
      <c r="H9" s="39"/>
      <c r="I9" s="39"/>
      <c r="J9" s="39"/>
      <c r="K9" s="39"/>
      <c r="L9" s="64"/>
      <c r="S9" s="39"/>
      <c r="T9" s="39"/>
      <c r="U9" s="39"/>
      <c r="V9" s="39"/>
      <c r="W9" s="39"/>
      <c r="X9" s="39"/>
      <c r="Y9" s="39"/>
      <c r="Z9" s="39"/>
      <c r="AA9" s="39"/>
      <c r="AB9" s="39"/>
      <c r="AC9" s="39"/>
      <c r="AD9" s="39"/>
      <c r="AE9" s="39"/>
    </row>
    <row r="10" s="2" customFormat="1" ht="12" customHeight="1">
      <c r="A10" s="39"/>
      <c r="B10" s="45"/>
      <c r="C10" s="39"/>
      <c r="D10" s="152" t="s">
        <v>223</v>
      </c>
      <c r="E10" s="39"/>
      <c r="F10" s="39"/>
      <c r="G10" s="39"/>
      <c r="H10" s="39"/>
      <c r="I10" s="39"/>
      <c r="J10" s="39"/>
      <c r="K10" s="39"/>
      <c r="L10" s="64"/>
      <c r="S10" s="39"/>
      <c r="T10" s="39"/>
      <c r="U10" s="39"/>
      <c r="V10" s="39"/>
      <c r="W10" s="39"/>
      <c r="X10" s="39"/>
      <c r="Y10" s="39"/>
      <c r="Z10" s="39"/>
      <c r="AA10" s="39"/>
      <c r="AB10" s="39"/>
      <c r="AC10" s="39"/>
      <c r="AD10" s="39"/>
      <c r="AE10" s="39"/>
    </row>
    <row r="11" s="2" customFormat="1" ht="16.5" customHeight="1">
      <c r="A11" s="39"/>
      <c r="B11" s="45"/>
      <c r="C11" s="39"/>
      <c r="D11" s="39"/>
      <c r="E11" s="154" t="s">
        <v>1832</v>
      </c>
      <c r="F11" s="39"/>
      <c r="G11" s="39"/>
      <c r="H11" s="39"/>
      <c r="I11" s="39"/>
      <c r="J11" s="39"/>
      <c r="K11" s="39"/>
      <c r="L11" s="64"/>
      <c r="S11" s="39"/>
      <c r="T11" s="39"/>
      <c r="U11" s="39"/>
      <c r="V11" s="39"/>
      <c r="W11" s="39"/>
      <c r="X11" s="39"/>
      <c r="Y11" s="39"/>
      <c r="Z11" s="39"/>
      <c r="AA11" s="39"/>
      <c r="AB11" s="39"/>
      <c r="AC11" s="39"/>
      <c r="AD11" s="39"/>
      <c r="AE11" s="39"/>
    </row>
    <row r="12" s="2" customFormat="1">
      <c r="A12" s="39"/>
      <c r="B12" s="45"/>
      <c r="C12" s="39"/>
      <c r="D12" s="39"/>
      <c r="E12" s="39"/>
      <c r="F12" s="39"/>
      <c r="G12" s="39"/>
      <c r="H12" s="39"/>
      <c r="I12" s="39"/>
      <c r="J12" s="39"/>
      <c r="K12" s="39"/>
      <c r="L12" s="64"/>
      <c r="S12" s="39"/>
      <c r="T12" s="39"/>
      <c r="U12" s="39"/>
      <c r="V12" s="39"/>
      <c r="W12" s="39"/>
      <c r="X12" s="39"/>
      <c r="Y12" s="39"/>
      <c r="Z12" s="39"/>
      <c r="AA12" s="39"/>
      <c r="AB12" s="39"/>
      <c r="AC12" s="39"/>
      <c r="AD12" s="39"/>
      <c r="AE12" s="39"/>
    </row>
    <row r="13" s="2" customFormat="1" ht="12" customHeight="1">
      <c r="A13" s="39"/>
      <c r="B13" s="45"/>
      <c r="C13" s="39"/>
      <c r="D13" s="152" t="s">
        <v>18</v>
      </c>
      <c r="E13" s="39"/>
      <c r="F13" s="142" t="s">
        <v>1</v>
      </c>
      <c r="G13" s="39"/>
      <c r="H13" s="39"/>
      <c r="I13" s="152" t="s">
        <v>19</v>
      </c>
      <c r="J13" s="142" t="s">
        <v>1</v>
      </c>
      <c r="K13" s="39"/>
      <c r="L13" s="64"/>
      <c r="S13" s="39"/>
      <c r="T13" s="39"/>
      <c r="U13" s="39"/>
      <c r="V13" s="39"/>
      <c r="W13" s="39"/>
      <c r="X13" s="39"/>
      <c r="Y13" s="39"/>
      <c r="Z13" s="39"/>
      <c r="AA13" s="39"/>
      <c r="AB13" s="39"/>
      <c r="AC13" s="39"/>
      <c r="AD13" s="39"/>
      <c r="AE13" s="39"/>
    </row>
    <row r="14" s="2" customFormat="1" ht="12" customHeight="1">
      <c r="A14" s="39"/>
      <c r="B14" s="45"/>
      <c r="C14" s="39"/>
      <c r="D14" s="152" t="s">
        <v>20</v>
      </c>
      <c r="E14" s="39"/>
      <c r="F14" s="142" t="s">
        <v>21</v>
      </c>
      <c r="G14" s="39"/>
      <c r="H14" s="39"/>
      <c r="I14" s="152" t="s">
        <v>22</v>
      </c>
      <c r="J14" s="155" t="str">
        <f>'Rekapitulace zakázky'!AN8</f>
        <v>7. 1. 2021</v>
      </c>
      <c r="K14" s="39"/>
      <c r="L14" s="64"/>
      <c r="S14" s="39"/>
      <c r="T14" s="39"/>
      <c r="U14" s="39"/>
      <c r="V14" s="39"/>
      <c r="W14" s="39"/>
      <c r="X14" s="39"/>
      <c r="Y14" s="39"/>
      <c r="Z14" s="39"/>
      <c r="AA14" s="39"/>
      <c r="AB14" s="39"/>
      <c r="AC14" s="39"/>
      <c r="AD14" s="39"/>
      <c r="AE14" s="39"/>
    </row>
    <row r="15" s="2" customFormat="1" ht="10.8" customHeight="1">
      <c r="A15" s="39"/>
      <c r="B15" s="45"/>
      <c r="C15" s="39"/>
      <c r="D15" s="39"/>
      <c r="E15" s="39"/>
      <c r="F15" s="39"/>
      <c r="G15" s="39"/>
      <c r="H15" s="39"/>
      <c r="I15" s="39"/>
      <c r="J15" s="39"/>
      <c r="K15" s="39"/>
      <c r="L15" s="64"/>
      <c r="S15" s="39"/>
      <c r="T15" s="39"/>
      <c r="U15" s="39"/>
      <c r="V15" s="39"/>
      <c r="W15" s="39"/>
      <c r="X15" s="39"/>
      <c r="Y15" s="39"/>
      <c r="Z15" s="39"/>
      <c r="AA15" s="39"/>
      <c r="AB15" s="39"/>
      <c r="AC15" s="39"/>
      <c r="AD15" s="39"/>
      <c r="AE15" s="39"/>
    </row>
    <row r="16" s="2" customFormat="1" ht="12" customHeight="1">
      <c r="A16" s="39"/>
      <c r="B16" s="45"/>
      <c r="C16" s="39"/>
      <c r="D16" s="152" t="s">
        <v>24</v>
      </c>
      <c r="E16" s="39"/>
      <c r="F16" s="39"/>
      <c r="G16" s="39"/>
      <c r="H16" s="39"/>
      <c r="I16" s="152" t="s">
        <v>25</v>
      </c>
      <c r="J16" s="142" t="str">
        <f>IF('Rekapitulace zakázky'!AN10="","",'Rekapitulace zakázky'!AN10)</f>
        <v>70994234</v>
      </c>
      <c r="K16" s="39"/>
      <c r="L16" s="64"/>
      <c r="S16" s="39"/>
      <c r="T16" s="39"/>
      <c r="U16" s="39"/>
      <c r="V16" s="39"/>
      <c r="W16" s="39"/>
      <c r="X16" s="39"/>
      <c r="Y16" s="39"/>
      <c r="Z16" s="39"/>
      <c r="AA16" s="39"/>
      <c r="AB16" s="39"/>
      <c r="AC16" s="39"/>
      <c r="AD16" s="39"/>
      <c r="AE16" s="39"/>
    </row>
    <row r="17" s="2" customFormat="1" ht="18" customHeight="1">
      <c r="A17" s="39"/>
      <c r="B17" s="45"/>
      <c r="C17" s="39"/>
      <c r="D17" s="39"/>
      <c r="E17" s="142" t="str">
        <f>IF('Rekapitulace zakázky'!E11="","",'Rekapitulace zakázky'!E11)</f>
        <v>Správa železnic,s.o.;OŘ ÚNL - ST K.Vary</v>
      </c>
      <c r="F17" s="39"/>
      <c r="G17" s="39"/>
      <c r="H17" s="39"/>
      <c r="I17" s="152" t="s">
        <v>28</v>
      </c>
      <c r="J17" s="142" t="str">
        <f>IF('Rekapitulace zakázky'!AN11="","",'Rekapitulace zakázky'!AN11)</f>
        <v>CZ70994234</v>
      </c>
      <c r="K17" s="39"/>
      <c r="L17" s="64"/>
      <c r="S17" s="39"/>
      <c r="T17" s="39"/>
      <c r="U17" s="39"/>
      <c r="V17" s="39"/>
      <c r="W17" s="39"/>
      <c r="X17" s="39"/>
      <c r="Y17" s="39"/>
      <c r="Z17" s="39"/>
      <c r="AA17" s="39"/>
      <c r="AB17" s="39"/>
      <c r="AC17" s="39"/>
      <c r="AD17" s="39"/>
      <c r="AE17" s="39"/>
    </row>
    <row r="18" s="2" customFormat="1" ht="6.96" customHeight="1">
      <c r="A18" s="39"/>
      <c r="B18" s="45"/>
      <c r="C18" s="39"/>
      <c r="D18" s="39"/>
      <c r="E18" s="39"/>
      <c r="F18" s="39"/>
      <c r="G18" s="39"/>
      <c r="H18" s="39"/>
      <c r="I18" s="39"/>
      <c r="J18" s="39"/>
      <c r="K18" s="39"/>
      <c r="L18" s="64"/>
      <c r="S18" s="39"/>
      <c r="T18" s="39"/>
      <c r="U18" s="39"/>
      <c r="V18" s="39"/>
      <c r="W18" s="39"/>
      <c r="X18" s="39"/>
      <c r="Y18" s="39"/>
      <c r="Z18" s="39"/>
      <c r="AA18" s="39"/>
      <c r="AB18" s="39"/>
      <c r="AC18" s="39"/>
      <c r="AD18" s="39"/>
      <c r="AE18" s="39"/>
    </row>
    <row r="19" s="2" customFormat="1" ht="12" customHeight="1">
      <c r="A19" s="39"/>
      <c r="B19" s="45"/>
      <c r="C19" s="39"/>
      <c r="D19" s="152" t="s">
        <v>30</v>
      </c>
      <c r="E19" s="39"/>
      <c r="F19" s="39"/>
      <c r="G19" s="39"/>
      <c r="H19" s="39"/>
      <c r="I19" s="152" t="s">
        <v>25</v>
      </c>
      <c r="J19" s="34" t="str">
        <f>'Rekapitulace zakázky'!AN13</f>
        <v>Vyplň údaj</v>
      </c>
      <c r="K19" s="39"/>
      <c r="L19" s="64"/>
      <c r="S19" s="39"/>
      <c r="T19" s="39"/>
      <c r="U19" s="39"/>
      <c r="V19" s="39"/>
      <c r="W19" s="39"/>
      <c r="X19" s="39"/>
      <c r="Y19" s="39"/>
      <c r="Z19" s="39"/>
      <c r="AA19" s="39"/>
      <c r="AB19" s="39"/>
      <c r="AC19" s="39"/>
      <c r="AD19" s="39"/>
      <c r="AE19" s="39"/>
    </row>
    <row r="20" s="2" customFormat="1" ht="18" customHeight="1">
      <c r="A20" s="39"/>
      <c r="B20" s="45"/>
      <c r="C20" s="39"/>
      <c r="D20" s="39"/>
      <c r="E20" s="34" t="str">
        <f>'Rekapitulace zakázky'!E14</f>
        <v>Vyplň údaj</v>
      </c>
      <c r="F20" s="142"/>
      <c r="G20" s="142"/>
      <c r="H20" s="142"/>
      <c r="I20" s="152" t="s">
        <v>28</v>
      </c>
      <c r="J20" s="34" t="str">
        <f>'Rekapitulace zakázky'!AN14</f>
        <v>Vyplň údaj</v>
      </c>
      <c r="K20" s="39"/>
      <c r="L20" s="64"/>
      <c r="S20" s="39"/>
      <c r="T20" s="39"/>
      <c r="U20" s="39"/>
      <c r="V20" s="39"/>
      <c r="W20" s="39"/>
      <c r="X20" s="39"/>
      <c r="Y20" s="39"/>
      <c r="Z20" s="39"/>
      <c r="AA20" s="39"/>
      <c r="AB20" s="39"/>
      <c r="AC20" s="39"/>
      <c r="AD20" s="39"/>
      <c r="AE20" s="39"/>
    </row>
    <row r="21" s="2" customFormat="1" ht="6.96" customHeight="1">
      <c r="A21" s="39"/>
      <c r="B21" s="45"/>
      <c r="C21" s="39"/>
      <c r="D21" s="39"/>
      <c r="E21" s="39"/>
      <c r="F21" s="39"/>
      <c r="G21" s="39"/>
      <c r="H21" s="39"/>
      <c r="I21" s="39"/>
      <c r="J21" s="39"/>
      <c r="K21" s="39"/>
      <c r="L21" s="64"/>
      <c r="S21" s="39"/>
      <c r="T21" s="39"/>
      <c r="U21" s="39"/>
      <c r="V21" s="39"/>
      <c r="W21" s="39"/>
      <c r="X21" s="39"/>
      <c r="Y21" s="39"/>
      <c r="Z21" s="39"/>
      <c r="AA21" s="39"/>
      <c r="AB21" s="39"/>
      <c r="AC21" s="39"/>
      <c r="AD21" s="39"/>
      <c r="AE21" s="39"/>
    </row>
    <row r="22" s="2" customFormat="1" ht="12" customHeight="1">
      <c r="A22" s="39"/>
      <c r="B22" s="45"/>
      <c r="C22" s="39"/>
      <c r="D22" s="152" t="s">
        <v>32</v>
      </c>
      <c r="E22" s="39"/>
      <c r="F22" s="39"/>
      <c r="G22" s="39"/>
      <c r="H22" s="39"/>
      <c r="I22" s="152" t="s">
        <v>25</v>
      </c>
      <c r="J22" s="142" t="str">
        <f>IF('Rekapitulace zakázky'!AN16="","",'Rekapitulace zakázky'!AN16)</f>
        <v/>
      </c>
      <c r="K22" s="39"/>
      <c r="L22" s="64"/>
      <c r="S22" s="39"/>
      <c r="T22" s="39"/>
      <c r="U22" s="39"/>
      <c r="V22" s="39"/>
      <c r="W22" s="39"/>
      <c r="X22" s="39"/>
      <c r="Y22" s="39"/>
      <c r="Z22" s="39"/>
      <c r="AA22" s="39"/>
      <c r="AB22" s="39"/>
      <c r="AC22" s="39"/>
      <c r="AD22" s="39"/>
      <c r="AE22" s="39"/>
    </row>
    <row r="23" s="2" customFormat="1" ht="18" customHeight="1">
      <c r="A23" s="39"/>
      <c r="B23" s="45"/>
      <c r="C23" s="39"/>
      <c r="D23" s="39"/>
      <c r="E23" s="142" t="str">
        <f>IF('Rekapitulace zakázky'!E17="","",'Rekapitulace zakázky'!E17)</f>
        <v xml:space="preserve"> </v>
      </c>
      <c r="F23" s="39"/>
      <c r="G23" s="39"/>
      <c r="H23" s="39"/>
      <c r="I23" s="152" t="s">
        <v>28</v>
      </c>
      <c r="J23" s="142" t="str">
        <f>IF('Rekapitulace zakázky'!AN17="","",'Rekapitulace zakázky'!AN17)</f>
        <v/>
      </c>
      <c r="K23" s="39"/>
      <c r="L23" s="64"/>
      <c r="S23" s="39"/>
      <c r="T23" s="39"/>
      <c r="U23" s="39"/>
      <c r="V23" s="39"/>
      <c r="W23" s="39"/>
      <c r="X23" s="39"/>
      <c r="Y23" s="39"/>
      <c r="Z23" s="39"/>
      <c r="AA23" s="39"/>
      <c r="AB23" s="39"/>
      <c r="AC23" s="39"/>
      <c r="AD23" s="39"/>
      <c r="AE23" s="39"/>
    </row>
    <row r="24" s="2" customFormat="1" ht="6.96" customHeight="1">
      <c r="A24" s="39"/>
      <c r="B24" s="45"/>
      <c r="C24" s="39"/>
      <c r="D24" s="39"/>
      <c r="E24" s="39"/>
      <c r="F24" s="39"/>
      <c r="G24" s="39"/>
      <c r="H24" s="39"/>
      <c r="I24" s="39"/>
      <c r="J24" s="39"/>
      <c r="K24" s="39"/>
      <c r="L24" s="64"/>
      <c r="S24" s="39"/>
      <c r="T24" s="39"/>
      <c r="U24" s="39"/>
      <c r="V24" s="39"/>
      <c r="W24" s="39"/>
      <c r="X24" s="39"/>
      <c r="Y24" s="39"/>
      <c r="Z24" s="39"/>
      <c r="AA24" s="39"/>
      <c r="AB24" s="39"/>
      <c r="AC24" s="39"/>
      <c r="AD24" s="39"/>
      <c r="AE24" s="39"/>
    </row>
    <row r="25" s="2" customFormat="1" ht="12" customHeight="1">
      <c r="A25" s="39"/>
      <c r="B25" s="45"/>
      <c r="C25" s="39"/>
      <c r="D25" s="152" t="s">
        <v>34</v>
      </c>
      <c r="E25" s="39"/>
      <c r="F25" s="39"/>
      <c r="G25" s="39"/>
      <c r="H25" s="39"/>
      <c r="I25" s="152" t="s">
        <v>25</v>
      </c>
      <c r="J25" s="142" t="str">
        <f>IF('Rekapitulace zakázky'!AN19="","",'Rekapitulace zakázky'!AN19)</f>
        <v/>
      </c>
      <c r="K25" s="39"/>
      <c r="L25" s="64"/>
      <c r="S25" s="39"/>
      <c r="T25" s="39"/>
      <c r="U25" s="39"/>
      <c r="V25" s="39"/>
      <c r="W25" s="39"/>
      <c r="X25" s="39"/>
      <c r="Y25" s="39"/>
      <c r="Z25" s="39"/>
      <c r="AA25" s="39"/>
      <c r="AB25" s="39"/>
      <c r="AC25" s="39"/>
      <c r="AD25" s="39"/>
      <c r="AE25" s="39"/>
    </row>
    <row r="26" s="2" customFormat="1" ht="18" customHeight="1">
      <c r="A26" s="39"/>
      <c r="B26" s="45"/>
      <c r="C26" s="39"/>
      <c r="D26" s="39"/>
      <c r="E26" s="142" t="str">
        <f>IF('Rekapitulace zakázky'!E20="","",'Rekapitulace zakázky'!E20)</f>
        <v>Liprtová Pavlína</v>
      </c>
      <c r="F26" s="39"/>
      <c r="G26" s="39"/>
      <c r="H26" s="39"/>
      <c r="I26" s="152" t="s">
        <v>28</v>
      </c>
      <c r="J26" s="142" t="str">
        <f>IF('Rekapitulace zakázky'!AN20="","",'Rekapitulace zakázky'!AN20)</f>
        <v/>
      </c>
      <c r="K26" s="39"/>
      <c r="L26" s="64"/>
      <c r="S26" s="39"/>
      <c r="T26" s="39"/>
      <c r="U26" s="39"/>
      <c r="V26" s="39"/>
      <c r="W26" s="39"/>
      <c r="X26" s="39"/>
      <c r="Y26" s="39"/>
      <c r="Z26" s="39"/>
      <c r="AA26" s="39"/>
      <c r="AB26" s="39"/>
      <c r="AC26" s="39"/>
      <c r="AD26" s="39"/>
      <c r="AE26" s="39"/>
    </row>
    <row r="27" s="2" customFormat="1" ht="6.96" customHeight="1">
      <c r="A27" s="39"/>
      <c r="B27" s="45"/>
      <c r="C27" s="39"/>
      <c r="D27" s="39"/>
      <c r="E27" s="39"/>
      <c r="F27" s="39"/>
      <c r="G27" s="39"/>
      <c r="H27" s="39"/>
      <c r="I27" s="39"/>
      <c r="J27" s="39"/>
      <c r="K27" s="39"/>
      <c r="L27" s="64"/>
      <c r="S27" s="39"/>
      <c r="T27" s="39"/>
      <c r="U27" s="39"/>
      <c r="V27" s="39"/>
      <c r="W27" s="39"/>
      <c r="X27" s="39"/>
      <c r="Y27" s="39"/>
      <c r="Z27" s="39"/>
      <c r="AA27" s="39"/>
      <c r="AB27" s="39"/>
      <c r="AC27" s="39"/>
      <c r="AD27" s="39"/>
      <c r="AE27" s="39"/>
    </row>
    <row r="28" s="2" customFormat="1" ht="12" customHeight="1">
      <c r="A28" s="39"/>
      <c r="B28" s="45"/>
      <c r="C28" s="39"/>
      <c r="D28" s="152" t="s">
        <v>36</v>
      </c>
      <c r="E28" s="39"/>
      <c r="F28" s="39"/>
      <c r="G28" s="39"/>
      <c r="H28" s="39"/>
      <c r="I28" s="39"/>
      <c r="J28" s="39"/>
      <c r="K28" s="39"/>
      <c r="L28" s="64"/>
      <c r="S28" s="39"/>
      <c r="T28" s="39"/>
      <c r="U28" s="39"/>
      <c r="V28" s="39"/>
      <c r="W28" s="39"/>
      <c r="X28" s="39"/>
      <c r="Y28" s="39"/>
      <c r="Z28" s="39"/>
      <c r="AA28" s="39"/>
      <c r="AB28" s="39"/>
      <c r="AC28" s="39"/>
      <c r="AD28" s="39"/>
      <c r="AE28" s="39"/>
    </row>
    <row r="29" s="8" customFormat="1" ht="16.5" customHeight="1">
      <c r="A29" s="156"/>
      <c r="B29" s="157"/>
      <c r="C29" s="156"/>
      <c r="D29" s="156"/>
      <c r="E29" s="158" t="s">
        <v>1</v>
      </c>
      <c r="F29" s="158"/>
      <c r="G29" s="158"/>
      <c r="H29" s="158"/>
      <c r="I29" s="156"/>
      <c r="J29" s="156"/>
      <c r="K29" s="156"/>
      <c r="L29" s="159"/>
      <c r="S29" s="156"/>
      <c r="T29" s="156"/>
      <c r="U29" s="156"/>
      <c r="V29" s="156"/>
      <c r="W29" s="156"/>
      <c r="X29" s="156"/>
      <c r="Y29" s="156"/>
      <c r="Z29" s="156"/>
      <c r="AA29" s="156"/>
      <c r="AB29" s="156"/>
      <c r="AC29" s="156"/>
      <c r="AD29" s="156"/>
      <c r="AE29" s="156"/>
    </row>
    <row r="30" s="2" customFormat="1" ht="6.96" customHeight="1">
      <c r="A30" s="39"/>
      <c r="B30" s="45"/>
      <c r="C30" s="39"/>
      <c r="D30" s="39"/>
      <c r="E30" s="39"/>
      <c r="F30" s="39"/>
      <c r="G30" s="39"/>
      <c r="H30" s="39"/>
      <c r="I30" s="39"/>
      <c r="J30" s="39"/>
      <c r="K30" s="39"/>
      <c r="L30" s="64"/>
      <c r="S30" s="39"/>
      <c r="T30" s="39"/>
      <c r="U30" s="39"/>
      <c r="V30" s="39"/>
      <c r="W30" s="39"/>
      <c r="X30" s="39"/>
      <c r="Y30" s="39"/>
      <c r="Z30" s="39"/>
      <c r="AA30" s="39"/>
      <c r="AB30" s="39"/>
      <c r="AC30" s="39"/>
      <c r="AD30" s="39"/>
      <c r="AE30" s="39"/>
    </row>
    <row r="31" s="2" customFormat="1" ht="6.96" customHeight="1">
      <c r="A31" s="39"/>
      <c r="B31" s="45"/>
      <c r="C31" s="39"/>
      <c r="D31" s="160"/>
      <c r="E31" s="160"/>
      <c r="F31" s="160"/>
      <c r="G31" s="160"/>
      <c r="H31" s="160"/>
      <c r="I31" s="160"/>
      <c r="J31" s="160"/>
      <c r="K31" s="160"/>
      <c r="L31" s="64"/>
      <c r="S31" s="39"/>
      <c r="T31" s="39"/>
      <c r="U31" s="39"/>
      <c r="V31" s="39"/>
      <c r="W31" s="39"/>
      <c r="X31" s="39"/>
      <c r="Y31" s="39"/>
      <c r="Z31" s="39"/>
      <c r="AA31" s="39"/>
      <c r="AB31" s="39"/>
      <c r="AC31" s="39"/>
      <c r="AD31" s="39"/>
      <c r="AE31" s="39"/>
    </row>
    <row r="32" s="2" customFormat="1" ht="25.44" customHeight="1">
      <c r="A32" s="39"/>
      <c r="B32" s="45"/>
      <c r="C32" s="39"/>
      <c r="D32" s="161" t="s">
        <v>37</v>
      </c>
      <c r="E32" s="39"/>
      <c r="F32" s="39"/>
      <c r="G32" s="39"/>
      <c r="H32" s="39"/>
      <c r="I32" s="39"/>
      <c r="J32" s="162">
        <f>ROUND(J128, 2)</f>
        <v>0</v>
      </c>
      <c r="K32" s="39"/>
      <c r="L32" s="64"/>
      <c r="S32" s="39"/>
      <c r="T32" s="39"/>
      <c r="U32" s="39"/>
      <c r="V32" s="39"/>
      <c r="W32" s="39"/>
      <c r="X32" s="39"/>
      <c r="Y32" s="39"/>
      <c r="Z32" s="39"/>
      <c r="AA32" s="39"/>
      <c r="AB32" s="39"/>
      <c r="AC32" s="39"/>
      <c r="AD32" s="39"/>
      <c r="AE32" s="39"/>
    </row>
    <row r="33" s="2" customFormat="1" ht="6.96" customHeight="1">
      <c r="A33" s="39"/>
      <c r="B33" s="45"/>
      <c r="C33" s="39"/>
      <c r="D33" s="160"/>
      <c r="E33" s="160"/>
      <c r="F33" s="160"/>
      <c r="G33" s="160"/>
      <c r="H33" s="160"/>
      <c r="I33" s="160"/>
      <c r="J33" s="160"/>
      <c r="K33" s="160"/>
      <c r="L33" s="64"/>
      <c r="S33" s="39"/>
      <c r="T33" s="39"/>
      <c r="U33" s="39"/>
      <c r="V33" s="39"/>
      <c r="W33" s="39"/>
      <c r="X33" s="39"/>
      <c r="Y33" s="39"/>
      <c r="Z33" s="39"/>
      <c r="AA33" s="39"/>
      <c r="AB33" s="39"/>
      <c r="AC33" s="39"/>
      <c r="AD33" s="39"/>
      <c r="AE33" s="39"/>
    </row>
    <row r="34" s="2" customFormat="1" ht="14.4" customHeight="1">
      <c r="A34" s="39"/>
      <c r="B34" s="45"/>
      <c r="C34" s="39"/>
      <c r="D34" s="39"/>
      <c r="E34" s="39"/>
      <c r="F34" s="163" t="s">
        <v>39</v>
      </c>
      <c r="G34" s="39"/>
      <c r="H34" s="39"/>
      <c r="I34" s="163" t="s">
        <v>38</v>
      </c>
      <c r="J34" s="163" t="s">
        <v>40</v>
      </c>
      <c r="K34" s="39"/>
      <c r="L34" s="64"/>
      <c r="S34" s="39"/>
      <c r="T34" s="39"/>
      <c r="U34" s="39"/>
      <c r="V34" s="39"/>
      <c r="W34" s="39"/>
      <c r="X34" s="39"/>
      <c r="Y34" s="39"/>
      <c r="Z34" s="39"/>
      <c r="AA34" s="39"/>
      <c r="AB34" s="39"/>
      <c r="AC34" s="39"/>
      <c r="AD34" s="39"/>
      <c r="AE34" s="39"/>
    </row>
    <row r="35" s="2" customFormat="1" ht="14.4" customHeight="1">
      <c r="A35" s="39"/>
      <c r="B35" s="45"/>
      <c r="C35" s="39"/>
      <c r="D35" s="164" t="s">
        <v>41</v>
      </c>
      <c r="E35" s="152" t="s">
        <v>42</v>
      </c>
      <c r="F35" s="165">
        <f>ROUND((SUM(BE128:BE272)),  2)</f>
        <v>0</v>
      </c>
      <c r="G35" s="39"/>
      <c r="H35" s="39"/>
      <c r="I35" s="166">
        <v>0.20999999999999999</v>
      </c>
      <c r="J35" s="165">
        <f>ROUND(((SUM(BE128:BE272))*I35),  2)</f>
        <v>0</v>
      </c>
      <c r="K35" s="39"/>
      <c r="L35" s="64"/>
      <c r="S35" s="39"/>
      <c r="T35" s="39"/>
      <c r="U35" s="39"/>
      <c r="V35" s="39"/>
      <c r="W35" s="39"/>
      <c r="X35" s="39"/>
      <c r="Y35" s="39"/>
      <c r="Z35" s="39"/>
      <c r="AA35" s="39"/>
      <c r="AB35" s="39"/>
      <c r="AC35" s="39"/>
      <c r="AD35" s="39"/>
      <c r="AE35" s="39"/>
    </row>
    <row r="36" s="2" customFormat="1" ht="14.4" customHeight="1">
      <c r="A36" s="39"/>
      <c r="B36" s="45"/>
      <c r="C36" s="39"/>
      <c r="D36" s="39"/>
      <c r="E36" s="152" t="s">
        <v>43</v>
      </c>
      <c r="F36" s="165">
        <f>ROUND((SUM(BF128:BF272)),  2)</f>
        <v>0</v>
      </c>
      <c r="G36" s="39"/>
      <c r="H36" s="39"/>
      <c r="I36" s="166">
        <v>0.14999999999999999</v>
      </c>
      <c r="J36" s="165">
        <f>ROUND(((SUM(BF128:BF272))*I36),  2)</f>
        <v>0</v>
      </c>
      <c r="K36" s="39"/>
      <c r="L36" s="64"/>
      <c r="S36" s="39"/>
      <c r="T36" s="39"/>
      <c r="U36" s="39"/>
      <c r="V36" s="39"/>
      <c r="W36" s="39"/>
      <c r="X36" s="39"/>
      <c r="Y36" s="39"/>
      <c r="Z36" s="39"/>
      <c r="AA36" s="39"/>
      <c r="AB36" s="39"/>
      <c r="AC36" s="39"/>
      <c r="AD36" s="39"/>
      <c r="AE36" s="39"/>
    </row>
    <row r="37" hidden="1" s="2" customFormat="1" ht="14.4" customHeight="1">
      <c r="A37" s="39"/>
      <c r="B37" s="45"/>
      <c r="C37" s="39"/>
      <c r="D37" s="39"/>
      <c r="E37" s="152" t="s">
        <v>44</v>
      </c>
      <c r="F37" s="165">
        <f>ROUND((SUM(BG128:BG272)),  2)</f>
        <v>0</v>
      </c>
      <c r="G37" s="39"/>
      <c r="H37" s="39"/>
      <c r="I37" s="166">
        <v>0.20999999999999999</v>
      </c>
      <c r="J37" s="165">
        <f>0</f>
        <v>0</v>
      </c>
      <c r="K37" s="39"/>
      <c r="L37" s="64"/>
      <c r="S37" s="39"/>
      <c r="T37" s="39"/>
      <c r="U37" s="39"/>
      <c r="V37" s="39"/>
      <c r="W37" s="39"/>
      <c r="X37" s="39"/>
      <c r="Y37" s="39"/>
      <c r="Z37" s="39"/>
      <c r="AA37" s="39"/>
      <c r="AB37" s="39"/>
      <c r="AC37" s="39"/>
      <c r="AD37" s="39"/>
      <c r="AE37" s="39"/>
    </row>
    <row r="38" hidden="1" s="2" customFormat="1" ht="14.4" customHeight="1">
      <c r="A38" s="39"/>
      <c r="B38" s="45"/>
      <c r="C38" s="39"/>
      <c r="D38" s="39"/>
      <c r="E38" s="152" t="s">
        <v>45</v>
      </c>
      <c r="F38" s="165">
        <f>ROUND((SUM(BH128:BH272)),  2)</f>
        <v>0</v>
      </c>
      <c r="G38" s="39"/>
      <c r="H38" s="39"/>
      <c r="I38" s="166">
        <v>0.14999999999999999</v>
      </c>
      <c r="J38" s="165">
        <f>0</f>
        <v>0</v>
      </c>
      <c r="K38" s="39"/>
      <c r="L38" s="64"/>
      <c r="S38" s="39"/>
      <c r="T38" s="39"/>
      <c r="U38" s="39"/>
      <c r="V38" s="39"/>
      <c r="W38" s="39"/>
      <c r="X38" s="39"/>
      <c r="Y38" s="39"/>
      <c r="Z38" s="39"/>
      <c r="AA38" s="39"/>
      <c r="AB38" s="39"/>
      <c r="AC38" s="39"/>
      <c r="AD38" s="39"/>
      <c r="AE38" s="39"/>
    </row>
    <row r="39" hidden="1" s="2" customFormat="1" ht="14.4" customHeight="1">
      <c r="A39" s="39"/>
      <c r="B39" s="45"/>
      <c r="C39" s="39"/>
      <c r="D39" s="39"/>
      <c r="E39" s="152" t="s">
        <v>46</v>
      </c>
      <c r="F39" s="165">
        <f>ROUND((SUM(BI128:BI272)),  2)</f>
        <v>0</v>
      </c>
      <c r="G39" s="39"/>
      <c r="H39" s="39"/>
      <c r="I39" s="166">
        <v>0</v>
      </c>
      <c r="J39" s="165">
        <f>0</f>
        <v>0</v>
      </c>
      <c r="K39" s="39"/>
      <c r="L39" s="64"/>
      <c r="S39" s="39"/>
      <c r="T39" s="39"/>
      <c r="U39" s="39"/>
      <c r="V39" s="39"/>
      <c r="W39" s="39"/>
      <c r="X39" s="39"/>
      <c r="Y39" s="39"/>
      <c r="Z39" s="39"/>
      <c r="AA39" s="39"/>
      <c r="AB39" s="39"/>
      <c r="AC39" s="39"/>
      <c r="AD39" s="39"/>
      <c r="AE39" s="39"/>
    </row>
    <row r="40" s="2" customFormat="1" ht="6.96" customHeight="1">
      <c r="A40" s="39"/>
      <c r="B40" s="45"/>
      <c r="C40" s="39"/>
      <c r="D40" s="39"/>
      <c r="E40" s="39"/>
      <c r="F40" s="39"/>
      <c r="G40" s="39"/>
      <c r="H40" s="39"/>
      <c r="I40" s="39"/>
      <c r="J40" s="39"/>
      <c r="K40" s="39"/>
      <c r="L40" s="64"/>
      <c r="S40" s="39"/>
      <c r="T40" s="39"/>
      <c r="U40" s="39"/>
      <c r="V40" s="39"/>
      <c r="W40" s="39"/>
      <c r="X40" s="39"/>
      <c r="Y40" s="39"/>
      <c r="Z40" s="39"/>
      <c r="AA40" s="39"/>
      <c r="AB40" s="39"/>
      <c r="AC40" s="39"/>
      <c r="AD40" s="39"/>
      <c r="AE40" s="39"/>
    </row>
    <row r="41" s="2" customFormat="1" ht="25.44" customHeight="1">
      <c r="A41" s="39"/>
      <c r="B41" s="45"/>
      <c r="C41" s="167"/>
      <c r="D41" s="168" t="s">
        <v>47</v>
      </c>
      <c r="E41" s="169"/>
      <c r="F41" s="169"/>
      <c r="G41" s="170" t="s">
        <v>48</v>
      </c>
      <c r="H41" s="171" t="s">
        <v>49</v>
      </c>
      <c r="I41" s="169"/>
      <c r="J41" s="172">
        <f>SUM(J32:J39)</f>
        <v>0</v>
      </c>
      <c r="K41" s="173"/>
      <c r="L41" s="64"/>
      <c r="S41" s="39"/>
      <c r="T41" s="39"/>
      <c r="U41" s="39"/>
      <c r="V41" s="39"/>
      <c r="W41" s="39"/>
      <c r="X41" s="39"/>
      <c r="Y41" s="39"/>
      <c r="Z41" s="39"/>
      <c r="AA41" s="39"/>
      <c r="AB41" s="39"/>
      <c r="AC41" s="39"/>
      <c r="AD41" s="39"/>
      <c r="AE41" s="39"/>
    </row>
    <row r="42" s="2" customFormat="1" ht="14.4" customHeight="1">
      <c r="A42" s="39"/>
      <c r="B42" s="45"/>
      <c r="C42" s="39"/>
      <c r="D42" s="39"/>
      <c r="E42" s="39"/>
      <c r="F42" s="39"/>
      <c r="G42" s="39"/>
      <c r="H42" s="39"/>
      <c r="I42" s="39"/>
      <c r="J42" s="39"/>
      <c r="K42" s="39"/>
      <c r="L42" s="64"/>
      <c r="S42" s="39"/>
      <c r="T42" s="39"/>
      <c r="U42" s="39"/>
      <c r="V42" s="39"/>
      <c r="W42" s="39"/>
      <c r="X42" s="39"/>
      <c r="Y42" s="39"/>
      <c r="Z42" s="39"/>
      <c r="AA42" s="39"/>
      <c r="AB42" s="39"/>
      <c r="AC42" s="39"/>
      <c r="AD42" s="39"/>
      <c r="AE42" s="39"/>
    </row>
    <row r="43" s="1" customFormat="1" ht="14.4" customHeight="1">
      <c r="B43" s="21"/>
      <c r="L43" s="21"/>
    </row>
    <row r="44" s="1" customFormat="1" ht="14.4" customHeight="1">
      <c r="B44" s="21"/>
      <c r="L44" s="21"/>
    </row>
    <row r="45" s="1" customFormat="1" ht="14.4" customHeight="1">
      <c r="B45" s="21"/>
      <c r="L45" s="21"/>
    </row>
    <row r="46" s="1" customFormat="1" ht="14.4" customHeight="1">
      <c r="B46" s="21"/>
      <c r="L46" s="21"/>
    </row>
    <row r="47" s="1" customFormat="1" ht="14.4" customHeight="1">
      <c r="B47" s="21"/>
      <c r="L47" s="21"/>
    </row>
    <row r="48" s="1" customFormat="1" ht="14.4" customHeight="1">
      <c r="B48" s="21"/>
      <c r="L48" s="21"/>
    </row>
    <row r="49" s="1" customFormat="1" ht="14.4" customHeight="1">
      <c r="B49" s="21"/>
      <c r="L49" s="21"/>
    </row>
    <row r="50" s="2" customFormat="1" ht="14.4" customHeight="1">
      <c r="B50" s="64"/>
      <c r="D50" s="174" t="s">
        <v>50</v>
      </c>
      <c r="E50" s="175"/>
      <c r="F50" s="175"/>
      <c r="G50" s="174" t="s">
        <v>51</v>
      </c>
      <c r="H50" s="175"/>
      <c r="I50" s="175"/>
      <c r="J50" s="175"/>
      <c r="K50" s="175"/>
      <c r="L50" s="64"/>
    </row>
    <row r="51">
      <c r="B51" s="21"/>
      <c r="L51" s="21"/>
    </row>
    <row r="52">
      <c r="B52" s="21"/>
      <c r="L52" s="21"/>
    </row>
    <row r="53">
      <c r="B53" s="21"/>
      <c r="L53" s="21"/>
    </row>
    <row r="54">
      <c r="B54" s="21"/>
      <c r="L54" s="21"/>
    </row>
    <row r="55">
      <c r="B55" s="21"/>
      <c r="L55" s="21"/>
    </row>
    <row r="56">
      <c r="B56" s="21"/>
      <c r="L56" s="21"/>
    </row>
    <row r="57">
      <c r="B57" s="21"/>
      <c r="L57" s="21"/>
    </row>
    <row r="58">
      <c r="B58" s="21"/>
      <c r="L58" s="21"/>
    </row>
    <row r="59">
      <c r="B59" s="21"/>
      <c r="L59" s="21"/>
    </row>
    <row r="60">
      <c r="B60" s="21"/>
      <c r="L60" s="21"/>
    </row>
    <row r="61" s="2" customFormat="1">
      <c r="A61" s="39"/>
      <c r="B61" s="45"/>
      <c r="C61" s="39"/>
      <c r="D61" s="176" t="s">
        <v>52</v>
      </c>
      <c r="E61" s="177"/>
      <c r="F61" s="178" t="s">
        <v>53</v>
      </c>
      <c r="G61" s="176" t="s">
        <v>52</v>
      </c>
      <c r="H61" s="177"/>
      <c r="I61" s="177"/>
      <c r="J61" s="179" t="s">
        <v>53</v>
      </c>
      <c r="K61" s="177"/>
      <c r="L61" s="64"/>
      <c r="S61" s="39"/>
      <c r="T61" s="39"/>
      <c r="U61" s="39"/>
      <c r="V61" s="39"/>
      <c r="W61" s="39"/>
      <c r="X61" s="39"/>
      <c r="Y61" s="39"/>
      <c r="Z61" s="39"/>
      <c r="AA61" s="39"/>
      <c r="AB61" s="39"/>
      <c r="AC61" s="39"/>
      <c r="AD61" s="39"/>
      <c r="AE61" s="39"/>
    </row>
    <row r="62">
      <c r="B62" s="21"/>
      <c r="L62" s="21"/>
    </row>
    <row r="63">
      <c r="B63" s="21"/>
      <c r="L63" s="21"/>
    </row>
    <row r="64">
      <c r="B64" s="21"/>
      <c r="L64" s="21"/>
    </row>
    <row r="65" s="2" customFormat="1">
      <c r="A65" s="39"/>
      <c r="B65" s="45"/>
      <c r="C65" s="39"/>
      <c r="D65" s="174" t="s">
        <v>54</v>
      </c>
      <c r="E65" s="180"/>
      <c r="F65" s="180"/>
      <c r="G65" s="174" t="s">
        <v>55</v>
      </c>
      <c r="H65" s="180"/>
      <c r="I65" s="180"/>
      <c r="J65" s="180"/>
      <c r="K65" s="180"/>
      <c r="L65" s="64"/>
      <c r="S65" s="39"/>
      <c r="T65" s="39"/>
      <c r="U65" s="39"/>
      <c r="V65" s="39"/>
      <c r="W65" s="39"/>
      <c r="X65" s="39"/>
      <c r="Y65" s="39"/>
      <c r="Z65" s="39"/>
      <c r="AA65" s="39"/>
      <c r="AB65" s="39"/>
      <c r="AC65" s="39"/>
      <c r="AD65" s="39"/>
      <c r="AE65" s="39"/>
    </row>
    <row r="66">
      <c r="B66" s="21"/>
      <c r="L66" s="21"/>
    </row>
    <row r="67">
      <c r="B67" s="21"/>
      <c r="L67" s="21"/>
    </row>
    <row r="68">
      <c r="B68" s="21"/>
      <c r="L68" s="21"/>
    </row>
    <row r="69">
      <c r="B69" s="21"/>
      <c r="L69" s="21"/>
    </row>
    <row r="70">
      <c r="B70" s="21"/>
      <c r="L70" s="21"/>
    </row>
    <row r="71">
      <c r="B71" s="21"/>
      <c r="L71" s="21"/>
    </row>
    <row r="72">
      <c r="B72" s="21"/>
      <c r="L72" s="21"/>
    </row>
    <row r="73">
      <c r="B73" s="21"/>
      <c r="L73" s="21"/>
    </row>
    <row r="74">
      <c r="B74" s="21"/>
      <c r="L74" s="21"/>
    </row>
    <row r="75">
      <c r="B75" s="21"/>
      <c r="L75" s="21"/>
    </row>
    <row r="76" s="2" customFormat="1">
      <c r="A76" s="39"/>
      <c r="B76" s="45"/>
      <c r="C76" s="39"/>
      <c r="D76" s="176" t="s">
        <v>52</v>
      </c>
      <c r="E76" s="177"/>
      <c r="F76" s="178" t="s">
        <v>53</v>
      </c>
      <c r="G76" s="176" t="s">
        <v>52</v>
      </c>
      <c r="H76" s="177"/>
      <c r="I76" s="177"/>
      <c r="J76" s="179" t="s">
        <v>53</v>
      </c>
      <c r="K76" s="177"/>
      <c r="L76" s="64"/>
      <c r="S76" s="39"/>
      <c r="T76" s="39"/>
      <c r="U76" s="39"/>
      <c r="V76" s="39"/>
      <c r="W76" s="39"/>
      <c r="X76" s="39"/>
      <c r="Y76" s="39"/>
      <c r="Z76" s="39"/>
      <c r="AA76" s="39"/>
      <c r="AB76" s="39"/>
      <c r="AC76" s="39"/>
      <c r="AD76" s="39"/>
      <c r="AE76" s="39"/>
    </row>
    <row r="77" s="2" customFormat="1" ht="14.4" customHeight="1">
      <c r="A77" s="39"/>
      <c r="B77" s="181"/>
      <c r="C77" s="182"/>
      <c r="D77" s="182"/>
      <c r="E77" s="182"/>
      <c r="F77" s="182"/>
      <c r="G77" s="182"/>
      <c r="H77" s="182"/>
      <c r="I77" s="182"/>
      <c r="J77" s="182"/>
      <c r="K77" s="182"/>
      <c r="L77" s="64"/>
      <c r="S77" s="39"/>
      <c r="T77" s="39"/>
      <c r="U77" s="39"/>
      <c r="V77" s="39"/>
      <c r="W77" s="39"/>
      <c r="X77" s="39"/>
      <c r="Y77" s="39"/>
      <c r="Z77" s="39"/>
      <c r="AA77" s="39"/>
      <c r="AB77" s="39"/>
      <c r="AC77" s="39"/>
      <c r="AD77" s="39"/>
      <c r="AE77" s="39"/>
    </row>
    <row r="81" s="2" customFormat="1" ht="6.96" customHeight="1">
      <c r="A81" s="39"/>
      <c r="B81" s="183"/>
      <c r="C81" s="184"/>
      <c r="D81" s="184"/>
      <c r="E81" s="184"/>
      <c r="F81" s="184"/>
      <c r="G81" s="184"/>
      <c r="H81" s="184"/>
      <c r="I81" s="184"/>
      <c r="J81" s="184"/>
      <c r="K81" s="184"/>
      <c r="L81" s="64"/>
      <c r="S81" s="39"/>
      <c r="T81" s="39"/>
      <c r="U81" s="39"/>
      <c r="V81" s="39"/>
      <c r="W81" s="39"/>
      <c r="X81" s="39"/>
      <c r="Y81" s="39"/>
      <c r="Z81" s="39"/>
      <c r="AA81" s="39"/>
      <c r="AB81" s="39"/>
      <c r="AC81" s="39"/>
      <c r="AD81" s="39"/>
      <c r="AE81" s="39"/>
    </row>
    <row r="82" s="2" customFormat="1" ht="24.96" customHeight="1">
      <c r="A82" s="39"/>
      <c r="B82" s="40"/>
      <c r="C82" s="24" t="s">
        <v>225</v>
      </c>
      <c r="D82" s="41"/>
      <c r="E82" s="41"/>
      <c r="F82" s="41"/>
      <c r="G82" s="41"/>
      <c r="H82" s="41"/>
      <c r="I82" s="41"/>
      <c r="J82" s="41"/>
      <c r="K82" s="41"/>
      <c r="L82" s="64"/>
      <c r="S82" s="39"/>
      <c r="T82" s="39"/>
      <c r="U82" s="39"/>
      <c r="V82" s="39"/>
      <c r="W82" s="39"/>
      <c r="X82" s="39"/>
      <c r="Y82" s="39"/>
      <c r="Z82" s="39"/>
      <c r="AA82" s="39"/>
      <c r="AB82" s="39"/>
      <c r="AC82" s="39"/>
      <c r="AD82" s="39"/>
      <c r="AE82" s="39"/>
    </row>
    <row r="83" s="2" customFormat="1" ht="6.96" customHeight="1">
      <c r="A83" s="39"/>
      <c r="B83" s="40"/>
      <c r="C83" s="41"/>
      <c r="D83" s="41"/>
      <c r="E83" s="41"/>
      <c r="F83" s="41"/>
      <c r="G83" s="41"/>
      <c r="H83" s="41"/>
      <c r="I83" s="41"/>
      <c r="J83" s="41"/>
      <c r="K83" s="41"/>
      <c r="L83" s="64"/>
      <c r="S83" s="39"/>
      <c r="T83" s="39"/>
      <c r="U83" s="39"/>
      <c r="V83" s="39"/>
      <c r="W83" s="39"/>
      <c r="X83" s="39"/>
      <c r="Y83" s="39"/>
      <c r="Z83" s="39"/>
      <c r="AA83" s="39"/>
      <c r="AB83" s="39"/>
      <c r="AC83" s="39"/>
      <c r="AD83" s="39"/>
      <c r="AE83" s="39"/>
    </row>
    <row r="84" s="2" customFormat="1" ht="12" customHeight="1">
      <c r="A84" s="39"/>
      <c r="B84" s="40"/>
      <c r="C84" s="33" t="s">
        <v>16</v>
      </c>
      <c r="D84" s="41"/>
      <c r="E84" s="41"/>
      <c r="F84" s="41"/>
      <c r="G84" s="41"/>
      <c r="H84" s="41"/>
      <c r="I84" s="41"/>
      <c r="J84" s="41"/>
      <c r="K84" s="41"/>
      <c r="L84" s="64"/>
      <c r="S84" s="39"/>
      <c r="T84" s="39"/>
      <c r="U84" s="39"/>
      <c r="V84" s="39"/>
      <c r="W84" s="39"/>
      <c r="X84" s="39"/>
      <c r="Y84" s="39"/>
      <c r="Z84" s="39"/>
      <c r="AA84" s="39"/>
      <c r="AB84" s="39"/>
      <c r="AC84" s="39"/>
      <c r="AD84" s="39"/>
      <c r="AE84" s="39"/>
    </row>
    <row r="85" s="2" customFormat="1" ht="16.5" customHeight="1">
      <c r="A85" s="39"/>
      <c r="B85" s="40"/>
      <c r="C85" s="41"/>
      <c r="D85" s="41"/>
      <c r="E85" s="185" t="str">
        <f>E7</f>
        <v>Oprava trati v úseku Františkovy Lázně - Hazlov</v>
      </c>
      <c r="F85" s="33"/>
      <c r="G85" s="33"/>
      <c r="H85" s="33"/>
      <c r="I85" s="41"/>
      <c r="J85" s="41"/>
      <c r="K85" s="41"/>
      <c r="L85" s="64"/>
      <c r="S85" s="39"/>
      <c r="T85" s="39"/>
      <c r="U85" s="39"/>
      <c r="V85" s="39"/>
      <c r="W85" s="39"/>
      <c r="X85" s="39"/>
      <c r="Y85" s="39"/>
      <c r="Z85" s="39"/>
      <c r="AA85" s="39"/>
      <c r="AB85" s="39"/>
      <c r="AC85" s="39"/>
      <c r="AD85" s="39"/>
      <c r="AE85" s="39"/>
    </row>
    <row r="86" s="1" customFormat="1" ht="12" customHeight="1">
      <c r="B86" s="22"/>
      <c r="C86" s="33" t="s">
        <v>221</v>
      </c>
      <c r="D86" s="23"/>
      <c r="E86" s="23"/>
      <c r="F86" s="23"/>
      <c r="G86" s="23"/>
      <c r="H86" s="23"/>
      <c r="I86" s="23"/>
      <c r="J86" s="23"/>
      <c r="K86" s="23"/>
      <c r="L86" s="21"/>
    </row>
    <row r="87" s="2" customFormat="1" ht="16.5" customHeight="1">
      <c r="A87" s="39"/>
      <c r="B87" s="40"/>
      <c r="C87" s="41"/>
      <c r="D87" s="41"/>
      <c r="E87" s="185" t="s">
        <v>714</v>
      </c>
      <c r="F87" s="41"/>
      <c r="G87" s="41"/>
      <c r="H87" s="41"/>
      <c r="I87" s="41"/>
      <c r="J87" s="41"/>
      <c r="K87" s="41"/>
      <c r="L87" s="64"/>
      <c r="S87" s="39"/>
      <c r="T87" s="39"/>
      <c r="U87" s="39"/>
      <c r="V87" s="39"/>
      <c r="W87" s="39"/>
      <c r="X87" s="39"/>
      <c r="Y87" s="39"/>
      <c r="Z87" s="39"/>
      <c r="AA87" s="39"/>
      <c r="AB87" s="39"/>
      <c r="AC87" s="39"/>
      <c r="AD87" s="39"/>
      <c r="AE87" s="39"/>
    </row>
    <row r="88" s="2" customFormat="1" ht="12" customHeight="1">
      <c r="A88" s="39"/>
      <c r="B88" s="40"/>
      <c r="C88" s="33" t="s">
        <v>223</v>
      </c>
      <c r="D88" s="41"/>
      <c r="E88" s="41"/>
      <c r="F88" s="41"/>
      <c r="G88" s="41"/>
      <c r="H88" s="41"/>
      <c r="I88" s="41"/>
      <c r="J88" s="41"/>
      <c r="K88" s="41"/>
      <c r="L88" s="64"/>
      <c r="S88" s="39"/>
      <c r="T88" s="39"/>
      <c r="U88" s="39"/>
      <c r="V88" s="39"/>
      <c r="W88" s="39"/>
      <c r="X88" s="39"/>
      <c r="Y88" s="39"/>
      <c r="Z88" s="39"/>
      <c r="AA88" s="39"/>
      <c r="AB88" s="39"/>
      <c r="AC88" s="39"/>
      <c r="AD88" s="39"/>
      <c r="AE88" s="39"/>
    </row>
    <row r="89" s="2" customFormat="1" ht="16.5" customHeight="1">
      <c r="A89" s="39"/>
      <c r="B89" s="40"/>
      <c r="C89" s="41"/>
      <c r="D89" s="41"/>
      <c r="E89" s="77" t="str">
        <f>E11</f>
        <v xml:space="preserve">A.3.10 - Oprava propustku v km 8,205 </v>
      </c>
      <c r="F89" s="41"/>
      <c r="G89" s="41"/>
      <c r="H89" s="41"/>
      <c r="I89" s="41"/>
      <c r="J89" s="41"/>
      <c r="K89" s="41"/>
      <c r="L89" s="64"/>
      <c r="S89" s="39"/>
      <c r="T89" s="39"/>
      <c r="U89" s="39"/>
      <c r="V89" s="39"/>
      <c r="W89" s="39"/>
      <c r="X89" s="39"/>
      <c r="Y89" s="39"/>
      <c r="Z89" s="39"/>
      <c r="AA89" s="39"/>
      <c r="AB89" s="39"/>
      <c r="AC89" s="39"/>
      <c r="AD89" s="39"/>
      <c r="AE89" s="39"/>
    </row>
    <row r="90" s="2" customFormat="1" ht="6.96" customHeight="1">
      <c r="A90" s="39"/>
      <c r="B90" s="40"/>
      <c r="C90" s="41"/>
      <c r="D90" s="41"/>
      <c r="E90" s="41"/>
      <c r="F90" s="41"/>
      <c r="G90" s="41"/>
      <c r="H90" s="41"/>
      <c r="I90" s="41"/>
      <c r="J90" s="41"/>
      <c r="K90" s="41"/>
      <c r="L90" s="64"/>
      <c r="S90" s="39"/>
      <c r="T90" s="39"/>
      <c r="U90" s="39"/>
      <c r="V90" s="39"/>
      <c r="W90" s="39"/>
      <c r="X90" s="39"/>
      <c r="Y90" s="39"/>
      <c r="Z90" s="39"/>
      <c r="AA90" s="39"/>
      <c r="AB90" s="39"/>
      <c r="AC90" s="39"/>
      <c r="AD90" s="39"/>
      <c r="AE90" s="39"/>
    </row>
    <row r="91" s="2" customFormat="1" ht="12" customHeight="1">
      <c r="A91" s="39"/>
      <c r="B91" s="40"/>
      <c r="C91" s="33" t="s">
        <v>20</v>
      </c>
      <c r="D91" s="41"/>
      <c r="E91" s="41"/>
      <c r="F91" s="28" t="str">
        <f>F14</f>
        <v xml:space="preserve"> </v>
      </c>
      <c r="G91" s="41"/>
      <c r="H91" s="41"/>
      <c r="I91" s="33" t="s">
        <v>22</v>
      </c>
      <c r="J91" s="80" t="str">
        <f>IF(J14="","",J14)</f>
        <v>7. 1. 2021</v>
      </c>
      <c r="K91" s="41"/>
      <c r="L91" s="64"/>
      <c r="S91" s="39"/>
      <c r="T91" s="39"/>
      <c r="U91" s="39"/>
      <c r="V91" s="39"/>
      <c r="W91" s="39"/>
      <c r="X91" s="39"/>
      <c r="Y91" s="39"/>
      <c r="Z91" s="39"/>
      <c r="AA91" s="39"/>
      <c r="AB91" s="39"/>
      <c r="AC91" s="39"/>
      <c r="AD91" s="39"/>
      <c r="AE91" s="39"/>
    </row>
    <row r="92" s="2" customFormat="1" ht="6.96" customHeight="1">
      <c r="A92" s="39"/>
      <c r="B92" s="40"/>
      <c r="C92" s="41"/>
      <c r="D92" s="41"/>
      <c r="E92" s="41"/>
      <c r="F92" s="41"/>
      <c r="G92" s="41"/>
      <c r="H92" s="41"/>
      <c r="I92" s="41"/>
      <c r="J92" s="41"/>
      <c r="K92" s="41"/>
      <c r="L92" s="64"/>
      <c r="S92" s="39"/>
      <c r="T92" s="39"/>
      <c r="U92" s="39"/>
      <c r="V92" s="39"/>
      <c r="W92" s="39"/>
      <c r="X92" s="39"/>
      <c r="Y92" s="39"/>
      <c r="Z92" s="39"/>
      <c r="AA92" s="39"/>
      <c r="AB92" s="39"/>
      <c r="AC92" s="39"/>
      <c r="AD92" s="39"/>
      <c r="AE92" s="39"/>
    </row>
    <row r="93" s="2" customFormat="1" ht="15.15" customHeight="1">
      <c r="A93" s="39"/>
      <c r="B93" s="40"/>
      <c r="C93" s="33" t="s">
        <v>24</v>
      </c>
      <c r="D93" s="41"/>
      <c r="E93" s="41"/>
      <c r="F93" s="28" t="str">
        <f>E17</f>
        <v>Správa železnic,s.o.;OŘ ÚNL - ST K.Vary</v>
      </c>
      <c r="G93" s="41"/>
      <c r="H93" s="41"/>
      <c r="I93" s="33" t="s">
        <v>32</v>
      </c>
      <c r="J93" s="37" t="str">
        <f>E23</f>
        <v xml:space="preserve"> </v>
      </c>
      <c r="K93" s="41"/>
      <c r="L93" s="64"/>
      <c r="S93" s="39"/>
      <c r="T93" s="39"/>
      <c r="U93" s="39"/>
      <c r="V93" s="39"/>
      <c r="W93" s="39"/>
      <c r="X93" s="39"/>
      <c r="Y93" s="39"/>
      <c r="Z93" s="39"/>
      <c r="AA93" s="39"/>
      <c r="AB93" s="39"/>
      <c r="AC93" s="39"/>
      <c r="AD93" s="39"/>
      <c r="AE93" s="39"/>
    </row>
    <row r="94" s="2" customFormat="1" ht="15.15" customHeight="1">
      <c r="A94" s="39"/>
      <c r="B94" s="40"/>
      <c r="C94" s="33" t="s">
        <v>30</v>
      </c>
      <c r="D94" s="41"/>
      <c r="E94" s="41"/>
      <c r="F94" s="28" t="str">
        <f>IF(E20="","",E20)</f>
        <v>Vyplň údaj</v>
      </c>
      <c r="G94" s="41"/>
      <c r="H94" s="41"/>
      <c r="I94" s="33" t="s">
        <v>34</v>
      </c>
      <c r="J94" s="37" t="str">
        <f>E26</f>
        <v>Liprtová Pavlína</v>
      </c>
      <c r="K94" s="41"/>
      <c r="L94" s="64"/>
      <c r="S94" s="39"/>
      <c r="T94" s="39"/>
      <c r="U94" s="39"/>
      <c r="V94" s="39"/>
      <c r="W94" s="39"/>
      <c r="X94" s="39"/>
      <c r="Y94" s="39"/>
      <c r="Z94" s="39"/>
      <c r="AA94" s="39"/>
      <c r="AB94" s="39"/>
      <c r="AC94" s="39"/>
      <c r="AD94" s="39"/>
      <c r="AE94" s="39"/>
    </row>
    <row r="95" s="2" customFormat="1" ht="10.32" customHeight="1">
      <c r="A95" s="39"/>
      <c r="B95" s="40"/>
      <c r="C95" s="41"/>
      <c r="D95" s="41"/>
      <c r="E95" s="41"/>
      <c r="F95" s="41"/>
      <c r="G95" s="41"/>
      <c r="H95" s="41"/>
      <c r="I95" s="41"/>
      <c r="J95" s="41"/>
      <c r="K95" s="41"/>
      <c r="L95" s="64"/>
      <c r="S95" s="39"/>
      <c r="T95" s="39"/>
      <c r="U95" s="39"/>
      <c r="V95" s="39"/>
      <c r="W95" s="39"/>
      <c r="X95" s="39"/>
      <c r="Y95" s="39"/>
      <c r="Z95" s="39"/>
      <c r="AA95" s="39"/>
      <c r="AB95" s="39"/>
      <c r="AC95" s="39"/>
      <c r="AD95" s="39"/>
      <c r="AE95" s="39"/>
    </row>
    <row r="96" s="2" customFormat="1" ht="29.28" customHeight="1">
      <c r="A96" s="39"/>
      <c r="B96" s="40"/>
      <c r="C96" s="186" t="s">
        <v>226</v>
      </c>
      <c r="D96" s="187"/>
      <c r="E96" s="187"/>
      <c r="F96" s="187"/>
      <c r="G96" s="187"/>
      <c r="H96" s="187"/>
      <c r="I96" s="187"/>
      <c r="J96" s="188" t="s">
        <v>227</v>
      </c>
      <c r="K96" s="187"/>
      <c r="L96" s="64"/>
      <c r="S96" s="39"/>
      <c r="T96" s="39"/>
      <c r="U96" s="39"/>
      <c r="V96" s="39"/>
      <c r="W96" s="39"/>
      <c r="X96" s="39"/>
      <c r="Y96" s="39"/>
      <c r="Z96" s="39"/>
      <c r="AA96" s="39"/>
      <c r="AB96" s="39"/>
      <c r="AC96" s="39"/>
      <c r="AD96" s="39"/>
      <c r="AE96" s="39"/>
    </row>
    <row r="97" s="2" customFormat="1" ht="10.32" customHeight="1">
      <c r="A97" s="39"/>
      <c r="B97" s="40"/>
      <c r="C97" s="41"/>
      <c r="D97" s="41"/>
      <c r="E97" s="41"/>
      <c r="F97" s="41"/>
      <c r="G97" s="41"/>
      <c r="H97" s="41"/>
      <c r="I97" s="41"/>
      <c r="J97" s="41"/>
      <c r="K97" s="41"/>
      <c r="L97" s="64"/>
      <c r="S97" s="39"/>
      <c r="T97" s="39"/>
      <c r="U97" s="39"/>
      <c r="V97" s="39"/>
      <c r="W97" s="39"/>
      <c r="X97" s="39"/>
      <c r="Y97" s="39"/>
      <c r="Z97" s="39"/>
      <c r="AA97" s="39"/>
      <c r="AB97" s="39"/>
      <c r="AC97" s="39"/>
      <c r="AD97" s="39"/>
      <c r="AE97" s="39"/>
    </row>
    <row r="98" s="2" customFormat="1" ht="22.8" customHeight="1">
      <c r="A98" s="39"/>
      <c r="B98" s="40"/>
      <c r="C98" s="189" t="s">
        <v>228</v>
      </c>
      <c r="D98" s="41"/>
      <c r="E98" s="41"/>
      <c r="F98" s="41"/>
      <c r="G98" s="41"/>
      <c r="H98" s="41"/>
      <c r="I98" s="41"/>
      <c r="J98" s="111">
        <f>J128</f>
        <v>0</v>
      </c>
      <c r="K98" s="41"/>
      <c r="L98" s="64"/>
      <c r="S98" s="39"/>
      <c r="T98" s="39"/>
      <c r="U98" s="39"/>
      <c r="V98" s="39"/>
      <c r="W98" s="39"/>
      <c r="X98" s="39"/>
      <c r="Y98" s="39"/>
      <c r="Z98" s="39"/>
      <c r="AA98" s="39"/>
      <c r="AB98" s="39"/>
      <c r="AC98" s="39"/>
      <c r="AD98" s="39"/>
      <c r="AE98" s="39"/>
      <c r="AU98" s="18" t="s">
        <v>229</v>
      </c>
    </row>
    <row r="99" s="9" customFormat="1" ht="24.96" customHeight="1">
      <c r="A99" s="9"/>
      <c r="B99" s="190"/>
      <c r="C99" s="191"/>
      <c r="D99" s="192" t="s">
        <v>230</v>
      </c>
      <c r="E99" s="193"/>
      <c r="F99" s="193"/>
      <c r="G99" s="193"/>
      <c r="H99" s="193"/>
      <c r="I99" s="193"/>
      <c r="J99" s="194">
        <f>J129</f>
        <v>0</v>
      </c>
      <c r="K99" s="191"/>
      <c r="L99" s="195"/>
      <c r="S99" s="9"/>
      <c r="T99" s="9"/>
      <c r="U99" s="9"/>
      <c r="V99" s="9"/>
      <c r="W99" s="9"/>
      <c r="X99" s="9"/>
      <c r="Y99" s="9"/>
      <c r="Z99" s="9"/>
      <c r="AA99" s="9"/>
      <c r="AB99" s="9"/>
      <c r="AC99" s="9"/>
      <c r="AD99" s="9"/>
      <c r="AE99" s="9"/>
    </row>
    <row r="100" s="14" customFormat="1" ht="19.92" customHeight="1">
      <c r="A100" s="14"/>
      <c r="B100" s="280"/>
      <c r="C100" s="134"/>
      <c r="D100" s="281" t="s">
        <v>716</v>
      </c>
      <c r="E100" s="282"/>
      <c r="F100" s="282"/>
      <c r="G100" s="282"/>
      <c r="H100" s="282"/>
      <c r="I100" s="282"/>
      <c r="J100" s="283">
        <f>J130</f>
        <v>0</v>
      </c>
      <c r="K100" s="134"/>
      <c r="L100" s="284"/>
      <c r="S100" s="14"/>
      <c r="T100" s="14"/>
      <c r="U100" s="14"/>
      <c r="V100" s="14"/>
      <c r="W100" s="14"/>
      <c r="X100" s="14"/>
      <c r="Y100" s="14"/>
      <c r="Z100" s="14"/>
      <c r="AA100" s="14"/>
      <c r="AB100" s="14"/>
      <c r="AC100" s="14"/>
      <c r="AD100" s="14"/>
      <c r="AE100" s="14"/>
    </row>
    <row r="101" s="14" customFormat="1" ht="19.92" customHeight="1">
      <c r="A101" s="14"/>
      <c r="B101" s="280"/>
      <c r="C101" s="134"/>
      <c r="D101" s="281" t="s">
        <v>787</v>
      </c>
      <c r="E101" s="282"/>
      <c r="F101" s="282"/>
      <c r="G101" s="282"/>
      <c r="H101" s="282"/>
      <c r="I101" s="282"/>
      <c r="J101" s="283">
        <f>J182</f>
        <v>0</v>
      </c>
      <c r="K101" s="134"/>
      <c r="L101" s="284"/>
      <c r="S101" s="14"/>
      <c r="T101" s="14"/>
      <c r="U101" s="14"/>
      <c r="V101" s="14"/>
      <c r="W101" s="14"/>
      <c r="X101" s="14"/>
      <c r="Y101" s="14"/>
      <c r="Z101" s="14"/>
      <c r="AA101" s="14"/>
      <c r="AB101" s="14"/>
      <c r="AC101" s="14"/>
      <c r="AD101" s="14"/>
      <c r="AE101" s="14"/>
    </row>
    <row r="102" s="14" customFormat="1" ht="19.92" customHeight="1">
      <c r="A102" s="14"/>
      <c r="B102" s="280"/>
      <c r="C102" s="134"/>
      <c r="D102" s="281" t="s">
        <v>718</v>
      </c>
      <c r="E102" s="282"/>
      <c r="F102" s="282"/>
      <c r="G102" s="282"/>
      <c r="H102" s="282"/>
      <c r="I102" s="282"/>
      <c r="J102" s="283">
        <f>J193</f>
        <v>0</v>
      </c>
      <c r="K102" s="134"/>
      <c r="L102" s="284"/>
      <c r="S102" s="14"/>
      <c r="T102" s="14"/>
      <c r="U102" s="14"/>
      <c r="V102" s="14"/>
      <c r="W102" s="14"/>
      <c r="X102" s="14"/>
      <c r="Y102" s="14"/>
      <c r="Z102" s="14"/>
      <c r="AA102" s="14"/>
      <c r="AB102" s="14"/>
      <c r="AC102" s="14"/>
      <c r="AD102" s="14"/>
      <c r="AE102" s="14"/>
    </row>
    <row r="103" s="14" customFormat="1" ht="19.92" customHeight="1">
      <c r="A103" s="14"/>
      <c r="B103" s="280"/>
      <c r="C103" s="134"/>
      <c r="D103" s="281" t="s">
        <v>1833</v>
      </c>
      <c r="E103" s="282"/>
      <c r="F103" s="282"/>
      <c r="G103" s="282"/>
      <c r="H103" s="282"/>
      <c r="I103" s="282"/>
      <c r="J103" s="283">
        <f>J201</f>
        <v>0</v>
      </c>
      <c r="K103" s="134"/>
      <c r="L103" s="284"/>
      <c r="S103" s="14"/>
      <c r="T103" s="14"/>
      <c r="U103" s="14"/>
      <c r="V103" s="14"/>
      <c r="W103" s="14"/>
      <c r="X103" s="14"/>
      <c r="Y103" s="14"/>
      <c r="Z103" s="14"/>
      <c r="AA103" s="14"/>
      <c r="AB103" s="14"/>
      <c r="AC103" s="14"/>
      <c r="AD103" s="14"/>
      <c r="AE103" s="14"/>
    </row>
    <row r="104" s="14" customFormat="1" ht="19.92" customHeight="1">
      <c r="A104" s="14"/>
      <c r="B104" s="280"/>
      <c r="C104" s="134"/>
      <c r="D104" s="281" t="s">
        <v>1430</v>
      </c>
      <c r="E104" s="282"/>
      <c r="F104" s="282"/>
      <c r="G104" s="282"/>
      <c r="H104" s="282"/>
      <c r="I104" s="282"/>
      <c r="J104" s="283">
        <f>J206</f>
        <v>0</v>
      </c>
      <c r="K104" s="134"/>
      <c r="L104" s="284"/>
      <c r="S104" s="14"/>
      <c r="T104" s="14"/>
      <c r="U104" s="14"/>
      <c r="V104" s="14"/>
      <c r="W104" s="14"/>
      <c r="X104" s="14"/>
      <c r="Y104" s="14"/>
      <c r="Z104" s="14"/>
      <c r="AA104" s="14"/>
      <c r="AB104" s="14"/>
      <c r="AC104" s="14"/>
      <c r="AD104" s="14"/>
      <c r="AE104" s="14"/>
    </row>
    <row r="105" s="14" customFormat="1" ht="19.92" customHeight="1">
      <c r="A105" s="14"/>
      <c r="B105" s="280"/>
      <c r="C105" s="134"/>
      <c r="D105" s="281" t="s">
        <v>720</v>
      </c>
      <c r="E105" s="282"/>
      <c r="F105" s="282"/>
      <c r="G105" s="282"/>
      <c r="H105" s="282"/>
      <c r="I105" s="282"/>
      <c r="J105" s="283">
        <f>J249</f>
        <v>0</v>
      </c>
      <c r="K105" s="134"/>
      <c r="L105" s="284"/>
      <c r="S105" s="14"/>
      <c r="T105" s="14"/>
      <c r="U105" s="14"/>
      <c r="V105" s="14"/>
      <c r="W105" s="14"/>
      <c r="X105" s="14"/>
      <c r="Y105" s="14"/>
      <c r="Z105" s="14"/>
      <c r="AA105" s="14"/>
      <c r="AB105" s="14"/>
      <c r="AC105" s="14"/>
      <c r="AD105" s="14"/>
      <c r="AE105" s="14"/>
    </row>
    <row r="106" s="14" customFormat="1" ht="19.92" customHeight="1">
      <c r="A106" s="14"/>
      <c r="B106" s="280"/>
      <c r="C106" s="134"/>
      <c r="D106" s="281" t="s">
        <v>721</v>
      </c>
      <c r="E106" s="282"/>
      <c r="F106" s="282"/>
      <c r="G106" s="282"/>
      <c r="H106" s="282"/>
      <c r="I106" s="282"/>
      <c r="J106" s="283">
        <f>J270</f>
        <v>0</v>
      </c>
      <c r="K106" s="134"/>
      <c r="L106" s="284"/>
      <c r="S106" s="14"/>
      <c r="T106" s="14"/>
      <c r="U106" s="14"/>
      <c r="V106" s="14"/>
      <c r="W106" s="14"/>
      <c r="X106" s="14"/>
      <c r="Y106" s="14"/>
      <c r="Z106" s="14"/>
      <c r="AA106" s="14"/>
      <c r="AB106" s="14"/>
      <c r="AC106" s="14"/>
      <c r="AD106" s="14"/>
      <c r="AE106" s="14"/>
    </row>
    <row r="107" s="2" customFormat="1" ht="21.84" customHeight="1">
      <c r="A107" s="39"/>
      <c r="B107" s="40"/>
      <c r="C107" s="41"/>
      <c r="D107" s="41"/>
      <c r="E107" s="41"/>
      <c r="F107" s="41"/>
      <c r="G107" s="41"/>
      <c r="H107" s="41"/>
      <c r="I107" s="41"/>
      <c r="J107" s="41"/>
      <c r="K107" s="41"/>
      <c r="L107" s="64"/>
      <c r="S107" s="39"/>
      <c r="T107" s="39"/>
      <c r="U107" s="39"/>
      <c r="V107" s="39"/>
      <c r="W107" s="39"/>
      <c r="X107" s="39"/>
      <c r="Y107" s="39"/>
      <c r="Z107" s="39"/>
      <c r="AA107" s="39"/>
      <c r="AB107" s="39"/>
      <c r="AC107" s="39"/>
      <c r="AD107" s="39"/>
      <c r="AE107" s="39"/>
    </row>
    <row r="108" s="2" customFormat="1" ht="6.96" customHeight="1">
      <c r="A108" s="39"/>
      <c r="B108" s="67"/>
      <c r="C108" s="68"/>
      <c r="D108" s="68"/>
      <c r="E108" s="68"/>
      <c r="F108" s="68"/>
      <c r="G108" s="68"/>
      <c r="H108" s="68"/>
      <c r="I108" s="68"/>
      <c r="J108" s="68"/>
      <c r="K108" s="68"/>
      <c r="L108" s="64"/>
      <c r="S108" s="39"/>
      <c r="T108" s="39"/>
      <c r="U108" s="39"/>
      <c r="V108" s="39"/>
      <c r="W108" s="39"/>
      <c r="X108" s="39"/>
      <c r="Y108" s="39"/>
      <c r="Z108" s="39"/>
      <c r="AA108" s="39"/>
      <c r="AB108" s="39"/>
      <c r="AC108" s="39"/>
      <c r="AD108" s="39"/>
      <c r="AE108" s="39"/>
    </row>
    <row r="112" s="2" customFormat="1" ht="6.96" customHeight="1">
      <c r="A112" s="39"/>
      <c r="B112" s="69"/>
      <c r="C112" s="70"/>
      <c r="D112" s="70"/>
      <c r="E112" s="70"/>
      <c r="F112" s="70"/>
      <c r="G112" s="70"/>
      <c r="H112" s="70"/>
      <c r="I112" s="70"/>
      <c r="J112" s="70"/>
      <c r="K112" s="70"/>
      <c r="L112" s="64"/>
      <c r="S112" s="39"/>
      <c r="T112" s="39"/>
      <c r="U112" s="39"/>
      <c r="V112" s="39"/>
      <c r="W112" s="39"/>
      <c r="X112" s="39"/>
      <c r="Y112" s="39"/>
      <c r="Z112" s="39"/>
      <c r="AA112" s="39"/>
      <c r="AB112" s="39"/>
      <c r="AC112" s="39"/>
      <c r="AD112" s="39"/>
      <c r="AE112" s="39"/>
    </row>
    <row r="113" s="2" customFormat="1" ht="24.96" customHeight="1">
      <c r="A113" s="39"/>
      <c r="B113" s="40"/>
      <c r="C113" s="24" t="s">
        <v>231</v>
      </c>
      <c r="D113" s="41"/>
      <c r="E113" s="41"/>
      <c r="F113" s="41"/>
      <c r="G113" s="41"/>
      <c r="H113" s="41"/>
      <c r="I113" s="41"/>
      <c r="J113" s="41"/>
      <c r="K113" s="41"/>
      <c r="L113" s="64"/>
      <c r="S113" s="39"/>
      <c r="T113" s="39"/>
      <c r="U113" s="39"/>
      <c r="V113" s="39"/>
      <c r="W113" s="39"/>
      <c r="X113" s="39"/>
      <c r="Y113" s="39"/>
      <c r="Z113" s="39"/>
      <c r="AA113" s="39"/>
      <c r="AB113" s="39"/>
      <c r="AC113" s="39"/>
      <c r="AD113" s="39"/>
      <c r="AE113" s="39"/>
    </row>
    <row r="114" s="2" customFormat="1" ht="6.96" customHeight="1">
      <c r="A114" s="39"/>
      <c r="B114" s="40"/>
      <c r="C114" s="41"/>
      <c r="D114" s="41"/>
      <c r="E114" s="41"/>
      <c r="F114" s="41"/>
      <c r="G114" s="41"/>
      <c r="H114" s="41"/>
      <c r="I114" s="41"/>
      <c r="J114" s="41"/>
      <c r="K114" s="41"/>
      <c r="L114" s="64"/>
      <c r="S114" s="39"/>
      <c r="T114" s="39"/>
      <c r="U114" s="39"/>
      <c r="V114" s="39"/>
      <c r="W114" s="39"/>
      <c r="X114" s="39"/>
      <c r="Y114" s="39"/>
      <c r="Z114" s="39"/>
      <c r="AA114" s="39"/>
      <c r="AB114" s="39"/>
      <c r="AC114" s="39"/>
      <c r="AD114" s="39"/>
      <c r="AE114" s="39"/>
    </row>
    <row r="115" s="2" customFormat="1" ht="12" customHeight="1">
      <c r="A115" s="39"/>
      <c r="B115" s="40"/>
      <c r="C115" s="33" t="s">
        <v>16</v>
      </c>
      <c r="D115" s="41"/>
      <c r="E115" s="41"/>
      <c r="F115" s="41"/>
      <c r="G115" s="41"/>
      <c r="H115" s="41"/>
      <c r="I115" s="41"/>
      <c r="J115" s="41"/>
      <c r="K115" s="41"/>
      <c r="L115" s="64"/>
      <c r="S115" s="39"/>
      <c r="T115" s="39"/>
      <c r="U115" s="39"/>
      <c r="V115" s="39"/>
      <c r="W115" s="39"/>
      <c r="X115" s="39"/>
      <c r="Y115" s="39"/>
      <c r="Z115" s="39"/>
      <c r="AA115" s="39"/>
      <c r="AB115" s="39"/>
      <c r="AC115" s="39"/>
      <c r="AD115" s="39"/>
      <c r="AE115" s="39"/>
    </row>
    <row r="116" s="2" customFormat="1" ht="16.5" customHeight="1">
      <c r="A116" s="39"/>
      <c r="B116" s="40"/>
      <c r="C116" s="41"/>
      <c r="D116" s="41"/>
      <c r="E116" s="185" t="str">
        <f>E7</f>
        <v>Oprava trati v úseku Františkovy Lázně - Hazlov</v>
      </c>
      <c r="F116" s="33"/>
      <c r="G116" s="33"/>
      <c r="H116" s="33"/>
      <c r="I116" s="41"/>
      <c r="J116" s="41"/>
      <c r="K116" s="41"/>
      <c r="L116" s="64"/>
      <c r="S116" s="39"/>
      <c r="T116" s="39"/>
      <c r="U116" s="39"/>
      <c r="V116" s="39"/>
      <c r="W116" s="39"/>
      <c r="X116" s="39"/>
      <c r="Y116" s="39"/>
      <c r="Z116" s="39"/>
      <c r="AA116" s="39"/>
      <c r="AB116" s="39"/>
      <c r="AC116" s="39"/>
      <c r="AD116" s="39"/>
      <c r="AE116" s="39"/>
    </row>
    <row r="117" s="1" customFormat="1" ht="12" customHeight="1">
      <c r="B117" s="22"/>
      <c r="C117" s="33" t="s">
        <v>221</v>
      </c>
      <c r="D117" s="23"/>
      <c r="E117" s="23"/>
      <c r="F117" s="23"/>
      <c r="G117" s="23"/>
      <c r="H117" s="23"/>
      <c r="I117" s="23"/>
      <c r="J117" s="23"/>
      <c r="K117" s="23"/>
      <c r="L117" s="21"/>
    </row>
    <row r="118" s="2" customFormat="1" ht="16.5" customHeight="1">
      <c r="A118" s="39"/>
      <c r="B118" s="40"/>
      <c r="C118" s="41"/>
      <c r="D118" s="41"/>
      <c r="E118" s="185" t="s">
        <v>714</v>
      </c>
      <c r="F118" s="41"/>
      <c r="G118" s="41"/>
      <c r="H118" s="41"/>
      <c r="I118" s="41"/>
      <c r="J118" s="41"/>
      <c r="K118" s="41"/>
      <c r="L118" s="64"/>
      <c r="S118" s="39"/>
      <c r="T118" s="39"/>
      <c r="U118" s="39"/>
      <c r="V118" s="39"/>
      <c r="W118" s="39"/>
      <c r="X118" s="39"/>
      <c r="Y118" s="39"/>
      <c r="Z118" s="39"/>
      <c r="AA118" s="39"/>
      <c r="AB118" s="39"/>
      <c r="AC118" s="39"/>
      <c r="AD118" s="39"/>
      <c r="AE118" s="39"/>
    </row>
    <row r="119" s="2" customFormat="1" ht="12" customHeight="1">
      <c r="A119" s="39"/>
      <c r="B119" s="40"/>
      <c r="C119" s="33" t="s">
        <v>223</v>
      </c>
      <c r="D119" s="41"/>
      <c r="E119" s="41"/>
      <c r="F119" s="41"/>
      <c r="G119" s="41"/>
      <c r="H119" s="41"/>
      <c r="I119" s="41"/>
      <c r="J119" s="41"/>
      <c r="K119" s="41"/>
      <c r="L119" s="64"/>
      <c r="S119" s="39"/>
      <c r="T119" s="39"/>
      <c r="U119" s="39"/>
      <c r="V119" s="39"/>
      <c r="W119" s="39"/>
      <c r="X119" s="39"/>
      <c r="Y119" s="39"/>
      <c r="Z119" s="39"/>
      <c r="AA119" s="39"/>
      <c r="AB119" s="39"/>
      <c r="AC119" s="39"/>
      <c r="AD119" s="39"/>
      <c r="AE119" s="39"/>
    </row>
    <row r="120" s="2" customFormat="1" ht="16.5" customHeight="1">
      <c r="A120" s="39"/>
      <c r="B120" s="40"/>
      <c r="C120" s="41"/>
      <c r="D120" s="41"/>
      <c r="E120" s="77" t="str">
        <f>E11</f>
        <v xml:space="preserve">A.3.10 - Oprava propustku v km 8,205 </v>
      </c>
      <c r="F120" s="41"/>
      <c r="G120" s="41"/>
      <c r="H120" s="41"/>
      <c r="I120" s="41"/>
      <c r="J120" s="41"/>
      <c r="K120" s="41"/>
      <c r="L120" s="64"/>
      <c r="S120" s="39"/>
      <c r="T120" s="39"/>
      <c r="U120" s="39"/>
      <c r="V120" s="39"/>
      <c r="W120" s="39"/>
      <c r="X120" s="39"/>
      <c r="Y120" s="39"/>
      <c r="Z120" s="39"/>
      <c r="AA120" s="39"/>
      <c r="AB120" s="39"/>
      <c r="AC120" s="39"/>
      <c r="AD120" s="39"/>
      <c r="AE120" s="39"/>
    </row>
    <row r="121" s="2" customFormat="1" ht="6.96" customHeight="1">
      <c r="A121" s="39"/>
      <c r="B121" s="40"/>
      <c r="C121" s="41"/>
      <c r="D121" s="41"/>
      <c r="E121" s="41"/>
      <c r="F121" s="41"/>
      <c r="G121" s="41"/>
      <c r="H121" s="41"/>
      <c r="I121" s="41"/>
      <c r="J121" s="41"/>
      <c r="K121" s="41"/>
      <c r="L121" s="64"/>
      <c r="S121" s="39"/>
      <c r="T121" s="39"/>
      <c r="U121" s="39"/>
      <c r="V121" s="39"/>
      <c r="W121" s="39"/>
      <c r="X121" s="39"/>
      <c r="Y121" s="39"/>
      <c r="Z121" s="39"/>
      <c r="AA121" s="39"/>
      <c r="AB121" s="39"/>
      <c r="AC121" s="39"/>
      <c r="AD121" s="39"/>
      <c r="AE121" s="39"/>
    </row>
    <row r="122" s="2" customFormat="1" ht="12" customHeight="1">
      <c r="A122" s="39"/>
      <c r="B122" s="40"/>
      <c r="C122" s="33" t="s">
        <v>20</v>
      </c>
      <c r="D122" s="41"/>
      <c r="E122" s="41"/>
      <c r="F122" s="28" t="str">
        <f>F14</f>
        <v xml:space="preserve"> </v>
      </c>
      <c r="G122" s="41"/>
      <c r="H122" s="41"/>
      <c r="I122" s="33" t="s">
        <v>22</v>
      </c>
      <c r="J122" s="80" t="str">
        <f>IF(J14="","",J14)</f>
        <v>7. 1. 2021</v>
      </c>
      <c r="K122" s="41"/>
      <c r="L122" s="64"/>
      <c r="S122" s="39"/>
      <c r="T122" s="39"/>
      <c r="U122" s="39"/>
      <c r="V122" s="39"/>
      <c r="W122" s="39"/>
      <c r="X122" s="39"/>
      <c r="Y122" s="39"/>
      <c r="Z122" s="39"/>
      <c r="AA122" s="39"/>
      <c r="AB122" s="39"/>
      <c r="AC122" s="39"/>
      <c r="AD122" s="39"/>
      <c r="AE122" s="39"/>
    </row>
    <row r="123" s="2" customFormat="1" ht="6.96" customHeight="1">
      <c r="A123" s="39"/>
      <c r="B123" s="40"/>
      <c r="C123" s="41"/>
      <c r="D123" s="41"/>
      <c r="E123" s="41"/>
      <c r="F123" s="41"/>
      <c r="G123" s="41"/>
      <c r="H123" s="41"/>
      <c r="I123" s="41"/>
      <c r="J123" s="41"/>
      <c r="K123" s="41"/>
      <c r="L123" s="64"/>
      <c r="S123" s="39"/>
      <c r="T123" s="39"/>
      <c r="U123" s="39"/>
      <c r="V123" s="39"/>
      <c r="W123" s="39"/>
      <c r="X123" s="39"/>
      <c r="Y123" s="39"/>
      <c r="Z123" s="39"/>
      <c r="AA123" s="39"/>
      <c r="AB123" s="39"/>
      <c r="AC123" s="39"/>
      <c r="AD123" s="39"/>
      <c r="AE123" s="39"/>
    </row>
    <row r="124" s="2" customFormat="1" ht="15.15" customHeight="1">
      <c r="A124" s="39"/>
      <c r="B124" s="40"/>
      <c r="C124" s="33" t="s">
        <v>24</v>
      </c>
      <c r="D124" s="41"/>
      <c r="E124" s="41"/>
      <c r="F124" s="28" t="str">
        <f>E17</f>
        <v>Správa železnic,s.o.;OŘ ÚNL - ST K.Vary</v>
      </c>
      <c r="G124" s="41"/>
      <c r="H124" s="41"/>
      <c r="I124" s="33" t="s">
        <v>32</v>
      </c>
      <c r="J124" s="37" t="str">
        <f>E23</f>
        <v xml:space="preserve"> </v>
      </c>
      <c r="K124" s="41"/>
      <c r="L124" s="64"/>
      <c r="S124" s="39"/>
      <c r="T124" s="39"/>
      <c r="U124" s="39"/>
      <c r="V124" s="39"/>
      <c r="W124" s="39"/>
      <c r="X124" s="39"/>
      <c r="Y124" s="39"/>
      <c r="Z124" s="39"/>
      <c r="AA124" s="39"/>
      <c r="AB124" s="39"/>
      <c r="AC124" s="39"/>
      <c r="AD124" s="39"/>
      <c r="AE124" s="39"/>
    </row>
    <row r="125" s="2" customFormat="1" ht="15.15" customHeight="1">
      <c r="A125" s="39"/>
      <c r="B125" s="40"/>
      <c r="C125" s="33" t="s">
        <v>30</v>
      </c>
      <c r="D125" s="41"/>
      <c r="E125" s="41"/>
      <c r="F125" s="28" t="str">
        <f>IF(E20="","",E20)</f>
        <v>Vyplň údaj</v>
      </c>
      <c r="G125" s="41"/>
      <c r="H125" s="41"/>
      <c r="I125" s="33" t="s">
        <v>34</v>
      </c>
      <c r="J125" s="37" t="str">
        <f>E26</f>
        <v>Liprtová Pavlína</v>
      </c>
      <c r="K125" s="41"/>
      <c r="L125" s="64"/>
      <c r="S125" s="39"/>
      <c r="T125" s="39"/>
      <c r="U125" s="39"/>
      <c r="V125" s="39"/>
      <c r="W125" s="39"/>
      <c r="X125" s="39"/>
      <c r="Y125" s="39"/>
      <c r="Z125" s="39"/>
      <c r="AA125" s="39"/>
      <c r="AB125" s="39"/>
      <c r="AC125" s="39"/>
      <c r="AD125" s="39"/>
      <c r="AE125" s="39"/>
    </row>
    <row r="126" s="2" customFormat="1" ht="10.32" customHeight="1">
      <c r="A126" s="39"/>
      <c r="B126" s="40"/>
      <c r="C126" s="41"/>
      <c r="D126" s="41"/>
      <c r="E126" s="41"/>
      <c r="F126" s="41"/>
      <c r="G126" s="41"/>
      <c r="H126" s="41"/>
      <c r="I126" s="41"/>
      <c r="J126" s="41"/>
      <c r="K126" s="41"/>
      <c r="L126" s="64"/>
      <c r="S126" s="39"/>
      <c r="T126" s="39"/>
      <c r="U126" s="39"/>
      <c r="V126" s="39"/>
      <c r="W126" s="39"/>
      <c r="X126" s="39"/>
      <c r="Y126" s="39"/>
      <c r="Z126" s="39"/>
      <c r="AA126" s="39"/>
      <c r="AB126" s="39"/>
      <c r="AC126" s="39"/>
      <c r="AD126" s="39"/>
      <c r="AE126" s="39"/>
    </row>
    <row r="127" s="10" customFormat="1" ht="29.28" customHeight="1">
      <c r="A127" s="196"/>
      <c r="B127" s="197"/>
      <c r="C127" s="198" t="s">
        <v>232</v>
      </c>
      <c r="D127" s="199" t="s">
        <v>62</v>
      </c>
      <c r="E127" s="199" t="s">
        <v>58</v>
      </c>
      <c r="F127" s="199" t="s">
        <v>59</v>
      </c>
      <c r="G127" s="199" t="s">
        <v>233</v>
      </c>
      <c r="H127" s="199" t="s">
        <v>234</v>
      </c>
      <c r="I127" s="199" t="s">
        <v>235</v>
      </c>
      <c r="J127" s="199" t="s">
        <v>227</v>
      </c>
      <c r="K127" s="200" t="s">
        <v>236</v>
      </c>
      <c r="L127" s="201"/>
      <c r="M127" s="101" t="s">
        <v>1</v>
      </c>
      <c r="N127" s="102" t="s">
        <v>41</v>
      </c>
      <c r="O127" s="102" t="s">
        <v>237</v>
      </c>
      <c r="P127" s="102" t="s">
        <v>238</v>
      </c>
      <c r="Q127" s="102" t="s">
        <v>239</v>
      </c>
      <c r="R127" s="102" t="s">
        <v>240</v>
      </c>
      <c r="S127" s="102" t="s">
        <v>241</v>
      </c>
      <c r="T127" s="103" t="s">
        <v>242</v>
      </c>
      <c r="U127" s="196"/>
      <c r="V127" s="196"/>
      <c r="W127" s="196"/>
      <c r="X127" s="196"/>
      <c r="Y127" s="196"/>
      <c r="Z127" s="196"/>
      <c r="AA127" s="196"/>
      <c r="AB127" s="196"/>
      <c r="AC127" s="196"/>
      <c r="AD127" s="196"/>
      <c r="AE127" s="196"/>
    </row>
    <row r="128" s="2" customFormat="1" ht="22.8" customHeight="1">
      <c r="A128" s="39"/>
      <c r="B128" s="40"/>
      <c r="C128" s="108" t="s">
        <v>243</v>
      </c>
      <c r="D128" s="41"/>
      <c r="E128" s="41"/>
      <c r="F128" s="41"/>
      <c r="G128" s="41"/>
      <c r="H128" s="41"/>
      <c r="I128" s="41"/>
      <c r="J128" s="202">
        <f>BK128</f>
        <v>0</v>
      </c>
      <c r="K128" s="41"/>
      <c r="L128" s="45"/>
      <c r="M128" s="104"/>
      <c r="N128" s="203"/>
      <c r="O128" s="105"/>
      <c r="P128" s="204">
        <f>P129</f>
        <v>0</v>
      </c>
      <c r="Q128" s="105"/>
      <c r="R128" s="204">
        <f>R129</f>
        <v>14.612043182399999</v>
      </c>
      <c r="S128" s="105"/>
      <c r="T128" s="205">
        <f>T129</f>
        <v>2.8664429999999999</v>
      </c>
      <c r="U128" s="39"/>
      <c r="V128" s="39"/>
      <c r="W128" s="39"/>
      <c r="X128" s="39"/>
      <c r="Y128" s="39"/>
      <c r="Z128" s="39"/>
      <c r="AA128" s="39"/>
      <c r="AB128" s="39"/>
      <c r="AC128" s="39"/>
      <c r="AD128" s="39"/>
      <c r="AE128" s="39"/>
      <c r="AT128" s="18" t="s">
        <v>76</v>
      </c>
      <c r="AU128" s="18" t="s">
        <v>229</v>
      </c>
      <c r="BK128" s="206">
        <f>BK129</f>
        <v>0</v>
      </c>
    </row>
    <row r="129" s="11" customFormat="1" ht="25.92" customHeight="1">
      <c r="A129" s="11"/>
      <c r="B129" s="207"/>
      <c r="C129" s="208"/>
      <c r="D129" s="209" t="s">
        <v>76</v>
      </c>
      <c r="E129" s="210" t="s">
        <v>244</v>
      </c>
      <c r="F129" s="210" t="s">
        <v>245</v>
      </c>
      <c r="G129" s="208"/>
      <c r="H129" s="208"/>
      <c r="I129" s="211"/>
      <c r="J129" s="212">
        <f>BK129</f>
        <v>0</v>
      </c>
      <c r="K129" s="208"/>
      <c r="L129" s="213"/>
      <c r="M129" s="214"/>
      <c r="N129" s="215"/>
      <c r="O129" s="215"/>
      <c r="P129" s="216">
        <f>P130+P182+P193+P201+P206+P249+P270</f>
        <v>0</v>
      </c>
      <c r="Q129" s="215"/>
      <c r="R129" s="216">
        <f>R130+R182+R193+R201+R206+R249+R270</f>
        <v>14.612043182399999</v>
      </c>
      <c r="S129" s="215"/>
      <c r="T129" s="217">
        <f>T130+T182+T193+T201+T206+T249+T270</f>
        <v>2.8664429999999999</v>
      </c>
      <c r="U129" s="11"/>
      <c r="V129" s="11"/>
      <c r="W129" s="11"/>
      <c r="X129" s="11"/>
      <c r="Y129" s="11"/>
      <c r="Z129" s="11"/>
      <c r="AA129" s="11"/>
      <c r="AB129" s="11"/>
      <c r="AC129" s="11"/>
      <c r="AD129" s="11"/>
      <c r="AE129" s="11"/>
      <c r="AR129" s="218" t="s">
        <v>84</v>
      </c>
      <c r="AT129" s="219" t="s">
        <v>76</v>
      </c>
      <c r="AU129" s="219" t="s">
        <v>77</v>
      </c>
      <c r="AY129" s="218" t="s">
        <v>246</v>
      </c>
      <c r="BK129" s="220">
        <f>BK130+BK182+BK193+BK201+BK206+BK249+BK270</f>
        <v>0</v>
      </c>
    </row>
    <row r="130" s="11" customFormat="1" ht="22.8" customHeight="1">
      <c r="A130" s="11"/>
      <c r="B130" s="207"/>
      <c r="C130" s="208"/>
      <c r="D130" s="209" t="s">
        <v>76</v>
      </c>
      <c r="E130" s="285" t="s">
        <v>84</v>
      </c>
      <c r="F130" s="285" t="s">
        <v>722</v>
      </c>
      <c r="G130" s="208"/>
      <c r="H130" s="208"/>
      <c r="I130" s="211"/>
      <c r="J130" s="286">
        <f>BK130</f>
        <v>0</v>
      </c>
      <c r="K130" s="208"/>
      <c r="L130" s="213"/>
      <c r="M130" s="214"/>
      <c r="N130" s="215"/>
      <c r="O130" s="215"/>
      <c r="P130" s="216">
        <f>SUM(P131:P181)</f>
        <v>0</v>
      </c>
      <c r="Q130" s="215"/>
      <c r="R130" s="216">
        <f>SUM(R131:R181)</f>
        <v>0.00039600000000000003</v>
      </c>
      <c r="S130" s="215"/>
      <c r="T130" s="217">
        <f>SUM(T131:T181)</f>
        <v>0</v>
      </c>
      <c r="U130" s="11"/>
      <c r="V130" s="11"/>
      <c r="W130" s="11"/>
      <c r="X130" s="11"/>
      <c r="Y130" s="11"/>
      <c r="Z130" s="11"/>
      <c r="AA130" s="11"/>
      <c r="AB130" s="11"/>
      <c r="AC130" s="11"/>
      <c r="AD130" s="11"/>
      <c r="AE130" s="11"/>
      <c r="AR130" s="218" t="s">
        <v>84</v>
      </c>
      <c r="AT130" s="219" t="s">
        <v>76</v>
      </c>
      <c r="AU130" s="219" t="s">
        <v>84</v>
      </c>
      <c r="AY130" s="218" t="s">
        <v>246</v>
      </c>
      <c r="BK130" s="220">
        <f>SUM(BK131:BK181)</f>
        <v>0</v>
      </c>
    </row>
    <row r="131" s="2" customFormat="1">
      <c r="A131" s="39"/>
      <c r="B131" s="40"/>
      <c r="C131" s="221" t="s">
        <v>84</v>
      </c>
      <c r="D131" s="221" t="s">
        <v>247</v>
      </c>
      <c r="E131" s="222" t="s">
        <v>788</v>
      </c>
      <c r="F131" s="223" t="s">
        <v>789</v>
      </c>
      <c r="G131" s="224" t="s">
        <v>311</v>
      </c>
      <c r="H131" s="225">
        <v>33</v>
      </c>
      <c r="I131" s="226"/>
      <c r="J131" s="227">
        <f>ROUND(I131*H131,2)</f>
        <v>0</v>
      </c>
      <c r="K131" s="223" t="s">
        <v>725</v>
      </c>
      <c r="L131" s="45"/>
      <c r="M131" s="228" t="s">
        <v>1</v>
      </c>
      <c r="N131" s="229" t="s">
        <v>42</v>
      </c>
      <c r="O131" s="92"/>
      <c r="P131" s="230">
        <f>O131*H131</f>
        <v>0</v>
      </c>
      <c r="Q131" s="230">
        <v>0</v>
      </c>
      <c r="R131" s="230">
        <f>Q131*H131</f>
        <v>0</v>
      </c>
      <c r="S131" s="230">
        <v>0</v>
      </c>
      <c r="T131" s="231">
        <f>S131*H131</f>
        <v>0</v>
      </c>
      <c r="U131" s="39"/>
      <c r="V131" s="39"/>
      <c r="W131" s="39"/>
      <c r="X131" s="39"/>
      <c r="Y131" s="39"/>
      <c r="Z131" s="39"/>
      <c r="AA131" s="39"/>
      <c r="AB131" s="39"/>
      <c r="AC131" s="39"/>
      <c r="AD131" s="39"/>
      <c r="AE131" s="39"/>
      <c r="AR131" s="232" t="s">
        <v>262</v>
      </c>
      <c r="AT131" s="232" t="s">
        <v>247</v>
      </c>
      <c r="AU131" s="232" t="s">
        <v>86</v>
      </c>
      <c r="AY131" s="18" t="s">
        <v>246</v>
      </c>
      <c r="BE131" s="233">
        <f>IF(N131="základní",J131,0)</f>
        <v>0</v>
      </c>
      <c r="BF131" s="233">
        <f>IF(N131="snížená",J131,0)</f>
        <v>0</v>
      </c>
      <c r="BG131" s="233">
        <f>IF(N131="zákl. přenesená",J131,0)</f>
        <v>0</v>
      </c>
      <c r="BH131" s="233">
        <f>IF(N131="sníž. přenesená",J131,0)</f>
        <v>0</v>
      </c>
      <c r="BI131" s="233">
        <f>IF(N131="nulová",J131,0)</f>
        <v>0</v>
      </c>
      <c r="BJ131" s="18" t="s">
        <v>84</v>
      </c>
      <c r="BK131" s="233">
        <f>ROUND(I131*H131,2)</f>
        <v>0</v>
      </c>
      <c r="BL131" s="18" t="s">
        <v>262</v>
      </c>
      <c r="BM131" s="232" t="s">
        <v>86</v>
      </c>
    </row>
    <row r="132" s="2" customFormat="1">
      <c r="A132" s="39"/>
      <c r="B132" s="40"/>
      <c r="C132" s="41"/>
      <c r="D132" s="234" t="s">
        <v>254</v>
      </c>
      <c r="E132" s="41"/>
      <c r="F132" s="235" t="s">
        <v>790</v>
      </c>
      <c r="G132" s="41"/>
      <c r="H132" s="41"/>
      <c r="I132" s="236"/>
      <c r="J132" s="41"/>
      <c r="K132" s="41"/>
      <c r="L132" s="45"/>
      <c r="M132" s="237"/>
      <c r="N132" s="238"/>
      <c r="O132" s="92"/>
      <c r="P132" s="92"/>
      <c r="Q132" s="92"/>
      <c r="R132" s="92"/>
      <c r="S132" s="92"/>
      <c r="T132" s="93"/>
      <c r="U132" s="39"/>
      <c r="V132" s="39"/>
      <c r="W132" s="39"/>
      <c r="X132" s="39"/>
      <c r="Y132" s="39"/>
      <c r="Z132" s="39"/>
      <c r="AA132" s="39"/>
      <c r="AB132" s="39"/>
      <c r="AC132" s="39"/>
      <c r="AD132" s="39"/>
      <c r="AE132" s="39"/>
      <c r="AT132" s="18" t="s">
        <v>254</v>
      </c>
      <c r="AU132" s="18" t="s">
        <v>86</v>
      </c>
    </row>
    <row r="133" s="15" customFormat="1">
      <c r="A133" s="15"/>
      <c r="B133" s="287"/>
      <c r="C133" s="288"/>
      <c r="D133" s="234" t="s">
        <v>258</v>
      </c>
      <c r="E133" s="289" t="s">
        <v>1</v>
      </c>
      <c r="F133" s="290" t="s">
        <v>793</v>
      </c>
      <c r="G133" s="288"/>
      <c r="H133" s="289" t="s">
        <v>1</v>
      </c>
      <c r="I133" s="291"/>
      <c r="J133" s="288"/>
      <c r="K133" s="288"/>
      <c r="L133" s="292"/>
      <c r="M133" s="293"/>
      <c r="N133" s="294"/>
      <c r="O133" s="294"/>
      <c r="P133" s="294"/>
      <c r="Q133" s="294"/>
      <c r="R133" s="294"/>
      <c r="S133" s="294"/>
      <c r="T133" s="295"/>
      <c r="U133" s="15"/>
      <c r="V133" s="15"/>
      <c r="W133" s="15"/>
      <c r="X133" s="15"/>
      <c r="Y133" s="15"/>
      <c r="Z133" s="15"/>
      <c r="AA133" s="15"/>
      <c r="AB133" s="15"/>
      <c r="AC133" s="15"/>
      <c r="AD133" s="15"/>
      <c r="AE133" s="15"/>
      <c r="AT133" s="296" t="s">
        <v>258</v>
      </c>
      <c r="AU133" s="296" t="s">
        <v>86</v>
      </c>
      <c r="AV133" s="15" t="s">
        <v>84</v>
      </c>
      <c r="AW133" s="15" t="s">
        <v>33</v>
      </c>
      <c r="AX133" s="15" t="s">
        <v>77</v>
      </c>
      <c r="AY133" s="296" t="s">
        <v>246</v>
      </c>
    </row>
    <row r="134" s="12" customFormat="1">
      <c r="A134" s="12"/>
      <c r="B134" s="240"/>
      <c r="C134" s="241"/>
      <c r="D134" s="234" t="s">
        <v>258</v>
      </c>
      <c r="E134" s="242" t="s">
        <v>1</v>
      </c>
      <c r="F134" s="243" t="s">
        <v>1834</v>
      </c>
      <c r="G134" s="241"/>
      <c r="H134" s="244">
        <v>33</v>
      </c>
      <c r="I134" s="245"/>
      <c r="J134" s="241"/>
      <c r="K134" s="241"/>
      <c r="L134" s="246"/>
      <c r="M134" s="247"/>
      <c r="N134" s="248"/>
      <c r="O134" s="248"/>
      <c r="P134" s="248"/>
      <c r="Q134" s="248"/>
      <c r="R134" s="248"/>
      <c r="S134" s="248"/>
      <c r="T134" s="249"/>
      <c r="U134" s="12"/>
      <c r="V134" s="12"/>
      <c r="W134" s="12"/>
      <c r="X134" s="12"/>
      <c r="Y134" s="12"/>
      <c r="Z134" s="12"/>
      <c r="AA134" s="12"/>
      <c r="AB134" s="12"/>
      <c r="AC134" s="12"/>
      <c r="AD134" s="12"/>
      <c r="AE134" s="12"/>
      <c r="AT134" s="250" t="s">
        <v>258</v>
      </c>
      <c r="AU134" s="250" t="s">
        <v>86</v>
      </c>
      <c r="AV134" s="12" t="s">
        <v>86</v>
      </c>
      <c r="AW134" s="12" t="s">
        <v>33</v>
      </c>
      <c r="AX134" s="12" t="s">
        <v>77</v>
      </c>
      <c r="AY134" s="250" t="s">
        <v>246</v>
      </c>
    </row>
    <row r="135" s="13" customFormat="1">
      <c r="A135" s="13"/>
      <c r="B135" s="251"/>
      <c r="C135" s="252"/>
      <c r="D135" s="234" t="s">
        <v>258</v>
      </c>
      <c r="E135" s="253" t="s">
        <v>1</v>
      </c>
      <c r="F135" s="254" t="s">
        <v>336</v>
      </c>
      <c r="G135" s="252"/>
      <c r="H135" s="255">
        <v>33</v>
      </c>
      <c r="I135" s="256"/>
      <c r="J135" s="252"/>
      <c r="K135" s="252"/>
      <c r="L135" s="257"/>
      <c r="M135" s="258"/>
      <c r="N135" s="259"/>
      <c r="O135" s="259"/>
      <c r="P135" s="259"/>
      <c r="Q135" s="259"/>
      <c r="R135" s="259"/>
      <c r="S135" s="259"/>
      <c r="T135" s="260"/>
      <c r="U135" s="13"/>
      <c r="V135" s="13"/>
      <c r="W135" s="13"/>
      <c r="X135" s="13"/>
      <c r="Y135" s="13"/>
      <c r="Z135" s="13"/>
      <c r="AA135" s="13"/>
      <c r="AB135" s="13"/>
      <c r="AC135" s="13"/>
      <c r="AD135" s="13"/>
      <c r="AE135" s="13"/>
      <c r="AT135" s="261" t="s">
        <v>258</v>
      </c>
      <c r="AU135" s="261" t="s">
        <v>86</v>
      </c>
      <c r="AV135" s="13" t="s">
        <v>262</v>
      </c>
      <c r="AW135" s="13" t="s">
        <v>33</v>
      </c>
      <c r="AX135" s="13" t="s">
        <v>84</v>
      </c>
      <c r="AY135" s="261" t="s">
        <v>246</v>
      </c>
    </row>
    <row r="136" s="2" customFormat="1" ht="21.75" customHeight="1">
      <c r="A136" s="39"/>
      <c r="B136" s="40"/>
      <c r="C136" s="221" t="s">
        <v>86</v>
      </c>
      <c r="D136" s="221" t="s">
        <v>247</v>
      </c>
      <c r="E136" s="222" t="s">
        <v>1014</v>
      </c>
      <c r="F136" s="223" t="s">
        <v>1015</v>
      </c>
      <c r="G136" s="224" t="s">
        <v>311</v>
      </c>
      <c r="H136" s="225">
        <v>33</v>
      </c>
      <c r="I136" s="226"/>
      <c r="J136" s="227">
        <f>ROUND(I136*H136,2)</f>
        <v>0</v>
      </c>
      <c r="K136" s="223" t="s">
        <v>725</v>
      </c>
      <c r="L136" s="45"/>
      <c r="M136" s="228" t="s">
        <v>1</v>
      </c>
      <c r="N136" s="229" t="s">
        <v>42</v>
      </c>
      <c r="O136" s="92"/>
      <c r="P136" s="230">
        <f>O136*H136</f>
        <v>0</v>
      </c>
      <c r="Q136" s="230">
        <v>0</v>
      </c>
      <c r="R136" s="230">
        <f>Q136*H136</f>
        <v>0</v>
      </c>
      <c r="S136" s="230">
        <v>0</v>
      </c>
      <c r="T136" s="231">
        <f>S136*H136</f>
        <v>0</v>
      </c>
      <c r="U136" s="39"/>
      <c r="V136" s="39"/>
      <c r="W136" s="39"/>
      <c r="X136" s="39"/>
      <c r="Y136" s="39"/>
      <c r="Z136" s="39"/>
      <c r="AA136" s="39"/>
      <c r="AB136" s="39"/>
      <c r="AC136" s="39"/>
      <c r="AD136" s="39"/>
      <c r="AE136" s="39"/>
      <c r="AR136" s="232" t="s">
        <v>262</v>
      </c>
      <c r="AT136" s="232" t="s">
        <v>247</v>
      </c>
      <c r="AU136" s="232" t="s">
        <v>86</v>
      </c>
      <c r="AY136" s="18" t="s">
        <v>246</v>
      </c>
      <c r="BE136" s="233">
        <f>IF(N136="základní",J136,0)</f>
        <v>0</v>
      </c>
      <c r="BF136" s="233">
        <f>IF(N136="snížená",J136,0)</f>
        <v>0</v>
      </c>
      <c r="BG136" s="233">
        <f>IF(N136="zákl. přenesená",J136,0)</f>
        <v>0</v>
      </c>
      <c r="BH136" s="233">
        <f>IF(N136="sníž. přenesená",J136,0)</f>
        <v>0</v>
      </c>
      <c r="BI136" s="233">
        <f>IF(N136="nulová",J136,0)</f>
        <v>0</v>
      </c>
      <c r="BJ136" s="18" t="s">
        <v>84</v>
      </c>
      <c r="BK136" s="233">
        <f>ROUND(I136*H136,2)</f>
        <v>0</v>
      </c>
      <c r="BL136" s="18" t="s">
        <v>262</v>
      </c>
      <c r="BM136" s="232" t="s">
        <v>262</v>
      </c>
    </row>
    <row r="137" s="2" customFormat="1">
      <c r="A137" s="39"/>
      <c r="B137" s="40"/>
      <c r="C137" s="41"/>
      <c r="D137" s="234" t="s">
        <v>254</v>
      </c>
      <c r="E137" s="41"/>
      <c r="F137" s="235" t="s">
        <v>1016</v>
      </c>
      <c r="G137" s="41"/>
      <c r="H137" s="41"/>
      <c r="I137" s="236"/>
      <c r="J137" s="41"/>
      <c r="K137" s="41"/>
      <c r="L137" s="45"/>
      <c r="M137" s="237"/>
      <c r="N137" s="238"/>
      <c r="O137" s="92"/>
      <c r="P137" s="92"/>
      <c r="Q137" s="92"/>
      <c r="R137" s="92"/>
      <c r="S137" s="92"/>
      <c r="T137" s="93"/>
      <c r="U137" s="39"/>
      <c r="V137" s="39"/>
      <c r="W137" s="39"/>
      <c r="X137" s="39"/>
      <c r="Y137" s="39"/>
      <c r="Z137" s="39"/>
      <c r="AA137" s="39"/>
      <c r="AB137" s="39"/>
      <c r="AC137" s="39"/>
      <c r="AD137" s="39"/>
      <c r="AE137" s="39"/>
      <c r="AT137" s="18" t="s">
        <v>254</v>
      </c>
      <c r="AU137" s="18" t="s">
        <v>86</v>
      </c>
    </row>
    <row r="138" s="15" customFormat="1">
      <c r="A138" s="15"/>
      <c r="B138" s="287"/>
      <c r="C138" s="288"/>
      <c r="D138" s="234" t="s">
        <v>258</v>
      </c>
      <c r="E138" s="289" t="s">
        <v>1</v>
      </c>
      <c r="F138" s="290" t="s">
        <v>793</v>
      </c>
      <c r="G138" s="288"/>
      <c r="H138" s="289" t="s">
        <v>1</v>
      </c>
      <c r="I138" s="291"/>
      <c r="J138" s="288"/>
      <c r="K138" s="288"/>
      <c r="L138" s="292"/>
      <c r="M138" s="293"/>
      <c r="N138" s="294"/>
      <c r="O138" s="294"/>
      <c r="P138" s="294"/>
      <c r="Q138" s="294"/>
      <c r="R138" s="294"/>
      <c r="S138" s="294"/>
      <c r="T138" s="295"/>
      <c r="U138" s="15"/>
      <c r="V138" s="15"/>
      <c r="W138" s="15"/>
      <c r="X138" s="15"/>
      <c r="Y138" s="15"/>
      <c r="Z138" s="15"/>
      <c r="AA138" s="15"/>
      <c r="AB138" s="15"/>
      <c r="AC138" s="15"/>
      <c r="AD138" s="15"/>
      <c r="AE138" s="15"/>
      <c r="AT138" s="296" t="s">
        <v>258</v>
      </c>
      <c r="AU138" s="296" t="s">
        <v>86</v>
      </c>
      <c r="AV138" s="15" t="s">
        <v>84</v>
      </c>
      <c r="AW138" s="15" t="s">
        <v>33</v>
      </c>
      <c r="AX138" s="15" t="s">
        <v>77</v>
      </c>
      <c r="AY138" s="296" t="s">
        <v>246</v>
      </c>
    </row>
    <row r="139" s="12" customFormat="1">
      <c r="A139" s="12"/>
      <c r="B139" s="240"/>
      <c r="C139" s="241"/>
      <c r="D139" s="234" t="s">
        <v>258</v>
      </c>
      <c r="E139" s="242" t="s">
        <v>1</v>
      </c>
      <c r="F139" s="243" t="s">
        <v>1834</v>
      </c>
      <c r="G139" s="241"/>
      <c r="H139" s="244">
        <v>33</v>
      </c>
      <c r="I139" s="245"/>
      <c r="J139" s="241"/>
      <c r="K139" s="241"/>
      <c r="L139" s="246"/>
      <c r="M139" s="247"/>
      <c r="N139" s="248"/>
      <c r="O139" s="248"/>
      <c r="P139" s="248"/>
      <c r="Q139" s="248"/>
      <c r="R139" s="248"/>
      <c r="S139" s="248"/>
      <c r="T139" s="249"/>
      <c r="U139" s="12"/>
      <c r="V139" s="12"/>
      <c r="W139" s="12"/>
      <c r="X139" s="12"/>
      <c r="Y139" s="12"/>
      <c r="Z139" s="12"/>
      <c r="AA139" s="12"/>
      <c r="AB139" s="12"/>
      <c r="AC139" s="12"/>
      <c r="AD139" s="12"/>
      <c r="AE139" s="12"/>
      <c r="AT139" s="250" t="s">
        <v>258</v>
      </c>
      <c r="AU139" s="250" t="s">
        <v>86</v>
      </c>
      <c r="AV139" s="12" t="s">
        <v>86</v>
      </c>
      <c r="AW139" s="12" t="s">
        <v>33</v>
      </c>
      <c r="AX139" s="12" t="s">
        <v>77</v>
      </c>
      <c r="AY139" s="250" t="s">
        <v>246</v>
      </c>
    </row>
    <row r="140" s="13" customFormat="1">
      <c r="A140" s="13"/>
      <c r="B140" s="251"/>
      <c r="C140" s="252"/>
      <c r="D140" s="234" t="s">
        <v>258</v>
      </c>
      <c r="E140" s="253" t="s">
        <v>1</v>
      </c>
      <c r="F140" s="254" t="s">
        <v>336</v>
      </c>
      <c r="G140" s="252"/>
      <c r="H140" s="255">
        <v>33</v>
      </c>
      <c r="I140" s="256"/>
      <c r="J140" s="252"/>
      <c r="K140" s="252"/>
      <c r="L140" s="257"/>
      <c r="M140" s="258"/>
      <c r="N140" s="259"/>
      <c r="O140" s="259"/>
      <c r="P140" s="259"/>
      <c r="Q140" s="259"/>
      <c r="R140" s="259"/>
      <c r="S140" s="259"/>
      <c r="T140" s="260"/>
      <c r="U140" s="13"/>
      <c r="V140" s="13"/>
      <c r="W140" s="13"/>
      <c r="X140" s="13"/>
      <c r="Y140" s="13"/>
      <c r="Z140" s="13"/>
      <c r="AA140" s="13"/>
      <c r="AB140" s="13"/>
      <c r="AC140" s="13"/>
      <c r="AD140" s="13"/>
      <c r="AE140" s="13"/>
      <c r="AT140" s="261" t="s">
        <v>258</v>
      </c>
      <c r="AU140" s="261" t="s">
        <v>86</v>
      </c>
      <c r="AV140" s="13" t="s">
        <v>262</v>
      </c>
      <c r="AW140" s="13" t="s">
        <v>33</v>
      </c>
      <c r="AX140" s="13" t="s">
        <v>84</v>
      </c>
      <c r="AY140" s="261" t="s">
        <v>246</v>
      </c>
    </row>
    <row r="141" s="2" customFormat="1">
      <c r="A141" s="39"/>
      <c r="B141" s="40"/>
      <c r="C141" s="221" t="s">
        <v>113</v>
      </c>
      <c r="D141" s="221" t="s">
        <v>247</v>
      </c>
      <c r="E141" s="222" t="s">
        <v>799</v>
      </c>
      <c r="F141" s="223" t="s">
        <v>800</v>
      </c>
      <c r="G141" s="224" t="s">
        <v>311</v>
      </c>
      <c r="H141" s="225">
        <v>13.199999999999999</v>
      </c>
      <c r="I141" s="226"/>
      <c r="J141" s="227">
        <f>ROUND(I141*H141,2)</f>
        <v>0</v>
      </c>
      <c r="K141" s="223" t="s">
        <v>725</v>
      </c>
      <c r="L141" s="45"/>
      <c r="M141" s="228" t="s">
        <v>1</v>
      </c>
      <c r="N141" s="229" t="s">
        <v>42</v>
      </c>
      <c r="O141" s="92"/>
      <c r="P141" s="230">
        <f>O141*H141</f>
        <v>0</v>
      </c>
      <c r="Q141" s="230">
        <v>0</v>
      </c>
      <c r="R141" s="230">
        <f>Q141*H141</f>
        <v>0</v>
      </c>
      <c r="S141" s="230">
        <v>0</v>
      </c>
      <c r="T141" s="231">
        <f>S141*H141</f>
        <v>0</v>
      </c>
      <c r="U141" s="39"/>
      <c r="V141" s="39"/>
      <c r="W141" s="39"/>
      <c r="X141" s="39"/>
      <c r="Y141" s="39"/>
      <c r="Z141" s="39"/>
      <c r="AA141" s="39"/>
      <c r="AB141" s="39"/>
      <c r="AC141" s="39"/>
      <c r="AD141" s="39"/>
      <c r="AE141" s="39"/>
      <c r="AR141" s="232" t="s">
        <v>262</v>
      </c>
      <c r="AT141" s="232" t="s">
        <v>247</v>
      </c>
      <c r="AU141" s="232" t="s">
        <v>86</v>
      </c>
      <c r="AY141" s="18" t="s">
        <v>246</v>
      </c>
      <c r="BE141" s="233">
        <f>IF(N141="základní",J141,0)</f>
        <v>0</v>
      </c>
      <c r="BF141" s="233">
        <f>IF(N141="snížená",J141,0)</f>
        <v>0</v>
      </c>
      <c r="BG141" s="233">
        <f>IF(N141="zákl. přenesená",J141,0)</f>
        <v>0</v>
      </c>
      <c r="BH141" s="233">
        <f>IF(N141="sníž. přenesená",J141,0)</f>
        <v>0</v>
      </c>
      <c r="BI141" s="233">
        <f>IF(N141="nulová",J141,0)</f>
        <v>0</v>
      </c>
      <c r="BJ141" s="18" t="s">
        <v>84</v>
      </c>
      <c r="BK141" s="233">
        <f>ROUND(I141*H141,2)</f>
        <v>0</v>
      </c>
      <c r="BL141" s="18" t="s">
        <v>262</v>
      </c>
      <c r="BM141" s="232" t="s">
        <v>290</v>
      </c>
    </row>
    <row r="142" s="2" customFormat="1">
      <c r="A142" s="39"/>
      <c r="B142" s="40"/>
      <c r="C142" s="41"/>
      <c r="D142" s="234" t="s">
        <v>254</v>
      </c>
      <c r="E142" s="41"/>
      <c r="F142" s="235" t="s">
        <v>801</v>
      </c>
      <c r="G142" s="41"/>
      <c r="H142" s="41"/>
      <c r="I142" s="236"/>
      <c r="J142" s="41"/>
      <c r="K142" s="41"/>
      <c r="L142" s="45"/>
      <c r="M142" s="237"/>
      <c r="N142" s="238"/>
      <c r="O142" s="92"/>
      <c r="P142" s="92"/>
      <c r="Q142" s="92"/>
      <c r="R142" s="92"/>
      <c r="S142" s="92"/>
      <c r="T142" s="93"/>
      <c r="U142" s="39"/>
      <c r="V142" s="39"/>
      <c r="W142" s="39"/>
      <c r="X142" s="39"/>
      <c r="Y142" s="39"/>
      <c r="Z142" s="39"/>
      <c r="AA142" s="39"/>
      <c r="AB142" s="39"/>
      <c r="AC142" s="39"/>
      <c r="AD142" s="39"/>
      <c r="AE142" s="39"/>
      <c r="AT142" s="18" t="s">
        <v>254</v>
      </c>
      <c r="AU142" s="18" t="s">
        <v>86</v>
      </c>
    </row>
    <row r="143" s="15" customFormat="1">
      <c r="A143" s="15"/>
      <c r="B143" s="287"/>
      <c r="C143" s="288"/>
      <c r="D143" s="234" t="s">
        <v>258</v>
      </c>
      <c r="E143" s="289" t="s">
        <v>1</v>
      </c>
      <c r="F143" s="290" t="s">
        <v>805</v>
      </c>
      <c r="G143" s="288"/>
      <c r="H143" s="289" t="s">
        <v>1</v>
      </c>
      <c r="I143" s="291"/>
      <c r="J143" s="288"/>
      <c r="K143" s="288"/>
      <c r="L143" s="292"/>
      <c r="M143" s="293"/>
      <c r="N143" s="294"/>
      <c r="O143" s="294"/>
      <c r="P143" s="294"/>
      <c r="Q143" s="294"/>
      <c r="R143" s="294"/>
      <c r="S143" s="294"/>
      <c r="T143" s="295"/>
      <c r="U143" s="15"/>
      <c r="V143" s="15"/>
      <c r="W143" s="15"/>
      <c r="X143" s="15"/>
      <c r="Y143" s="15"/>
      <c r="Z143" s="15"/>
      <c r="AA143" s="15"/>
      <c r="AB143" s="15"/>
      <c r="AC143" s="15"/>
      <c r="AD143" s="15"/>
      <c r="AE143" s="15"/>
      <c r="AT143" s="296" t="s">
        <v>258</v>
      </c>
      <c r="AU143" s="296" t="s">
        <v>86</v>
      </c>
      <c r="AV143" s="15" t="s">
        <v>84</v>
      </c>
      <c r="AW143" s="15" t="s">
        <v>33</v>
      </c>
      <c r="AX143" s="15" t="s">
        <v>77</v>
      </c>
      <c r="AY143" s="296" t="s">
        <v>246</v>
      </c>
    </row>
    <row r="144" s="12" customFormat="1">
      <c r="A144" s="12"/>
      <c r="B144" s="240"/>
      <c r="C144" s="241"/>
      <c r="D144" s="234" t="s">
        <v>258</v>
      </c>
      <c r="E144" s="242" t="s">
        <v>1</v>
      </c>
      <c r="F144" s="243" t="s">
        <v>1835</v>
      </c>
      <c r="G144" s="241"/>
      <c r="H144" s="244">
        <v>13.199999999999999</v>
      </c>
      <c r="I144" s="245"/>
      <c r="J144" s="241"/>
      <c r="K144" s="241"/>
      <c r="L144" s="246"/>
      <c r="M144" s="247"/>
      <c r="N144" s="248"/>
      <c r="O144" s="248"/>
      <c r="P144" s="248"/>
      <c r="Q144" s="248"/>
      <c r="R144" s="248"/>
      <c r="S144" s="248"/>
      <c r="T144" s="249"/>
      <c r="U144" s="12"/>
      <c r="V144" s="12"/>
      <c r="W144" s="12"/>
      <c r="X144" s="12"/>
      <c r="Y144" s="12"/>
      <c r="Z144" s="12"/>
      <c r="AA144" s="12"/>
      <c r="AB144" s="12"/>
      <c r="AC144" s="12"/>
      <c r="AD144" s="12"/>
      <c r="AE144" s="12"/>
      <c r="AT144" s="250" t="s">
        <v>258</v>
      </c>
      <c r="AU144" s="250" t="s">
        <v>86</v>
      </c>
      <c r="AV144" s="12" t="s">
        <v>86</v>
      </c>
      <c r="AW144" s="12" t="s">
        <v>33</v>
      </c>
      <c r="AX144" s="12" t="s">
        <v>77</v>
      </c>
      <c r="AY144" s="250" t="s">
        <v>246</v>
      </c>
    </row>
    <row r="145" s="13" customFormat="1">
      <c r="A145" s="13"/>
      <c r="B145" s="251"/>
      <c r="C145" s="252"/>
      <c r="D145" s="234" t="s">
        <v>258</v>
      </c>
      <c r="E145" s="253" t="s">
        <v>1</v>
      </c>
      <c r="F145" s="254" t="s">
        <v>336</v>
      </c>
      <c r="G145" s="252"/>
      <c r="H145" s="255">
        <v>13.199999999999999</v>
      </c>
      <c r="I145" s="256"/>
      <c r="J145" s="252"/>
      <c r="K145" s="252"/>
      <c r="L145" s="257"/>
      <c r="M145" s="258"/>
      <c r="N145" s="259"/>
      <c r="O145" s="259"/>
      <c r="P145" s="259"/>
      <c r="Q145" s="259"/>
      <c r="R145" s="259"/>
      <c r="S145" s="259"/>
      <c r="T145" s="260"/>
      <c r="U145" s="13"/>
      <c r="V145" s="13"/>
      <c r="W145" s="13"/>
      <c r="X145" s="13"/>
      <c r="Y145" s="13"/>
      <c r="Z145" s="13"/>
      <c r="AA145" s="13"/>
      <c r="AB145" s="13"/>
      <c r="AC145" s="13"/>
      <c r="AD145" s="13"/>
      <c r="AE145" s="13"/>
      <c r="AT145" s="261" t="s">
        <v>258</v>
      </c>
      <c r="AU145" s="261" t="s">
        <v>86</v>
      </c>
      <c r="AV145" s="13" t="s">
        <v>262</v>
      </c>
      <c r="AW145" s="13" t="s">
        <v>33</v>
      </c>
      <c r="AX145" s="13" t="s">
        <v>84</v>
      </c>
      <c r="AY145" s="261" t="s">
        <v>246</v>
      </c>
    </row>
    <row r="146" s="2" customFormat="1">
      <c r="A146" s="39"/>
      <c r="B146" s="40"/>
      <c r="C146" s="221" t="s">
        <v>262</v>
      </c>
      <c r="D146" s="221" t="s">
        <v>247</v>
      </c>
      <c r="E146" s="222" t="s">
        <v>1836</v>
      </c>
      <c r="F146" s="223" t="s">
        <v>1837</v>
      </c>
      <c r="G146" s="224" t="s">
        <v>340</v>
      </c>
      <c r="H146" s="225">
        <v>70</v>
      </c>
      <c r="I146" s="226"/>
      <c r="J146" s="227">
        <f>ROUND(I146*H146,2)</f>
        <v>0</v>
      </c>
      <c r="K146" s="223" t="s">
        <v>725</v>
      </c>
      <c r="L146" s="45"/>
      <c r="M146" s="228" t="s">
        <v>1</v>
      </c>
      <c r="N146" s="229" t="s">
        <v>42</v>
      </c>
      <c r="O146" s="92"/>
      <c r="P146" s="230">
        <f>O146*H146</f>
        <v>0</v>
      </c>
      <c r="Q146" s="230">
        <v>0</v>
      </c>
      <c r="R146" s="230">
        <f>Q146*H146</f>
        <v>0</v>
      </c>
      <c r="S146" s="230">
        <v>0</v>
      </c>
      <c r="T146" s="231">
        <f>S146*H146</f>
        <v>0</v>
      </c>
      <c r="U146" s="39"/>
      <c r="V146" s="39"/>
      <c r="W146" s="39"/>
      <c r="X146" s="39"/>
      <c r="Y146" s="39"/>
      <c r="Z146" s="39"/>
      <c r="AA146" s="39"/>
      <c r="AB146" s="39"/>
      <c r="AC146" s="39"/>
      <c r="AD146" s="39"/>
      <c r="AE146" s="39"/>
      <c r="AR146" s="232" t="s">
        <v>262</v>
      </c>
      <c r="AT146" s="232" t="s">
        <v>247</v>
      </c>
      <c r="AU146" s="232" t="s">
        <v>86</v>
      </c>
      <c r="AY146" s="18" t="s">
        <v>246</v>
      </c>
      <c r="BE146" s="233">
        <f>IF(N146="základní",J146,0)</f>
        <v>0</v>
      </c>
      <c r="BF146" s="233">
        <f>IF(N146="snížená",J146,0)</f>
        <v>0</v>
      </c>
      <c r="BG146" s="233">
        <f>IF(N146="zákl. přenesená",J146,0)</f>
        <v>0</v>
      </c>
      <c r="BH146" s="233">
        <f>IF(N146="sníž. přenesená",J146,0)</f>
        <v>0</v>
      </c>
      <c r="BI146" s="233">
        <f>IF(N146="nulová",J146,0)</f>
        <v>0</v>
      </c>
      <c r="BJ146" s="18" t="s">
        <v>84</v>
      </c>
      <c r="BK146" s="233">
        <f>ROUND(I146*H146,2)</f>
        <v>0</v>
      </c>
      <c r="BL146" s="18" t="s">
        <v>262</v>
      </c>
      <c r="BM146" s="232" t="s">
        <v>302</v>
      </c>
    </row>
    <row r="147" s="2" customFormat="1">
      <c r="A147" s="39"/>
      <c r="B147" s="40"/>
      <c r="C147" s="41"/>
      <c r="D147" s="234" t="s">
        <v>254</v>
      </c>
      <c r="E147" s="41"/>
      <c r="F147" s="235" t="s">
        <v>1838</v>
      </c>
      <c r="G147" s="41"/>
      <c r="H147" s="41"/>
      <c r="I147" s="236"/>
      <c r="J147" s="41"/>
      <c r="K147" s="41"/>
      <c r="L147" s="45"/>
      <c r="M147" s="237"/>
      <c r="N147" s="238"/>
      <c r="O147" s="92"/>
      <c r="P147" s="92"/>
      <c r="Q147" s="92"/>
      <c r="R147" s="92"/>
      <c r="S147" s="92"/>
      <c r="T147" s="93"/>
      <c r="U147" s="39"/>
      <c r="V147" s="39"/>
      <c r="W147" s="39"/>
      <c r="X147" s="39"/>
      <c r="Y147" s="39"/>
      <c r="Z147" s="39"/>
      <c r="AA147" s="39"/>
      <c r="AB147" s="39"/>
      <c r="AC147" s="39"/>
      <c r="AD147" s="39"/>
      <c r="AE147" s="39"/>
      <c r="AT147" s="18" t="s">
        <v>254</v>
      </c>
      <c r="AU147" s="18" t="s">
        <v>86</v>
      </c>
    </row>
    <row r="148" s="15" customFormat="1">
      <c r="A148" s="15"/>
      <c r="B148" s="287"/>
      <c r="C148" s="288"/>
      <c r="D148" s="234" t="s">
        <v>258</v>
      </c>
      <c r="E148" s="289" t="s">
        <v>1</v>
      </c>
      <c r="F148" s="290" t="s">
        <v>1839</v>
      </c>
      <c r="G148" s="288"/>
      <c r="H148" s="289" t="s">
        <v>1</v>
      </c>
      <c r="I148" s="291"/>
      <c r="J148" s="288"/>
      <c r="K148" s="288"/>
      <c r="L148" s="292"/>
      <c r="M148" s="293"/>
      <c r="N148" s="294"/>
      <c r="O148" s="294"/>
      <c r="P148" s="294"/>
      <c r="Q148" s="294"/>
      <c r="R148" s="294"/>
      <c r="S148" s="294"/>
      <c r="T148" s="295"/>
      <c r="U148" s="15"/>
      <c r="V148" s="15"/>
      <c r="W148" s="15"/>
      <c r="X148" s="15"/>
      <c r="Y148" s="15"/>
      <c r="Z148" s="15"/>
      <c r="AA148" s="15"/>
      <c r="AB148" s="15"/>
      <c r="AC148" s="15"/>
      <c r="AD148" s="15"/>
      <c r="AE148" s="15"/>
      <c r="AT148" s="296" t="s">
        <v>258</v>
      </c>
      <c r="AU148" s="296" t="s">
        <v>86</v>
      </c>
      <c r="AV148" s="15" t="s">
        <v>84</v>
      </c>
      <c r="AW148" s="15" t="s">
        <v>33</v>
      </c>
      <c r="AX148" s="15" t="s">
        <v>77</v>
      </c>
      <c r="AY148" s="296" t="s">
        <v>246</v>
      </c>
    </row>
    <row r="149" s="12" customFormat="1">
      <c r="A149" s="12"/>
      <c r="B149" s="240"/>
      <c r="C149" s="241"/>
      <c r="D149" s="234" t="s">
        <v>258</v>
      </c>
      <c r="E149" s="242" t="s">
        <v>1</v>
      </c>
      <c r="F149" s="243" t="s">
        <v>1840</v>
      </c>
      <c r="G149" s="241"/>
      <c r="H149" s="244">
        <v>10</v>
      </c>
      <c r="I149" s="245"/>
      <c r="J149" s="241"/>
      <c r="K149" s="241"/>
      <c r="L149" s="246"/>
      <c r="M149" s="247"/>
      <c r="N149" s="248"/>
      <c r="O149" s="248"/>
      <c r="P149" s="248"/>
      <c r="Q149" s="248"/>
      <c r="R149" s="248"/>
      <c r="S149" s="248"/>
      <c r="T149" s="249"/>
      <c r="U149" s="12"/>
      <c r="V149" s="12"/>
      <c r="W149" s="12"/>
      <c r="X149" s="12"/>
      <c r="Y149" s="12"/>
      <c r="Z149" s="12"/>
      <c r="AA149" s="12"/>
      <c r="AB149" s="12"/>
      <c r="AC149" s="12"/>
      <c r="AD149" s="12"/>
      <c r="AE149" s="12"/>
      <c r="AT149" s="250" t="s">
        <v>258</v>
      </c>
      <c r="AU149" s="250" t="s">
        <v>86</v>
      </c>
      <c r="AV149" s="12" t="s">
        <v>86</v>
      </c>
      <c r="AW149" s="12" t="s">
        <v>33</v>
      </c>
      <c r="AX149" s="12" t="s">
        <v>77</v>
      </c>
      <c r="AY149" s="250" t="s">
        <v>246</v>
      </c>
    </row>
    <row r="150" s="15" customFormat="1">
      <c r="A150" s="15"/>
      <c r="B150" s="287"/>
      <c r="C150" s="288"/>
      <c r="D150" s="234" t="s">
        <v>258</v>
      </c>
      <c r="E150" s="289" t="s">
        <v>1</v>
      </c>
      <c r="F150" s="290" t="s">
        <v>1841</v>
      </c>
      <c r="G150" s="288"/>
      <c r="H150" s="289" t="s">
        <v>1</v>
      </c>
      <c r="I150" s="291"/>
      <c r="J150" s="288"/>
      <c r="K150" s="288"/>
      <c r="L150" s="292"/>
      <c r="M150" s="293"/>
      <c r="N150" s="294"/>
      <c r="O150" s="294"/>
      <c r="P150" s="294"/>
      <c r="Q150" s="294"/>
      <c r="R150" s="294"/>
      <c r="S150" s="294"/>
      <c r="T150" s="295"/>
      <c r="U150" s="15"/>
      <c r="V150" s="15"/>
      <c r="W150" s="15"/>
      <c r="X150" s="15"/>
      <c r="Y150" s="15"/>
      <c r="Z150" s="15"/>
      <c r="AA150" s="15"/>
      <c r="AB150" s="15"/>
      <c r="AC150" s="15"/>
      <c r="AD150" s="15"/>
      <c r="AE150" s="15"/>
      <c r="AT150" s="296" t="s">
        <v>258</v>
      </c>
      <c r="AU150" s="296" t="s">
        <v>86</v>
      </c>
      <c r="AV150" s="15" t="s">
        <v>84</v>
      </c>
      <c r="AW150" s="15" t="s">
        <v>33</v>
      </c>
      <c r="AX150" s="15" t="s">
        <v>77</v>
      </c>
      <c r="AY150" s="296" t="s">
        <v>246</v>
      </c>
    </row>
    <row r="151" s="12" customFormat="1">
      <c r="A151" s="12"/>
      <c r="B151" s="240"/>
      <c r="C151" s="241"/>
      <c r="D151" s="234" t="s">
        <v>258</v>
      </c>
      <c r="E151" s="242" t="s">
        <v>1</v>
      </c>
      <c r="F151" s="243" t="s">
        <v>1842</v>
      </c>
      <c r="G151" s="241"/>
      <c r="H151" s="244">
        <v>60</v>
      </c>
      <c r="I151" s="245"/>
      <c r="J151" s="241"/>
      <c r="K151" s="241"/>
      <c r="L151" s="246"/>
      <c r="M151" s="247"/>
      <c r="N151" s="248"/>
      <c r="O151" s="248"/>
      <c r="P151" s="248"/>
      <c r="Q151" s="248"/>
      <c r="R151" s="248"/>
      <c r="S151" s="248"/>
      <c r="T151" s="249"/>
      <c r="U151" s="12"/>
      <c r="V151" s="12"/>
      <c r="W151" s="12"/>
      <c r="X151" s="12"/>
      <c r="Y151" s="12"/>
      <c r="Z151" s="12"/>
      <c r="AA151" s="12"/>
      <c r="AB151" s="12"/>
      <c r="AC151" s="12"/>
      <c r="AD151" s="12"/>
      <c r="AE151" s="12"/>
      <c r="AT151" s="250" t="s">
        <v>258</v>
      </c>
      <c r="AU151" s="250" t="s">
        <v>86</v>
      </c>
      <c r="AV151" s="12" t="s">
        <v>86</v>
      </c>
      <c r="AW151" s="12" t="s">
        <v>33</v>
      </c>
      <c r="AX151" s="12" t="s">
        <v>77</v>
      </c>
      <c r="AY151" s="250" t="s">
        <v>246</v>
      </c>
    </row>
    <row r="152" s="13" customFormat="1">
      <c r="A152" s="13"/>
      <c r="B152" s="251"/>
      <c r="C152" s="252"/>
      <c r="D152" s="234" t="s">
        <v>258</v>
      </c>
      <c r="E152" s="253" t="s">
        <v>1</v>
      </c>
      <c r="F152" s="254" t="s">
        <v>336</v>
      </c>
      <c r="G152" s="252"/>
      <c r="H152" s="255">
        <v>70</v>
      </c>
      <c r="I152" s="256"/>
      <c r="J152" s="252"/>
      <c r="K152" s="252"/>
      <c r="L152" s="257"/>
      <c r="M152" s="258"/>
      <c r="N152" s="259"/>
      <c r="O152" s="259"/>
      <c r="P152" s="259"/>
      <c r="Q152" s="259"/>
      <c r="R152" s="259"/>
      <c r="S152" s="259"/>
      <c r="T152" s="260"/>
      <c r="U152" s="13"/>
      <c r="V152" s="13"/>
      <c r="W152" s="13"/>
      <c r="X152" s="13"/>
      <c r="Y152" s="13"/>
      <c r="Z152" s="13"/>
      <c r="AA152" s="13"/>
      <c r="AB152" s="13"/>
      <c r="AC152" s="13"/>
      <c r="AD152" s="13"/>
      <c r="AE152" s="13"/>
      <c r="AT152" s="261" t="s">
        <v>258</v>
      </c>
      <c r="AU152" s="261" t="s">
        <v>86</v>
      </c>
      <c r="AV152" s="13" t="s">
        <v>262</v>
      </c>
      <c r="AW152" s="13" t="s">
        <v>33</v>
      </c>
      <c r="AX152" s="13" t="s">
        <v>84</v>
      </c>
      <c r="AY152" s="261" t="s">
        <v>246</v>
      </c>
    </row>
    <row r="153" s="2" customFormat="1" ht="33" customHeight="1">
      <c r="A153" s="39"/>
      <c r="B153" s="40"/>
      <c r="C153" s="221" t="s">
        <v>282</v>
      </c>
      <c r="D153" s="221" t="s">
        <v>247</v>
      </c>
      <c r="E153" s="222" t="s">
        <v>830</v>
      </c>
      <c r="F153" s="223" t="s">
        <v>831</v>
      </c>
      <c r="G153" s="224" t="s">
        <v>340</v>
      </c>
      <c r="H153" s="225">
        <v>83.829999999999998</v>
      </c>
      <c r="I153" s="226"/>
      <c r="J153" s="227">
        <f>ROUND(I153*H153,2)</f>
        <v>0</v>
      </c>
      <c r="K153" s="223" t="s">
        <v>725</v>
      </c>
      <c r="L153" s="45"/>
      <c r="M153" s="228" t="s">
        <v>1</v>
      </c>
      <c r="N153" s="229" t="s">
        <v>42</v>
      </c>
      <c r="O153" s="92"/>
      <c r="P153" s="230">
        <f>O153*H153</f>
        <v>0</v>
      </c>
      <c r="Q153" s="230">
        <v>0</v>
      </c>
      <c r="R153" s="230">
        <f>Q153*H153</f>
        <v>0</v>
      </c>
      <c r="S153" s="230">
        <v>0</v>
      </c>
      <c r="T153" s="231">
        <f>S153*H153</f>
        <v>0</v>
      </c>
      <c r="U153" s="39"/>
      <c r="V153" s="39"/>
      <c r="W153" s="39"/>
      <c r="X153" s="39"/>
      <c r="Y153" s="39"/>
      <c r="Z153" s="39"/>
      <c r="AA153" s="39"/>
      <c r="AB153" s="39"/>
      <c r="AC153" s="39"/>
      <c r="AD153" s="39"/>
      <c r="AE153" s="39"/>
      <c r="AR153" s="232" t="s">
        <v>262</v>
      </c>
      <c r="AT153" s="232" t="s">
        <v>247</v>
      </c>
      <c r="AU153" s="232" t="s">
        <v>86</v>
      </c>
      <c r="AY153" s="18" t="s">
        <v>246</v>
      </c>
      <c r="BE153" s="233">
        <f>IF(N153="základní",J153,0)</f>
        <v>0</v>
      </c>
      <c r="BF153" s="233">
        <f>IF(N153="snížená",J153,0)</f>
        <v>0</v>
      </c>
      <c r="BG153" s="233">
        <f>IF(N153="zákl. přenesená",J153,0)</f>
        <v>0</v>
      </c>
      <c r="BH153" s="233">
        <f>IF(N153="sníž. přenesená",J153,0)</f>
        <v>0</v>
      </c>
      <c r="BI153" s="233">
        <f>IF(N153="nulová",J153,0)</f>
        <v>0</v>
      </c>
      <c r="BJ153" s="18" t="s">
        <v>84</v>
      </c>
      <c r="BK153" s="233">
        <f>ROUND(I153*H153,2)</f>
        <v>0</v>
      </c>
      <c r="BL153" s="18" t="s">
        <v>262</v>
      </c>
      <c r="BM153" s="232" t="s">
        <v>316</v>
      </c>
    </row>
    <row r="154" s="2" customFormat="1">
      <c r="A154" s="39"/>
      <c r="B154" s="40"/>
      <c r="C154" s="41"/>
      <c r="D154" s="234" t="s">
        <v>254</v>
      </c>
      <c r="E154" s="41"/>
      <c r="F154" s="235" t="s">
        <v>832</v>
      </c>
      <c r="G154" s="41"/>
      <c r="H154" s="41"/>
      <c r="I154" s="236"/>
      <c r="J154" s="41"/>
      <c r="K154" s="41"/>
      <c r="L154" s="45"/>
      <c r="M154" s="237"/>
      <c r="N154" s="238"/>
      <c r="O154" s="92"/>
      <c r="P154" s="92"/>
      <c r="Q154" s="92"/>
      <c r="R154" s="92"/>
      <c r="S154" s="92"/>
      <c r="T154" s="93"/>
      <c r="U154" s="39"/>
      <c r="V154" s="39"/>
      <c r="W154" s="39"/>
      <c r="X154" s="39"/>
      <c r="Y154" s="39"/>
      <c r="Z154" s="39"/>
      <c r="AA154" s="39"/>
      <c r="AB154" s="39"/>
      <c r="AC154" s="39"/>
      <c r="AD154" s="39"/>
      <c r="AE154" s="39"/>
      <c r="AT154" s="18" t="s">
        <v>254</v>
      </c>
      <c r="AU154" s="18" t="s">
        <v>86</v>
      </c>
    </row>
    <row r="155" s="15" customFormat="1">
      <c r="A155" s="15"/>
      <c r="B155" s="287"/>
      <c r="C155" s="288"/>
      <c r="D155" s="234" t="s">
        <v>258</v>
      </c>
      <c r="E155" s="289" t="s">
        <v>1</v>
      </c>
      <c r="F155" s="290" t="s">
        <v>826</v>
      </c>
      <c r="G155" s="288"/>
      <c r="H155" s="289" t="s">
        <v>1</v>
      </c>
      <c r="I155" s="291"/>
      <c r="J155" s="288"/>
      <c r="K155" s="288"/>
      <c r="L155" s="292"/>
      <c r="M155" s="293"/>
      <c r="N155" s="294"/>
      <c r="O155" s="294"/>
      <c r="P155" s="294"/>
      <c r="Q155" s="294"/>
      <c r="R155" s="294"/>
      <c r="S155" s="294"/>
      <c r="T155" s="295"/>
      <c r="U155" s="15"/>
      <c r="V155" s="15"/>
      <c r="W155" s="15"/>
      <c r="X155" s="15"/>
      <c r="Y155" s="15"/>
      <c r="Z155" s="15"/>
      <c r="AA155" s="15"/>
      <c r="AB155" s="15"/>
      <c r="AC155" s="15"/>
      <c r="AD155" s="15"/>
      <c r="AE155" s="15"/>
      <c r="AT155" s="296" t="s">
        <v>258</v>
      </c>
      <c r="AU155" s="296" t="s">
        <v>86</v>
      </c>
      <c r="AV155" s="15" t="s">
        <v>84</v>
      </c>
      <c r="AW155" s="15" t="s">
        <v>33</v>
      </c>
      <c r="AX155" s="15" t="s">
        <v>77</v>
      </c>
      <c r="AY155" s="296" t="s">
        <v>246</v>
      </c>
    </row>
    <row r="156" s="12" customFormat="1">
      <c r="A156" s="12"/>
      <c r="B156" s="240"/>
      <c r="C156" s="241"/>
      <c r="D156" s="234" t="s">
        <v>258</v>
      </c>
      <c r="E156" s="242" t="s">
        <v>1</v>
      </c>
      <c r="F156" s="243" t="s">
        <v>970</v>
      </c>
      <c r="G156" s="241"/>
      <c r="H156" s="244">
        <v>70</v>
      </c>
      <c r="I156" s="245"/>
      <c r="J156" s="241"/>
      <c r="K156" s="241"/>
      <c r="L156" s="246"/>
      <c r="M156" s="247"/>
      <c r="N156" s="248"/>
      <c r="O156" s="248"/>
      <c r="P156" s="248"/>
      <c r="Q156" s="248"/>
      <c r="R156" s="248"/>
      <c r="S156" s="248"/>
      <c r="T156" s="249"/>
      <c r="U156" s="12"/>
      <c r="V156" s="12"/>
      <c r="W156" s="12"/>
      <c r="X156" s="12"/>
      <c r="Y156" s="12"/>
      <c r="Z156" s="12"/>
      <c r="AA156" s="12"/>
      <c r="AB156" s="12"/>
      <c r="AC156" s="12"/>
      <c r="AD156" s="12"/>
      <c r="AE156" s="12"/>
      <c r="AT156" s="250" t="s">
        <v>258</v>
      </c>
      <c r="AU156" s="250" t="s">
        <v>86</v>
      </c>
      <c r="AV156" s="12" t="s">
        <v>86</v>
      </c>
      <c r="AW156" s="12" t="s">
        <v>33</v>
      </c>
      <c r="AX156" s="12" t="s">
        <v>77</v>
      </c>
      <c r="AY156" s="250" t="s">
        <v>246</v>
      </c>
    </row>
    <row r="157" s="15" customFormat="1">
      <c r="A157" s="15"/>
      <c r="B157" s="287"/>
      <c r="C157" s="288"/>
      <c r="D157" s="234" t="s">
        <v>258</v>
      </c>
      <c r="E157" s="289" t="s">
        <v>1</v>
      </c>
      <c r="F157" s="290" t="s">
        <v>1766</v>
      </c>
      <c r="G157" s="288"/>
      <c r="H157" s="289" t="s">
        <v>1</v>
      </c>
      <c r="I157" s="291"/>
      <c r="J157" s="288"/>
      <c r="K157" s="288"/>
      <c r="L157" s="292"/>
      <c r="M157" s="293"/>
      <c r="N157" s="294"/>
      <c r="O157" s="294"/>
      <c r="P157" s="294"/>
      <c r="Q157" s="294"/>
      <c r="R157" s="294"/>
      <c r="S157" s="294"/>
      <c r="T157" s="295"/>
      <c r="U157" s="15"/>
      <c r="V157" s="15"/>
      <c r="W157" s="15"/>
      <c r="X157" s="15"/>
      <c r="Y157" s="15"/>
      <c r="Z157" s="15"/>
      <c r="AA157" s="15"/>
      <c r="AB157" s="15"/>
      <c r="AC157" s="15"/>
      <c r="AD157" s="15"/>
      <c r="AE157" s="15"/>
      <c r="AT157" s="296" t="s">
        <v>258</v>
      </c>
      <c r="AU157" s="296" t="s">
        <v>86</v>
      </c>
      <c r="AV157" s="15" t="s">
        <v>84</v>
      </c>
      <c r="AW157" s="15" t="s">
        <v>33</v>
      </c>
      <c r="AX157" s="15" t="s">
        <v>77</v>
      </c>
      <c r="AY157" s="296" t="s">
        <v>246</v>
      </c>
    </row>
    <row r="158" s="12" customFormat="1">
      <c r="A158" s="12"/>
      <c r="B158" s="240"/>
      <c r="C158" s="241"/>
      <c r="D158" s="234" t="s">
        <v>258</v>
      </c>
      <c r="E158" s="242" t="s">
        <v>1</v>
      </c>
      <c r="F158" s="243" t="s">
        <v>1843</v>
      </c>
      <c r="G158" s="241"/>
      <c r="H158" s="244">
        <v>13.83</v>
      </c>
      <c r="I158" s="245"/>
      <c r="J158" s="241"/>
      <c r="K158" s="241"/>
      <c r="L158" s="246"/>
      <c r="M158" s="247"/>
      <c r="N158" s="248"/>
      <c r="O158" s="248"/>
      <c r="P158" s="248"/>
      <c r="Q158" s="248"/>
      <c r="R158" s="248"/>
      <c r="S158" s="248"/>
      <c r="T158" s="249"/>
      <c r="U158" s="12"/>
      <c r="V158" s="12"/>
      <c r="W158" s="12"/>
      <c r="X158" s="12"/>
      <c r="Y158" s="12"/>
      <c r="Z158" s="12"/>
      <c r="AA158" s="12"/>
      <c r="AB158" s="12"/>
      <c r="AC158" s="12"/>
      <c r="AD158" s="12"/>
      <c r="AE158" s="12"/>
      <c r="AT158" s="250" t="s">
        <v>258</v>
      </c>
      <c r="AU158" s="250" t="s">
        <v>86</v>
      </c>
      <c r="AV158" s="12" t="s">
        <v>86</v>
      </c>
      <c r="AW158" s="12" t="s">
        <v>33</v>
      </c>
      <c r="AX158" s="12" t="s">
        <v>77</v>
      </c>
      <c r="AY158" s="250" t="s">
        <v>246</v>
      </c>
    </row>
    <row r="159" s="13" customFormat="1">
      <c r="A159" s="13"/>
      <c r="B159" s="251"/>
      <c r="C159" s="252"/>
      <c r="D159" s="234" t="s">
        <v>258</v>
      </c>
      <c r="E159" s="253" t="s">
        <v>1</v>
      </c>
      <c r="F159" s="254" t="s">
        <v>336</v>
      </c>
      <c r="G159" s="252"/>
      <c r="H159" s="255">
        <v>83.829999999999998</v>
      </c>
      <c r="I159" s="256"/>
      <c r="J159" s="252"/>
      <c r="K159" s="252"/>
      <c r="L159" s="257"/>
      <c r="M159" s="258"/>
      <c r="N159" s="259"/>
      <c r="O159" s="259"/>
      <c r="P159" s="259"/>
      <c r="Q159" s="259"/>
      <c r="R159" s="259"/>
      <c r="S159" s="259"/>
      <c r="T159" s="260"/>
      <c r="U159" s="13"/>
      <c r="V159" s="13"/>
      <c r="W159" s="13"/>
      <c r="X159" s="13"/>
      <c r="Y159" s="13"/>
      <c r="Z159" s="13"/>
      <c r="AA159" s="13"/>
      <c r="AB159" s="13"/>
      <c r="AC159" s="13"/>
      <c r="AD159" s="13"/>
      <c r="AE159" s="13"/>
      <c r="AT159" s="261" t="s">
        <v>258</v>
      </c>
      <c r="AU159" s="261" t="s">
        <v>86</v>
      </c>
      <c r="AV159" s="13" t="s">
        <v>262</v>
      </c>
      <c r="AW159" s="13" t="s">
        <v>33</v>
      </c>
      <c r="AX159" s="13" t="s">
        <v>84</v>
      </c>
      <c r="AY159" s="261" t="s">
        <v>246</v>
      </c>
    </row>
    <row r="160" s="2" customFormat="1">
      <c r="A160" s="39"/>
      <c r="B160" s="40"/>
      <c r="C160" s="221" t="s">
        <v>290</v>
      </c>
      <c r="D160" s="221" t="s">
        <v>247</v>
      </c>
      <c r="E160" s="222" t="s">
        <v>834</v>
      </c>
      <c r="F160" s="223" t="s">
        <v>835</v>
      </c>
      <c r="G160" s="224" t="s">
        <v>340</v>
      </c>
      <c r="H160" s="225">
        <v>1676.5999999999999</v>
      </c>
      <c r="I160" s="226"/>
      <c r="J160" s="227">
        <f>ROUND(I160*H160,2)</f>
        <v>0</v>
      </c>
      <c r="K160" s="223" t="s">
        <v>725</v>
      </c>
      <c r="L160" s="45"/>
      <c r="M160" s="228" t="s">
        <v>1</v>
      </c>
      <c r="N160" s="229" t="s">
        <v>42</v>
      </c>
      <c r="O160" s="92"/>
      <c r="P160" s="230">
        <f>O160*H160</f>
        <v>0</v>
      </c>
      <c r="Q160" s="230">
        <v>0</v>
      </c>
      <c r="R160" s="230">
        <f>Q160*H160</f>
        <v>0</v>
      </c>
      <c r="S160" s="230">
        <v>0</v>
      </c>
      <c r="T160" s="231">
        <f>S160*H160</f>
        <v>0</v>
      </c>
      <c r="U160" s="39"/>
      <c r="V160" s="39"/>
      <c r="W160" s="39"/>
      <c r="X160" s="39"/>
      <c r="Y160" s="39"/>
      <c r="Z160" s="39"/>
      <c r="AA160" s="39"/>
      <c r="AB160" s="39"/>
      <c r="AC160" s="39"/>
      <c r="AD160" s="39"/>
      <c r="AE160" s="39"/>
      <c r="AR160" s="232" t="s">
        <v>262</v>
      </c>
      <c r="AT160" s="232" t="s">
        <v>247</v>
      </c>
      <c r="AU160" s="232" t="s">
        <v>86</v>
      </c>
      <c r="AY160" s="18" t="s">
        <v>246</v>
      </c>
      <c r="BE160" s="233">
        <f>IF(N160="základní",J160,0)</f>
        <v>0</v>
      </c>
      <c r="BF160" s="233">
        <f>IF(N160="snížená",J160,0)</f>
        <v>0</v>
      </c>
      <c r="BG160" s="233">
        <f>IF(N160="zákl. přenesená",J160,0)</f>
        <v>0</v>
      </c>
      <c r="BH160" s="233">
        <f>IF(N160="sníž. přenesená",J160,0)</f>
        <v>0</v>
      </c>
      <c r="BI160" s="233">
        <f>IF(N160="nulová",J160,0)</f>
        <v>0</v>
      </c>
      <c r="BJ160" s="18" t="s">
        <v>84</v>
      </c>
      <c r="BK160" s="233">
        <f>ROUND(I160*H160,2)</f>
        <v>0</v>
      </c>
      <c r="BL160" s="18" t="s">
        <v>262</v>
      </c>
      <c r="BM160" s="232" t="s">
        <v>329</v>
      </c>
    </row>
    <row r="161" s="2" customFormat="1">
      <c r="A161" s="39"/>
      <c r="B161" s="40"/>
      <c r="C161" s="41"/>
      <c r="D161" s="234" t="s">
        <v>254</v>
      </c>
      <c r="E161" s="41"/>
      <c r="F161" s="235" t="s">
        <v>836</v>
      </c>
      <c r="G161" s="41"/>
      <c r="H161" s="41"/>
      <c r="I161" s="236"/>
      <c r="J161" s="41"/>
      <c r="K161" s="41"/>
      <c r="L161" s="45"/>
      <c r="M161" s="237"/>
      <c r="N161" s="238"/>
      <c r="O161" s="92"/>
      <c r="P161" s="92"/>
      <c r="Q161" s="92"/>
      <c r="R161" s="92"/>
      <c r="S161" s="92"/>
      <c r="T161" s="93"/>
      <c r="U161" s="39"/>
      <c r="V161" s="39"/>
      <c r="W161" s="39"/>
      <c r="X161" s="39"/>
      <c r="Y161" s="39"/>
      <c r="Z161" s="39"/>
      <c r="AA161" s="39"/>
      <c r="AB161" s="39"/>
      <c r="AC161" s="39"/>
      <c r="AD161" s="39"/>
      <c r="AE161" s="39"/>
      <c r="AT161" s="18" t="s">
        <v>254</v>
      </c>
      <c r="AU161" s="18" t="s">
        <v>86</v>
      </c>
    </row>
    <row r="162" s="2" customFormat="1">
      <c r="A162" s="39"/>
      <c r="B162" s="40"/>
      <c r="C162" s="41"/>
      <c r="D162" s="234" t="s">
        <v>256</v>
      </c>
      <c r="E162" s="41"/>
      <c r="F162" s="239" t="s">
        <v>837</v>
      </c>
      <c r="G162" s="41"/>
      <c r="H162" s="41"/>
      <c r="I162" s="236"/>
      <c r="J162" s="41"/>
      <c r="K162" s="41"/>
      <c r="L162" s="45"/>
      <c r="M162" s="237"/>
      <c r="N162" s="238"/>
      <c r="O162" s="92"/>
      <c r="P162" s="92"/>
      <c r="Q162" s="92"/>
      <c r="R162" s="92"/>
      <c r="S162" s="92"/>
      <c r="T162" s="93"/>
      <c r="U162" s="39"/>
      <c r="V162" s="39"/>
      <c r="W162" s="39"/>
      <c r="X162" s="39"/>
      <c r="Y162" s="39"/>
      <c r="Z162" s="39"/>
      <c r="AA162" s="39"/>
      <c r="AB162" s="39"/>
      <c r="AC162" s="39"/>
      <c r="AD162" s="39"/>
      <c r="AE162" s="39"/>
      <c r="AT162" s="18" t="s">
        <v>256</v>
      </c>
      <c r="AU162" s="18" t="s">
        <v>86</v>
      </c>
    </row>
    <row r="163" s="12" customFormat="1">
      <c r="A163" s="12"/>
      <c r="B163" s="240"/>
      <c r="C163" s="241"/>
      <c r="D163" s="234" t="s">
        <v>258</v>
      </c>
      <c r="E163" s="242" t="s">
        <v>1</v>
      </c>
      <c r="F163" s="243" t="s">
        <v>1844</v>
      </c>
      <c r="G163" s="241"/>
      <c r="H163" s="244">
        <v>1676.5999999999999</v>
      </c>
      <c r="I163" s="245"/>
      <c r="J163" s="241"/>
      <c r="K163" s="241"/>
      <c r="L163" s="246"/>
      <c r="M163" s="247"/>
      <c r="N163" s="248"/>
      <c r="O163" s="248"/>
      <c r="P163" s="248"/>
      <c r="Q163" s="248"/>
      <c r="R163" s="248"/>
      <c r="S163" s="248"/>
      <c r="T163" s="249"/>
      <c r="U163" s="12"/>
      <c r="V163" s="12"/>
      <c r="W163" s="12"/>
      <c r="X163" s="12"/>
      <c r="Y163" s="12"/>
      <c r="Z163" s="12"/>
      <c r="AA163" s="12"/>
      <c r="AB163" s="12"/>
      <c r="AC163" s="12"/>
      <c r="AD163" s="12"/>
      <c r="AE163" s="12"/>
      <c r="AT163" s="250" t="s">
        <v>258</v>
      </c>
      <c r="AU163" s="250" t="s">
        <v>86</v>
      </c>
      <c r="AV163" s="12" t="s">
        <v>86</v>
      </c>
      <c r="AW163" s="12" t="s">
        <v>33</v>
      </c>
      <c r="AX163" s="12" t="s">
        <v>77</v>
      </c>
      <c r="AY163" s="250" t="s">
        <v>246</v>
      </c>
    </row>
    <row r="164" s="13" customFormat="1">
      <c r="A164" s="13"/>
      <c r="B164" s="251"/>
      <c r="C164" s="252"/>
      <c r="D164" s="234" t="s">
        <v>258</v>
      </c>
      <c r="E164" s="253" t="s">
        <v>1</v>
      </c>
      <c r="F164" s="254" t="s">
        <v>336</v>
      </c>
      <c r="G164" s="252"/>
      <c r="H164" s="255">
        <v>1676.5999999999999</v>
      </c>
      <c r="I164" s="256"/>
      <c r="J164" s="252"/>
      <c r="K164" s="252"/>
      <c r="L164" s="257"/>
      <c r="M164" s="258"/>
      <c r="N164" s="259"/>
      <c r="O164" s="259"/>
      <c r="P164" s="259"/>
      <c r="Q164" s="259"/>
      <c r="R164" s="259"/>
      <c r="S164" s="259"/>
      <c r="T164" s="260"/>
      <c r="U164" s="13"/>
      <c r="V164" s="13"/>
      <c r="W164" s="13"/>
      <c r="X164" s="13"/>
      <c r="Y164" s="13"/>
      <c r="Z164" s="13"/>
      <c r="AA164" s="13"/>
      <c r="AB164" s="13"/>
      <c r="AC164" s="13"/>
      <c r="AD164" s="13"/>
      <c r="AE164" s="13"/>
      <c r="AT164" s="261" t="s">
        <v>258</v>
      </c>
      <c r="AU164" s="261" t="s">
        <v>86</v>
      </c>
      <c r="AV164" s="13" t="s">
        <v>262</v>
      </c>
      <c r="AW164" s="13" t="s">
        <v>33</v>
      </c>
      <c r="AX164" s="13" t="s">
        <v>84</v>
      </c>
      <c r="AY164" s="261" t="s">
        <v>246</v>
      </c>
    </row>
    <row r="165" s="2" customFormat="1" ht="33" customHeight="1">
      <c r="A165" s="39"/>
      <c r="B165" s="40"/>
      <c r="C165" s="221" t="s">
        <v>296</v>
      </c>
      <c r="D165" s="221" t="s">
        <v>247</v>
      </c>
      <c r="E165" s="222" t="s">
        <v>844</v>
      </c>
      <c r="F165" s="223" t="s">
        <v>845</v>
      </c>
      <c r="G165" s="224" t="s">
        <v>250</v>
      </c>
      <c r="H165" s="225">
        <v>167.66</v>
      </c>
      <c r="I165" s="226"/>
      <c r="J165" s="227">
        <f>ROUND(I165*H165,2)</f>
        <v>0</v>
      </c>
      <c r="K165" s="223" t="s">
        <v>725</v>
      </c>
      <c r="L165" s="45"/>
      <c r="M165" s="228" t="s">
        <v>1</v>
      </c>
      <c r="N165" s="229" t="s">
        <v>42</v>
      </c>
      <c r="O165" s="92"/>
      <c r="P165" s="230">
        <f>O165*H165</f>
        <v>0</v>
      </c>
      <c r="Q165" s="230">
        <v>0</v>
      </c>
      <c r="R165" s="230">
        <f>Q165*H165</f>
        <v>0</v>
      </c>
      <c r="S165" s="230">
        <v>0</v>
      </c>
      <c r="T165" s="231">
        <f>S165*H165</f>
        <v>0</v>
      </c>
      <c r="U165" s="39"/>
      <c r="V165" s="39"/>
      <c r="W165" s="39"/>
      <c r="X165" s="39"/>
      <c r="Y165" s="39"/>
      <c r="Z165" s="39"/>
      <c r="AA165" s="39"/>
      <c r="AB165" s="39"/>
      <c r="AC165" s="39"/>
      <c r="AD165" s="39"/>
      <c r="AE165" s="39"/>
      <c r="AR165" s="232" t="s">
        <v>262</v>
      </c>
      <c r="AT165" s="232" t="s">
        <v>247</v>
      </c>
      <c r="AU165" s="232" t="s">
        <v>86</v>
      </c>
      <c r="AY165" s="18" t="s">
        <v>246</v>
      </c>
      <c r="BE165" s="233">
        <f>IF(N165="základní",J165,0)</f>
        <v>0</v>
      </c>
      <c r="BF165" s="233">
        <f>IF(N165="snížená",J165,0)</f>
        <v>0</v>
      </c>
      <c r="BG165" s="233">
        <f>IF(N165="zákl. přenesená",J165,0)</f>
        <v>0</v>
      </c>
      <c r="BH165" s="233">
        <f>IF(N165="sníž. přenesená",J165,0)</f>
        <v>0</v>
      </c>
      <c r="BI165" s="233">
        <f>IF(N165="nulová",J165,0)</f>
        <v>0</v>
      </c>
      <c r="BJ165" s="18" t="s">
        <v>84</v>
      </c>
      <c r="BK165" s="233">
        <f>ROUND(I165*H165,2)</f>
        <v>0</v>
      </c>
      <c r="BL165" s="18" t="s">
        <v>262</v>
      </c>
      <c r="BM165" s="232" t="s">
        <v>347</v>
      </c>
    </row>
    <row r="166" s="2" customFormat="1">
      <c r="A166" s="39"/>
      <c r="B166" s="40"/>
      <c r="C166" s="41"/>
      <c r="D166" s="234" t="s">
        <v>254</v>
      </c>
      <c r="E166" s="41"/>
      <c r="F166" s="235" t="s">
        <v>846</v>
      </c>
      <c r="G166" s="41"/>
      <c r="H166" s="41"/>
      <c r="I166" s="236"/>
      <c r="J166" s="41"/>
      <c r="K166" s="41"/>
      <c r="L166" s="45"/>
      <c r="M166" s="237"/>
      <c r="N166" s="238"/>
      <c r="O166" s="92"/>
      <c r="P166" s="92"/>
      <c r="Q166" s="92"/>
      <c r="R166" s="92"/>
      <c r="S166" s="92"/>
      <c r="T166" s="93"/>
      <c r="U166" s="39"/>
      <c r="V166" s="39"/>
      <c r="W166" s="39"/>
      <c r="X166" s="39"/>
      <c r="Y166" s="39"/>
      <c r="Z166" s="39"/>
      <c r="AA166" s="39"/>
      <c r="AB166" s="39"/>
      <c r="AC166" s="39"/>
      <c r="AD166" s="39"/>
      <c r="AE166" s="39"/>
      <c r="AT166" s="18" t="s">
        <v>254</v>
      </c>
      <c r="AU166" s="18" t="s">
        <v>86</v>
      </c>
    </row>
    <row r="167" s="2" customFormat="1">
      <c r="A167" s="39"/>
      <c r="B167" s="40"/>
      <c r="C167" s="41"/>
      <c r="D167" s="234" t="s">
        <v>256</v>
      </c>
      <c r="E167" s="41"/>
      <c r="F167" s="239" t="s">
        <v>837</v>
      </c>
      <c r="G167" s="41"/>
      <c r="H167" s="41"/>
      <c r="I167" s="236"/>
      <c r="J167" s="41"/>
      <c r="K167" s="41"/>
      <c r="L167" s="45"/>
      <c r="M167" s="237"/>
      <c r="N167" s="238"/>
      <c r="O167" s="92"/>
      <c r="P167" s="92"/>
      <c r="Q167" s="92"/>
      <c r="R167" s="92"/>
      <c r="S167" s="92"/>
      <c r="T167" s="93"/>
      <c r="U167" s="39"/>
      <c r="V167" s="39"/>
      <c r="W167" s="39"/>
      <c r="X167" s="39"/>
      <c r="Y167" s="39"/>
      <c r="Z167" s="39"/>
      <c r="AA167" s="39"/>
      <c r="AB167" s="39"/>
      <c r="AC167" s="39"/>
      <c r="AD167" s="39"/>
      <c r="AE167" s="39"/>
      <c r="AT167" s="18" t="s">
        <v>256</v>
      </c>
      <c r="AU167" s="18" t="s">
        <v>86</v>
      </c>
    </row>
    <row r="168" s="12" customFormat="1">
      <c r="A168" s="12"/>
      <c r="B168" s="240"/>
      <c r="C168" s="241"/>
      <c r="D168" s="234" t="s">
        <v>258</v>
      </c>
      <c r="E168" s="242" t="s">
        <v>1</v>
      </c>
      <c r="F168" s="243" t="s">
        <v>1845</v>
      </c>
      <c r="G168" s="241"/>
      <c r="H168" s="244">
        <v>167.66</v>
      </c>
      <c r="I168" s="245"/>
      <c r="J168" s="241"/>
      <c r="K168" s="241"/>
      <c r="L168" s="246"/>
      <c r="M168" s="247"/>
      <c r="N168" s="248"/>
      <c r="O168" s="248"/>
      <c r="P168" s="248"/>
      <c r="Q168" s="248"/>
      <c r="R168" s="248"/>
      <c r="S168" s="248"/>
      <c r="T168" s="249"/>
      <c r="U168" s="12"/>
      <c r="V168" s="12"/>
      <c r="W168" s="12"/>
      <c r="X168" s="12"/>
      <c r="Y168" s="12"/>
      <c r="Z168" s="12"/>
      <c r="AA168" s="12"/>
      <c r="AB168" s="12"/>
      <c r="AC168" s="12"/>
      <c r="AD168" s="12"/>
      <c r="AE168" s="12"/>
      <c r="AT168" s="250" t="s">
        <v>258</v>
      </c>
      <c r="AU168" s="250" t="s">
        <v>86</v>
      </c>
      <c r="AV168" s="12" t="s">
        <v>86</v>
      </c>
      <c r="AW168" s="12" t="s">
        <v>33</v>
      </c>
      <c r="AX168" s="12" t="s">
        <v>77</v>
      </c>
      <c r="AY168" s="250" t="s">
        <v>246</v>
      </c>
    </row>
    <row r="169" s="13" customFormat="1">
      <c r="A169" s="13"/>
      <c r="B169" s="251"/>
      <c r="C169" s="252"/>
      <c r="D169" s="234" t="s">
        <v>258</v>
      </c>
      <c r="E169" s="253" t="s">
        <v>1</v>
      </c>
      <c r="F169" s="254" t="s">
        <v>336</v>
      </c>
      <c r="G169" s="252"/>
      <c r="H169" s="255">
        <v>167.66</v>
      </c>
      <c r="I169" s="256"/>
      <c r="J169" s="252"/>
      <c r="K169" s="252"/>
      <c r="L169" s="257"/>
      <c r="M169" s="258"/>
      <c r="N169" s="259"/>
      <c r="O169" s="259"/>
      <c r="P169" s="259"/>
      <c r="Q169" s="259"/>
      <c r="R169" s="259"/>
      <c r="S169" s="259"/>
      <c r="T169" s="260"/>
      <c r="U169" s="13"/>
      <c r="V169" s="13"/>
      <c r="W169" s="13"/>
      <c r="X169" s="13"/>
      <c r="Y169" s="13"/>
      <c r="Z169" s="13"/>
      <c r="AA169" s="13"/>
      <c r="AB169" s="13"/>
      <c r="AC169" s="13"/>
      <c r="AD169" s="13"/>
      <c r="AE169" s="13"/>
      <c r="AT169" s="261" t="s">
        <v>258</v>
      </c>
      <c r="AU169" s="261" t="s">
        <v>86</v>
      </c>
      <c r="AV169" s="13" t="s">
        <v>262</v>
      </c>
      <c r="AW169" s="13" t="s">
        <v>33</v>
      </c>
      <c r="AX169" s="13" t="s">
        <v>84</v>
      </c>
      <c r="AY169" s="261" t="s">
        <v>246</v>
      </c>
    </row>
    <row r="170" s="2" customFormat="1">
      <c r="A170" s="39"/>
      <c r="B170" s="40"/>
      <c r="C170" s="221" t="s">
        <v>302</v>
      </c>
      <c r="D170" s="221" t="s">
        <v>247</v>
      </c>
      <c r="E170" s="222" t="s">
        <v>1066</v>
      </c>
      <c r="F170" s="223" t="s">
        <v>1067</v>
      </c>
      <c r="G170" s="224" t="s">
        <v>311</v>
      </c>
      <c r="H170" s="225">
        <v>13.199999999999999</v>
      </c>
      <c r="I170" s="226"/>
      <c r="J170" s="227">
        <f>ROUND(I170*H170,2)</f>
        <v>0</v>
      </c>
      <c r="K170" s="223" t="s">
        <v>725</v>
      </c>
      <c r="L170" s="45"/>
      <c r="M170" s="228" t="s">
        <v>1</v>
      </c>
      <c r="N170" s="229" t="s">
        <v>42</v>
      </c>
      <c r="O170" s="92"/>
      <c r="P170" s="230">
        <f>O170*H170</f>
        <v>0</v>
      </c>
      <c r="Q170" s="230">
        <v>0</v>
      </c>
      <c r="R170" s="230">
        <f>Q170*H170</f>
        <v>0</v>
      </c>
      <c r="S170" s="230">
        <v>0</v>
      </c>
      <c r="T170" s="231">
        <f>S170*H170</f>
        <v>0</v>
      </c>
      <c r="U170" s="39"/>
      <c r="V170" s="39"/>
      <c r="W170" s="39"/>
      <c r="X170" s="39"/>
      <c r="Y170" s="39"/>
      <c r="Z170" s="39"/>
      <c r="AA170" s="39"/>
      <c r="AB170" s="39"/>
      <c r="AC170" s="39"/>
      <c r="AD170" s="39"/>
      <c r="AE170" s="39"/>
      <c r="AR170" s="232" t="s">
        <v>262</v>
      </c>
      <c r="AT170" s="232" t="s">
        <v>247</v>
      </c>
      <c r="AU170" s="232" t="s">
        <v>86</v>
      </c>
      <c r="AY170" s="18" t="s">
        <v>246</v>
      </c>
      <c r="BE170" s="233">
        <f>IF(N170="základní",J170,0)</f>
        <v>0</v>
      </c>
      <c r="BF170" s="233">
        <f>IF(N170="snížená",J170,0)</f>
        <v>0</v>
      </c>
      <c r="BG170" s="233">
        <f>IF(N170="zákl. přenesená",J170,0)</f>
        <v>0</v>
      </c>
      <c r="BH170" s="233">
        <f>IF(N170="sníž. přenesená",J170,0)</f>
        <v>0</v>
      </c>
      <c r="BI170" s="233">
        <f>IF(N170="nulová",J170,0)</f>
        <v>0</v>
      </c>
      <c r="BJ170" s="18" t="s">
        <v>84</v>
      </c>
      <c r="BK170" s="233">
        <f>ROUND(I170*H170,2)</f>
        <v>0</v>
      </c>
      <c r="BL170" s="18" t="s">
        <v>262</v>
      </c>
      <c r="BM170" s="232" t="s">
        <v>359</v>
      </c>
    </row>
    <row r="171" s="2" customFormat="1">
      <c r="A171" s="39"/>
      <c r="B171" s="40"/>
      <c r="C171" s="41"/>
      <c r="D171" s="234" t="s">
        <v>254</v>
      </c>
      <c r="E171" s="41"/>
      <c r="F171" s="235" t="s">
        <v>1068</v>
      </c>
      <c r="G171" s="41"/>
      <c r="H171" s="41"/>
      <c r="I171" s="236"/>
      <c r="J171" s="41"/>
      <c r="K171" s="41"/>
      <c r="L171" s="45"/>
      <c r="M171" s="237"/>
      <c r="N171" s="238"/>
      <c r="O171" s="92"/>
      <c r="P171" s="92"/>
      <c r="Q171" s="92"/>
      <c r="R171" s="92"/>
      <c r="S171" s="92"/>
      <c r="T171" s="93"/>
      <c r="U171" s="39"/>
      <c r="V171" s="39"/>
      <c r="W171" s="39"/>
      <c r="X171" s="39"/>
      <c r="Y171" s="39"/>
      <c r="Z171" s="39"/>
      <c r="AA171" s="39"/>
      <c r="AB171" s="39"/>
      <c r="AC171" s="39"/>
      <c r="AD171" s="39"/>
      <c r="AE171" s="39"/>
      <c r="AT171" s="18" t="s">
        <v>254</v>
      </c>
      <c r="AU171" s="18" t="s">
        <v>86</v>
      </c>
    </row>
    <row r="172" s="15" customFormat="1">
      <c r="A172" s="15"/>
      <c r="B172" s="287"/>
      <c r="C172" s="288"/>
      <c r="D172" s="234" t="s">
        <v>258</v>
      </c>
      <c r="E172" s="289" t="s">
        <v>1</v>
      </c>
      <c r="F172" s="290" t="s">
        <v>857</v>
      </c>
      <c r="G172" s="288"/>
      <c r="H172" s="289" t="s">
        <v>1</v>
      </c>
      <c r="I172" s="291"/>
      <c r="J172" s="288"/>
      <c r="K172" s="288"/>
      <c r="L172" s="292"/>
      <c r="M172" s="293"/>
      <c r="N172" s="294"/>
      <c r="O172" s="294"/>
      <c r="P172" s="294"/>
      <c r="Q172" s="294"/>
      <c r="R172" s="294"/>
      <c r="S172" s="294"/>
      <c r="T172" s="295"/>
      <c r="U172" s="15"/>
      <c r="V172" s="15"/>
      <c r="W172" s="15"/>
      <c r="X172" s="15"/>
      <c r="Y172" s="15"/>
      <c r="Z172" s="15"/>
      <c r="AA172" s="15"/>
      <c r="AB172" s="15"/>
      <c r="AC172" s="15"/>
      <c r="AD172" s="15"/>
      <c r="AE172" s="15"/>
      <c r="AT172" s="296" t="s">
        <v>258</v>
      </c>
      <c r="AU172" s="296" t="s">
        <v>86</v>
      </c>
      <c r="AV172" s="15" t="s">
        <v>84</v>
      </c>
      <c r="AW172" s="15" t="s">
        <v>33</v>
      </c>
      <c r="AX172" s="15" t="s">
        <v>77</v>
      </c>
      <c r="AY172" s="296" t="s">
        <v>246</v>
      </c>
    </row>
    <row r="173" s="15" customFormat="1">
      <c r="A173" s="15"/>
      <c r="B173" s="287"/>
      <c r="C173" s="288"/>
      <c r="D173" s="234" t="s">
        <v>258</v>
      </c>
      <c r="E173" s="289" t="s">
        <v>1</v>
      </c>
      <c r="F173" s="290" t="s">
        <v>805</v>
      </c>
      <c r="G173" s="288"/>
      <c r="H173" s="289" t="s">
        <v>1</v>
      </c>
      <c r="I173" s="291"/>
      <c r="J173" s="288"/>
      <c r="K173" s="288"/>
      <c r="L173" s="292"/>
      <c r="M173" s="293"/>
      <c r="N173" s="294"/>
      <c r="O173" s="294"/>
      <c r="P173" s="294"/>
      <c r="Q173" s="294"/>
      <c r="R173" s="294"/>
      <c r="S173" s="294"/>
      <c r="T173" s="295"/>
      <c r="U173" s="15"/>
      <c r="V173" s="15"/>
      <c r="W173" s="15"/>
      <c r="X173" s="15"/>
      <c r="Y173" s="15"/>
      <c r="Z173" s="15"/>
      <c r="AA173" s="15"/>
      <c r="AB173" s="15"/>
      <c r="AC173" s="15"/>
      <c r="AD173" s="15"/>
      <c r="AE173" s="15"/>
      <c r="AT173" s="296" t="s">
        <v>258</v>
      </c>
      <c r="AU173" s="296" t="s">
        <v>86</v>
      </c>
      <c r="AV173" s="15" t="s">
        <v>84</v>
      </c>
      <c r="AW173" s="15" t="s">
        <v>33</v>
      </c>
      <c r="AX173" s="15" t="s">
        <v>77</v>
      </c>
      <c r="AY173" s="296" t="s">
        <v>246</v>
      </c>
    </row>
    <row r="174" s="12" customFormat="1">
      <c r="A174" s="12"/>
      <c r="B174" s="240"/>
      <c r="C174" s="241"/>
      <c r="D174" s="234" t="s">
        <v>258</v>
      </c>
      <c r="E174" s="242" t="s">
        <v>1</v>
      </c>
      <c r="F174" s="243" t="s">
        <v>1835</v>
      </c>
      <c r="G174" s="241"/>
      <c r="H174" s="244">
        <v>13.199999999999999</v>
      </c>
      <c r="I174" s="245"/>
      <c r="J174" s="241"/>
      <c r="K174" s="241"/>
      <c r="L174" s="246"/>
      <c r="M174" s="247"/>
      <c r="N174" s="248"/>
      <c r="O174" s="248"/>
      <c r="P174" s="248"/>
      <c r="Q174" s="248"/>
      <c r="R174" s="248"/>
      <c r="S174" s="248"/>
      <c r="T174" s="249"/>
      <c r="U174" s="12"/>
      <c r="V174" s="12"/>
      <c r="W174" s="12"/>
      <c r="X174" s="12"/>
      <c r="Y174" s="12"/>
      <c r="Z174" s="12"/>
      <c r="AA174" s="12"/>
      <c r="AB174" s="12"/>
      <c r="AC174" s="12"/>
      <c r="AD174" s="12"/>
      <c r="AE174" s="12"/>
      <c r="AT174" s="250" t="s">
        <v>258</v>
      </c>
      <c r="AU174" s="250" t="s">
        <v>86</v>
      </c>
      <c r="AV174" s="12" t="s">
        <v>86</v>
      </c>
      <c r="AW174" s="12" t="s">
        <v>33</v>
      </c>
      <c r="AX174" s="12" t="s">
        <v>77</v>
      </c>
      <c r="AY174" s="250" t="s">
        <v>246</v>
      </c>
    </row>
    <row r="175" s="13" customFormat="1">
      <c r="A175" s="13"/>
      <c r="B175" s="251"/>
      <c r="C175" s="252"/>
      <c r="D175" s="234" t="s">
        <v>258</v>
      </c>
      <c r="E175" s="253" t="s">
        <v>1</v>
      </c>
      <c r="F175" s="254" t="s">
        <v>336</v>
      </c>
      <c r="G175" s="252"/>
      <c r="H175" s="255">
        <v>13.199999999999999</v>
      </c>
      <c r="I175" s="256"/>
      <c r="J175" s="252"/>
      <c r="K175" s="252"/>
      <c r="L175" s="257"/>
      <c r="M175" s="258"/>
      <c r="N175" s="259"/>
      <c r="O175" s="259"/>
      <c r="P175" s="259"/>
      <c r="Q175" s="259"/>
      <c r="R175" s="259"/>
      <c r="S175" s="259"/>
      <c r="T175" s="260"/>
      <c r="U175" s="13"/>
      <c r="V175" s="13"/>
      <c r="W175" s="13"/>
      <c r="X175" s="13"/>
      <c r="Y175" s="13"/>
      <c r="Z175" s="13"/>
      <c r="AA175" s="13"/>
      <c r="AB175" s="13"/>
      <c r="AC175" s="13"/>
      <c r="AD175" s="13"/>
      <c r="AE175" s="13"/>
      <c r="AT175" s="261" t="s">
        <v>258</v>
      </c>
      <c r="AU175" s="261" t="s">
        <v>86</v>
      </c>
      <c r="AV175" s="13" t="s">
        <v>262</v>
      </c>
      <c r="AW175" s="13" t="s">
        <v>33</v>
      </c>
      <c r="AX175" s="13" t="s">
        <v>84</v>
      </c>
      <c r="AY175" s="261" t="s">
        <v>246</v>
      </c>
    </row>
    <row r="176" s="2" customFormat="1">
      <c r="A176" s="39"/>
      <c r="B176" s="40"/>
      <c r="C176" s="221" t="s">
        <v>308</v>
      </c>
      <c r="D176" s="221" t="s">
        <v>247</v>
      </c>
      <c r="E176" s="222" t="s">
        <v>861</v>
      </c>
      <c r="F176" s="223" t="s">
        <v>862</v>
      </c>
      <c r="G176" s="224" t="s">
        <v>311</v>
      </c>
      <c r="H176" s="225">
        <v>13.199999999999999</v>
      </c>
      <c r="I176" s="226"/>
      <c r="J176" s="227">
        <f>ROUND(I176*H176,2)</f>
        <v>0</v>
      </c>
      <c r="K176" s="223" t="s">
        <v>725</v>
      </c>
      <c r="L176" s="45"/>
      <c r="M176" s="228" t="s">
        <v>1</v>
      </c>
      <c r="N176" s="229" t="s">
        <v>42</v>
      </c>
      <c r="O176" s="92"/>
      <c r="P176" s="230">
        <f>O176*H176</f>
        <v>0</v>
      </c>
      <c r="Q176" s="230">
        <v>0</v>
      </c>
      <c r="R176" s="230">
        <f>Q176*H176</f>
        <v>0</v>
      </c>
      <c r="S176" s="230">
        <v>0</v>
      </c>
      <c r="T176" s="231">
        <f>S176*H176</f>
        <v>0</v>
      </c>
      <c r="U176" s="39"/>
      <c r="V176" s="39"/>
      <c r="W176" s="39"/>
      <c r="X176" s="39"/>
      <c r="Y176" s="39"/>
      <c r="Z176" s="39"/>
      <c r="AA176" s="39"/>
      <c r="AB176" s="39"/>
      <c r="AC176" s="39"/>
      <c r="AD176" s="39"/>
      <c r="AE176" s="39"/>
      <c r="AR176" s="232" t="s">
        <v>262</v>
      </c>
      <c r="AT176" s="232" t="s">
        <v>247</v>
      </c>
      <c r="AU176" s="232" t="s">
        <v>86</v>
      </c>
      <c r="AY176" s="18" t="s">
        <v>246</v>
      </c>
      <c r="BE176" s="233">
        <f>IF(N176="základní",J176,0)</f>
        <v>0</v>
      </c>
      <c r="BF176" s="233">
        <f>IF(N176="snížená",J176,0)</f>
        <v>0</v>
      </c>
      <c r="BG176" s="233">
        <f>IF(N176="zákl. přenesená",J176,0)</f>
        <v>0</v>
      </c>
      <c r="BH176" s="233">
        <f>IF(N176="sníž. přenesená",J176,0)</f>
        <v>0</v>
      </c>
      <c r="BI176" s="233">
        <f>IF(N176="nulová",J176,0)</f>
        <v>0</v>
      </c>
      <c r="BJ176" s="18" t="s">
        <v>84</v>
      </c>
      <c r="BK176" s="233">
        <f>ROUND(I176*H176,2)</f>
        <v>0</v>
      </c>
      <c r="BL176" s="18" t="s">
        <v>262</v>
      </c>
      <c r="BM176" s="232" t="s">
        <v>371</v>
      </c>
    </row>
    <row r="177" s="2" customFormat="1">
      <c r="A177" s="39"/>
      <c r="B177" s="40"/>
      <c r="C177" s="41"/>
      <c r="D177" s="234" t="s">
        <v>254</v>
      </c>
      <c r="E177" s="41"/>
      <c r="F177" s="235" t="s">
        <v>863</v>
      </c>
      <c r="G177" s="41"/>
      <c r="H177" s="41"/>
      <c r="I177" s="236"/>
      <c r="J177" s="41"/>
      <c r="K177" s="41"/>
      <c r="L177" s="45"/>
      <c r="M177" s="237"/>
      <c r="N177" s="238"/>
      <c r="O177" s="92"/>
      <c r="P177" s="92"/>
      <c r="Q177" s="92"/>
      <c r="R177" s="92"/>
      <c r="S177" s="92"/>
      <c r="T177" s="93"/>
      <c r="U177" s="39"/>
      <c r="V177" s="39"/>
      <c r="W177" s="39"/>
      <c r="X177" s="39"/>
      <c r="Y177" s="39"/>
      <c r="Z177" s="39"/>
      <c r="AA177" s="39"/>
      <c r="AB177" s="39"/>
      <c r="AC177" s="39"/>
      <c r="AD177" s="39"/>
      <c r="AE177" s="39"/>
      <c r="AT177" s="18" t="s">
        <v>254</v>
      </c>
      <c r="AU177" s="18" t="s">
        <v>86</v>
      </c>
    </row>
    <row r="178" s="2" customFormat="1" ht="16.5" customHeight="1">
      <c r="A178" s="39"/>
      <c r="B178" s="40"/>
      <c r="C178" s="262" t="s">
        <v>316</v>
      </c>
      <c r="D178" s="262" t="s">
        <v>465</v>
      </c>
      <c r="E178" s="263" t="s">
        <v>864</v>
      </c>
      <c r="F178" s="264" t="s">
        <v>865</v>
      </c>
      <c r="G178" s="265" t="s">
        <v>866</v>
      </c>
      <c r="H178" s="266">
        <v>0.39600000000000002</v>
      </c>
      <c r="I178" s="267"/>
      <c r="J178" s="268">
        <f>ROUND(I178*H178,2)</f>
        <v>0</v>
      </c>
      <c r="K178" s="264" t="s">
        <v>725</v>
      </c>
      <c r="L178" s="269"/>
      <c r="M178" s="270" t="s">
        <v>1</v>
      </c>
      <c r="N178" s="271" t="s">
        <v>42</v>
      </c>
      <c r="O178" s="92"/>
      <c r="P178" s="230">
        <f>O178*H178</f>
        <v>0</v>
      </c>
      <c r="Q178" s="230">
        <v>0.001</v>
      </c>
      <c r="R178" s="230">
        <f>Q178*H178</f>
        <v>0.00039600000000000003</v>
      </c>
      <c r="S178" s="230">
        <v>0</v>
      </c>
      <c r="T178" s="231">
        <f>S178*H178</f>
        <v>0</v>
      </c>
      <c r="U178" s="39"/>
      <c r="V178" s="39"/>
      <c r="W178" s="39"/>
      <c r="X178" s="39"/>
      <c r="Y178" s="39"/>
      <c r="Z178" s="39"/>
      <c r="AA178" s="39"/>
      <c r="AB178" s="39"/>
      <c r="AC178" s="39"/>
      <c r="AD178" s="39"/>
      <c r="AE178" s="39"/>
      <c r="AR178" s="232" t="s">
        <v>302</v>
      </c>
      <c r="AT178" s="232" t="s">
        <v>465</v>
      </c>
      <c r="AU178" s="232" t="s">
        <v>86</v>
      </c>
      <c r="AY178" s="18" t="s">
        <v>246</v>
      </c>
      <c r="BE178" s="233">
        <f>IF(N178="základní",J178,0)</f>
        <v>0</v>
      </c>
      <c r="BF178" s="233">
        <f>IF(N178="snížená",J178,0)</f>
        <v>0</v>
      </c>
      <c r="BG178" s="233">
        <f>IF(N178="zákl. přenesená",J178,0)</f>
        <v>0</v>
      </c>
      <c r="BH178" s="233">
        <f>IF(N178="sníž. přenesená",J178,0)</f>
        <v>0</v>
      </c>
      <c r="BI178" s="233">
        <f>IF(N178="nulová",J178,0)</f>
        <v>0</v>
      </c>
      <c r="BJ178" s="18" t="s">
        <v>84</v>
      </c>
      <c r="BK178" s="233">
        <f>ROUND(I178*H178,2)</f>
        <v>0</v>
      </c>
      <c r="BL178" s="18" t="s">
        <v>262</v>
      </c>
      <c r="BM178" s="232" t="s">
        <v>382</v>
      </c>
    </row>
    <row r="179" s="2" customFormat="1">
      <c r="A179" s="39"/>
      <c r="B179" s="40"/>
      <c r="C179" s="41"/>
      <c r="D179" s="234" t="s">
        <v>254</v>
      </c>
      <c r="E179" s="41"/>
      <c r="F179" s="235" t="s">
        <v>865</v>
      </c>
      <c r="G179" s="41"/>
      <c r="H179" s="41"/>
      <c r="I179" s="236"/>
      <c r="J179" s="41"/>
      <c r="K179" s="41"/>
      <c r="L179" s="45"/>
      <c r="M179" s="237"/>
      <c r="N179" s="238"/>
      <c r="O179" s="92"/>
      <c r="P179" s="92"/>
      <c r="Q179" s="92"/>
      <c r="R179" s="92"/>
      <c r="S179" s="92"/>
      <c r="T179" s="93"/>
      <c r="U179" s="39"/>
      <c r="V179" s="39"/>
      <c r="W179" s="39"/>
      <c r="X179" s="39"/>
      <c r="Y179" s="39"/>
      <c r="Z179" s="39"/>
      <c r="AA179" s="39"/>
      <c r="AB179" s="39"/>
      <c r="AC179" s="39"/>
      <c r="AD179" s="39"/>
      <c r="AE179" s="39"/>
      <c r="AT179" s="18" t="s">
        <v>254</v>
      </c>
      <c r="AU179" s="18" t="s">
        <v>86</v>
      </c>
    </row>
    <row r="180" s="12" customFormat="1">
      <c r="A180" s="12"/>
      <c r="B180" s="240"/>
      <c r="C180" s="241"/>
      <c r="D180" s="234" t="s">
        <v>258</v>
      </c>
      <c r="E180" s="242" t="s">
        <v>1</v>
      </c>
      <c r="F180" s="243" t="s">
        <v>1846</v>
      </c>
      <c r="G180" s="241"/>
      <c r="H180" s="244">
        <v>0.39600000000000002</v>
      </c>
      <c r="I180" s="245"/>
      <c r="J180" s="241"/>
      <c r="K180" s="241"/>
      <c r="L180" s="246"/>
      <c r="M180" s="247"/>
      <c r="N180" s="248"/>
      <c r="O180" s="248"/>
      <c r="P180" s="248"/>
      <c r="Q180" s="248"/>
      <c r="R180" s="248"/>
      <c r="S180" s="248"/>
      <c r="T180" s="249"/>
      <c r="U180" s="12"/>
      <c r="V180" s="12"/>
      <c r="W180" s="12"/>
      <c r="X180" s="12"/>
      <c r="Y180" s="12"/>
      <c r="Z180" s="12"/>
      <c r="AA180" s="12"/>
      <c r="AB180" s="12"/>
      <c r="AC180" s="12"/>
      <c r="AD180" s="12"/>
      <c r="AE180" s="12"/>
      <c r="AT180" s="250" t="s">
        <v>258</v>
      </c>
      <c r="AU180" s="250" t="s">
        <v>86</v>
      </c>
      <c r="AV180" s="12" t="s">
        <v>86</v>
      </c>
      <c r="AW180" s="12" t="s">
        <v>33</v>
      </c>
      <c r="AX180" s="12" t="s">
        <v>77</v>
      </c>
      <c r="AY180" s="250" t="s">
        <v>246</v>
      </c>
    </row>
    <row r="181" s="13" customFormat="1">
      <c r="A181" s="13"/>
      <c r="B181" s="251"/>
      <c r="C181" s="252"/>
      <c r="D181" s="234" t="s">
        <v>258</v>
      </c>
      <c r="E181" s="253" t="s">
        <v>1</v>
      </c>
      <c r="F181" s="254" t="s">
        <v>336</v>
      </c>
      <c r="G181" s="252"/>
      <c r="H181" s="255">
        <v>0.39600000000000002</v>
      </c>
      <c r="I181" s="256"/>
      <c r="J181" s="252"/>
      <c r="K181" s="252"/>
      <c r="L181" s="257"/>
      <c r="M181" s="258"/>
      <c r="N181" s="259"/>
      <c r="O181" s="259"/>
      <c r="P181" s="259"/>
      <c r="Q181" s="259"/>
      <c r="R181" s="259"/>
      <c r="S181" s="259"/>
      <c r="T181" s="260"/>
      <c r="U181" s="13"/>
      <c r="V181" s="13"/>
      <c r="W181" s="13"/>
      <c r="X181" s="13"/>
      <c r="Y181" s="13"/>
      <c r="Z181" s="13"/>
      <c r="AA181" s="13"/>
      <c r="AB181" s="13"/>
      <c r="AC181" s="13"/>
      <c r="AD181" s="13"/>
      <c r="AE181" s="13"/>
      <c r="AT181" s="261" t="s">
        <v>258</v>
      </c>
      <c r="AU181" s="261" t="s">
        <v>86</v>
      </c>
      <c r="AV181" s="13" t="s">
        <v>262</v>
      </c>
      <c r="AW181" s="13" t="s">
        <v>33</v>
      </c>
      <c r="AX181" s="13" t="s">
        <v>84</v>
      </c>
      <c r="AY181" s="261" t="s">
        <v>246</v>
      </c>
    </row>
    <row r="182" s="11" customFormat="1" ht="22.8" customHeight="1">
      <c r="A182" s="11"/>
      <c r="B182" s="207"/>
      <c r="C182" s="208"/>
      <c r="D182" s="209" t="s">
        <v>76</v>
      </c>
      <c r="E182" s="285" t="s">
        <v>262</v>
      </c>
      <c r="F182" s="285" t="s">
        <v>908</v>
      </c>
      <c r="G182" s="208"/>
      <c r="H182" s="208"/>
      <c r="I182" s="211"/>
      <c r="J182" s="286">
        <f>BK182</f>
        <v>0</v>
      </c>
      <c r="K182" s="208"/>
      <c r="L182" s="213"/>
      <c r="M182" s="214"/>
      <c r="N182" s="215"/>
      <c r="O182" s="215"/>
      <c r="P182" s="216">
        <f>SUM(P183:P192)</f>
        <v>0</v>
      </c>
      <c r="Q182" s="215"/>
      <c r="R182" s="216">
        <f>SUM(R183:R192)</f>
        <v>13.666933175999999</v>
      </c>
      <c r="S182" s="215"/>
      <c r="T182" s="217">
        <f>SUM(T183:T192)</f>
        <v>0</v>
      </c>
      <c r="U182" s="11"/>
      <c r="V182" s="11"/>
      <c r="W182" s="11"/>
      <c r="X182" s="11"/>
      <c r="Y182" s="11"/>
      <c r="Z182" s="11"/>
      <c r="AA182" s="11"/>
      <c r="AB182" s="11"/>
      <c r="AC182" s="11"/>
      <c r="AD182" s="11"/>
      <c r="AE182" s="11"/>
      <c r="AR182" s="218" t="s">
        <v>84</v>
      </c>
      <c r="AT182" s="219" t="s">
        <v>76</v>
      </c>
      <c r="AU182" s="219" t="s">
        <v>84</v>
      </c>
      <c r="AY182" s="218" t="s">
        <v>246</v>
      </c>
      <c r="BK182" s="220">
        <f>SUM(BK183:BK192)</f>
        <v>0</v>
      </c>
    </row>
    <row r="183" s="2" customFormat="1" ht="33" customHeight="1">
      <c r="A183" s="39"/>
      <c r="B183" s="40"/>
      <c r="C183" s="221" t="s">
        <v>322</v>
      </c>
      <c r="D183" s="221" t="s">
        <v>247</v>
      </c>
      <c r="E183" s="222" t="s">
        <v>909</v>
      </c>
      <c r="F183" s="223" t="s">
        <v>910</v>
      </c>
      <c r="G183" s="224" t="s">
        <v>311</v>
      </c>
      <c r="H183" s="225">
        <v>13.199999999999999</v>
      </c>
      <c r="I183" s="226"/>
      <c r="J183" s="227">
        <f>ROUND(I183*H183,2)</f>
        <v>0</v>
      </c>
      <c r="K183" s="223" t="s">
        <v>725</v>
      </c>
      <c r="L183" s="45"/>
      <c r="M183" s="228" t="s">
        <v>1</v>
      </c>
      <c r="N183" s="229" t="s">
        <v>42</v>
      </c>
      <c r="O183" s="92"/>
      <c r="P183" s="230">
        <f>O183*H183</f>
        <v>0</v>
      </c>
      <c r="Q183" s="230">
        <v>1.031199</v>
      </c>
      <c r="R183" s="230">
        <f>Q183*H183</f>
        <v>13.611826799999999</v>
      </c>
      <c r="S183" s="230">
        <v>0</v>
      </c>
      <c r="T183" s="231">
        <f>S183*H183</f>
        <v>0</v>
      </c>
      <c r="U183" s="39"/>
      <c r="V183" s="39"/>
      <c r="W183" s="39"/>
      <c r="X183" s="39"/>
      <c r="Y183" s="39"/>
      <c r="Z183" s="39"/>
      <c r="AA183" s="39"/>
      <c r="AB183" s="39"/>
      <c r="AC183" s="39"/>
      <c r="AD183" s="39"/>
      <c r="AE183" s="39"/>
      <c r="AR183" s="232" t="s">
        <v>262</v>
      </c>
      <c r="AT183" s="232" t="s">
        <v>247</v>
      </c>
      <c r="AU183" s="232" t="s">
        <v>86</v>
      </c>
      <c r="AY183" s="18" t="s">
        <v>246</v>
      </c>
      <c r="BE183" s="233">
        <f>IF(N183="základní",J183,0)</f>
        <v>0</v>
      </c>
      <c r="BF183" s="233">
        <f>IF(N183="snížená",J183,0)</f>
        <v>0</v>
      </c>
      <c r="BG183" s="233">
        <f>IF(N183="zákl. přenesená",J183,0)</f>
        <v>0</v>
      </c>
      <c r="BH183" s="233">
        <f>IF(N183="sníž. přenesená",J183,0)</f>
        <v>0</v>
      </c>
      <c r="BI183" s="233">
        <f>IF(N183="nulová",J183,0)</f>
        <v>0</v>
      </c>
      <c r="BJ183" s="18" t="s">
        <v>84</v>
      </c>
      <c r="BK183" s="233">
        <f>ROUND(I183*H183,2)</f>
        <v>0</v>
      </c>
      <c r="BL183" s="18" t="s">
        <v>262</v>
      </c>
      <c r="BM183" s="232" t="s">
        <v>393</v>
      </c>
    </row>
    <row r="184" s="2" customFormat="1">
      <c r="A184" s="39"/>
      <c r="B184" s="40"/>
      <c r="C184" s="41"/>
      <c r="D184" s="234" t="s">
        <v>254</v>
      </c>
      <c r="E184" s="41"/>
      <c r="F184" s="235" t="s">
        <v>912</v>
      </c>
      <c r="G184" s="41"/>
      <c r="H184" s="41"/>
      <c r="I184" s="236"/>
      <c r="J184" s="41"/>
      <c r="K184" s="41"/>
      <c r="L184" s="45"/>
      <c r="M184" s="237"/>
      <c r="N184" s="238"/>
      <c r="O184" s="92"/>
      <c r="P184" s="92"/>
      <c r="Q184" s="92"/>
      <c r="R184" s="92"/>
      <c r="S184" s="92"/>
      <c r="T184" s="93"/>
      <c r="U184" s="39"/>
      <c r="V184" s="39"/>
      <c r="W184" s="39"/>
      <c r="X184" s="39"/>
      <c r="Y184" s="39"/>
      <c r="Z184" s="39"/>
      <c r="AA184" s="39"/>
      <c r="AB184" s="39"/>
      <c r="AC184" s="39"/>
      <c r="AD184" s="39"/>
      <c r="AE184" s="39"/>
      <c r="AT184" s="18" t="s">
        <v>254</v>
      </c>
      <c r="AU184" s="18" t="s">
        <v>86</v>
      </c>
    </row>
    <row r="185" s="15" customFormat="1">
      <c r="A185" s="15"/>
      <c r="B185" s="287"/>
      <c r="C185" s="288"/>
      <c r="D185" s="234" t="s">
        <v>258</v>
      </c>
      <c r="E185" s="289" t="s">
        <v>1</v>
      </c>
      <c r="F185" s="290" t="s">
        <v>805</v>
      </c>
      <c r="G185" s="288"/>
      <c r="H185" s="289" t="s">
        <v>1</v>
      </c>
      <c r="I185" s="291"/>
      <c r="J185" s="288"/>
      <c r="K185" s="288"/>
      <c r="L185" s="292"/>
      <c r="M185" s="293"/>
      <c r="N185" s="294"/>
      <c r="O185" s="294"/>
      <c r="P185" s="294"/>
      <c r="Q185" s="294"/>
      <c r="R185" s="294"/>
      <c r="S185" s="294"/>
      <c r="T185" s="295"/>
      <c r="U185" s="15"/>
      <c r="V185" s="15"/>
      <c r="W185" s="15"/>
      <c r="X185" s="15"/>
      <c r="Y185" s="15"/>
      <c r="Z185" s="15"/>
      <c r="AA185" s="15"/>
      <c r="AB185" s="15"/>
      <c r="AC185" s="15"/>
      <c r="AD185" s="15"/>
      <c r="AE185" s="15"/>
      <c r="AT185" s="296" t="s">
        <v>258</v>
      </c>
      <c r="AU185" s="296" t="s">
        <v>86</v>
      </c>
      <c r="AV185" s="15" t="s">
        <v>84</v>
      </c>
      <c r="AW185" s="15" t="s">
        <v>33</v>
      </c>
      <c r="AX185" s="15" t="s">
        <v>77</v>
      </c>
      <c r="AY185" s="296" t="s">
        <v>246</v>
      </c>
    </row>
    <row r="186" s="12" customFormat="1">
      <c r="A186" s="12"/>
      <c r="B186" s="240"/>
      <c r="C186" s="241"/>
      <c r="D186" s="234" t="s">
        <v>258</v>
      </c>
      <c r="E186" s="242" t="s">
        <v>1</v>
      </c>
      <c r="F186" s="243" t="s">
        <v>1835</v>
      </c>
      <c r="G186" s="241"/>
      <c r="H186" s="244">
        <v>13.199999999999999</v>
      </c>
      <c r="I186" s="245"/>
      <c r="J186" s="241"/>
      <c r="K186" s="241"/>
      <c r="L186" s="246"/>
      <c r="M186" s="247"/>
      <c r="N186" s="248"/>
      <c r="O186" s="248"/>
      <c r="P186" s="248"/>
      <c r="Q186" s="248"/>
      <c r="R186" s="248"/>
      <c r="S186" s="248"/>
      <c r="T186" s="249"/>
      <c r="U186" s="12"/>
      <c r="V186" s="12"/>
      <c r="W186" s="12"/>
      <c r="X186" s="12"/>
      <c r="Y186" s="12"/>
      <c r="Z186" s="12"/>
      <c r="AA186" s="12"/>
      <c r="AB186" s="12"/>
      <c r="AC186" s="12"/>
      <c r="AD186" s="12"/>
      <c r="AE186" s="12"/>
      <c r="AT186" s="250" t="s">
        <v>258</v>
      </c>
      <c r="AU186" s="250" t="s">
        <v>86</v>
      </c>
      <c r="AV186" s="12" t="s">
        <v>86</v>
      </c>
      <c r="AW186" s="12" t="s">
        <v>33</v>
      </c>
      <c r="AX186" s="12" t="s">
        <v>77</v>
      </c>
      <c r="AY186" s="250" t="s">
        <v>246</v>
      </c>
    </row>
    <row r="187" s="13" customFormat="1">
      <c r="A187" s="13"/>
      <c r="B187" s="251"/>
      <c r="C187" s="252"/>
      <c r="D187" s="234" t="s">
        <v>258</v>
      </c>
      <c r="E187" s="253" t="s">
        <v>1</v>
      </c>
      <c r="F187" s="254" t="s">
        <v>336</v>
      </c>
      <c r="G187" s="252"/>
      <c r="H187" s="255">
        <v>13.199999999999999</v>
      </c>
      <c r="I187" s="256"/>
      <c r="J187" s="252"/>
      <c r="K187" s="252"/>
      <c r="L187" s="257"/>
      <c r="M187" s="258"/>
      <c r="N187" s="259"/>
      <c r="O187" s="259"/>
      <c r="P187" s="259"/>
      <c r="Q187" s="259"/>
      <c r="R187" s="259"/>
      <c r="S187" s="259"/>
      <c r="T187" s="260"/>
      <c r="U187" s="13"/>
      <c r="V187" s="13"/>
      <c r="W187" s="13"/>
      <c r="X187" s="13"/>
      <c r="Y187" s="13"/>
      <c r="Z187" s="13"/>
      <c r="AA187" s="13"/>
      <c r="AB187" s="13"/>
      <c r="AC187" s="13"/>
      <c r="AD187" s="13"/>
      <c r="AE187" s="13"/>
      <c r="AT187" s="261" t="s">
        <v>258</v>
      </c>
      <c r="AU187" s="261" t="s">
        <v>86</v>
      </c>
      <c r="AV187" s="13" t="s">
        <v>262</v>
      </c>
      <c r="AW187" s="13" t="s">
        <v>33</v>
      </c>
      <c r="AX187" s="13" t="s">
        <v>84</v>
      </c>
      <c r="AY187" s="261" t="s">
        <v>246</v>
      </c>
    </row>
    <row r="188" s="2" customFormat="1">
      <c r="A188" s="39"/>
      <c r="B188" s="40"/>
      <c r="C188" s="221" t="s">
        <v>329</v>
      </c>
      <c r="D188" s="221" t="s">
        <v>247</v>
      </c>
      <c r="E188" s="222" t="s">
        <v>917</v>
      </c>
      <c r="F188" s="223" t="s">
        <v>918</v>
      </c>
      <c r="G188" s="224" t="s">
        <v>250</v>
      </c>
      <c r="H188" s="225">
        <v>0.051999999999999998</v>
      </c>
      <c r="I188" s="226"/>
      <c r="J188" s="227">
        <f>ROUND(I188*H188,2)</f>
        <v>0</v>
      </c>
      <c r="K188" s="223" t="s">
        <v>725</v>
      </c>
      <c r="L188" s="45"/>
      <c r="M188" s="228" t="s">
        <v>1</v>
      </c>
      <c r="N188" s="229" t="s">
        <v>42</v>
      </c>
      <c r="O188" s="92"/>
      <c r="P188" s="230">
        <f>O188*H188</f>
        <v>0</v>
      </c>
      <c r="Q188" s="230">
        <v>1.0597380000000001</v>
      </c>
      <c r="R188" s="230">
        <f>Q188*H188</f>
        <v>0.055106375999999999</v>
      </c>
      <c r="S188" s="230">
        <v>0</v>
      </c>
      <c r="T188" s="231">
        <f>S188*H188</f>
        <v>0</v>
      </c>
      <c r="U188" s="39"/>
      <c r="V188" s="39"/>
      <c r="W188" s="39"/>
      <c r="X188" s="39"/>
      <c r="Y188" s="39"/>
      <c r="Z188" s="39"/>
      <c r="AA188" s="39"/>
      <c r="AB188" s="39"/>
      <c r="AC188" s="39"/>
      <c r="AD188" s="39"/>
      <c r="AE188" s="39"/>
      <c r="AR188" s="232" t="s">
        <v>262</v>
      </c>
      <c r="AT188" s="232" t="s">
        <v>247</v>
      </c>
      <c r="AU188" s="232" t="s">
        <v>86</v>
      </c>
      <c r="AY188" s="18" t="s">
        <v>246</v>
      </c>
      <c r="BE188" s="233">
        <f>IF(N188="základní",J188,0)</f>
        <v>0</v>
      </c>
      <c r="BF188" s="233">
        <f>IF(N188="snížená",J188,0)</f>
        <v>0</v>
      </c>
      <c r="BG188" s="233">
        <f>IF(N188="zákl. přenesená",J188,0)</f>
        <v>0</v>
      </c>
      <c r="BH188" s="233">
        <f>IF(N188="sníž. přenesená",J188,0)</f>
        <v>0</v>
      </c>
      <c r="BI188" s="233">
        <f>IF(N188="nulová",J188,0)</f>
        <v>0</v>
      </c>
      <c r="BJ188" s="18" t="s">
        <v>84</v>
      </c>
      <c r="BK188" s="233">
        <f>ROUND(I188*H188,2)</f>
        <v>0</v>
      </c>
      <c r="BL188" s="18" t="s">
        <v>262</v>
      </c>
      <c r="BM188" s="232" t="s">
        <v>405</v>
      </c>
    </row>
    <row r="189" s="2" customFormat="1">
      <c r="A189" s="39"/>
      <c r="B189" s="40"/>
      <c r="C189" s="41"/>
      <c r="D189" s="234" t="s">
        <v>254</v>
      </c>
      <c r="E189" s="41"/>
      <c r="F189" s="235" t="s">
        <v>920</v>
      </c>
      <c r="G189" s="41"/>
      <c r="H189" s="41"/>
      <c r="I189" s="236"/>
      <c r="J189" s="41"/>
      <c r="K189" s="41"/>
      <c r="L189" s="45"/>
      <c r="M189" s="237"/>
      <c r="N189" s="238"/>
      <c r="O189" s="92"/>
      <c r="P189" s="92"/>
      <c r="Q189" s="92"/>
      <c r="R189" s="92"/>
      <c r="S189" s="92"/>
      <c r="T189" s="93"/>
      <c r="U189" s="39"/>
      <c r="V189" s="39"/>
      <c r="W189" s="39"/>
      <c r="X189" s="39"/>
      <c r="Y189" s="39"/>
      <c r="Z189" s="39"/>
      <c r="AA189" s="39"/>
      <c r="AB189" s="39"/>
      <c r="AC189" s="39"/>
      <c r="AD189" s="39"/>
      <c r="AE189" s="39"/>
      <c r="AT189" s="18" t="s">
        <v>254</v>
      </c>
      <c r="AU189" s="18" t="s">
        <v>86</v>
      </c>
    </row>
    <row r="190" s="15" customFormat="1">
      <c r="A190" s="15"/>
      <c r="B190" s="287"/>
      <c r="C190" s="288"/>
      <c r="D190" s="234" t="s">
        <v>258</v>
      </c>
      <c r="E190" s="289" t="s">
        <v>1</v>
      </c>
      <c r="F190" s="290" t="s">
        <v>921</v>
      </c>
      <c r="G190" s="288"/>
      <c r="H190" s="289" t="s">
        <v>1</v>
      </c>
      <c r="I190" s="291"/>
      <c r="J190" s="288"/>
      <c r="K190" s="288"/>
      <c r="L190" s="292"/>
      <c r="M190" s="293"/>
      <c r="N190" s="294"/>
      <c r="O190" s="294"/>
      <c r="P190" s="294"/>
      <c r="Q190" s="294"/>
      <c r="R190" s="294"/>
      <c r="S190" s="294"/>
      <c r="T190" s="295"/>
      <c r="U190" s="15"/>
      <c r="V190" s="15"/>
      <c r="W190" s="15"/>
      <c r="X190" s="15"/>
      <c r="Y190" s="15"/>
      <c r="Z190" s="15"/>
      <c r="AA190" s="15"/>
      <c r="AB190" s="15"/>
      <c r="AC190" s="15"/>
      <c r="AD190" s="15"/>
      <c r="AE190" s="15"/>
      <c r="AT190" s="296" t="s">
        <v>258</v>
      </c>
      <c r="AU190" s="296" t="s">
        <v>86</v>
      </c>
      <c r="AV190" s="15" t="s">
        <v>84</v>
      </c>
      <c r="AW190" s="15" t="s">
        <v>33</v>
      </c>
      <c r="AX190" s="15" t="s">
        <v>77</v>
      </c>
      <c r="AY190" s="296" t="s">
        <v>246</v>
      </c>
    </row>
    <row r="191" s="12" customFormat="1">
      <c r="A191" s="12"/>
      <c r="B191" s="240"/>
      <c r="C191" s="241"/>
      <c r="D191" s="234" t="s">
        <v>258</v>
      </c>
      <c r="E191" s="242" t="s">
        <v>1</v>
      </c>
      <c r="F191" s="243" t="s">
        <v>1847</v>
      </c>
      <c r="G191" s="241"/>
      <c r="H191" s="244">
        <v>0.051999999999999998</v>
      </c>
      <c r="I191" s="245"/>
      <c r="J191" s="241"/>
      <c r="K191" s="241"/>
      <c r="L191" s="246"/>
      <c r="M191" s="247"/>
      <c r="N191" s="248"/>
      <c r="O191" s="248"/>
      <c r="P191" s="248"/>
      <c r="Q191" s="248"/>
      <c r="R191" s="248"/>
      <c r="S191" s="248"/>
      <c r="T191" s="249"/>
      <c r="U191" s="12"/>
      <c r="V191" s="12"/>
      <c r="W191" s="12"/>
      <c r="X191" s="12"/>
      <c r="Y191" s="12"/>
      <c r="Z191" s="12"/>
      <c r="AA191" s="12"/>
      <c r="AB191" s="12"/>
      <c r="AC191" s="12"/>
      <c r="AD191" s="12"/>
      <c r="AE191" s="12"/>
      <c r="AT191" s="250" t="s">
        <v>258</v>
      </c>
      <c r="AU191" s="250" t="s">
        <v>86</v>
      </c>
      <c r="AV191" s="12" t="s">
        <v>86</v>
      </c>
      <c r="AW191" s="12" t="s">
        <v>33</v>
      </c>
      <c r="AX191" s="12" t="s">
        <v>77</v>
      </c>
      <c r="AY191" s="250" t="s">
        <v>246</v>
      </c>
    </row>
    <row r="192" s="13" customFormat="1">
      <c r="A192" s="13"/>
      <c r="B192" s="251"/>
      <c r="C192" s="252"/>
      <c r="D192" s="234" t="s">
        <v>258</v>
      </c>
      <c r="E192" s="253" t="s">
        <v>1</v>
      </c>
      <c r="F192" s="254" t="s">
        <v>336</v>
      </c>
      <c r="G192" s="252"/>
      <c r="H192" s="255">
        <v>0.051999999999999998</v>
      </c>
      <c r="I192" s="256"/>
      <c r="J192" s="252"/>
      <c r="K192" s="252"/>
      <c r="L192" s="257"/>
      <c r="M192" s="258"/>
      <c r="N192" s="259"/>
      <c r="O192" s="259"/>
      <c r="P192" s="259"/>
      <c r="Q192" s="259"/>
      <c r="R192" s="259"/>
      <c r="S192" s="259"/>
      <c r="T192" s="260"/>
      <c r="U192" s="13"/>
      <c r="V192" s="13"/>
      <c r="W192" s="13"/>
      <c r="X192" s="13"/>
      <c r="Y192" s="13"/>
      <c r="Z192" s="13"/>
      <c r="AA192" s="13"/>
      <c r="AB192" s="13"/>
      <c r="AC192" s="13"/>
      <c r="AD192" s="13"/>
      <c r="AE192" s="13"/>
      <c r="AT192" s="261" t="s">
        <v>258</v>
      </c>
      <c r="AU192" s="261" t="s">
        <v>86</v>
      </c>
      <c r="AV192" s="13" t="s">
        <v>262</v>
      </c>
      <c r="AW192" s="13" t="s">
        <v>33</v>
      </c>
      <c r="AX192" s="13" t="s">
        <v>84</v>
      </c>
      <c r="AY192" s="261" t="s">
        <v>246</v>
      </c>
    </row>
    <row r="193" s="11" customFormat="1" ht="22.8" customHeight="1">
      <c r="A193" s="11"/>
      <c r="B193" s="207"/>
      <c r="C193" s="208"/>
      <c r="D193" s="209" t="s">
        <v>76</v>
      </c>
      <c r="E193" s="285" t="s">
        <v>290</v>
      </c>
      <c r="F193" s="285" t="s">
        <v>744</v>
      </c>
      <c r="G193" s="208"/>
      <c r="H193" s="208"/>
      <c r="I193" s="211"/>
      <c r="J193" s="286">
        <f>BK193</f>
        <v>0</v>
      </c>
      <c r="K193" s="208"/>
      <c r="L193" s="213"/>
      <c r="M193" s="214"/>
      <c r="N193" s="215"/>
      <c r="O193" s="215"/>
      <c r="P193" s="216">
        <f>SUM(P194:P200)</f>
        <v>0</v>
      </c>
      <c r="Q193" s="215"/>
      <c r="R193" s="216">
        <f>SUM(R194:R200)</f>
        <v>0.47736215999999998</v>
      </c>
      <c r="S193" s="215"/>
      <c r="T193" s="217">
        <f>SUM(T194:T200)</f>
        <v>0</v>
      </c>
      <c r="U193" s="11"/>
      <c r="V193" s="11"/>
      <c r="W193" s="11"/>
      <c r="X193" s="11"/>
      <c r="Y193" s="11"/>
      <c r="Z193" s="11"/>
      <c r="AA193" s="11"/>
      <c r="AB193" s="11"/>
      <c r="AC193" s="11"/>
      <c r="AD193" s="11"/>
      <c r="AE193" s="11"/>
      <c r="AR193" s="218" t="s">
        <v>84</v>
      </c>
      <c r="AT193" s="219" t="s">
        <v>76</v>
      </c>
      <c r="AU193" s="219" t="s">
        <v>84</v>
      </c>
      <c r="AY193" s="218" t="s">
        <v>246</v>
      </c>
      <c r="BK193" s="220">
        <f>SUM(BK194:BK200)</f>
        <v>0</v>
      </c>
    </row>
    <row r="194" s="2" customFormat="1" ht="21.75" customHeight="1">
      <c r="A194" s="39"/>
      <c r="B194" s="40"/>
      <c r="C194" s="221" t="s">
        <v>337</v>
      </c>
      <c r="D194" s="221" t="s">
        <v>247</v>
      </c>
      <c r="E194" s="222" t="s">
        <v>1848</v>
      </c>
      <c r="F194" s="223" t="s">
        <v>1849</v>
      </c>
      <c r="G194" s="224" t="s">
        <v>311</v>
      </c>
      <c r="H194" s="225">
        <v>10.859999999999999</v>
      </c>
      <c r="I194" s="226"/>
      <c r="J194" s="227">
        <f>ROUND(I194*H194,2)</f>
        <v>0</v>
      </c>
      <c r="K194" s="223" t="s">
        <v>725</v>
      </c>
      <c r="L194" s="45"/>
      <c r="M194" s="228" t="s">
        <v>1</v>
      </c>
      <c r="N194" s="229" t="s">
        <v>42</v>
      </c>
      <c r="O194" s="92"/>
      <c r="P194" s="230">
        <f>O194*H194</f>
        <v>0</v>
      </c>
      <c r="Q194" s="230">
        <v>0.043956000000000002</v>
      </c>
      <c r="R194" s="230">
        <f>Q194*H194</f>
        <v>0.47736215999999998</v>
      </c>
      <c r="S194" s="230">
        <v>0</v>
      </c>
      <c r="T194" s="231">
        <f>S194*H194</f>
        <v>0</v>
      </c>
      <c r="U194" s="39"/>
      <c r="V194" s="39"/>
      <c r="W194" s="39"/>
      <c r="X194" s="39"/>
      <c r="Y194" s="39"/>
      <c r="Z194" s="39"/>
      <c r="AA194" s="39"/>
      <c r="AB194" s="39"/>
      <c r="AC194" s="39"/>
      <c r="AD194" s="39"/>
      <c r="AE194" s="39"/>
      <c r="AR194" s="232" t="s">
        <v>262</v>
      </c>
      <c r="AT194" s="232" t="s">
        <v>247</v>
      </c>
      <c r="AU194" s="232" t="s">
        <v>86</v>
      </c>
      <c r="AY194" s="18" t="s">
        <v>246</v>
      </c>
      <c r="BE194" s="233">
        <f>IF(N194="základní",J194,0)</f>
        <v>0</v>
      </c>
      <c r="BF194" s="233">
        <f>IF(N194="snížená",J194,0)</f>
        <v>0</v>
      </c>
      <c r="BG194" s="233">
        <f>IF(N194="zákl. přenesená",J194,0)</f>
        <v>0</v>
      </c>
      <c r="BH194" s="233">
        <f>IF(N194="sníž. přenesená",J194,0)</f>
        <v>0</v>
      </c>
      <c r="BI194" s="233">
        <f>IF(N194="nulová",J194,0)</f>
        <v>0</v>
      </c>
      <c r="BJ194" s="18" t="s">
        <v>84</v>
      </c>
      <c r="BK194" s="233">
        <f>ROUND(I194*H194,2)</f>
        <v>0</v>
      </c>
      <c r="BL194" s="18" t="s">
        <v>262</v>
      </c>
      <c r="BM194" s="232" t="s">
        <v>417</v>
      </c>
    </row>
    <row r="195" s="2" customFormat="1">
      <c r="A195" s="39"/>
      <c r="B195" s="40"/>
      <c r="C195" s="41"/>
      <c r="D195" s="234" t="s">
        <v>254</v>
      </c>
      <c r="E195" s="41"/>
      <c r="F195" s="235" t="s">
        <v>1850</v>
      </c>
      <c r="G195" s="41"/>
      <c r="H195" s="41"/>
      <c r="I195" s="236"/>
      <c r="J195" s="41"/>
      <c r="K195" s="41"/>
      <c r="L195" s="45"/>
      <c r="M195" s="237"/>
      <c r="N195" s="238"/>
      <c r="O195" s="92"/>
      <c r="P195" s="92"/>
      <c r="Q195" s="92"/>
      <c r="R195" s="92"/>
      <c r="S195" s="92"/>
      <c r="T195" s="93"/>
      <c r="U195" s="39"/>
      <c r="V195" s="39"/>
      <c r="W195" s="39"/>
      <c r="X195" s="39"/>
      <c r="Y195" s="39"/>
      <c r="Z195" s="39"/>
      <c r="AA195" s="39"/>
      <c r="AB195" s="39"/>
      <c r="AC195" s="39"/>
      <c r="AD195" s="39"/>
      <c r="AE195" s="39"/>
      <c r="AT195" s="18" t="s">
        <v>254</v>
      </c>
      <c r="AU195" s="18" t="s">
        <v>86</v>
      </c>
    </row>
    <row r="196" s="15" customFormat="1">
      <c r="A196" s="15"/>
      <c r="B196" s="287"/>
      <c r="C196" s="288"/>
      <c r="D196" s="234" t="s">
        <v>258</v>
      </c>
      <c r="E196" s="289" t="s">
        <v>1</v>
      </c>
      <c r="F196" s="290" t="s">
        <v>1851</v>
      </c>
      <c r="G196" s="288"/>
      <c r="H196" s="289" t="s">
        <v>1</v>
      </c>
      <c r="I196" s="291"/>
      <c r="J196" s="288"/>
      <c r="K196" s="288"/>
      <c r="L196" s="292"/>
      <c r="M196" s="293"/>
      <c r="N196" s="294"/>
      <c r="O196" s="294"/>
      <c r="P196" s="294"/>
      <c r="Q196" s="294"/>
      <c r="R196" s="294"/>
      <c r="S196" s="294"/>
      <c r="T196" s="295"/>
      <c r="U196" s="15"/>
      <c r="V196" s="15"/>
      <c r="W196" s="15"/>
      <c r="X196" s="15"/>
      <c r="Y196" s="15"/>
      <c r="Z196" s="15"/>
      <c r="AA196" s="15"/>
      <c r="AB196" s="15"/>
      <c r="AC196" s="15"/>
      <c r="AD196" s="15"/>
      <c r="AE196" s="15"/>
      <c r="AT196" s="296" t="s">
        <v>258</v>
      </c>
      <c r="AU196" s="296" t="s">
        <v>86</v>
      </c>
      <c r="AV196" s="15" t="s">
        <v>84</v>
      </c>
      <c r="AW196" s="15" t="s">
        <v>33</v>
      </c>
      <c r="AX196" s="15" t="s">
        <v>77</v>
      </c>
      <c r="AY196" s="296" t="s">
        <v>246</v>
      </c>
    </row>
    <row r="197" s="12" customFormat="1">
      <c r="A197" s="12"/>
      <c r="B197" s="240"/>
      <c r="C197" s="241"/>
      <c r="D197" s="234" t="s">
        <v>258</v>
      </c>
      <c r="E197" s="242" t="s">
        <v>1</v>
      </c>
      <c r="F197" s="243" t="s">
        <v>1852</v>
      </c>
      <c r="G197" s="241"/>
      <c r="H197" s="244">
        <v>5.46</v>
      </c>
      <c r="I197" s="245"/>
      <c r="J197" s="241"/>
      <c r="K197" s="241"/>
      <c r="L197" s="246"/>
      <c r="M197" s="247"/>
      <c r="N197" s="248"/>
      <c r="O197" s="248"/>
      <c r="P197" s="248"/>
      <c r="Q197" s="248"/>
      <c r="R197" s="248"/>
      <c r="S197" s="248"/>
      <c r="T197" s="249"/>
      <c r="U197" s="12"/>
      <c r="V197" s="12"/>
      <c r="W197" s="12"/>
      <c r="X197" s="12"/>
      <c r="Y197" s="12"/>
      <c r="Z197" s="12"/>
      <c r="AA197" s="12"/>
      <c r="AB197" s="12"/>
      <c r="AC197" s="12"/>
      <c r="AD197" s="12"/>
      <c r="AE197" s="12"/>
      <c r="AT197" s="250" t="s">
        <v>258</v>
      </c>
      <c r="AU197" s="250" t="s">
        <v>86</v>
      </c>
      <c r="AV197" s="12" t="s">
        <v>86</v>
      </c>
      <c r="AW197" s="12" t="s">
        <v>33</v>
      </c>
      <c r="AX197" s="12" t="s">
        <v>77</v>
      </c>
      <c r="AY197" s="250" t="s">
        <v>246</v>
      </c>
    </row>
    <row r="198" s="15" customFormat="1">
      <c r="A198" s="15"/>
      <c r="B198" s="287"/>
      <c r="C198" s="288"/>
      <c r="D198" s="234" t="s">
        <v>258</v>
      </c>
      <c r="E198" s="289" t="s">
        <v>1</v>
      </c>
      <c r="F198" s="290" t="s">
        <v>871</v>
      </c>
      <c r="G198" s="288"/>
      <c r="H198" s="289" t="s">
        <v>1</v>
      </c>
      <c r="I198" s="291"/>
      <c r="J198" s="288"/>
      <c r="K198" s="288"/>
      <c r="L198" s="292"/>
      <c r="M198" s="293"/>
      <c r="N198" s="294"/>
      <c r="O198" s="294"/>
      <c r="P198" s="294"/>
      <c r="Q198" s="294"/>
      <c r="R198" s="294"/>
      <c r="S198" s="294"/>
      <c r="T198" s="295"/>
      <c r="U198" s="15"/>
      <c r="V198" s="15"/>
      <c r="W198" s="15"/>
      <c r="X198" s="15"/>
      <c r="Y198" s="15"/>
      <c r="Z198" s="15"/>
      <c r="AA198" s="15"/>
      <c r="AB198" s="15"/>
      <c r="AC198" s="15"/>
      <c r="AD198" s="15"/>
      <c r="AE198" s="15"/>
      <c r="AT198" s="296" t="s">
        <v>258</v>
      </c>
      <c r="AU198" s="296" t="s">
        <v>86</v>
      </c>
      <c r="AV198" s="15" t="s">
        <v>84</v>
      </c>
      <c r="AW198" s="15" t="s">
        <v>33</v>
      </c>
      <c r="AX198" s="15" t="s">
        <v>77</v>
      </c>
      <c r="AY198" s="296" t="s">
        <v>246</v>
      </c>
    </row>
    <row r="199" s="12" customFormat="1">
      <c r="A199" s="12"/>
      <c r="B199" s="240"/>
      <c r="C199" s="241"/>
      <c r="D199" s="234" t="s">
        <v>258</v>
      </c>
      <c r="E199" s="242" t="s">
        <v>1</v>
      </c>
      <c r="F199" s="243" t="s">
        <v>1853</v>
      </c>
      <c r="G199" s="241"/>
      <c r="H199" s="244">
        <v>5.4000000000000004</v>
      </c>
      <c r="I199" s="245"/>
      <c r="J199" s="241"/>
      <c r="K199" s="241"/>
      <c r="L199" s="246"/>
      <c r="M199" s="247"/>
      <c r="N199" s="248"/>
      <c r="O199" s="248"/>
      <c r="P199" s="248"/>
      <c r="Q199" s="248"/>
      <c r="R199" s="248"/>
      <c r="S199" s="248"/>
      <c r="T199" s="249"/>
      <c r="U199" s="12"/>
      <c r="V199" s="12"/>
      <c r="W199" s="12"/>
      <c r="X199" s="12"/>
      <c r="Y199" s="12"/>
      <c r="Z199" s="12"/>
      <c r="AA199" s="12"/>
      <c r="AB199" s="12"/>
      <c r="AC199" s="12"/>
      <c r="AD199" s="12"/>
      <c r="AE199" s="12"/>
      <c r="AT199" s="250" t="s">
        <v>258</v>
      </c>
      <c r="AU199" s="250" t="s">
        <v>86</v>
      </c>
      <c r="AV199" s="12" t="s">
        <v>86</v>
      </c>
      <c r="AW199" s="12" t="s">
        <v>33</v>
      </c>
      <c r="AX199" s="12" t="s">
        <v>77</v>
      </c>
      <c r="AY199" s="250" t="s">
        <v>246</v>
      </c>
    </row>
    <row r="200" s="13" customFormat="1">
      <c r="A200" s="13"/>
      <c r="B200" s="251"/>
      <c r="C200" s="252"/>
      <c r="D200" s="234" t="s">
        <v>258</v>
      </c>
      <c r="E200" s="253" t="s">
        <v>1</v>
      </c>
      <c r="F200" s="254" t="s">
        <v>336</v>
      </c>
      <c r="G200" s="252"/>
      <c r="H200" s="255">
        <v>10.859999999999999</v>
      </c>
      <c r="I200" s="256"/>
      <c r="J200" s="252"/>
      <c r="K200" s="252"/>
      <c r="L200" s="257"/>
      <c r="M200" s="258"/>
      <c r="N200" s="259"/>
      <c r="O200" s="259"/>
      <c r="P200" s="259"/>
      <c r="Q200" s="259"/>
      <c r="R200" s="259"/>
      <c r="S200" s="259"/>
      <c r="T200" s="260"/>
      <c r="U200" s="13"/>
      <c r="V200" s="13"/>
      <c r="W200" s="13"/>
      <c r="X200" s="13"/>
      <c r="Y200" s="13"/>
      <c r="Z200" s="13"/>
      <c r="AA200" s="13"/>
      <c r="AB200" s="13"/>
      <c r="AC200" s="13"/>
      <c r="AD200" s="13"/>
      <c r="AE200" s="13"/>
      <c r="AT200" s="261" t="s">
        <v>258</v>
      </c>
      <c r="AU200" s="261" t="s">
        <v>86</v>
      </c>
      <c r="AV200" s="13" t="s">
        <v>262</v>
      </c>
      <c r="AW200" s="13" t="s">
        <v>33</v>
      </c>
      <c r="AX200" s="13" t="s">
        <v>84</v>
      </c>
      <c r="AY200" s="261" t="s">
        <v>246</v>
      </c>
    </row>
    <row r="201" s="11" customFormat="1" ht="22.8" customHeight="1">
      <c r="A201" s="11"/>
      <c r="B201" s="207"/>
      <c r="C201" s="208"/>
      <c r="D201" s="209" t="s">
        <v>76</v>
      </c>
      <c r="E201" s="285" t="s">
        <v>302</v>
      </c>
      <c r="F201" s="285" t="s">
        <v>1854</v>
      </c>
      <c r="G201" s="208"/>
      <c r="H201" s="208"/>
      <c r="I201" s="211"/>
      <c r="J201" s="286">
        <f>BK201</f>
        <v>0</v>
      </c>
      <c r="K201" s="208"/>
      <c r="L201" s="213"/>
      <c r="M201" s="214"/>
      <c r="N201" s="215"/>
      <c r="O201" s="215"/>
      <c r="P201" s="216">
        <f>SUM(P202:P205)</f>
        <v>0</v>
      </c>
      <c r="Q201" s="215"/>
      <c r="R201" s="216">
        <f>SUM(R202:R205)</f>
        <v>0</v>
      </c>
      <c r="S201" s="215"/>
      <c r="T201" s="217">
        <f>SUM(T202:T205)</f>
        <v>2.0999999999999996</v>
      </c>
      <c r="U201" s="11"/>
      <c r="V201" s="11"/>
      <c r="W201" s="11"/>
      <c r="X201" s="11"/>
      <c r="Y201" s="11"/>
      <c r="Z201" s="11"/>
      <c r="AA201" s="11"/>
      <c r="AB201" s="11"/>
      <c r="AC201" s="11"/>
      <c r="AD201" s="11"/>
      <c r="AE201" s="11"/>
      <c r="AR201" s="218" t="s">
        <v>84</v>
      </c>
      <c r="AT201" s="219" t="s">
        <v>76</v>
      </c>
      <c r="AU201" s="219" t="s">
        <v>84</v>
      </c>
      <c r="AY201" s="218" t="s">
        <v>246</v>
      </c>
      <c r="BK201" s="220">
        <f>SUM(BK202:BK205)</f>
        <v>0</v>
      </c>
    </row>
    <row r="202" s="2" customFormat="1">
      <c r="A202" s="39"/>
      <c r="B202" s="40"/>
      <c r="C202" s="221" t="s">
        <v>347</v>
      </c>
      <c r="D202" s="221" t="s">
        <v>247</v>
      </c>
      <c r="E202" s="222" t="s">
        <v>1855</v>
      </c>
      <c r="F202" s="223" t="s">
        <v>1856</v>
      </c>
      <c r="G202" s="224" t="s">
        <v>350</v>
      </c>
      <c r="H202" s="225">
        <v>3</v>
      </c>
      <c r="I202" s="226"/>
      <c r="J202" s="227">
        <f>ROUND(I202*H202,2)</f>
        <v>0</v>
      </c>
      <c r="K202" s="223" t="s">
        <v>725</v>
      </c>
      <c r="L202" s="45"/>
      <c r="M202" s="228" t="s">
        <v>1</v>
      </c>
      <c r="N202" s="229" t="s">
        <v>42</v>
      </c>
      <c r="O202" s="92"/>
      <c r="P202" s="230">
        <f>O202*H202</f>
        <v>0</v>
      </c>
      <c r="Q202" s="230">
        <v>0</v>
      </c>
      <c r="R202" s="230">
        <f>Q202*H202</f>
        <v>0</v>
      </c>
      <c r="S202" s="230">
        <v>0.69999999999999996</v>
      </c>
      <c r="T202" s="231">
        <f>S202*H202</f>
        <v>2.0999999999999996</v>
      </c>
      <c r="U202" s="39"/>
      <c r="V202" s="39"/>
      <c r="W202" s="39"/>
      <c r="X202" s="39"/>
      <c r="Y202" s="39"/>
      <c r="Z202" s="39"/>
      <c r="AA202" s="39"/>
      <c r="AB202" s="39"/>
      <c r="AC202" s="39"/>
      <c r="AD202" s="39"/>
      <c r="AE202" s="39"/>
      <c r="AR202" s="232" t="s">
        <v>262</v>
      </c>
      <c r="AT202" s="232" t="s">
        <v>247</v>
      </c>
      <c r="AU202" s="232" t="s">
        <v>86</v>
      </c>
      <c r="AY202" s="18" t="s">
        <v>246</v>
      </c>
      <c r="BE202" s="233">
        <f>IF(N202="základní",J202,0)</f>
        <v>0</v>
      </c>
      <c r="BF202" s="233">
        <f>IF(N202="snížená",J202,0)</f>
        <v>0</v>
      </c>
      <c r="BG202" s="233">
        <f>IF(N202="zákl. přenesená",J202,0)</f>
        <v>0</v>
      </c>
      <c r="BH202" s="233">
        <f>IF(N202="sníž. přenesená",J202,0)</f>
        <v>0</v>
      </c>
      <c r="BI202" s="233">
        <f>IF(N202="nulová",J202,0)</f>
        <v>0</v>
      </c>
      <c r="BJ202" s="18" t="s">
        <v>84</v>
      </c>
      <c r="BK202" s="233">
        <f>ROUND(I202*H202,2)</f>
        <v>0</v>
      </c>
      <c r="BL202" s="18" t="s">
        <v>262</v>
      </c>
      <c r="BM202" s="232" t="s">
        <v>430</v>
      </c>
    </row>
    <row r="203" s="2" customFormat="1">
      <c r="A203" s="39"/>
      <c r="B203" s="40"/>
      <c r="C203" s="41"/>
      <c r="D203" s="234" t="s">
        <v>254</v>
      </c>
      <c r="E203" s="41"/>
      <c r="F203" s="235" t="s">
        <v>1857</v>
      </c>
      <c r="G203" s="41"/>
      <c r="H203" s="41"/>
      <c r="I203" s="236"/>
      <c r="J203" s="41"/>
      <c r="K203" s="41"/>
      <c r="L203" s="45"/>
      <c r="M203" s="237"/>
      <c r="N203" s="238"/>
      <c r="O203" s="92"/>
      <c r="P203" s="92"/>
      <c r="Q203" s="92"/>
      <c r="R203" s="92"/>
      <c r="S203" s="92"/>
      <c r="T203" s="93"/>
      <c r="U203" s="39"/>
      <c r="V203" s="39"/>
      <c r="W203" s="39"/>
      <c r="X203" s="39"/>
      <c r="Y203" s="39"/>
      <c r="Z203" s="39"/>
      <c r="AA203" s="39"/>
      <c r="AB203" s="39"/>
      <c r="AC203" s="39"/>
      <c r="AD203" s="39"/>
      <c r="AE203" s="39"/>
      <c r="AT203" s="18" t="s">
        <v>254</v>
      </c>
      <c r="AU203" s="18" t="s">
        <v>86</v>
      </c>
    </row>
    <row r="204" s="12" customFormat="1">
      <c r="A204" s="12"/>
      <c r="B204" s="240"/>
      <c r="C204" s="241"/>
      <c r="D204" s="234" t="s">
        <v>258</v>
      </c>
      <c r="E204" s="242" t="s">
        <v>1</v>
      </c>
      <c r="F204" s="243" t="s">
        <v>113</v>
      </c>
      <c r="G204" s="241"/>
      <c r="H204" s="244">
        <v>3</v>
      </c>
      <c r="I204" s="245"/>
      <c r="J204" s="241"/>
      <c r="K204" s="241"/>
      <c r="L204" s="246"/>
      <c r="M204" s="247"/>
      <c r="N204" s="248"/>
      <c r="O204" s="248"/>
      <c r="P204" s="248"/>
      <c r="Q204" s="248"/>
      <c r="R204" s="248"/>
      <c r="S204" s="248"/>
      <c r="T204" s="249"/>
      <c r="U204" s="12"/>
      <c r="V204" s="12"/>
      <c r="W204" s="12"/>
      <c r="X204" s="12"/>
      <c r="Y204" s="12"/>
      <c r="Z204" s="12"/>
      <c r="AA204" s="12"/>
      <c r="AB204" s="12"/>
      <c r="AC204" s="12"/>
      <c r="AD204" s="12"/>
      <c r="AE204" s="12"/>
      <c r="AT204" s="250" t="s">
        <v>258</v>
      </c>
      <c r="AU204" s="250" t="s">
        <v>86</v>
      </c>
      <c r="AV204" s="12" t="s">
        <v>86</v>
      </c>
      <c r="AW204" s="12" t="s">
        <v>33</v>
      </c>
      <c r="AX204" s="12" t="s">
        <v>77</v>
      </c>
      <c r="AY204" s="250" t="s">
        <v>246</v>
      </c>
    </row>
    <row r="205" s="13" customFormat="1">
      <c r="A205" s="13"/>
      <c r="B205" s="251"/>
      <c r="C205" s="252"/>
      <c r="D205" s="234" t="s">
        <v>258</v>
      </c>
      <c r="E205" s="253" t="s">
        <v>1</v>
      </c>
      <c r="F205" s="254" t="s">
        <v>336</v>
      </c>
      <c r="G205" s="252"/>
      <c r="H205" s="255">
        <v>3</v>
      </c>
      <c r="I205" s="256"/>
      <c r="J205" s="252"/>
      <c r="K205" s="252"/>
      <c r="L205" s="257"/>
      <c r="M205" s="258"/>
      <c r="N205" s="259"/>
      <c r="O205" s="259"/>
      <c r="P205" s="259"/>
      <c r="Q205" s="259"/>
      <c r="R205" s="259"/>
      <c r="S205" s="259"/>
      <c r="T205" s="260"/>
      <c r="U205" s="13"/>
      <c r="V205" s="13"/>
      <c r="W205" s="13"/>
      <c r="X205" s="13"/>
      <c r="Y205" s="13"/>
      <c r="Z205" s="13"/>
      <c r="AA205" s="13"/>
      <c r="AB205" s="13"/>
      <c r="AC205" s="13"/>
      <c r="AD205" s="13"/>
      <c r="AE205" s="13"/>
      <c r="AT205" s="261" t="s">
        <v>258</v>
      </c>
      <c r="AU205" s="261" t="s">
        <v>86</v>
      </c>
      <c r="AV205" s="13" t="s">
        <v>262</v>
      </c>
      <c r="AW205" s="13" t="s">
        <v>33</v>
      </c>
      <c r="AX205" s="13" t="s">
        <v>84</v>
      </c>
      <c r="AY205" s="261" t="s">
        <v>246</v>
      </c>
    </row>
    <row r="206" s="11" customFormat="1" ht="22.8" customHeight="1">
      <c r="A206" s="11"/>
      <c r="B206" s="207"/>
      <c r="C206" s="208"/>
      <c r="D206" s="209" t="s">
        <v>76</v>
      </c>
      <c r="E206" s="285" t="s">
        <v>308</v>
      </c>
      <c r="F206" s="285" t="s">
        <v>1455</v>
      </c>
      <c r="G206" s="208"/>
      <c r="H206" s="208"/>
      <c r="I206" s="211"/>
      <c r="J206" s="286">
        <f>BK206</f>
        <v>0</v>
      </c>
      <c r="K206" s="208"/>
      <c r="L206" s="213"/>
      <c r="M206" s="214"/>
      <c r="N206" s="215"/>
      <c r="O206" s="215"/>
      <c r="P206" s="216">
        <f>SUM(P207:P248)</f>
        <v>0</v>
      </c>
      <c r="Q206" s="215"/>
      <c r="R206" s="216">
        <f>SUM(R207:R248)</f>
        <v>0.46735184640000005</v>
      </c>
      <c r="S206" s="215"/>
      <c r="T206" s="217">
        <f>SUM(T207:T248)</f>
        <v>0.7664430000000001</v>
      </c>
      <c r="U206" s="11"/>
      <c r="V206" s="11"/>
      <c r="W206" s="11"/>
      <c r="X206" s="11"/>
      <c r="Y206" s="11"/>
      <c r="Z206" s="11"/>
      <c r="AA206" s="11"/>
      <c r="AB206" s="11"/>
      <c r="AC206" s="11"/>
      <c r="AD206" s="11"/>
      <c r="AE206" s="11"/>
      <c r="AR206" s="218" t="s">
        <v>84</v>
      </c>
      <c r="AT206" s="219" t="s">
        <v>76</v>
      </c>
      <c r="AU206" s="219" t="s">
        <v>84</v>
      </c>
      <c r="AY206" s="218" t="s">
        <v>246</v>
      </c>
      <c r="BK206" s="220">
        <f>SUM(BK207:BK248)</f>
        <v>0</v>
      </c>
    </row>
    <row r="207" s="2" customFormat="1">
      <c r="A207" s="39"/>
      <c r="B207" s="40"/>
      <c r="C207" s="221" t="s">
        <v>8</v>
      </c>
      <c r="D207" s="221" t="s">
        <v>247</v>
      </c>
      <c r="E207" s="222" t="s">
        <v>932</v>
      </c>
      <c r="F207" s="223" t="s">
        <v>933</v>
      </c>
      <c r="G207" s="224" t="s">
        <v>340</v>
      </c>
      <c r="H207" s="225">
        <v>3.0030000000000001</v>
      </c>
      <c r="I207" s="226"/>
      <c r="J207" s="227">
        <f>ROUND(I207*H207,2)</f>
        <v>0</v>
      </c>
      <c r="K207" s="223" t="s">
        <v>725</v>
      </c>
      <c r="L207" s="45"/>
      <c r="M207" s="228" t="s">
        <v>1</v>
      </c>
      <c r="N207" s="229" t="s">
        <v>42</v>
      </c>
      <c r="O207" s="92"/>
      <c r="P207" s="230">
        <f>O207*H207</f>
        <v>0</v>
      </c>
      <c r="Q207" s="230">
        <v>0</v>
      </c>
      <c r="R207" s="230">
        <f>Q207*H207</f>
        <v>0</v>
      </c>
      <c r="S207" s="230">
        <v>0.001</v>
      </c>
      <c r="T207" s="231">
        <f>S207*H207</f>
        <v>0.003003</v>
      </c>
      <c r="U207" s="39"/>
      <c r="V207" s="39"/>
      <c r="W207" s="39"/>
      <c r="X207" s="39"/>
      <c r="Y207" s="39"/>
      <c r="Z207" s="39"/>
      <c r="AA207" s="39"/>
      <c r="AB207" s="39"/>
      <c r="AC207" s="39"/>
      <c r="AD207" s="39"/>
      <c r="AE207" s="39"/>
      <c r="AR207" s="232" t="s">
        <v>262</v>
      </c>
      <c r="AT207" s="232" t="s">
        <v>247</v>
      </c>
      <c r="AU207" s="232" t="s">
        <v>86</v>
      </c>
      <c r="AY207" s="18" t="s">
        <v>246</v>
      </c>
      <c r="BE207" s="233">
        <f>IF(N207="základní",J207,0)</f>
        <v>0</v>
      </c>
      <c r="BF207" s="233">
        <f>IF(N207="snížená",J207,0)</f>
        <v>0</v>
      </c>
      <c r="BG207" s="233">
        <f>IF(N207="zákl. přenesená",J207,0)</f>
        <v>0</v>
      </c>
      <c r="BH207" s="233">
        <f>IF(N207="sníž. přenesená",J207,0)</f>
        <v>0</v>
      </c>
      <c r="BI207" s="233">
        <f>IF(N207="nulová",J207,0)</f>
        <v>0</v>
      </c>
      <c r="BJ207" s="18" t="s">
        <v>84</v>
      </c>
      <c r="BK207" s="233">
        <f>ROUND(I207*H207,2)</f>
        <v>0</v>
      </c>
      <c r="BL207" s="18" t="s">
        <v>262</v>
      </c>
      <c r="BM207" s="232" t="s">
        <v>441</v>
      </c>
    </row>
    <row r="208" s="2" customFormat="1">
      <c r="A208" s="39"/>
      <c r="B208" s="40"/>
      <c r="C208" s="41"/>
      <c r="D208" s="234" t="s">
        <v>254</v>
      </c>
      <c r="E208" s="41"/>
      <c r="F208" s="235" t="s">
        <v>935</v>
      </c>
      <c r="G208" s="41"/>
      <c r="H208" s="41"/>
      <c r="I208" s="236"/>
      <c r="J208" s="41"/>
      <c r="K208" s="41"/>
      <c r="L208" s="45"/>
      <c r="M208" s="237"/>
      <c r="N208" s="238"/>
      <c r="O208" s="92"/>
      <c r="P208" s="92"/>
      <c r="Q208" s="92"/>
      <c r="R208" s="92"/>
      <c r="S208" s="92"/>
      <c r="T208" s="93"/>
      <c r="U208" s="39"/>
      <c r="V208" s="39"/>
      <c r="W208" s="39"/>
      <c r="X208" s="39"/>
      <c r="Y208" s="39"/>
      <c r="Z208" s="39"/>
      <c r="AA208" s="39"/>
      <c r="AB208" s="39"/>
      <c r="AC208" s="39"/>
      <c r="AD208" s="39"/>
      <c r="AE208" s="39"/>
      <c r="AT208" s="18" t="s">
        <v>254</v>
      </c>
      <c r="AU208" s="18" t="s">
        <v>86</v>
      </c>
    </row>
    <row r="209" s="15" customFormat="1">
      <c r="A209" s="15"/>
      <c r="B209" s="287"/>
      <c r="C209" s="288"/>
      <c r="D209" s="234" t="s">
        <v>258</v>
      </c>
      <c r="E209" s="289" t="s">
        <v>1</v>
      </c>
      <c r="F209" s="290" t="s">
        <v>936</v>
      </c>
      <c r="G209" s="288"/>
      <c r="H209" s="289" t="s">
        <v>1</v>
      </c>
      <c r="I209" s="291"/>
      <c r="J209" s="288"/>
      <c r="K209" s="288"/>
      <c r="L209" s="292"/>
      <c r="M209" s="293"/>
      <c r="N209" s="294"/>
      <c r="O209" s="294"/>
      <c r="P209" s="294"/>
      <c r="Q209" s="294"/>
      <c r="R209" s="294"/>
      <c r="S209" s="294"/>
      <c r="T209" s="295"/>
      <c r="U209" s="15"/>
      <c r="V209" s="15"/>
      <c r="W209" s="15"/>
      <c r="X209" s="15"/>
      <c r="Y209" s="15"/>
      <c r="Z209" s="15"/>
      <c r="AA209" s="15"/>
      <c r="AB209" s="15"/>
      <c r="AC209" s="15"/>
      <c r="AD209" s="15"/>
      <c r="AE209" s="15"/>
      <c r="AT209" s="296" t="s">
        <v>258</v>
      </c>
      <c r="AU209" s="296" t="s">
        <v>86</v>
      </c>
      <c r="AV209" s="15" t="s">
        <v>84</v>
      </c>
      <c r="AW209" s="15" t="s">
        <v>33</v>
      </c>
      <c r="AX209" s="15" t="s">
        <v>77</v>
      </c>
      <c r="AY209" s="296" t="s">
        <v>246</v>
      </c>
    </row>
    <row r="210" s="12" customFormat="1">
      <c r="A210" s="12"/>
      <c r="B210" s="240"/>
      <c r="C210" s="241"/>
      <c r="D210" s="234" t="s">
        <v>258</v>
      </c>
      <c r="E210" s="242" t="s">
        <v>1</v>
      </c>
      <c r="F210" s="243" t="s">
        <v>1858</v>
      </c>
      <c r="G210" s="241"/>
      <c r="H210" s="244">
        <v>3.0030000000000001</v>
      </c>
      <c r="I210" s="245"/>
      <c r="J210" s="241"/>
      <c r="K210" s="241"/>
      <c r="L210" s="246"/>
      <c r="M210" s="247"/>
      <c r="N210" s="248"/>
      <c r="O210" s="248"/>
      <c r="P210" s="248"/>
      <c r="Q210" s="248"/>
      <c r="R210" s="248"/>
      <c r="S210" s="248"/>
      <c r="T210" s="249"/>
      <c r="U210" s="12"/>
      <c r="V210" s="12"/>
      <c r="W210" s="12"/>
      <c r="X210" s="12"/>
      <c r="Y210" s="12"/>
      <c r="Z210" s="12"/>
      <c r="AA210" s="12"/>
      <c r="AB210" s="12"/>
      <c r="AC210" s="12"/>
      <c r="AD210" s="12"/>
      <c r="AE210" s="12"/>
      <c r="AT210" s="250" t="s">
        <v>258</v>
      </c>
      <c r="AU210" s="250" t="s">
        <v>86</v>
      </c>
      <c r="AV210" s="12" t="s">
        <v>86</v>
      </c>
      <c r="AW210" s="12" t="s">
        <v>33</v>
      </c>
      <c r="AX210" s="12" t="s">
        <v>77</v>
      </c>
      <c r="AY210" s="250" t="s">
        <v>246</v>
      </c>
    </row>
    <row r="211" s="13" customFormat="1">
      <c r="A211" s="13"/>
      <c r="B211" s="251"/>
      <c r="C211" s="252"/>
      <c r="D211" s="234" t="s">
        <v>258</v>
      </c>
      <c r="E211" s="253" t="s">
        <v>1</v>
      </c>
      <c r="F211" s="254" t="s">
        <v>336</v>
      </c>
      <c r="G211" s="252"/>
      <c r="H211" s="255">
        <v>3.0030000000000001</v>
      </c>
      <c r="I211" s="256"/>
      <c r="J211" s="252"/>
      <c r="K211" s="252"/>
      <c r="L211" s="257"/>
      <c r="M211" s="258"/>
      <c r="N211" s="259"/>
      <c r="O211" s="259"/>
      <c r="P211" s="259"/>
      <c r="Q211" s="259"/>
      <c r="R211" s="259"/>
      <c r="S211" s="259"/>
      <c r="T211" s="260"/>
      <c r="U211" s="13"/>
      <c r="V211" s="13"/>
      <c r="W211" s="13"/>
      <c r="X211" s="13"/>
      <c r="Y211" s="13"/>
      <c r="Z211" s="13"/>
      <c r="AA211" s="13"/>
      <c r="AB211" s="13"/>
      <c r="AC211" s="13"/>
      <c r="AD211" s="13"/>
      <c r="AE211" s="13"/>
      <c r="AT211" s="261" t="s">
        <v>258</v>
      </c>
      <c r="AU211" s="261" t="s">
        <v>86</v>
      </c>
      <c r="AV211" s="13" t="s">
        <v>262</v>
      </c>
      <c r="AW211" s="13" t="s">
        <v>33</v>
      </c>
      <c r="AX211" s="13" t="s">
        <v>84</v>
      </c>
      <c r="AY211" s="261" t="s">
        <v>246</v>
      </c>
    </row>
    <row r="212" s="2" customFormat="1">
      <c r="A212" s="39"/>
      <c r="B212" s="40"/>
      <c r="C212" s="221" t="s">
        <v>359</v>
      </c>
      <c r="D212" s="221" t="s">
        <v>247</v>
      </c>
      <c r="E212" s="222" t="s">
        <v>1859</v>
      </c>
      <c r="F212" s="223" t="s">
        <v>1860</v>
      </c>
      <c r="G212" s="224" t="s">
        <v>340</v>
      </c>
      <c r="H212" s="225">
        <v>10.800000000000001</v>
      </c>
      <c r="I212" s="226"/>
      <c r="J212" s="227">
        <f>ROUND(I212*H212,2)</f>
        <v>0</v>
      </c>
      <c r="K212" s="223" t="s">
        <v>725</v>
      </c>
      <c r="L212" s="45"/>
      <c r="M212" s="228" t="s">
        <v>1</v>
      </c>
      <c r="N212" s="229" t="s">
        <v>42</v>
      </c>
      <c r="O212" s="92"/>
      <c r="P212" s="230">
        <f>O212*H212</f>
        <v>0</v>
      </c>
      <c r="Q212" s="230">
        <v>0</v>
      </c>
      <c r="R212" s="230">
        <f>Q212*H212</f>
        <v>0</v>
      </c>
      <c r="S212" s="230">
        <v>0.001</v>
      </c>
      <c r="T212" s="231">
        <f>S212*H212</f>
        <v>0.010800000000000001</v>
      </c>
      <c r="U212" s="39"/>
      <c r="V212" s="39"/>
      <c r="W212" s="39"/>
      <c r="X212" s="39"/>
      <c r="Y212" s="39"/>
      <c r="Z212" s="39"/>
      <c r="AA212" s="39"/>
      <c r="AB212" s="39"/>
      <c r="AC212" s="39"/>
      <c r="AD212" s="39"/>
      <c r="AE212" s="39"/>
      <c r="AR212" s="232" t="s">
        <v>262</v>
      </c>
      <c r="AT212" s="232" t="s">
        <v>247</v>
      </c>
      <c r="AU212" s="232" t="s">
        <v>86</v>
      </c>
      <c r="AY212" s="18" t="s">
        <v>246</v>
      </c>
      <c r="BE212" s="233">
        <f>IF(N212="základní",J212,0)</f>
        <v>0</v>
      </c>
      <c r="BF212" s="233">
        <f>IF(N212="snížená",J212,0)</f>
        <v>0</v>
      </c>
      <c r="BG212" s="233">
        <f>IF(N212="zákl. přenesená",J212,0)</f>
        <v>0</v>
      </c>
      <c r="BH212" s="233">
        <f>IF(N212="sníž. přenesená",J212,0)</f>
        <v>0</v>
      </c>
      <c r="BI212" s="233">
        <f>IF(N212="nulová",J212,0)</f>
        <v>0</v>
      </c>
      <c r="BJ212" s="18" t="s">
        <v>84</v>
      </c>
      <c r="BK212" s="233">
        <f>ROUND(I212*H212,2)</f>
        <v>0</v>
      </c>
      <c r="BL212" s="18" t="s">
        <v>262</v>
      </c>
      <c r="BM212" s="232" t="s">
        <v>453</v>
      </c>
    </row>
    <row r="213" s="2" customFormat="1">
      <c r="A213" s="39"/>
      <c r="B213" s="40"/>
      <c r="C213" s="41"/>
      <c r="D213" s="234" t="s">
        <v>254</v>
      </c>
      <c r="E213" s="41"/>
      <c r="F213" s="235" t="s">
        <v>1861</v>
      </c>
      <c r="G213" s="41"/>
      <c r="H213" s="41"/>
      <c r="I213" s="236"/>
      <c r="J213" s="41"/>
      <c r="K213" s="41"/>
      <c r="L213" s="45"/>
      <c r="M213" s="237"/>
      <c r="N213" s="238"/>
      <c r="O213" s="92"/>
      <c r="P213" s="92"/>
      <c r="Q213" s="92"/>
      <c r="R213" s="92"/>
      <c r="S213" s="92"/>
      <c r="T213" s="93"/>
      <c r="U213" s="39"/>
      <c r="V213" s="39"/>
      <c r="W213" s="39"/>
      <c r="X213" s="39"/>
      <c r="Y213" s="39"/>
      <c r="Z213" s="39"/>
      <c r="AA213" s="39"/>
      <c r="AB213" s="39"/>
      <c r="AC213" s="39"/>
      <c r="AD213" s="39"/>
      <c r="AE213" s="39"/>
      <c r="AT213" s="18" t="s">
        <v>254</v>
      </c>
      <c r="AU213" s="18" t="s">
        <v>86</v>
      </c>
    </row>
    <row r="214" s="15" customFormat="1">
      <c r="A214" s="15"/>
      <c r="B214" s="287"/>
      <c r="C214" s="288"/>
      <c r="D214" s="234" t="s">
        <v>258</v>
      </c>
      <c r="E214" s="289" t="s">
        <v>1</v>
      </c>
      <c r="F214" s="290" t="s">
        <v>871</v>
      </c>
      <c r="G214" s="288"/>
      <c r="H214" s="289" t="s">
        <v>1</v>
      </c>
      <c r="I214" s="291"/>
      <c r="J214" s="288"/>
      <c r="K214" s="288"/>
      <c r="L214" s="292"/>
      <c r="M214" s="293"/>
      <c r="N214" s="294"/>
      <c r="O214" s="294"/>
      <c r="P214" s="294"/>
      <c r="Q214" s="294"/>
      <c r="R214" s="294"/>
      <c r="S214" s="294"/>
      <c r="T214" s="295"/>
      <c r="U214" s="15"/>
      <c r="V214" s="15"/>
      <c r="W214" s="15"/>
      <c r="X214" s="15"/>
      <c r="Y214" s="15"/>
      <c r="Z214" s="15"/>
      <c r="AA214" s="15"/>
      <c r="AB214" s="15"/>
      <c r="AC214" s="15"/>
      <c r="AD214" s="15"/>
      <c r="AE214" s="15"/>
      <c r="AT214" s="296" t="s">
        <v>258</v>
      </c>
      <c r="AU214" s="296" t="s">
        <v>86</v>
      </c>
      <c r="AV214" s="15" t="s">
        <v>84</v>
      </c>
      <c r="AW214" s="15" t="s">
        <v>33</v>
      </c>
      <c r="AX214" s="15" t="s">
        <v>77</v>
      </c>
      <c r="AY214" s="296" t="s">
        <v>246</v>
      </c>
    </row>
    <row r="215" s="12" customFormat="1">
      <c r="A215" s="12"/>
      <c r="B215" s="240"/>
      <c r="C215" s="241"/>
      <c r="D215" s="234" t="s">
        <v>258</v>
      </c>
      <c r="E215" s="242" t="s">
        <v>1</v>
      </c>
      <c r="F215" s="243" t="s">
        <v>1862</v>
      </c>
      <c r="G215" s="241"/>
      <c r="H215" s="244">
        <v>5.4000000000000004</v>
      </c>
      <c r="I215" s="245"/>
      <c r="J215" s="241"/>
      <c r="K215" s="241"/>
      <c r="L215" s="246"/>
      <c r="M215" s="247"/>
      <c r="N215" s="248"/>
      <c r="O215" s="248"/>
      <c r="P215" s="248"/>
      <c r="Q215" s="248"/>
      <c r="R215" s="248"/>
      <c r="S215" s="248"/>
      <c r="T215" s="249"/>
      <c r="U215" s="12"/>
      <c r="V215" s="12"/>
      <c r="W215" s="12"/>
      <c r="X215" s="12"/>
      <c r="Y215" s="12"/>
      <c r="Z215" s="12"/>
      <c r="AA215" s="12"/>
      <c r="AB215" s="12"/>
      <c r="AC215" s="12"/>
      <c r="AD215" s="12"/>
      <c r="AE215" s="12"/>
      <c r="AT215" s="250" t="s">
        <v>258</v>
      </c>
      <c r="AU215" s="250" t="s">
        <v>86</v>
      </c>
      <c r="AV215" s="12" t="s">
        <v>86</v>
      </c>
      <c r="AW215" s="12" t="s">
        <v>33</v>
      </c>
      <c r="AX215" s="12" t="s">
        <v>77</v>
      </c>
      <c r="AY215" s="250" t="s">
        <v>246</v>
      </c>
    </row>
    <row r="216" s="15" customFormat="1">
      <c r="A216" s="15"/>
      <c r="B216" s="287"/>
      <c r="C216" s="288"/>
      <c r="D216" s="234" t="s">
        <v>258</v>
      </c>
      <c r="E216" s="289" t="s">
        <v>1</v>
      </c>
      <c r="F216" s="290" t="s">
        <v>805</v>
      </c>
      <c r="G216" s="288"/>
      <c r="H216" s="289" t="s">
        <v>1</v>
      </c>
      <c r="I216" s="291"/>
      <c r="J216" s="288"/>
      <c r="K216" s="288"/>
      <c r="L216" s="292"/>
      <c r="M216" s="293"/>
      <c r="N216" s="294"/>
      <c r="O216" s="294"/>
      <c r="P216" s="294"/>
      <c r="Q216" s="294"/>
      <c r="R216" s="294"/>
      <c r="S216" s="294"/>
      <c r="T216" s="295"/>
      <c r="U216" s="15"/>
      <c r="V216" s="15"/>
      <c r="W216" s="15"/>
      <c r="X216" s="15"/>
      <c r="Y216" s="15"/>
      <c r="Z216" s="15"/>
      <c r="AA216" s="15"/>
      <c r="AB216" s="15"/>
      <c r="AC216" s="15"/>
      <c r="AD216" s="15"/>
      <c r="AE216" s="15"/>
      <c r="AT216" s="296" t="s">
        <v>258</v>
      </c>
      <c r="AU216" s="296" t="s">
        <v>86</v>
      </c>
      <c r="AV216" s="15" t="s">
        <v>84</v>
      </c>
      <c r="AW216" s="15" t="s">
        <v>33</v>
      </c>
      <c r="AX216" s="15" t="s">
        <v>77</v>
      </c>
      <c r="AY216" s="296" t="s">
        <v>246</v>
      </c>
    </row>
    <row r="217" s="15" customFormat="1">
      <c r="A217" s="15"/>
      <c r="B217" s="287"/>
      <c r="C217" s="288"/>
      <c r="D217" s="234" t="s">
        <v>258</v>
      </c>
      <c r="E217" s="289" t="s">
        <v>1</v>
      </c>
      <c r="F217" s="290" t="s">
        <v>871</v>
      </c>
      <c r="G217" s="288"/>
      <c r="H217" s="289" t="s">
        <v>1</v>
      </c>
      <c r="I217" s="291"/>
      <c r="J217" s="288"/>
      <c r="K217" s="288"/>
      <c r="L217" s="292"/>
      <c r="M217" s="293"/>
      <c r="N217" s="294"/>
      <c r="O217" s="294"/>
      <c r="P217" s="294"/>
      <c r="Q217" s="294"/>
      <c r="R217" s="294"/>
      <c r="S217" s="294"/>
      <c r="T217" s="295"/>
      <c r="U217" s="15"/>
      <c r="V217" s="15"/>
      <c r="W217" s="15"/>
      <c r="X217" s="15"/>
      <c r="Y217" s="15"/>
      <c r="Z217" s="15"/>
      <c r="AA217" s="15"/>
      <c r="AB217" s="15"/>
      <c r="AC217" s="15"/>
      <c r="AD217" s="15"/>
      <c r="AE217" s="15"/>
      <c r="AT217" s="296" t="s">
        <v>258</v>
      </c>
      <c r="AU217" s="296" t="s">
        <v>86</v>
      </c>
      <c r="AV217" s="15" t="s">
        <v>84</v>
      </c>
      <c r="AW217" s="15" t="s">
        <v>33</v>
      </c>
      <c r="AX217" s="15" t="s">
        <v>77</v>
      </c>
      <c r="AY217" s="296" t="s">
        <v>246</v>
      </c>
    </row>
    <row r="218" s="12" customFormat="1">
      <c r="A218" s="12"/>
      <c r="B218" s="240"/>
      <c r="C218" s="241"/>
      <c r="D218" s="234" t="s">
        <v>258</v>
      </c>
      <c r="E218" s="242" t="s">
        <v>1</v>
      </c>
      <c r="F218" s="243" t="s">
        <v>1862</v>
      </c>
      <c r="G218" s="241"/>
      <c r="H218" s="244">
        <v>5.4000000000000004</v>
      </c>
      <c r="I218" s="245"/>
      <c r="J218" s="241"/>
      <c r="K218" s="241"/>
      <c r="L218" s="246"/>
      <c r="M218" s="247"/>
      <c r="N218" s="248"/>
      <c r="O218" s="248"/>
      <c r="P218" s="248"/>
      <c r="Q218" s="248"/>
      <c r="R218" s="248"/>
      <c r="S218" s="248"/>
      <c r="T218" s="249"/>
      <c r="U218" s="12"/>
      <c r="V218" s="12"/>
      <c r="W218" s="12"/>
      <c r="X218" s="12"/>
      <c r="Y218" s="12"/>
      <c r="Z218" s="12"/>
      <c r="AA218" s="12"/>
      <c r="AB218" s="12"/>
      <c r="AC218" s="12"/>
      <c r="AD218" s="12"/>
      <c r="AE218" s="12"/>
      <c r="AT218" s="250" t="s">
        <v>258</v>
      </c>
      <c r="AU218" s="250" t="s">
        <v>86</v>
      </c>
      <c r="AV218" s="12" t="s">
        <v>86</v>
      </c>
      <c r="AW218" s="12" t="s">
        <v>33</v>
      </c>
      <c r="AX218" s="12" t="s">
        <v>77</v>
      </c>
      <c r="AY218" s="250" t="s">
        <v>246</v>
      </c>
    </row>
    <row r="219" s="13" customFormat="1">
      <c r="A219" s="13"/>
      <c r="B219" s="251"/>
      <c r="C219" s="252"/>
      <c r="D219" s="234" t="s">
        <v>258</v>
      </c>
      <c r="E219" s="253" t="s">
        <v>1</v>
      </c>
      <c r="F219" s="254" t="s">
        <v>336</v>
      </c>
      <c r="G219" s="252"/>
      <c r="H219" s="255">
        <v>10.800000000000001</v>
      </c>
      <c r="I219" s="256"/>
      <c r="J219" s="252"/>
      <c r="K219" s="252"/>
      <c r="L219" s="257"/>
      <c r="M219" s="258"/>
      <c r="N219" s="259"/>
      <c r="O219" s="259"/>
      <c r="P219" s="259"/>
      <c r="Q219" s="259"/>
      <c r="R219" s="259"/>
      <c r="S219" s="259"/>
      <c r="T219" s="260"/>
      <c r="U219" s="13"/>
      <c r="V219" s="13"/>
      <c r="W219" s="13"/>
      <c r="X219" s="13"/>
      <c r="Y219" s="13"/>
      <c r="Z219" s="13"/>
      <c r="AA219" s="13"/>
      <c r="AB219" s="13"/>
      <c r="AC219" s="13"/>
      <c r="AD219" s="13"/>
      <c r="AE219" s="13"/>
      <c r="AT219" s="261" t="s">
        <v>258</v>
      </c>
      <c r="AU219" s="261" t="s">
        <v>86</v>
      </c>
      <c r="AV219" s="13" t="s">
        <v>262</v>
      </c>
      <c r="AW219" s="13" t="s">
        <v>33</v>
      </c>
      <c r="AX219" s="13" t="s">
        <v>84</v>
      </c>
      <c r="AY219" s="261" t="s">
        <v>246</v>
      </c>
    </row>
    <row r="220" s="2" customFormat="1">
      <c r="A220" s="39"/>
      <c r="B220" s="40"/>
      <c r="C220" s="221" t="s">
        <v>364</v>
      </c>
      <c r="D220" s="221" t="s">
        <v>247</v>
      </c>
      <c r="E220" s="222" t="s">
        <v>1805</v>
      </c>
      <c r="F220" s="223" t="s">
        <v>1806</v>
      </c>
      <c r="G220" s="224" t="s">
        <v>311</v>
      </c>
      <c r="H220" s="225">
        <v>10.752000000000001</v>
      </c>
      <c r="I220" s="226"/>
      <c r="J220" s="227">
        <f>ROUND(I220*H220,2)</f>
        <v>0</v>
      </c>
      <c r="K220" s="223" t="s">
        <v>725</v>
      </c>
      <c r="L220" s="45"/>
      <c r="M220" s="228" t="s">
        <v>1</v>
      </c>
      <c r="N220" s="229" t="s">
        <v>42</v>
      </c>
      <c r="O220" s="92"/>
      <c r="P220" s="230">
        <f>O220*H220</f>
        <v>0</v>
      </c>
      <c r="Q220" s="230">
        <v>0</v>
      </c>
      <c r="R220" s="230">
        <f>Q220*H220</f>
        <v>0</v>
      </c>
      <c r="S220" s="230">
        <v>0.070000000000000007</v>
      </c>
      <c r="T220" s="231">
        <f>S220*H220</f>
        <v>0.75264000000000009</v>
      </c>
      <c r="U220" s="39"/>
      <c r="V220" s="39"/>
      <c r="W220" s="39"/>
      <c r="X220" s="39"/>
      <c r="Y220" s="39"/>
      <c r="Z220" s="39"/>
      <c r="AA220" s="39"/>
      <c r="AB220" s="39"/>
      <c r="AC220" s="39"/>
      <c r="AD220" s="39"/>
      <c r="AE220" s="39"/>
      <c r="AR220" s="232" t="s">
        <v>262</v>
      </c>
      <c r="AT220" s="232" t="s">
        <v>247</v>
      </c>
      <c r="AU220" s="232" t="s">
        <v>86</v>
      </c>
      <c r="AY220" s="18" t="s">
        <v>246</v>
      </c>
      <c r="BE220" s="233">
        <f>IF(N220="základní",J220,0)</f>
        <v>0</v>
      </c>
      <c r="BF220" s="233">
        <f>IF(N220="snížená",J220,0)</f>
        <v>0</v>
      </c>
      <c r="BG220" s="233">
        <f>IF(N220="zákl. přenesená",J220,0)</f>
        <v>0</v>
      </c>
      <c r="BH220" s="233">
        <f>IF(N220="sníž. přenesená",J220,0)</f>
        <v>0</v>
      </c>
      <c r="BI220" s="233">
        <f>IF(N220="nulová",J220,0)</f>
        <v>0</v>
      </c>
      <c r="BJ220" s="18" t="s">
        <v>84</v>
      </c>
      <c r="BK220" s="233">
        <f>ROUND(I220*H220,2)</f>
        <v>0</v>
      </c>
      <c r="BL220" s="18" t="s">
        <v>262</v>
      </c>
      <c r="BM220" s="232" t="s">
        <v>464</v>
      </c>
    </row>
    <row r="221" s="2" customFormat="1">
      <c r="A221" s="39"/>
      <c r="B221" s="40"/>
      <c r="C221" s="41"/>
      <c r="D221" s="234" t="s">
        <v>254</v>
      </c>
      <c r="E221" s="41"/>
      <c r="F221" s="235" t="s">
        <v>1807</v>
      </c>
      <c r="G221" s="41"/>
      <c r="H221" s="41"/>
      <c r="I221" s="236"/>
      <c r="J221" s="41"/>
      <c r="K221" s="41"/>
      <c r="L221" s="45"/>
      <c r="M221" s="237"/>
      <c r="N221" s="238"/>
      <c r="O221" s="92"/>
      <c r="P221" s="92"/>
      <c r="Q221" s="92"/>
      <c r="R221" s="92"/>
      <c r="S221" s="92"/>
      <c r="T221" s="93"/>
      <c r="U221" s="39"/>
      <c r="V221" s="39"/>
      <c r="W221" s="39"/>
      <c r="X221" s="39"/>
      <c r="Y221" s="39"/>
      <c r="Z221" s="39"/>
      <c r="AA221" s="39"/>
      <c r="AB221" s="39"/>
      <c r="AC221" s="39"/>
      <c r="AD221" s="39"/>
      <c r="AE221" s="39"/>
      <c r="AT221" s="18" t="s">
        <v>254</v>
      </c>
      <c r="AU221" s="18" t="s">
        <v>86</v>
      </c>
    </row>
    <row r="222" s="15" customFormat="1">
      <c r="A222" s="15"/>
      <c r="B222" s="287"/>
      <c r="C222" s="288"/>
      <c r="D222" s="234" t="s">
        <v>258</v>
      </c>
      <c r="E222" s="289" t="s">
        <v>1</v>
      </c>
      <c r="F222" s="290" t="s">
        <v>1462</v>
      </c>
      <c r="G222" s="288"/>
      <c r="H222" s="289" t="s">
        <v>1</v>
      </c>
      <c r="I222" s="291"/>
      <c r="J222" s="288"/>
      <c r="K222" s="288"/>
      <c r="L222" s="292"/>
      <c r="M222" s="293"/>
      <c r="N222" s="294"/>
      <c r="O222" s="294"/>
      <c r="P222" s="294"/>
      <c r="Q222" s="294"/>
      <c r="R222" s="294"/>
      <c r="S222" s="294"/>
      <c r="T222" s="295"/>
      <c r="U222" s="15"/>
      <c r="V222" s="15"/>
      <c r="W222" s="15"/>
      <c r="X222" s="15"/>
      <c r="Y222" s="15"/>
      <c r="Z222" s="15"/>
      <c r="AA222" s="15"/>
      <c r="AB222" s="15"/>
      <c r="AC222" s="15"/>
      <c r="AD222" s="15"/>
      <c r="AE222" s="15"/>
      <c r="AT222" s="296" t="s">
        <v>258</v>
      </c>
      <c r="AU222" s="296" t="s">
        <v>86</v>
      </c>
      <c r="AV222" s="15" t="s">
        <v>84</v>
      </c>
      <c r="AW222" s="15" t="s">
        <v>33</v>
      </c>
      <c r="AX222" s="15" t="s">
        <v>77</v>
      </c>
      <c r="AY222" s="296" t="s">
        <v>246</v>
      </c>
    </row>
    <row r="223" s="12" customFormat="1">
      <c r="A223" s="12"/>
      <c r="B223" s="240"/>
      <c r="C223" s="241"/>
      <c r="D223" s="234" t="s">
        <v>258</v>
      </c>
      <c r="E223" s="242" t="s">
        <v>1</v>
      </c>
      <c r="F223" s="243" t="s">
        <v>1863</v>
      </c>
      <c r="G223" s="241"/>
      <c r="H223" s="244">
        <v>8.8559999999999999</v>
      </c>
      <c r="I223" s="245"/>
      <c r="J223" s="241"/>
      <c r="K223" s="241"/>
      <c r="L223" s="246"/>
      <c r="M223" s="247"/>
      <c r="N223" s="248"/>
      <c r="O223" s="248"/>
      <c r="P223" s="248"/>
      <c r="Q223" s="248"/>
      <c r="R223" s="248"/>
      <c r="S223" s="248"/>
      <c r="T223" s="249"/>
      <c r="U223" s="12"/>
      <c r="V223" s="12"/>
      <c r="W223" s="12"/>
      <c r="X223" s="12"/>
      <c r="Y223" s="12"/>
      <c r="Z223" s="12"/>
      <c r="AA223" s="12"/>
      <c r="AB223" s="12"/>
      <c r="AC223" s="12"/>
      <c r="AD223" s="12"/>
      <c r="AE223" s="12"/>
      <c r="AT223" s="250" t="s">
        <v>258</v>
      </c>
      <c r="AU223" s="250" t="s">
        <v>86</v>
      </c>
      <c r="AV223" s="12" t="s">
        <v>86</v>
      </c>
      <c r="AW223" s="12" t="s">
        <v>33</v>
      </c>
      <c r="AX223" s="12" t="s">
        <v>77</v>
      </c>
      <c r="AY223" s="250" t="s">
        <v>246</v>
      </c>
    </row>
    <row r="224" s="15" customFormat="1">
      <c r="A224" s="15"/>
      <c r="B224" s="287"/>
      <c r="C224" s="288"/>
      <c r="D224" s="234" t="s">
        <v>258</v>
      </c>
      <c r="E224" s="289" t="s">
        <v>1</v>
      </c>
      <c r="F224" s="290" t="s">
        <v>1864</v>
      </c>
      <c r="G224" s="288"/>
      <c r="H224" s="289" t="s">
        <v>1</v>
      </c>
      <c r="I224" s="291"/>
      <c r="J224" s="288"/>
      <c r="K224" s="288"/>
      <c r="L224" s="292"/>
      <c r="M224" s="293"/>
      <c r="N224" s="294"/>
      <c r="O224" s="294"/>
      <c r="P224" s="294"/>
      <c r="Q224" s="294"/>
      <c r="R224" s="294"/>
      <c r="S224" s="294"/>
      <c r="T224" s="295"/>
      <c r="U224" s="15"/>
      <c r="V224" s="15"/>
      <c r="W224" s="15"/>
      <c r="X224" s="15"/>
      <c r="Y224" s="15"/>
      <c r="Z224" s="15"/>
      <c r="AA224" s="15"/>
      <c r="AB224" s="15"/>
      <c r="AC224" s="15"/>
      <c r="AD224" s="15"/>
      <c r="AE224" s="15"/>
      <c r="AT224" s="296" t="s">
        <v>258</v>
      </c>
      <c r="AU224" s="296" t="s">
        <v>86</v>
      </c>
      <c r="AV224" s="15" t="s">
        <v>84</v>
      </c>
      <c r="AW224" s="15" t="s">
        <v>33</v>
      </c>
      <c r="AX224" s="15" t="s">
        <v>77</v>
      </c>
      <c r="AY224" s="296" t="s">
        <v>246</v>
      </c>
    </row>
    <row r="225" s="12" customFormat="1">
      <c r="A225" s="12"/>
      <c r="B225" s="240"/>
      <c r="C225" s="241"/>
      <c r="D225" s="234" t="s">
        <v>258</v>
      </c>
      <c r="E225" s="242" t="s">
        <v>1</v>
      </c>
      <c r="F225" s="243" t="s">
        <v>1865</v>
      </c>
      <c r="G225" s="241"/>
      <c r="H225" s="244">
        <v>3.2400000000000002</v>
      </c>
      <c r="I225" s="245"/>
      <c r="J225" s="241"/>
      <c r="K225" s="241"/>
      <c r="L225" s="246"/>
      <c r="M225" s="247"/>
      <c r="N225" s="248"/>
      <c r="O225" s="248"/>
      <c r="P225" s="248"/>
      <c r="Q225" s="248"/>
      <c r="R225" s="248"/>
      <c r="S225" s="248"/>
      <c r="T225" s="249"/>
      <c r="U225" s="12"/>
      <c r="V225" s="12"/>
      <c r="W225" s="12"/>
      <c r="X225" s="12"/>
      <c r="Y225" s="12"/>
      <c r="Z225" s="12"/>
      <c r="AA225" s="12"/>
      <c r="AB225" s="12"/>
      <c r="AC225" s="12"/>
      <c r="AD225" s="12"/>
      <c r="AE225" s="12"/>
      <c r="AT225" s="250" t="s">
        <v>258</v>
      </c>
      <c r="AU225" s="250" t="s">
        <v>86</v>
      </c>
      <c r="AV225" s="12" t="s">
        <v>86</v>
      </c>
      <c r="AW225" s="12" t="s">
        <v>33</v>
      </c>
      <c r="AX225" s="12" t="s">
        <v>77</v>
      </c>
      <c r="AY225" s="250" t="s">
        <v>246</v>
      </c>
    </row>
    <row r="226" s="15" customFormat="1">
      <c r="A226" s="15"/>
      <c r="B226" s="287"/>
      <c r="C226" s="288"/>
      <c r="D226" s="234" t="s">
        <v>258</v>
      </c>
      <c r="E226" s="289" t="s">
        <v>1</v>
      </c>
      <c r="F226" s="290" t="s">
        <v>1634</v>
      </c>
      <c r="G226" s="288"/>
      <c r="H226" s="289" t="s">
        <v>1</v>
      </c>
      <c r="I226" s="291"/>
      <c r="J226" s="288"/>
      <c r="K226" s="288"/>
      <c r="L226" s="292"/>
      <c r="M226" s="293"/>
      <c r="N226" s="294"/>
      <c r="O226" s="294"/>
      <c r="P226" s="294"/>
      <c r="Q226" s="294"/>
      <c r="R226" s="294"/>
      <c r="S226" s="294"/>
      <c r="T226" s="295"/>
      <c r="U226" s="15"/>
      <c r="V226" s="15"/>
      <c r="W226" s="15"/>
      <c r="X226" s="15"/>
      <c r="Y226" s="15"/>
      <c r="Z226" s="15"/>
      <c r="AA226" s="15"/>
      <c r="AB226" s="15"/>
      <c r="AC226" s="15"/>
      <c r="AD226" s="15"/>
      <c r="AE226" s="15"/>
      <c r="AT226" s="296" t="s">
        <v>258</v>
      </c>
      <c r="AU226" s="296" t="s">
        <v>86</v>
      </c>
      <c r="AV226" s="15" t="s">
        <v>84</v>
      </c>
      <c r="AW226" s="15" t="s">
        <v>33</v>
      </c>
      <c r="AX226" s="15" t="s">
        <v>77</v>
      </c>
      <c r="AY226" s="296" t="s">
        <v>246</v>
      </c>
    </row>
    <row r="227" s="12" customFormat="1">
      <c r="A227" s="12"/>
      <c r="B227" s="240"/>
      <c r="C227" s="241"/>
      <c r="D227" s="234" t="s">
        <v>258</v>
      </c>
      <c r="E227" s="242" t="s">
        <v>1</v>
      </c>
      <c r="F227" s="243" t="s">
        <v>1866</v>
      </c>
      <c r="G227" s="241"/>
      <c r="H227" s="244">
        <v>-1.3440000000000001</v>
      </c>
      <c r="I227" s="245"/>
      <c r="J227" s="241"/>
      <c r="K227" s="241"/>
      <c r="L227" s="246"/>
      <c r="M227" s="247"/>
      <c r="N227" s="248"/>
      <c r="O227" s="248"/>
      <c r="P227" s="248"/>
      <c r="Q227" s="248"/>
      <c r="R227" s="248"/>
      <c r="S227" s="248"/>
      <c r="T227" s="249"/>
      <c r="U227" s="12"/>
      <c r="V227" s="12"/>
      <c r="W227" s="12"/>
      <c r="X227" s="12"/>
      <c r="Y227" s="12"/>
      <c r="Z227" s="12"/>
      <c r="AA227" s="12"/>
      <c r="AB227" s="12"/>
      <c r="AC227" s="12"/>
      <c r="AD227" s="12"/>
      <c r="AE227" s="12"/>
      <c r="AT227" s="250" t="s">
        <v>258</v>
      </c>
      <c r="AU227" s="250" t="s">
        <v>86</v>
      </c>
      <c r="AV227" s="12" t="s">
        <v>86</v>
      </c>
      <c r="AW227" s="12" t="s">
        <v>33</v>
      </c>
      <c r="AX227" s="12" t="s">
        <v>77</v>
      </c>
      <c r="AY227" s="250" t="s">
        <v>246</v>
      </c>
    </row>
    <row r="228" s="13" customFormat="1">
      <c r="A228" s="13"/>
      <c r="B228" s="251"/>
      <c r="C228" s="252"/>
      <c r="D228" s="234" t="s">
        <v>258</v>
      </c>
      <c r="E228" s="253" t="s">
        <v>1</v>
      </c>
      <c r="F228" s="254" t="s">
        <v>336</v>
      </c>
      <c r="G228" s="252"/>
      <c r="H228" s="255">
        <v>10.752000000000001</v>
      </c>
      <c r="I228" s="256"/>
      <c r="J228" s="252"/>
      <c r="K228" s="252"/>
      <c r="L228" s="257"/>
      <c r="M228" s="258"/>
      <c r="N228" s="259"/>
      <c r="O228" s="259"/>
      <c r="P228" s="259"/>
      <c r="Q228" s="259"/>
      <c r="R228" s="259"/>
      <c r="S228" s="259"/>
      <c r="T228" s="260"/>
      <c r="U228" s="13"/>
      <c r="V228" s="13"/>
      <c r="W228" s="13"/>
      <c r="X228" s="13"/>
      <c r="Y228" s="13"/>
      <c r="Z228" s="13"/>
      <c r="AA228" s="13"/>
      <c r="AB228" s="13"/>
      <c r="AC228" s="13"/>
      <c r="AD228" s="13"/>
      <c r="AE228" s="13"/>
      <c r="AT228" s="261" t="s">
        <v>258</v>
      </c>
      <c r="AU228" s="261" t="s">
        <v>86</v>
      </c>
      <c r="AV228" s="13" t="s">
        <v>262</v>
      </c>
      <c r="AW228" s="13" t="s">
        <v>33</v>
      </c>
      <c r="AX228" s="13" t="s">
        <v>84</v>
      </c>
      <c r="AY228" s="261" t="s">
        <v>246</v>
      </c>
    </row>
    <row r="229" s="2" customFormat="1">
      <c r="A229" s="39"/>
      <c r="B229" s="40"/>
      <c r="C229" s="221" t="s">
        <v>371</v>
      </c>
      <c r="D229" s="221" t="s">
        <v>247</v>
      </c>
      <c r="E229" s="222" t="s">
        <v>1816</v>
      </c>
      <c r="F229" s="223" t="s">
        <v>1817</v>
      </c>
      <c r="G229" s="224" t="s">
        <v>311</v>
      </c>
      <c r="H229" s="225">
        <v>10.752000000000001</v>
      </c>
      <c r="I229" s="226"/>
      <c r="J229" s="227">
        <f>ROUND(I229*H229,2)</f>
        <v>0</v>
      </c>
      <c r="K229" s="223" t="s">
        <v>725</v>
      </c>
      <c r="L229" s="45"/>
      <c r="M229" s="228" t="s">
        <v>1</v>
      </c>
      <c r="N229" s="229" t="s">
        <v>42</v>
      </c>
      <c r="O229" s="92"/>
      <c r="P229" s="230">
        <f>O229*H229</f>
        <v>0</v>
      </c>
      <c r="Q229" s="230">
        <v>0.038850000000000003</v>
      </c>
      <c r="R229" s="230">
        <f>Q229*H229</f>
        <v>0.41771520000000006</v>
      </c>
      <c r="S229" s="230">
        <v>0</v>
      </c>
      <c r="T229" s="231">
        <f>S229*H229</f>
        <v>0</v>
      </c>
      <c r="U229" s="39"/>
      <c r="V229" s="39"/>
      <c r="W229" s="39"/>
      <c r="X229" s="39"/>
      <c r="Y229" s="39"/>
      <c r="Z229" s="39"/>
      <c r="AA229" s="39"/>
      <c r="AB229" s="39"/>
      <c r="AC229" s="39"/>
      <c r="AD229" s="39"/>
      <c r="AE229" s="39"/>
      <c r="AR229" s="232" t="s">
        <v>262</v>
      </c>
      <c r="AT229" s="232" t="s">
        <v>247</v>
      </c>
      <c r="AU229" s="232" t="s">
        <v>86</v>
      </c>
      <c r="AY229" s="18" t="s">
        <v>246</v>
      </c>
      <c r="BE229" s="233">
        <f>IF(N229="základní",J229,0)</f>
        <v>0</v>
      </c>
      <c r="BF229" s="233">
        <f>IF(N229="snížená",J229,0)</f>
        <v>0</v>
      </c>
      <c r="BG229" s="233">
        <f>IF(N229="zákl. přenesená",J229,0)</f>
        <v>0</v>
      </c>
      <c r="BH229" s="233">
        <f>IF(N229="sníž. přenesená",J229,0)</f>
        <v>0</v>
      </c>
      <c r="BI229" s="233">
        <f>IF(N229="nulová",J229,0)</f>
        <v>0</v>
      </c>
      <c r="BJ229" s="18" t="s">
        <v>84</v>
      </c>
      <c r="BK229" s="233">
        <f>ROUND(I229*H229,2)</f>
        <v>0</v>
      </c>
      <c r="BL229" s="18" t="s">
        <v>262</v>
      </c>
      <c r="BM229" s="232" t="s">
        <v>473</v>
      </c>
    </row>
    <row r="230" s="2" customFormat="1">
      <c r="A230" s="39"/>
      <c r="B230" s="40"/>
      <c r="C230" s="41"/>
      <c r="D230" s="234" t="s">
        <v>254</v>
      </c>
      <c r="E230" s="41"/>
      <c r="F230" s="235" t="s">
        <v>1818</v>
      </c>
      <c r="G230" s="41"/>
      <c r="H230" s="41"/>
      <c r="I230" s="236"/>
      <c r="J230" s="41"/>
      <c r="K230" s="41"/>
      <c r="L230" s="45"/>
      <c r="M230" s="237"/>
      <c r="N230" s="238"/>
      <c r="O230" s="92"/>
      <c r="P230" s="92"/>
      <c r="Q230" s="92"/>
      <c r="R230" s="92"/>
      <c r="S230" s="92"/>
      <c r="T230" s="93"/>
      <c r="U230" s="39"/>
      <c r="V230" s="39"/>
      <c r="W230" s="39"/>
      <c r="X230" s="39"/>
      <c r="Y230" s="39"/>
      <c r="Z230" s="39"/>
      <c r="AA230" s="39"/>
      <c r="AB230" s="39"/>
      <c r="AC230" s="39"/>
      <c r="AD230" s="39"/>
      <c r="AE230" s="39"/>
      <c r="AT230" s="18" t="s">
        <v>254</v>
      </c>
      <c r="AU230" s="18" t="s">
        <v>86</v>
      </c>
    </row>
    <row r="231" s="15" customFormat="1">
      <c r="A231" s="15"/>
      <c r="B231" s="287"/>
      <c r="C231" s="288"/>
      <c r="D231" s="234" t="s">
        <v>258</v>
      </c>
      <c r="E231" s="289" t="s">
        <v>1</v>
      </c>
      <c r="F231" s="290" t="s">
        <v>1462</v>
      </c>
      <c r="G231" s="288"/>
      <c r="H231" s="289" t="s">
        <v>1</v>
      </c>
      <c r="I231" s="291"/>
      <c r="J231" s="288"/>
      <c r="K231" s="288"/>
      <c r="L231" s="292"/>
      <c r="M231" s="293"/>
      <c r="N231" s="294"/>
      <c r="O231" s="294"/>
      <c r="P231" s="294"/>
      <c r="Q231" s="294"/>
      <c r="R231" s="294"/>
      <c r="S231" s="294"/>
      <c r="T231" s="295"/>
      <c r="U231" s="15"/>
      <c r="V231" s="15"/>
      <c r="W231" s="15"/>
      <c r="X231" s="15"/>
      <c r="Y231" s="15"/>
      <c r="Z231" s="15"/>
      <c r="AA231" s="15"/>
      <c r="AB231" s="15"/>
      <c r="AC231" s="15"/>
      <c r="AD231" s="15"/>
      <c r="AE231" s="15"/>
      <c r="AT231" s="296" t="s">
        <v>258</v>
      </c>
      <c r="AU231" s="296" t="s">
        <v>86</v>
      </c>
      <c r="AV231" s="15" t="s">
        <v>84</v>
      </c>
      <c r="AW231" s="15" t="s">
        <v>33</v>
      </c>
      <c r="AX231" s="15" t="s">
        <v>77</v>
      </c>
      <c r="AY231" s="296" t="s">
        <v>246</v>
      </c>
    </row>
    <row r="232" s="12" customFormat="1">
      <c r="A232" s="12"/>
      <c r="B232" s="240"/>
      <c r="C232" s="241"/>
      <c r="D232" s="234" t="s">
        <v>258</v>
      </c>
      <c r="E232" s="242" t="s">
        <v>1</v>
      </c>
      <c r="F232" s="243" t="s">
        <v>1863</v>
      </c>
      <c r="G232" s="241"/>
      <c r="H232" s="244">
        <v>8.8559999999999999</v>
      </c>
      <c r="I232" s="245"/>
      <c r="J232" s="241"/>
      <c r="K232" s="241"/>
      <c r="L232" s="246"/>
      <c r="M232" s="247"/>
      <c r="N232" s="248"/>
      <c r="O232" s="248"/>
      <c r="P232" s="248"/>
      <c r="Q232" s="248"/>
      <c r="R232" s="248"/>
      <c r="S232" s="248"/>
      <c r="T232" s="249"/>
      <c r="U232" s="12"/>
      <c r="V232" s="12"/>
      <c r="W232" s="12"/>
      <c r="X232" s="12"/>
      <c r="Y232" s="12"/>
      <c r="Z232" s="12"/>
      <c r="AA232" s="12"/>
      <c r="AB232" s="12"/>
      <c r="AC232" s="12"/>
      <c r="AD232" s="12"/>
      <c r="AE232" s="12"/>
      <c r="AT232" s="250" t="s">
        <v>258</v>
      </c>
      <c r="AU232" s="250" t="s">
        <v>86</v>
      </c>
      <c r="AV232" s="12" t="s">
        <v>86</v>
      </c>
      <c r="AW232" s="12" t="s">
        <v>33</v>
      </c>
      <c r="AX232" s="12" t="s">
        <v>77</v>
      </c>
      <c r="AY232" s="250" t="s">
        <v>246</v>
      </c>
    </row>
    <row r="233" s="15" customFormat="1">
      <c r="A233" s="15"/>
      <c r="B233" s="287"/>
      <c r="C233" s="288"/>
      <c r="D233" s="234" t="s">
        <v>258</v>
      </c>
      <c r="E233" s="289" t="s">
        <v>1</v>
      </c>
      <c r="F233" s="290" t="s">
        <v>1864</v>
      </c>
      <c r="G233" s="288"/>
      <c r="H233" s="289" t="s">
        <v>1</v>
      </c>
      <c r="I233" s="291"/>
      <c r="J233" s="288"/>
      <c r="K233" s="288"/>
      <c r="L233" s="292"/>
      <c r="M233" s="293"/>
      <c r="N233" s="294"/>
      <c r="O233" s="294"/>
      <c r="P233" s="294"/>
      <c r="Q233" s="294"/>
      <c r="R233" s="294"/>
      <c r="S233" s="294"/>
      <c r="T233" s="295"/>
      <c r="U233" s="15"/>
      <c r="V233" s="15"/>
      <c r="W233" s="15"/>
      <c r="X233" s="15"/>
      <c r="Y233" s="15"/>
      <c r="Z233" s="15"/>
      <c r="AA233" s="15"/>
      <c r="AB233" s="15"/>
      <c r="AC233" s="15"/>
      <c r="AD233" s="15"/>
      <c r="AE233" s="15"/>
      <c r="AT233" s="296" t="s">
        <v>258</v>
      </c>
      <c r="AU233" s="296" t="s">
        <v>86</v>
      </c>
      <c r="AV233" s="15" t="s">
        <v>84</v>
      </c>
      <c r="AW233" s="15" t="s">
        <v>33</v>
      </c>
      <c r="AX233" s="15" t="s">
        <v>77</v>
      </c>
      <c r="AY233" s="296" t="s">
        <v>246</v>
      </c>
    </row>
    <row r="234" s="12" customFormat="1">
      <c r="A234" s="12"/>
      <c r="B234" s="240"/>
      <c r="C234" s="241"/>
      <c r="D234" s="234" t="s">
        <v>258</v>
      </c>
      <c r="E234" s="242" t="s">
        <v>1</v>
      </c>
      <c r="F234" s="243" t="s">
        <v>1865</v>
      </c>
      <c r="G234" s="241"/>
      <c r="H234" s="244">
        <v>3.2400000000000002</v>
      </c>
      <c r="I234" s="245"/>
      <c r="J234" s="241"/>
      <c r="K234" s="241"/>
      <c r="L234" s="246"/>
      <c r="M234" s="247"/>
      <c r="N234" s="248"/>
      <c r="O234" s="248"/>
      <c r="P234" s="248"/>
      <c r="Q234" s="248"/>
      <c r="R234" s="248"/>
      <c r="S234" s="248"/>
      <c r="T234" s="249"/>
      <c r="U234" s="12"/>
      <c r="V234" s="12"/>
      <c r="W234" s="12"/>
      <c r="X234" s="12"/>
      <c r="Y234" s="12"/>
      <c r="Z234" s="12"/>
      <c r="AA234" s="12"/>
      <c r="AB234" s="12"/>
      <c r="AC234" s="12"/>
      <c r="AD234" s="12"/>
      <c r="AE234" s="12"/>
      <c r="AT234" s="250" t="s">
        <v>258</v>
      </c>
      <c r="AU234" s="250" t="s">
        <v>86</v>
      </c>
      <c r="AV234" s="12" t="s">
        <v>86</v>
      </c>
      <c r="AW234" s="12" t="s">
        <v>33</v>
      </c>
      <c r="AX234" s="12" t="s">
        <v>77</v>
      </c>
      <c r="AY234" s="250" t="s">
        <v>246</v>
      </c>
    </row>
    <row r="235" s="15" customFormat="1">
      <c r="A235" s="15"/>
      <c r="B235" s="287"/>
      <c r="C235" s="288"/>
      <c r="D235" s="234" t="s">
        <v>258</v>
      </c>
      <c r="E235" s="289" t="s">
        <v>1</v>
      </c>
      <c r="F235" s="290" t="s">
        <v>1634</v>
      </c>
      <c r="G235" s="288"/>
      <c r="H235" s="289" t="s">
        <v>1</v>
      </c>
      <c r="I235" s="291"/>
      <c r="J235" s="288"/>
      <c r="K235" s="288"/>
      <c r="L235" s="292"/>
      <c r="M235" s="293"/>
      <c r="N235" s="294"/>
      <c r="O235" s="294"/>
      <c r="P235" s="294"/>
      <c r="Q235" s="294"/>
      <c r="R235" s="294"/>
      <c r="S235" s="294"/>
      <c r="T235" s="295"/>
      <c r="U235" s="15"/>
      <c r="V235" s="15"/>
      <c r="W235" s="15"/>
      <c r="X235" s="15"/>
      <c r="Y235" s="15"/>
      <c r="Z235" s="15"/>
      <c r="AA235" s="15"/>
      <c r="AB235" s="15"/>
      <c r="AC235" s="15"/>
      <c r="AD235" s="15"/>
      <c r="AE235" s="15"/>
      <c r="AT235" s="296" t="s">
        <v>258</v>
      </c>
      <c r="AU235" s="296" t="s">
        <v>86</v>
      </c>
      <c r="AV235" s="15" t="s">
        <v>84</v>
      </c>
      <c r="AW235" s="15" t="s">
        <v>33</v>
      </c>
      <c r="AX235" s="15" t="s">
        <v>77</v>
      </c>
      <c r="AY235" s="296" t="s">
        <v>246</v>
      </c>
    </row>
    <row r="236" s="12" customFormat="1">
      <c r="A236" s="12"/>
      <c r="B236" s="240"/>
      <c r="C236" s="241"/>
      <c r="D236" s="234" t="s">
        <v>258</v>
      </c>
      <c r="E236" s="242" t="s">
        <v>1</v>
      </c>
      <c r="F236" s="243" t="s">
        <v>1866</v>
      </c>
      <c r="G236" s="241"/>
      <c r="H236" s="244">
        <v>-1.3440000000000001</v>
      </c>
      <c r="I236" s="245"/>
      <c r="J236" s="241"/>
      <c r="K236" s="241"/>
      <c r="L236" s="246"/>
      <c r="M236" s="247"/>
      <c r="N236" s="248"/>
      <c r="O236" s="248"/>
      <c r="P236" s="248"/>
      <c r="Q236" s="248"/>
      <c r="R236" s="248"/>
      <c r="S236" s="248"/>
      <c r="T236" s="249"/>
      <c r="U236" s="12"/>
      <c r="V236" s="12"/>
      <c r="W236" s="12"/>
      <c r="X236" s="12"/>
      <c r="Y236" s="12"/>
      <c r="Z236" s="12"/>
      <c r="AA236" s="12"/>
      <c r="AB236" s="12"/>
      <c r="AC236" s="12"/>
      <c r="AD236" s="12"/>
      <c r="AE236" s="12"/>
      <c r="AT236" s="250" t="s">
        <v>258</v>
      </c>
      <c r="AU236" s="250" t="s">
        <v>86</v>
      </c>
      <c r="AV236" s="12" t="s">
        <v>86</v>
      </c>
      <c r="AW236" s="12" t="s">
        <v>33</v>
      </c>
      <c r="AX236" s="12" t="s">
        <v>77</v>
      </c>
      <c r="AY236" s="250" t="s">
        <v>246</v>
      </c>
    </row>
    <row r="237" s="13" customFormat="1">
      <c r="A237" s="13"/>
      <c r="B237" s="251"/>
      <c r="C237" s="252"/>
      <c r="D237" s="234" t="s">
        <v>258</v>
      </c>
      <c r="E237" s="253" t="s">
        <v>1</v>
      </c>
      <c r="F237" s="254" t="s">
        <v>336</v>
      </c>
      <c r="G237" s="252"/>
      <c r="H237" s="255">
        <v>10.752000000000001</v>
      </c>
      <c r="I237" s="256"/>
      <c r="J237" s="252"/>
      <c r="K237" s="252"/>
      <c r="L237" s="257"/>
      <c r="M237" s="258"/>
      <c r="N237" s="259"/>
      <c r="O237" s="259"/>
      <c r="P237" s="259"/>
      <c r="Q237" s="259"/>
      <c r="R237" s="259"/>
      <c r="S237" s="259"/>
      <c r="T237" s="260"/>
      <c r="U237" s="13"/>
      <c r="V237" s="13"/>
      <c r="W237" s="13"/>
      <c r="X237" s="13"/>
      <c r="Y237" s="13"/>
      <c r="Z237" s="13"/>
      <c r="AA237" s="13"/>
      <c r="AB237" s="13"/>
      <c r="AC237" s="13"/>
      <c r="AD237" s="13"/>
      <c r="AE237" s="13"/>
      <c r="AT237" s="261" t="s">
        <v>258</v>
      </c>
      <c r="AU237" s="261" t="s">
        <v>86</v>
      </c>
      <c r="AV237" s="13" t="s">
        <v>262</v>
      </c>
      <c r="AW237" s="13" t="s">
        <v>33</v>
      </c>
      <c r="AX237" s="13" t="s">
        <v>84</v>
      </c>
      <c r="AY237" s="261" t="s">
        <v>246</v>
      </c>
    </row>
    <row r="238" s="2" customFormat="1">
      <c r="A238" s="39"/>
      <c r="B238" s="40"/>
      <c r="C238" s="221" t="s">
        <v>377</v>
      </c>
      <c r="D238" s="221" t="s">
        <v>247</v>
      </c>
      <c r="E238" s="222" t="s">
        <v>1867</v>
      </c>
      <c r="F238" s="223" t="s">
        <v>1868</v>
      </c>
      <c r="G238" s="224" t="s">
        <v>311</v>
      </c>
      <c r="H238" s="225">
        <v>10.800000000000001</v>
      </c>
      <c r="I238" s="226"/>
      <c r="J238" s="227">
        <f>ROUND(I238*H238,2)</f>
        <v>0</v>
      </c>
      <c r="K238" s="223" t="s">
        <v>725</v>
      </c>
      <c r="L238" s="45"/>
      <c r="M238" s="228" t="s">
        <v>1</v>
      </c>
      <c r="N238" s="229" t="s">
        <v>42</v>
      </c>
      <c r="O238" s="92"/>
      <c r="P238" s="230">
        <f>O238*H238</f>
        <v>0</v>
      </c>
      <c r="Q238" s="230">
        <v>0.00158</v>
      </c>
      <c r="R238" s="230">
        <f>Q238*H238</f>
        <v>0.017064000000000003</v>
      </c>
      <c r="S238" s="230">
        <v>0</v>
      </c>
      <c r="T238" s="231">
        <f>S238*H238</f>
        <v>0</v>
      </c>
      <c r="U238" s="39"/>
      <c r="V238" s="39"/>
      <c r="W238" s="39"/>
      <c r="X238" s="39"/>
      <c r="Y238" s="39"/>
      <c r="Z238" s="39"/>
      <c r="AA238" s="39"/>
      <c r="AB238" s="39"/>
      <c r="AC238" s="39"/>
      <c r="AD238" s="39"/>
      <c r="AE238" s="39"/>
      <c r="AR238" s="232" t="s">
        <v>262</v>
      </c>
      <c r="AT238" s="232" t="s">
        <v>247</v>
      </c>
      <c r="AU238" s="232" t="s">
        <v>86</v>
      </c>
      <c r="AY238" s="18" t="s">
        <v>246</v>
      </c>
      <c r="BE238" s="233">
        <f>IF(N238="základní",J238,0)</f>
        <v>0</v>
      </c>
      <c r="BF238" s="233">
        <f>IF(N238="snížená",J238,0)</f>
        <v>0</v>
      </c>
      <c r="BG238" s="233">
        <f>IF(N238="zákl. přenesená",J238,0)</f>
        <v>0</v>
      </c>
      <c r="BH238" s="233">
        <f>IF(N238="sníž. přenesená",J238,0)</f>
        <v>0</v>
      </c>
      <c r="BI238" s="233">
        <f>IF(N238="nulová",J238,0)</f>
        <v>0</v>
      </c>
      <c r="BJ238" s="18" t="s">
        <v>84</v>
      </c>
      <c r="BK238" s="233">
        <f>ROUND(I238*H238,2)</f>
        <v>0</v>
      </c>
      <c r="BL238" s="18" t="s">
        <v>262</v>
      </c>
      <c r="BM238" s="232" t="s">
        <v>481</v>
      </c>
    </row>
    <row r="239" s="2" customFormat="1">
      <c r="A239" s="39"/>
      <c r="B239" s="40"/>
      <c r="C239" s="41"/>
      <c r="D239" s="234" t="s">
        <v>254</v>
      </c>
      <c r="E239" s="41"/>
      <c r="F239" s="235" t="s">
        <v>1869</v>
      </c>
      <c r="G239" s="41"/>
      <c r="H239" s="41"/>
      <c r="I239" s="236"/>
      <c r="J239" s="41"/>
      <c r="K239" s="41"/>
      <c r="L239" s="45"/>
      <c r="M239" s="237"/>
      <c r="N239" s="238"/>
      <c r="O239" s="92"/>
      <c r="P239" s="92"/>
      <c r="Q239" s="92"/>
      <c r="R239" s="92"/>
      <c r="S239" s="92"/>
      <c r="T239" s="93"/>
      <c r="U239" s="39"/>
      <c r="V239" s="39"/>
      <c r="W239" s="39"/>
      <c r="X239" s="39"/>
      <c r="Y239" s="39"/>
      <c r="Z239" s="39"/>
      <c r="AA239" s="39"/>
      <c r="AB239" s="39"/>
      <c r="AC239" s="39"/>
      <c r="AD239" s="39"/>
      <c r="AE239" s="39"/>
      <c r="AT239" s="18" t="s">
        <v>254</v>
      </c>
      <c r="AU239" s="18" t="s">
        <v>86</v>
      </c>
    </row>
    <row r="240" s="2" customFormat="1">
      <c r="A240" s="39"/>
      <c r="B240" s="40"/>
      <c r="C240" s="221" t="s">
        <v>382</v>
      </c>
      <c r="D240" s="221" t="s">
        <v>247</v>
      </c>
      <c r="E240" s="222" t="s">
        <v>1468</v>
      </c>
      <c r="F240" s="223" t="s">
        <v>1469</v>
      </c>
      <c r="G240" s="224" t="s">
        <v>311</v>
      </c>
      <c r="H240" s="225">
        <v>10.752000000000001</v>
      </c>
      <c r="I240" s="226"/>
      <c r="J240" s="227">
        <f>ROUND(I240*H240,2)</f>
        <v>0</v>
      </c>
      <c r="K240" s="223" t="s">
        <v>725</v>
      </c>
      <c r="L240" s="45"/>
      <c r="M240" s="228" t="s">
        <v>1</v>
      </c>
      <c r="N240" s="229" t="s">
        <v>42</v>
      </c>
      <c r="O240" s="92"/>
      <c r="P240" s="230">
        <f>O240*H240</f>
        <v>0</v>
      </c>
      <c r="Q240" s="230">
        <v>0.0030294499999999999</v>
      </c>
      <c r="R240" s="230">
        <f>Q240*H240</f>
        <v>0.032572646400000002</v>
      </c>
      <c r="S240" s="230">
        <v>0</v>
      </c>
      <c r="T240" s="231">
        <f>S240*H240</f>
        <v>0</v>
      </c>
      <c r="U240" s="39"/>
      <c r="V240" s="39"/>
      <c r="W240" s="39"/>
      <c r="X240" s="39"/>
      <c r="Y240" s="39"/>
      <c r="Z240" s="39"/>
      <c r="AA240" s="39"/>
      <c r="AB240" s="39"/>
      <c r="AC240" s="39"/>
      <c r="AD240" s="39"/>
      <c r="AE240" s="39"/>
      <c r="AR240" s="232" t="s">
        <v>262</v>
      </c>
      <c r="AT240" s="232" t="s">
        <v>247</v>
      </c>
      <c r="AU240" s="232" t="s">
        <v>86</v>
      </c>
      <c r="AY240" s="18" t="s">
        <v>246</v>
      </c>
      <c r="BE240" s="233">
        <f>IF(N240="základní",J240,0)</f>
        <v>0</v>
      </c>
      <c r="BF240" s="233">
        <f>IF(N240="snížená",J240,0)</f>
        <v>0</v>
      </c>
      <c r="BG240" s="233">
        <f>IF(N240="zákl. přenesená",J240,0)</f>
        <v>0</v>
      </c>
      <c r="BH240" s="233">
        <f>IF(N240="sníž. přenesená",J240,0)</f>
        <v>0</v>
      </c>
      <c r="BI240" s="233">
        <f>IF(N240="nulová",J240,0)</f>
        <v>0</v>
      </c>
      <c r="BJ240" s="18" t="s">
        <v>84</v>
      </c>
      <c r="BK240" s="233">
        <f>ROUND(I240*H240,2)</f>
        <v>0</v>
      </c>
      <c r="BL240" s="18" t="s">
        <v>262</v>
      </c>
      <c r="BM240" s="232" t="s">
        <v>884</v>
      </c>
    </row>
    <row r="241" s="2" customFormat="1">
      <c r="A241" s="39"/>
      <c r="B241" s="40"/>
      <c r="C241" s="41"/>
      <c r="D241" s="234" t="s">
        <v>254</v>
      </c>
      <c r="E241" s="41"/>
      <c r="F241" s="235" t="s">
        <v>1470</v>
      </c>
      <c r="G241" s="41"/>
      <c r="H241" s="41"/>
      <c r="I241" s="236"/>
      <c r="J241" s="41"/>
      <c r="K241" s="41"/>
      <c r="L241" s="45"/>
      <c r="M241" s="237"/>
      <c r="N241" s="238"/>
      <c r="O241" s="92"/>
      <c r="P241" s="92"/>
      <c r="Q241" s="92"/>
      <c r="R241" s="92"/>
      <c r="S241" s="92"/>
      <c r="T241" s="93"/>
      <c r="U241" s="39"/>
      <c r="V241" s="39"/>
      <c r="W241" s="39"/>
      <c r="X241" s="39"/>
      <c r="Y241" s="39"/>
      <c r="Z241" s="39"/>
      <c r="AA241" s="39"/>
      <c r="AB241" s="39"/>
      <c r="AC241" s="39"/>
      <c r="AD241" s="39"/>
      <c r="AE241" s="39"/>
      <c r="AT241" s="18" t="s">
        <v>254</v>
      </c>
      <c r="AU241" s="18" t="s">
        <v>86</v>
      </c>
    </row>
    <row r="242" s="15" customFormat="1">
      <c r="A242" s="15"/>
      <c r="B242" s="287"/>
      <c r="C242" s="288"/>
      <c r="D242" s="234" t="s">
        <v>258</v>
      </c>
      <c r="E242" s="289" t="s">
        <v>1</v>
      </c>
      <c r="F242" s="290" t="s">
        <v>1462</v>
      </c>
      <c r="G242" s="288"/>
      <c r="H242" s="289" t="s">
        <v>1</v>
      </c>
      <c r="I242" s="291"/>
      <c r="J242" s="288"/>
      <c r="K242" s="288"/>
      <c r="L242" s="292"/>
      <c r="M242" s="293"/>
      <c r="N242" s="294"/>
      <c r="O242" s="294"/>
      <c r="P242" s="294"/>
      <c r="Q242" s="294"/>
      <c r="R242" s="294"/>
      <c r="S242" s="294"/>
      <c r="T242" s="295"/>
      <c r="U242" s="15"/>
      <c r="V242" s="15"/>
      <c r="W242" s="15"/>
      <c r="X242" s="15"/>
      <c r="Y242" s="15"/>
      <c r="Z242" s="15"/>
      <c r="AA242" s="15"/>
      <c r="AB242" s="15"/>
      <c r="AC242" s="15"/>
      <c r="AD242" s="15"/>
      <c r="AE242" s="15"/>
      <c r="AT242" s="296" t="s">
        <v>258</v>
      </c>
      <c r="AU242" s="296" t="s">
        <v>86</v>
      </c>
      <c r="AV242" s="15" t="s">
        <v>84</v>
      </c>
      <c r="AW242" s="15" t="s">
        <v>33</v>
      </c>
      <c r="AX242" s="15" t="s">
        <v>77</v>
      </c>
      <c r="AY242" s="296" t="s">
        <v>246</v>
      </c>
    </row>
    <row r="243" s="12" customFormat="1">
      <c r="A243" s="12"/>
      <c r="B243" s="240"/>
      <c r="C243" s="241"/>
      <c r="D243" s="234" t="s">
        <v>258</v>
      </c>
      <c r="E243" s="242" t="s">
        <v>1</v>
      </c>
      <c r="F243" s="243" t="s">
        <v>1863</v>
      </c>
      <c r="G243" s="241"/>
      <c r="H243" s="244">
        <v>8.8559999999999999</v>
      </c>
      <c r="I243" s="245"/>
      <c r="J243" s="241"/>
      <c r="K243" s="241"/>
      <c r="L243" s="246"/>
      <c r="M243" s="247"/>
      <c r="N243" s="248"/>
      <c r="O243" s="248"/>
      <c r="P243" s="248"/>
      <c r="Q243" s="248"/>
      <c r="R243" s="248"/>
      <c r="S243" s="248"/>
      <c r="T243" s="249"/>
      <c r="U243" s="12"/>
      <c r="V243" s="12"/>
      <c r="W243" s="12"/>
      <c r="X243" s="12"/>
      <c r="Y243" s="12"/>
      <c r="Z243" s="12"/>
      <c r="AA243" s="12"/>
      <c r="AB243" s="12"/>
      <c r="AC243" s="12"/>
      <c r="AD243" s="12"/>
      <c r="AE243" s="12"/>
      <c r="AT243" s="250" t="s">
        <v>258</v>
      </c>
      <c r="AU243" s="250" t="s">
        <v>86</v>
      </c>
      <c r="AV243" s="12" t="s">
        <v>86</v>
      </c>
      <c r="AW243" s="12" t="s">
        <v>33</v>
      </c>
      <c r="AX243" s="12" t="s">
        <v>77</v>
      </c>
      <c r="AY243" s="250" t="s">
        <v>246</v>
      </c>
    </row>
    <row r="244" s="15" customFormat="1">
      <c r="A244" s="15"/>
      <c r="B244" s="287"/>
      <c r="C244" s="288"/>
      <c r="D244" s="234" t="s">
        <v>258</v>
      </c>
      <c r="E244" s="289" t="s">
        <v>1</v>
      </c>
      <c r="F244" s="290" t="s">
        <v>1864</v>
      </c>
      <c r="G244" s="288"/>
      <c r="H244" s="289" t="s">
        <v>1</v>
      </c>
      <c r="I244" s="291"/>
      <c r="J244" s="288"/>
      <c r="K244" s="288"/>
      <c r="L244" s="292"/>
      <c r="M244" s="293"/>
      <c r="N244" s="294"/>
      <c r="O244" s="294"/>
      <c r="P244" s="294"/>
      <c r="Q244" s="294"/>
      <c r="R244" s="294"/>
      <c r="S244" s="294"/>
      <c r="T244" s="295"/>
      <c r="U244" s="15"/>
      <c r="V244" s="15"/>
      <c r="W244" s="15"/>
      <c r="X244" s="15"/>
      <c r="Y244" s="15"/>
      <c r="Z244" s="15"/>
      <c r="AA244" s="15"/>
      <c r="AB244" s="15"/>
      <c r="AC244" s="15"/>
      <c r="AD244" s="15"/>
      <c r="AE244" s="15"/>
      <c r="AT244" s="296" t="s">
        <v>258</v>
      </c>
      <c r="AU244" s="296" t="s">
        <v>86</v>
      </c>
      <c r="AV244" s="15" t="s">
        <v>84</v>
      </c>
      <c r="AW244" s="15" t="s">
        <v>33</v>
      </c>
      <c r="AX244" s="15" t="s">
        <v>77</v>
      </c>
      <c r="AY244" s="296" t="s">
        <v>246</v>
      </c>
    </row>
    <row r="245" s="12" customFormat="1">
      <c r="A245" s="12"/>
      <c r="B245" s="240"/>
      <c r="C245" s="241"/>
      <c r="D245" s="234" t="s">
        <v>258</v>
      </c>
      <c r="E245" s="242" t="s">
        <v>1</v>
      </c>
      <c r="F245" s="243" t="s">
        <v>1865</v>
      </c>
      <c r="G245" s="241"/>
      <c r="H245" s="244">
        <v>3.2400000000000002</v>
      </c>
      <c r="I245" s="245"/>
      <c r="J245" s="241"/>
      <c r="K245" s="241"/>
      <c r="L245" s="246"/>
      <c r="M245" s="247"/>
      <c r="N245" s="248"/>
      <c r="O245" s="248"/>
      <c r="P245" s="248"/>
      <c r="Q245" s="248"/>
      <c r="R245" s="248"/>
      <c r="S245" s="248"/>
      <c r="T245" s="249"/>
      <c r="U245" s="12"/>
      <c r="V245" s="12"/>
      <c r="W245" s="12"/>
      <c r="X245" s="12"/>
      <c r="Y245" s="12"/>
      <c r="Z245" s="12"/>
      <c r="AA245" s="12"/>
      <c r="AB245" s="12"/>
      <c r="AC245" s="12"/>
      <c r="AD245" s="12"/>
      <c r="AE245" s="12"/>
      <c r="AT245" s="250" t="s">
        <v>258</v>
      </c>
      <c r="AU245" s="250" t="s">
        <v>86</v>
      </c>
      <c r="AV245" s="12" t="s">
        <v>86</v>
      </c>
      <c r="AW245" s="12" t="s">
        <v>33</v>
      </c>
      <c r="AX245" s="12" t="s">
        <v>77</v>
      </c>
      <c r="AY245" s="250" t="s">
        <v>246</v>
      </c>
    </row>
    <row r="246" s="15" customFormat="1">
      <c r="A246" s="15"/>
      <c r="B246" s="287"/>
      <c r="C246" s="288"/>
      <c r="D246" s="234" t="s">
        <v>258</v>
      </c>
      <c r="E246" s="289" t="s">
        <v>1</v>
      </c>
      <c r="F246" s="290" t="s">
        <v>1634</v>
      </c>
      <c r="G246" s="288"/>
      <c r="H246" s="289" t="s">
        <v>1</v>
      </c>
      <c r="I246" s="291"/>
      <c r="J246" s="288"/>
      <c r="K246" s="288"/>
      <c r="L246" s="292"/>
      <c r="M246" s="293"/>
      <c r="N246" s="294"/>
      <c r="O246" s="294"/>
      <c r="P246" s="294"/>
      <c r="Q246" s="294"/>
      <c r="R246" s="294"/>
      <c r="S246" s="294"/>
      <c r="T246" s="295"/>
      <c r="U246" s="15"/>
      <c r="V246" s="15"/>
      <c r="W246" s="15"/>
      <c r="X246" s="15"/>
      <c r="Y246" s="15"/>
      <c r="Z246" s="15"/>
      <c r="AA246" s="15"/>
      <c r="AB246" s="15"/>
      <c r="AC246" s="15"/>
      <c r="AD246" s="15"/>
      <c r="AE246" s="15"/>
      <c r="AT246" s="296" t="s">
        <v>258</v>
      </c>
      <c r="AU246" s="296" t="s">
        <v>86</v>
      </c>
      <c r="AV246" s="15" t="s">
        <v>84</v>
      </c>
      <c r="AW246" s="15" t="s">
        <v>33</v>
      </c>
      <c r="AX246" s="15" t="s">
        <v>77</v>
      </c>
      <c r="AY246" s="296" t="s">
        <v>246</v>
      </c>
    </row>
    <row r="247" s="12" customFormat="1">
      <c r="A247" s="12"/>
      <c r="B247" s="240"/>
      <c r="C247" s="241"/>
      <c r="D247" s="234" t="s">
        <v>258</v>
      </c>
      <c r="E247" s="242" t="s">
        <v>1</v>
      </c>
      <c r="F247" s="243" t="s">
        <v>1866</v>
      </c>
      <c r="G247" s="241"/>
      <c r="H247" s="244">
        <v>-1.3440000000000001</v>
      </c>
      <c r="I247" s="245"/>
      <c r="J247" s="241"/>
      <c r="K247" s="241"/>
      <c r="L247" s="246"/>
      <c r="M247" s="247"/>
      <c r="N247" s="248"/>
      <c r="O247" s="248"/>
      <c r="P247" s="248"/>
      <c r="Q247" s="248"/>
      <c r="R247" s="248"/>
      <c r="S247" s="248"/>
      <c r="T247" s="249"/>
      <c r="U247" s="12"/>
      <c r="V247" s="12"/>
      <c r="W247" s="12"/>
      <c r="X247" s="12"/>
      <c r="Y247" s="12"/>
      <c r="Z247" s="12"/>
      <c r="AA247" s="12"/>
      <c r="AB247" s="12"/>
      <c r="AC247" s="12"/>
      <c r="AD247" s="12"/>
      <c r="AE247" s="12"/>
      <c r="AT247" s="250" t="s">
        <v>258</v>
      </c>
      <c r="AU247" s="250" t="s">
        <v>86</v>
      </c>
      <c r="AV247" s="12" t="s">
        <v>86</v>
      </c>
      <c r="AW247" s="12" t="s">
        <v>33</v>
      </c>
      <c r="AX247" s="12" t="s">
        <v>77</v>
      </c>
      <c r="AY247" s="250" t="s">
        <v>246</v>
      </c>
    </row>
    <row r="248" s="13" customFormat="1">
      <c r="A248" s="13"/>
      <c r="B248" s="251"/>
      <c r="C248" s="252"/>
      <c r="D248" s="234" t="s">
        <v>258</v>
      </c>
      <c r="E248" s="253" t="s">
        <v>1</v>
      </c>
      <c r="F248" s="254" t="s">
        <v>336</v>
      </c>
      <c r="G248" s="252"/>
      <c r="H248" s="255">
        <v>10.752000000000001</v>
      </c>
      <c r="I248" s="256"/>
      <c r="J248" s="252"/>
      <c r="K248" s="252"/>
      <c r="L248" s="257"/>
      <c r="M248" s="258"/>
      <c r="N248" s="259"/>
      <c r="O248" s="259"/>
      <c r="P248" s="259"/>
      <c r="Q248" s="259"/>
      <c r="R248" s="259"/>
      <c r="S248" s="259"/>
      <c r="T248" s="260"/>
      <c r="U248" s="13"/>
      <c r="V248" s="13"/>
      <c r="W248" s="13"/>
      <c r="X248" s="13"/>
      <c r="Y248" s="13"/>
      <c r="Z248" s="13"/>
      <c r="AA248" s="13"/>
      <c r="AB248" s="13"/>
      <c r="AC248" s="13"/>
      <c r="AD248" s="13"/>
      <c r="AE248" s="13"/>
      <c r="AT248" s="261" t="s">
        <v>258</v>
      </c>
      <c r="AU248" s="261" t="s">
        <v>86</v>
      </c>
      <c r="AV248" s="13" t="s">
        <v>262</v>
      </c>
      <c r="AW248" s="13" t="s">
        <v>33</v>
      </c>
      <c r="AX248" s="13" t="s">
        <v>84</v>
      </c>
      <c r="AY248" s="261" t="s">
        <v>246</v>
      </c>
    </row>
    <row r="249" s="11" customFormat="1" ht="22.8" customHeight="1">
      <c r="A249" s="11"/>
      <c r="B249" s="207"/>
      <c r="C249" s="208"/>
      <c r="D249" s="209" t="s">
        <v>76</v>
      </c>
      <c r="E249" s="285" t="s">
        <v>757</v>
      </c>
      <c r="F249" s="285" t="s">
        <v>758</v>
      </c>
      <c r="G249" s="208"/>
      <c r="H249" s="208"/>
      <c r="I249" s="211"/>
      <c r="J249" s="286">
        <f>BK249</f>
        <v>0</v>
      </c>
      <c r="K249" s="208"/>
      <c r="L249" s="213"/>
      <c r="M249" s="214"/>
      <c r="N249" s="215"/>
      <c r="O249" s="215"/>
      <c r="P249" s="216">
        <f>SUM(P250:P269)</f>
        <v>0</v>
      </c>
      <c r="Q249" s="215"/>
      <c r="R249" s="216">
        <f>SUM(R250:R269)</f>
        <v>0</v>
      </c>
      <c r="S249" s="215"/>
      <c r="T249" s="217">
        <f>SUM(T250:T269)</f>
        <v>0</v>
      </c>
      <c r="U249" s="11"/>
      <c r="V249" s="11"/>
      <c r="W249" s="11"/>
      <c r="X249" s="11"/>
      <c r="Y249" s="11"/>
      <c r="Z249" s="11"/>
      <c r="AA249" s="11"/>
      <c r="AB249" s="11"/>
      <c r="AC249" s="11"/>
      <c r="AD249" s="11"/>
      <c r="AE249" s="11"/>
      <c r="AR249" s="218" t="s">
        <v>84</v>
      </c>
      <c r="AT249" s="219" t="s">
        <v>76</v>
      </c>
      <c r="AU249" s="219" t="s">
        <v>84</v>
      </c>
      <c r="AY249" s="218" t="s">
        <v>246</v>
      </c>
      <c r="BK249" s="220">
        <f>SUM(BK250:BK269)</f>
        <v>0</v>
      </c>
    </row>
    <row r="250" s="2" customFormat="1">
      <c r="A250" s="39"/>
      <c r="B250" s="40"/>
      <c r="C250" s="221" t="s">
        <v>7</v>
      </c>
      <c r="D250" s="221" t="s">
        <v>247</v>
      </c>
      <c r="E250" s="222" t="s">
        <v>976</v>
      </c>
      <c r="F250" s="223" t="s">
        <v>977</v>
      </c>
      <c r="G250" s="224" t="s">
        <v>250</v>
      </c>
      <c r="H250" s="225">
        <v>2.8660000000000001</v>
      </c>
      <c r="I250" s="226"/>
      <c r="J250" s="227">
        <f>ROUND(I250*H250,2)</f>
        <v>0</v>
      </c>
      <c r="K250" s="223" t="s">
        <v>725</v>
      </c>
      <c r="L250" s="45"/>
      <c r="M250" s="228" t="s">
        <v>1</v>
      </c>
      <c r="N250" s="229" t="s">
        <v>42</v>
      </c>
      <c r="O250" s="92"/>
      <c r="P250" s="230">
        <f>O250*H250</f>
        <v>0</v>
      </c>
      <c r="Q250" s="230">
        <v>0</v>
      </c>
      <c r="R250" s="230">
        <f>Q250*H250</f>
        <v>0</v>
      </c>
      <c r="S250" s="230">
        <v>0</v>
      </c>
      <c r="T250" s="231">
        <f>S250*H250</f>
        <v>0</v>
      </c>
      <c r="U250" s="39"/>
      <c r="V250" s="39"/>
      <c r="W250" s="39"/>
      <c r="X250" s="39"/>
      <c r="Y250" s="39"/>
      <c r="Z250" s="39"/>
      <c r="AA250" s="39"/>
      <c r="AB250" s="39"/>
      <c r="AC250" s="39"/>
      <c r="AD250" s="39"/>
      <c r="AE250" s="39"/>
      <c r="AR250" s="232" t="s">
        <v>262</v>
      </c>
      <c r="AT250" s="232" t="s">
        <v>247</v>
      </c>
      <c r="AU250" s="232" t="s">
        <v>86</v>
      </c>
      <c r="AY250" s="18" t="s">
        <v>246</v>
      </c>
      <c r="BE250" s="233">
        <f>IF(N250="základní",J250,0)</f>
        <v>0</v>
      </c>
      <c r="BF250" s="233">
        <f>IF(N250="snížená",J250,0)</f>
        <v>0</v>
      </c>
      <c r="BG250" s="233">
        <f>IF(N250="zákl. přenesená",J250,0)</f>
        <v>0</v>
      </c>
      <c r="BH250" s="233">
        <f>IF(N250="sníž. přenesená",J250,0)</f>
        <v>0</v>
      </c>
      <c r="BI250" s="233">
        <f>IF(N250="nulová",J250,0)</f>
        <v>0</v>
      </c>
      <c r="BJ250" s="18" t="s">
        <v>84</v>
      </c>
      <c r="BK250" s="233">
        <f>ROUND(I250*H250,2)</f>
        <v>0</v>
      </c>
      <c r="BL250" s="18" t="s">
        <v>262</v>
      </c>
      <c r="BM250" s="232" t="s">
        <v>888</v>
      </c>
    </row>
    <row r="251" s="2" customFormat="1">
      <c r="A251" s="39"/>
      <c r="B251" s="40"/>
      <c r="C251" s="41"/>
      <c r="D251" s="234" t="s">
        <v>254</v>
      </c>
      <c r="E251" s="41"/>
      <c r="F251" s="235" t="s">
        <v>979</v>
      </c>
      <c r="G251" s="41"/>
      <c r="H251" s="41"/>
      <c r="I251" s="236"/>
      <c r="J251" s="41"/>
      <c r="K251" s="41"/>
      <c r="L251" s="45"/>
      <c r="M251" s="237"/>
      <c r="N251" s="238"/>
      <c r="O251" s="92"/>
      <c r="P251" s="92"/>
      <c r="Q251" s="92"/>
      <c r="R251" s="92"/>
      <c r="S251" s="92"/>
      <c r="T251" s="93"/>
      <c r="U251" s="39"/>
      <c r="V251" s="39"/>
      <c r="W251" s="39"/>
      <c r="X251" s="39"/>
      <c r="Y251" s="39"/>
      <c r="Z251" s="39"/>
      <c r="AA251" s="39"/>
      <c r="AB251" s="39"/>
      <c r="AC251" s="39"/>
      <c r="AD251" s="39"/>
      <c r="AE251" s="39"/>
      <c r="AT251" s="18" t="s">
        <v>254</v>
      </c>
      <c r="AU251" s="18" t="s">
        <v>86</v>
      </c>
    </row>
    <row r="252" s="2" customFormat="1" ht="16.5" customHeight="1">
      <c r="A252" s="39"/>
      <c r="B252" s="40"/>
      <c r="C252" s="221" t="s">
        <v>393</v>
      </c>
      <c r="D252" s="221" t="s">
        <v>247</v>
      </c>
      <c r="E252" s="222" t="s">
        <v>980</v>
      </c>
      <c r="F252" s="223" t="s">
        <v>981</v>
      </c>
      <c r="G252" s="224" t="s">
        <v>250</v>
      </c>
      <c r="H252" s="225">
        <v>83.114000000000004</v>
      </c>
      <c r="I252" s="226"/>
      <c r="J252" s="227">
        <f>ROUND(I252*H252,2)</f>
        <v>0</v>
      </c>
      <c r="K252" s="223" t="s">
        <v>725</v>
      </c>
      <c r="L252" s="45"/>
      <c r="M252" s="228" t="s">
        <v>1</v>
      </c>
      <c r="N252" s="229" t="s">
        <v>42</v>
      </c>
      <c r="O252" s="92"/>
      <c r="P252" s="230">
        <f>O252*H252</f>
        <v>0</v>
      </c>
      <c r="Q252" s="230">
        <v>0</v>
      </c>
      <c r="R252" s="230">
        <f>Q252*H252</f>
        <v>0</v>
      </c>
      <c r="S252" s="230">
        <v>0</v>
      </c>
      <c r="T252" s="231">
        <f>S252*H252</f>
        <v>0</v>
      </c>
      <c r="U252" s="39"/>
      <c r="V252" s="39"/>
      <c r="W252" s="39"/>
      <c r="X252" s="39"/>
      <c r="Y252" s="39"/>
      <c r="Z252" s="39"/>
      <c r="AA252" s="39"/>
      <c r="AB252" s="39"/>
      <c r="AC252" s="39"/>
      <c r="AD252" s="39"/>
      <c r="AE252" s="39"/>
      <c r="AR252" s="232" t="s">
        <v>262</v>
      </c>
      <c r="AT252" s="232" t="s">
        <v>247</v>
      </c>
      <c r="AU252" s="232" t="s">
        <v>86</v>
      </c>
      <c r="AY252" s="18" t="s">
        <v>246</v>
      </c>
      <c r="BE252" s="233">
        <f>IF(N252="základní",J252,0)</f>
        <v>0</v>
      </c>
      <c r="BF252" s="233">
        <f>IF(N252="snížená",J252,0)</f>
        <v>0</v>
      </c>
      <c r="BG252" s="233">
        <f>IF(N252="zákl. přenesená",J252,0)</f>
        <v>0</v>
      </c>
      <c r="BH252" s="233">
        <f>IF(N252="sníž. přenesená",J252,0)</f>
        <v>0</v>
      </c>
      <c r="BI252" s="233">
        <f>IF(N252="nulová",J252,0)</f>
        <v>0</v>
      </c>
      <c r="BJ252" s="18" t="s">
        <v>84</v>
      </c>
      <c r="BK252" s="233">
        <f>ROUND(I252*H252,2)</f>
        <v>0</v>
      </c>
      <c r="BL252" s="18" t="s">
        <v>262</v>
      </c>
      <c r="BM252" s="232" t="s">
        <v>897</v>
      </c>
    </row>
    <row r="253" s="2" customFormat="1">
      <c r="A253" s="39"/>
      <c r="B253" s="40"/>
      <c r="C253" s="41"/>
      <c r="D253" s="234" t="s">
        <v>254</v>
      </c>
      <c r="E253" s="41"/>
      <c r="F253" s="235" t="s">
        <v>983</v>
      </c>
      <c r="G253" s="41"/>
      <c r="H253" s="41"/>
      <c r="I253" s="236"/>
      <c r="J253" s="41"/>
      <c r="K253" s="41"/>
      <c r="L253" s="45"/>
      <c r="M253" s="237"/>
      <c r="N253" s="238"/>
      <c r="O253" s="92"/>
      <c r="P253" s="92"/>
      <c r="Q253" s="92"/>
      <c r="R253" s="92"/>
      <c r="S253" s="92"/>
      <c r="T253" s="93"/>
      <c r="U253" s="39"/>
      <c r="V253" s="39"/>
      <c r="W253" s="39"/>
      <c r="X253" s="39"/>
      <c r="Y253" s="39"/>
      <c r="Z253" s="39"/>
      <c r="AA253" s="39"/>
      <c r="AB253" s="39"/>
      <c r="AC253" s="39"/>
      <c r="AD253" s="39"/>
      <c r="AE253" s="39"/>
      <c r="AT253" s="18" t="s">
        <v>254</v>
      </c>
      <c r="AU253" s="18" t="s">
        <v>86</v>
      </c>
    </row>
    <row r="254" s="2" customFormat="1">
      <c r="A254" s="39"/>
      <c r="B254" s="40"/>
      <c r="C254" s="41"/>
      <c r="D254" s="234" t="s">
        <v>256</v>
      </c>
      <c r="E254" s="41"/>
      <c r="F254" s="239" t="s">
        <v>837</v>
      </c>
      <c r="G254" s="41"/>
      <c r="H254" s="41"/>
      <c r="I254" s="236"/>
      <c r="J254" s="41"/>
      <c r="K254" s="41"/>
      <c r="L254" s="45"/>
      <c r="M254" s="237"/>
      <c r="N254" s="238"/>
      <c r="O254" s="92"/>
      <c r="P254" s="92"/>
      <c r="Q254" s="92"/>
      <c r="R254" s="92"/>
      <c r="S254" s="92"/>
      <c r="T254" s="93"/>
      <c r="U254" s="39"/>
      <c r="V254" s="39"/>
      <c r="W254" s="39"/>
      <c r="X254" s="39"/>
      <c r="Y254" s="39"/>
      <c r="Z254" s="39"/>
      <c r="AA254" s="39"/>
      <c r="AB254" s="39"/>
      <c r="AC254" s="39"/>
      <c r="AD254" s="39"/>
      <c r="AE254" s="39"/>
      <c r="AT254" s="18" t="s">
        <v>256</v>
      </c>
      <c r="AU254" s="18" t="s">
        <v>86</v>
      </c>
    </row>
    <row r="255" s="12" customFormat="1">
      <c r="A255" s="12"/>
      <c r="B255" s="240"/>
      <c r="C255" s="241"/>
      <c r="D255" s="234" t="s">
        <v>258</v>
      </c>
      <c r="E255" s="242" t="s">
        <v>1</v>
      </c>
      <c r="F255" s="243" t="s">
        <v>1870</v>
      </c>
      <c r="G255" s="241"/>
      <c r="H255" s="244">
        <v>83.114000000000004</v>
      </c>
      <c r="I255" s="245"/>
      <c r="J255" s="241"/>
      <c r="K255" s="241"/>
      <c r="L255" s="246"/>
      <c r="M255" s="247"/>
      <c r="N255" s="248"/>
      <c r="O255" s="248"/>
      <c r="P255" s="248"/>
      <c r="Q255" s="248"/>
      <c r="R255" s="248"/>
      <c r="S255" s="248"/>
      <c r="T255" s="249"/>
      <c r="U255" s="12"/>
      <c r="V255" s="12"/>
      <c r="W255" s="12"/>
      <c r="X255" s="12"/>
      <c r="Y255" s="12"/>
      <c r="Z255" s="12"/>
      <c r="AA255" s="12"/>
      <c r="AB255" s="12"/>
      <c r="AC255" s="12"/>
      <c r="AD255" s="12"/>
      <c r="AE255" s="12"/>
      <c r="AT255" s="250" t="s">
        <v>258</v>
      </c>
      <c r="AU255" s="250" t="s">
        <v>86</v>
      </c>
      <c r="AV255" s="12" t="s">
        <v>86</v>
      </c>
      <c r="AW255" s="12" t="s">
        <v>33</v>
      </c>
      <c r="AX255" s="12" t="s">
        <v>77</v>
      </c>
      <c r="AY255" s="250" t="s">
        <v>246</v>
      </c>
    </row>
    <row r="256" s="13" customFormat="1">
      <c r="A256" s="13"/>
      <c r="B256" s="251"/>
      <c r="C256" s="252"/>
      <c r="D256" s="234" t="s">
        <v>258</v>
      </c>
      <c r="E256" s="253" t="s">
        <v>1</v>
      </c>
      <c r="F256" s="254" t="s">
        <v>336</v>
      </c>
      <c r="G256" s="252"/>
      <c r="H256" s="255">
        <v>83.114000000000004</v>
      </c>
      <c r="I256" s="256"/>
      <c r="J256" s="252"/>
      <c r="K256" s="252"/>
      <c r="L256" s="257"/>
      <c r="M256" s="258"/>
      <c r="N256" s="259"/>
      <c r="O256" s="259"/>
      <c r="P256" s="259"/>
      <c r="Q256" s="259"/>
      <c r="R256" s="259"/>
      <c r="S256" s="259"/>
      <c r="T256" s="260"/>
      <c r="U256" s="13"/>
      <c r="V256" s="13"/>
      <c r="W256" s="13"/>
      <c r="X256" s="13"/>
      <c r="Y256" s="13"/>
      <c r="Z256" s="13"/>
      <c r="AA256" s="13"/>
      <c r="AB256" s="13"/>
      <c r="AC256" s="13"/>
      <c r="AD256" s="13"/>
      <c r="AE256" s="13"/>
      <c r="AT256" s="261" t="s">
        <v>258</v>
      </c>
      <c r="AU256" s="261" t="s">
        <v>86</v>
      </c>
      <c r="AV256" s="13" t="s">
        <v>262</v>
      </c>
      <c r="AW256" s="13" t="s">
        <v>33</v>
      </c>
      <c r="AX256" s="13" t="s">
        <v>84</v>
      </c>
      <c r="AY256" s="261" t="s">
        <v>246</v>
      </c>
    </row>
    <row r="257" s="2" customFormat="1">
      <c r="A257" s="39"/>
      <c r="B257" s="40"/>
      <c r="C257" s="221" t="s">
        <v>400</v>
      </c>
      <c r="D257" s="221" t="s">
        <v>247</v>
      </c>
      <c r="E257" s="222" t="s">
        <v>985</v>
      </c>
      <c r="F257" s="223" t="s">
        <v>986</v>
      </c>
      <c r="G257" s="224" t="s">
        <v>250</v>
      </c>
      <c r="H257" s="225">
        <v>2.8660000000000001</v>
      </c>
      <c r="I257" s="226"/>
      <c r="J257" s="227">
        <f>ROUND(I257*H257,2)</f>
        <v>0</v>
      </c>
      <c r="K257" s="223" t="s">
        <v>725</v>
      </c>
      <c r="L257" s="45"/>
      <c r="M257" s="228" t="s">
        <v>1</v>
      </c>
      <c r="N257" s="229" t="s">
        <v>42</v>
      </c>
      <c r="O257" s="92"/>
      <c r="P257" s="230">
        <f>O257*H257</f>
        <v>0</v>
      </c>
      <c r="Q257" s="230">
        <v>0</v>
      </c>
      <c r="R257" s="230">
        <f>Q257*H257</f>
        <v>0</v>
      </c>
      <c r="S257" s="230">
        <v>0</v>
      </c>
      <c r="T257" s="231">
        <f>S257*H257</f>
        <v>0</v>
      </c>
      <c r="U257" s="39"/>
      <c r="V257" s="39"/>
      <c r="W257" s="39"/>
      <c r="X257" s="39"/>
      <c r="Y257" s="39"/>
      <c r="Z257" s="39"/>
      <c r="AA257" s="39"/>
      <c r="AB257" s="39"/>
      <c r="AC257" s="39"/>
      <c r="AD257" s="39"/>
      <c r="AE257" s="39"/>
      <c r="AR257" s="232" t="s">
        <v>262</v>
      </c>
      <c r="AT257" s="232" t="s">
        <v>247</v>
      </c>
      <c r="AU257" s="232" t="s">
        <v>86</v>
      </c>
      <c r="AY257" s="18" t="s">
        <v>246</v>
      </c>
      <c r="BE257" s="233">
        <f>IF(N257="základní",J257,0)</f>
        <v>0</v>
      </c>
      <c r="BF257" s="233">
        <f>IF(N257="snížená",J257,0)</f>
        <v>0</v>
      </c>
      <c r="BG257" s="233">
        <f>IF(N257="zákl. přenesená",J257,0)</f>
        <v>0</v>
      </c>
      <c r="BH257" s="233">
        <f>IF(N257="sníž. přenesená",J257,0)</f>
        <v>0</v>
      </c>
      <c r="BI257" s="233">
        <f>IF(N257="nulová",J257,0)</f>
        <v>0</v>
      </c>
      <c r="BJ257" s="18" t="s">
        <v>84</v>
      </c>
      <c r="BK257" s="233">
        <f>ROUND(I257*H257,2)</f>
        <v>0</v>
      </c>
      <c r="BL257" s="18" t="s">
        <v>262</v>
      </c>
      <c r="BM257" s="232" t="s">
        <v>904</v>
      </c>
    </row>
    <row r="258" s="2" customFormat="1">
      <c r="A258" s="39"/>
      <c r="B258" s="40"/>
      <c r="C258" s="41"/>
      <c r="D258" s="234" t="s">
        <v>254</v>
      </c>
      <c r="E258" s="41"/>
      <c r="F258" s="235" t="s">
        <v>988</v>
      </c>
      <c r="G258" s="41"/>
      <c r="H258" s="41"/>
      <c r="I258" s="236"/>
      <c r="J258" s="41"/>
      <c r="K258" s="41"/>
      <c r="L258" s="45"/>
      <c r="M258" s="237"/>
      <c r="N258" s="238"/>
      <c r="O258" s="92"/>
      <c r="P258" s="92"/>
      <c r="Q258" s="92"/>
      <c r="R258" s="92"/>
      <c r="S258" s="92"/>
      <c r="T258" s="93"/>
      <c r="U258" s="39"/>
      <c r="V258" s="39"/>
      <c r="W258" s="39"/>
      <c r="X258" s="39"/>
      <c r="Y258" s="39"/>
      <c r="Z258" s="39"/>
      <c r="AA258" s="39"/>
      <c r="AB258" s="39"/>
      <c r="AC258" s="39"/>
      <c r="AD258" s="39"/>
      <c r="AE258" s="39"/>
      <c r="AT258" s="18" t="s">
        <v>254</v>
      </c>
      <c r="AU258" s="18" t="s">
        <v>86</v>
      </c>
    </row>
    <row r="259" s="2" customFormat="1" ht="44.25" customHeight="1">
      <c r="A259" s="39"/>
      <c r="B259" s="40"/>
      <c r="C259" s="221" t="s">
        <v>405</v>
      </c>
      <c r="D259" s="221" t="s">
        <v>247</v>
      </c>
      <c r="E259" s="222" t="s">
        <v>990</v>
      </c>
      <c r="F259" s="223" t="s">
        <v>846</v>
      </c>
      <c r="G259" s="224" t="s">
        <v>250</v>
      </c>
      <c r="H259" s="225">
        <v>0.76600000000000001</v>
      </c>
      <c r="I259" s="226"/>
      <c r="J259" s="227">
        <f>ROUND(I259*H259,2)</f>
        <v>0</v>
      </c>
      <c r="K259" s="223" t="s">
        <v>725</v>
      </c>
      <c r="L259" s="45"/>
      <c r="M259" s="228" t="s">
        <v>1</v>
      </c>
      <c r="N259" s="229" t="s">
        <v>42</v>
      </c>
      <c r="O259" s="92"/>
      <c r="P259" s="230">
        <f>O259*H259</f>
        <v>0</v>
      </c>
      <c r="Q259" s="230">
        <v>0</v>
      </c>
      <c r="R259" s="230">
        <f>Q259*H259</f>
        <v>0</v>
      </c>
      <c r="S259" s="230">
        <v>0</v>
      </c>
      <c r="T259" s="231">
        <f>S259*H259</f>
        <v>0</v>
      </c>
      <c r="U259" s="39"/>
      <c r="V259" s="39"/>
      <c r="W259" s="39"/>
      <c r="X259" s="39"/>
      <c r="Y259" s="39"/>
      <c r="Z259" s="39"/>
      <c r="AA259" s="39"/>
      <c r="AB259" s="39"/>
      <c r="AC259" s="39"/>
      <c r="AD259" s="39"/>
      <c r="AE259" s="39"/>
      <c r="AR259" s="232" t="s">
        <v>262</v>
      </c>
      <c r="AT259" s="232" t="s">
        <v>247</v>
      </c>
      <c r="AU259" s="232" t="s">
        <v>86</v>
      </c>
      <c r="AY259" s="18" t="s">
        <v>246</v>
      </c>
      <c r="BE259" s="233">
        <f>IF(N259="základní",J259,0)</f>
        <v>0</v>
      </c>
      <c r="BF259" s="233">
        <f>IF(N259="snížená",J259,0)</f>
        <v>0</v>
      </c>
      <c r="BG259" s="233">
        <f>IF(N259="zákl. přenesená",J259,0)</f>
        <v>0</v>
      </c>
      <c r="BH259" s="233">
        <f>IF(N259="sníž. přenesená",J259,0)</f>
        <v>0</v>
      </c>
      <c r="BI259" s="233">
        <f>IF(N259="nulová",J259,0)</f>
        <v>0</v>
      </c>
      <c r="BJ259" s="18" t="s">
        <v>84</v>
      </c>
      <c r="BK259" s="233">
        <f>ROUND(I259*H259,2)</f>
        <v>0</v>
      </c>
      <c r="BL259" s="18" t="s">
        <v>262</v>
      </c>
      <c r="BM259" s="232" t="s">
        <v>911</v>
      </c>
    </row>
    <row r="260" s="2" customFormat="1">
      <c r="A260" s="39"/>
      <c r="B260" s="40"/>
      <c r="C260" s="41"/>
      <c r="D260" s="234" t="s">
        <v>254</v>
      </c>
      <c r="E260" s="41"/>
      <c r="F260" s="235" t="s">
        <v>846</v>
      </c>
      <c r="G260" s="41"/>
      <c r="H260" s="41"/>
      <c r="I260" s="236"/>
      <c r="J260" s="41"/>
      <c r="K260" s="41"/>
      <c r="L260" s="45"/>
      <c r="M260" s="237"/>
      <c r="N260" s="238"/>
      <c r="O260" s="92"/>
      <c r="P260" s="92"/>
      <c r="Q260" s="92"/>
      <c r="R260" s="92"/>
      <c r="S260" s="92"/>
      <c r="T260" s="93"/>
      <c r="U260" s="39"/>
      <c r="V260" s="39"/>
      <c r="W260" s="39"/>
      <c r="X260" s="39"/>
      <c r="Y260" s="39"/>
      <c r="Z260" s="39"/>
      <c r="AA260" s="39"/>
      <c r="AB260" s="39"/>
      <c r="AC260" s="39"/>
      <c r="AD260" s="39"/>
      <c r="AE260" s="39"/>
      <c r="AT260" s="18" t="s">
        <v>254</v>
      </c>
      <c r="AU260" s="18" t="s">
        <v>86</v>
      </c>
    </row>
    <row r="261" s="2" customFormat="1">
      <c r="A261" s="39"/>
      <c r="B261" s="40"/>
      <c r="C261" s="41"/>
      <c r="D261" s="234" t="s">
        <v>256</v>
      </c>
      <c r="E261" s="41"/>
      <c r="F261" s="239" t="s">
        <v>837</v>
      </c>
      <c r="G261" s="41"/>
      <c r="H261" s="41"/>
      <c r="I261" s="236"/>
      <c r="J261" s="41"/>
      <c r="K261" s="41"/>
      <c r="L261" s="45"/>
      <c r="M261" s="237"/>
      <c r="N261" s="238"/>
      <c r="O261" s="92"/>
      <c r="P261" s="92"/>
      <c r="Q261" s="92"/>
      <c r="R261" s="92"/>
      <c r="S261" s="92"/>
      <c r="T261" s="93"/>
      <c r="U261" s="39"/>
      <c r="V261" s="39"/>
      <c r="W261" s="39"/>
      <c r="X261" s="39"/>
      <c r="Y261" s="39"/>
      <c r="Z261" s="39"/>
      <c r="AA261" s="39"/>
      <c r="AB261" s="39"/>
      <c r="AC261" s="39"/>
      <c r="AD261" s="39"/>
      <c r="AE261" s="39"/>
      <c r="AT261" s="18" t="s">
        <v>256</v>
      </c>
      <c r="AU261" s="18" t="s">
        <v>86</v>
      </c>
    </row>
    <row r="262" s="12" customFormat="1">
      <c r="A262" s="12"/>
      <c r="B262" s="240"/>
      <c r="C262" s="241"/>
      <c r="D262" s="234" t="s">
        <v>258</v>
      </c>
      <c r="E262" s="242" t="s">
        <v>1</v>
      </c>
      <c r="F262" s="243" t="s">
        <v>1871</v>
      </c>
      <c r="G262" s="241"/>
      <c r="H262" s="244">
        <v>0.76600000000000001</v>
      </c>
      <c r="I262" s="245"/>
      <c r="J262" s="241"/>
      <c r="K262" s="241"/>
      <c r="L262" s="246"/>
      <c r="M262" s="247"/>
      <c r="N262" s="248"/>
      <c r="O262" s="248"/>
      <c r="P262" s="248"/>
      <c r="Q262" s="248"/>
      <c r="R262" s="248"/>
      <c r="S262" s="248"/>
      <c r="T262" s="249"/>
      <c r="U262" s="12"/>
      <c r="V262" s="12"/>
      <c r="W262" s="12"/>
      <c r="X262" s="12"/>
      <c r="Y262" s="12"/>
      <c r="Z262" s="12"/>
      <c r="AA262" s="12"/>
      <c r="AB262" s="12"/>
      <c r="AC262" s="12"/>
      <c r="AD262" s="12"/>
      <c r="AE262" s="12"/>
      <c r="AT262" s="250" t="s">
        <v>258</v>
      </c>
      <c r="AU262" s="250" t="s">
        <v>86</v>
      </c>
      <c r="AV262" s="12" t="s">
        <v>86</v>
      </c>
      <c r="AW262" s="12" t="s">
        <v>33</v>
      </c>
      <c r="AX262" s="12" t="s">
        <v>77</v>
      </c>
      <c r="AY262" s="250" t="s">
        <v>246</v>
      </c>
    </row>
    <row r="263" s="13" customFormat="1">
      <c r="A263" s="13"/>
      <c r="B263" s="251"/>
      <c r="C263" s="252"/>
      <c r="D263" s="234" t="s">
        <v>258</v>
      </c>
      <c r="E263" s="253" t="s">
        <v>1</v>
      </c>
      <c r="F263" s="254" t="s">
        <v>336</v>
      </c>
      <c r="G263" s="252"/>
      <c r="H263" s="255">
        <v>0.76600000000000001</v>
      </c>
      <c r="I263" s="256"/>
      <c r="J263" s="252"/>
      <c r="K263" s="252"/>
      <c r="L263" s="257"/>
      <c r="M263" s="258"/>
      <c r="N263" s="259"/>
      <c r="O263" s="259"/>
      <c r="P263" s="259"/>
      <c r="Q263" s="259"/>
      <c r="R263" s="259"/>
      <c r="S263" s="259"/>
      <c r="T263" s="260"/>
      <c r="U263" s="13"/>
      <c r="V263" s="13"/>
      <c r="W263" s="13"/>
      <c r="X263" s="13"/>
      <c r="Y263" s="13"/>
      <c r="Z263" s="13"/>
      <c r="AA263" s="13"/>
      <c r="AB263" s="13"/>
      <c r="AC263" s="13"/>
      <c r="AD263" s="13"/>
      <c r="AE263" s="13"/>
      <c r="AT263" s="261" t="s">
        <v>258</v>
      </c>
      <c r="AU263" s="261" t="s">
        <v>86</v>
      </c>
      <c r="AV263" s="13" t="s">
        <v>262</v>
      </c>
      <c r="AW263" s="13" t="s">
        <v>33</v>
      </c>
      <c r="AX263" s="13" t="s">
        <v>84</v>
      </c>
      <c r="AY263" s="261" t="s">
        <v>246</v>
      </c>
    </row>
    <row r="264" s="2" customFormat="1">
      <c r="A264" s="39"/>
      <c r="B264" s="40"/>
      <c r="C264" s="221" t="s">
        <v>410</v>
      </c>
      <c r="D264" s="221" t="s">
        <v>247</v>
      </c>
      <c r="E264" s="222" t="s">
        <v>1473</v>
      </c>
      <c r="F264" s="223" t="s">
        <v>1474</v>
      </c>
      <c r="G264" s="224" t="s">
        <v>250</v>
      </c>
      <c r="H264" s="225">
        <v>2.1000000000000001</v>
      </c>
      <c r="I264" s="226"/>
      <c r="J264" s="227">
        <f>ROUND(I264*H264,2)</f>
        <v>0</v>
      </c>
      <c r="K264" s="223" t="s">
        <v>725</v>
      </c>
      <c r="L264" s="45"/>
      <c r="M264" s="228" t="s">
        <v>1</v>
      </c>
      <c r="N264" s="229" t="s">
        <v>42</v>
      </c>
      <c r="O264" s="92"/>
      <c r="P264" s="230">
        <f>O264*H264</f>
        <v>0</v>
      </c>
      <c r="Q264" s="230">
        <v>0</v>
      </c>
      <c r="R264" s="230">
        <f>Q264*H264</f>
        <v>0</v>
      </c>
      <c r="S264" s="230">
        <v>0</v>
      </c>
      <c r="T264" s="231">
        <f>S264*H264</f>
        <v>0</v>
      </c>
      <c r="U264" s="39"/>
      <c r="V264" s="39"/>
      <c r="W264" s="39"/>
      <c r="X264" s="39"/>
      <c r="Y264" s="39"/>
      <c r="Z264" s="39"/>
      <c r="AA264" s="39"/>
      <c r="AB264" s="39"/>
      <c r="AC264" s="39"/>
      <c r="AD264" s="39"/>
      <c r="AE264" s="39"/>
      <c r="AR264" s="232" t="s">
        <v>262</v>
      </c>
      <c r="AT264" s="232" t="s">
        <v>247</v>
      </c>
      <c r="AU264" s="232" t="s">
        <v>86</v>
      </c>
      <c r="AY264" s="18" t="s">
        <v>246</v>
      </c>
      <c r="BE264" s="233">
        <f>IF(N264="základní",J264,0)</f>
        <v>0</v>
      </c>
      <c r="BF264" s="233">
        <f>IF(N264="snížená",J264,0)</f>
        <v>0</v>
      </c>
      <c r="BG264" s="233">
        <f>IF(N264="zákl. přenesená",J264,0)</f>
        <v>0</v>
      </c>
      <c r="BH264" s="233">
        <f>IF(N264="sníž. přenesená",J264,0)</f>
        <v>0</v>
      </c>
      <c r="BI264" s="233">
        <f>IF(N264="nulová",J264,0)</f>
        <v>0</v>
      </c>
      <c r="BJ264" s="18" t="s">
        <v>84</v>
      </c>
      <c r="BK264" s="233">
        <f>ROUND(I264*H264,2)</f>
        <v>0</v>
      </c>
      <c r="BL264" s="18" t="s">
        <v>262</v>
      </c>
      <c r="BM264" s="232" t="s">
        <v>919</v>
      </c>
    </row>
    <row r="265" s="2" customFormat="1">
      <c r="A265" s="39"/>
      <c r="B265" s="40"/>
      <c r="C265" s="41"/>
      <c r="D265" s="234" t="s">
        <v>254</v>
      </c>
      <c r="E265" s="41"/>
      <c r="F265" s="235" t="s">
        <v>1475</v>
      </c>
      <c r="G265" s="41"/>
      <c r="H265" s="41"/>
      <c r="I265" s="236"/>
      <c r="J265" s="41"/>
      <c r="K265" s="41"/>
      <c r="L265" s="45"/>
      <c r="M265" s="237"/>
      <c r="N265" s="238"/>
      <c r="O265" s="92"/>
      <c r="P265" s="92"/>
      <c r="Q265" s="92"/>
      <c r="R265" s="92"/>
      <c r="S265" s="92"/>
      <c r="T265" s="93"/>
      <c r="U265" s="39"/>
      <c r="V265" s="39"/>
      <c r="W265" s="39"/>
      <c r="X265" s="39"/>
      <c r="Y265" s="39"/>
      <c r="Z265" s="39"/>
      <c r="AA265" s="39"/>
      <c r="AB265" s="39"/>
      <c r="AC265" s="39"/>
      <c r="AD265" s="39"/>
      <c r="AE265" s="39"/>
      <c r="AT265" s="18" t="s">
        <v>254</v>
      </c>
      <c r="AU265" s="18" t="s">
        <v>86</v>
      </c>
    </row>
    <row r="266" s="2" customFormat="1">
      <c r="A266" s="39"/>
      <c r="B266" s="40"/>
      <c r="C266" s="41"/>
      <c r="D266" s="234" t="s">
        <v>256</v>
      </c>
      <c r="E266" s="41"/>
      <c r="F266" s="239" t="s">
        <v>837</v>
      </c>
      <c r="G266" s="41"/>
      <c r="H266" s="41"/>
      <c r="I266" s="236"/>
      <c r="J266" s="41"/>
      <c r="K266" s="41"/>
      <c r="L266" s="45"/>
      <c r="M266" s="237"/>
      <c r="N266" s="238"/>
      <c r="O266" s="92"/>
      <c r="P266" s="92"/>
      <c r="Q266" s="92"/>
      <c r="R266" s="92"/>
      <c r="S266" s="92"/>
      <c r="T266" s="93"/>
      <c r="U266" s="39"/>
      <c r="V266" s="39"/>
      <c r="W266" s="39"/>
      <c r="X266" s="39"/>
      <c r="Y266" s="39"/>
      <c r="Z266" s="39"/>
      <c r="AA266" s="39"/>
      <c r="AB266" s="39"/>
      <c r="AC266" s="39"/>
      <c r="AD266" s="39"/>
      <c r="AE266" s="39"/>
      <c r="AT266" s="18" t="s">
        <v>256</v>
      </c>
      <c r="AU266" s="18" t="s">
        <v>86</v>
      </c>
    </row>
    <row r="267" s="15" customFormat="1">
      <c r="A267" s="15"/>
      <c r="B267" s="287"/>
      <c r="C267" s="288"/>
      <c r="D267" s="234" t="s">
        <v>258</v>
      </c>
      <c r="E267" s="289" t="s">
        <v>1</v>
      </c>
      <c r="F267" s="290" t="s">
        <v>1872</v>
      </c>
      <c r="G267" s="288"/>
      <c r="H267" s="289" t="s">
        <v>1</v>
      </c>
      <c r="I267" s="291"/>
      <c r="J267" s="288"/>
      <c r="K267" s="288"/>
      <c r="L267" s="292"/>
      <c r="M267" s="293"/>
      <c r="N267" s="294"/>
      <c r="O267" s="294"/>
      <c r="P267" s="294"/>
      <c r="Q267" s="294"/>
      <c r="R267" s="294"/>
      <c r="S267" s="294"/>
      <c r="T267" s="295"/>
      <c r="U267" s="15"/>
      <c r="V267" s="15"/>
      <c r="W267" s="15"/>
      <c r="X267" s="15"/>
      <c r="Y267" s="15"/>
      <c r="Z267" s="15"/>
      <c r="AA267" s="15"/>
      <c r="AB267" s="15"/>
      <c r="AC267" s="15"/>
      <c r="AD267" s="15"/>
      <c r="AE267" s="15"/>
      <c r="AT267" s="296" t="s">
        <v>258</v>
      </c>
      <c r="AU267" s="296" t="s">
        <v>86</v>
      </c>
      <c r="AV267" s="15" t="s">
        <v>84</v>
      </c>
      <c r="AW267" s="15" t="s">
        <v>33</v>
      </c>
      <c r="AX267" s="15" t="s">
        <v>77</v>
      </c>
      <c r="AY267" s="296" t="s">
        <v>246</v>
      </c>
    </row>
    <row r="268" s="12" customFormat="1">
      <c r="A268" s="12"/>
      <c r="B268" s="240"/>
      <c r="C268" s="241"/>
      <c r="D268" s="234" t="s">
        <v>258</v>
      </c>
      <c r="E268" s="242" t="s">
        <v>1</v>
      </c>
      <c r="F268" s="243" t="s">
        <v>1873</v>
      </c>
      <c r="G268" s="241"/>
      <c r="H268" s="244">
        <v>2.1000000000000001</v>
      </c>
      <c r="I268" s="245"/>
      <c r="J268" s="241"/>
      <c r="K268" s="241"/>
      <c r="L268" s="246"/>
      <c r="M268" s="247"/>
      <c r="N268" s="248"/>
      <c r="O268" s="248"/>
      <c r="P268" s="248"/>
      <c r="Q268" s="248"/>
      <c r="R268" s="248"/>
      <c r="S268" s="248"/>
      <c r="T268" s="249"/>
      <c r="U268" s="12"/>
      <c r="V268" s="12"/>
      <c r="W268" s="12"/>
      <c r="X268" s="12"/>
      <c r="Y268" s="12"/>
      <c r="Z268" s="12"/>
      <c r="AA268" s="12"/>
      <c r="AB268" s="12"/>
      <c r="AC268" s="12"/>
      <c r="AD268" s="12"/>
      <c r="AE268" s="12"/>
      <c r="AT268" s="250" t="s">
        <v>258</v>
      </c>
      <c r="AU268" s="250" t="s">
        <v>86</v>
      </c>
      <c r="AV268" s="12" t="s">
        <v>86</v>
      </c>
      <c r="AW268" s="12" t="s">
        <v>33</v>
      </c>
      <c r="AX268" s="12" t="s">
        <v>77</v>
      </c>
      <c r="AY268" s="250" t="s">
        <v>246</v>
      </c>
    </row>
    <row r="269" s="13" customFormat="1">
      <c r="A269" s="13"/>
      <c r="B269" s="251"/>
      <c r="C269" s="252"/>
      <c r="D269" s="234" t="s">
        <v>258</v>
      </c>
      <c r="E269" s="253" t="s">
        <v>1</v>
      </c>
      <c r="F269" s="254" t="s">
        <v>336</v>
      </c>
      <c r="G269" s="252"/>
      <c r="H269" s="255">
        <v>2.1000000000000001</v>
      </c>
      <c r="I269" s="256"/>
      <c r="J269" s="252"/>
      <c r="K269" s="252"/>
      <c r="L269" s="257"/>
      <c r="M269" s="258"/>
      <c r="N269" s="259"/>
      <c r="O269" s="259"/>
      <c r="P269" s="259"/>
      <c r="Q269" s="259"/>
      <c r="R269" s="259"/>
      <c r="S269" s="259"/>
      <c r="T269" s="260"/>
      <c r="U269" s="13"/>
      <c r="V269" s="13"/>
      <c r="W269" s="13"/>
      <c r="X269" s="13"/>
      <c r="Y269" s="13"/>
      <c r="Z269" s="13"/>
      <c r="AA269" s="13"/>
      <c r="AB269" s="13"/>
      <c r="AC269" s="13"/>
      <c r="AD269" s="13"/>
      <c r="AE269" s="13"/>
      <c r="AT269" s="261" t="s">
        <v>258</v>
      </c>
      <c r="AU269" s="261" t="s">
        <v>86</v>
      </c>
      <c r="AV269" s="13" t="s">
        <v>262</v>
      </c>
      <c r="AW269" s="13" t="s">
        <v>33</v>
      </c>
      <c r="AX269" s="13" t="s">
        <v>84</v>
      </c>
      <c r="AY269" s="261" t="s">
        <v>246</v>
      </c>
    </row>
    <row r="270" s="11" customFormat="1" ht="22.8" customHeight="1">
      <c r="A270" s="11"/>
      <c r="B270" s="207"/>
      <c r="C270" s="208"/>
      <c r="D270" s="209" t="s">
        <v>76</v>
      </c>
      <c r="E270" s="285" t="s">
        <v>770</v>
      </c>
      <c r="F270" s="285" t="s">
        <v>771</v>
      </c>
      <c r="G270" s="208"/>
      <c r="H270" s="208"/>
      <c r="I270" s="211"/>
      <c r="J270" s="286">
        <f>BK270</f>
        <v>0</v>
      </c>
      <c r="K270" s="208"/>
      <c r="L270" s="213"/>
      <c r="M270" s="214"/>
      <c r="N270" s="215"/>
      <c r="O270" s="215"/>
      <c r="P270" s="216">
        <f>SUM(P271:P272)</f>
        <v>0</v>
      </c>
      <c r="Q270" s="215"/>
      <c r="R270" s="216">
        <f>SUM(R271:R272)</f>
        <v>0</v>
      </c>
      <c r="S270" s="215"/>
      <c r="T270" s="217">
        <f>SUM(T271:T272)</f>
        <v>0</v>
      </c>
      <c r="U270" s="11"/>
      <c r="V270" s="11"/>
      <c r="W270" s="11"/>
      <c r="X270" s="11"/>
      <c r="Y270" s="11"/>
      <c r="Z270" s="11"/>
      <c r="AA270" s="11"/>
      <c r="AB270" s="11"/>
      <c r="AC270" s="11"/>
      <c r="AD270" s="11"/>
      <c r="AE270" s="11"/>
      <c r="AR270" s="218" t="s">
        <v>84</v>
      </c>
      <c r="AT270" s="219" t="s">
        <v>76</v>
      </c>
      <c r="AU270" s="219" t="s">
        <v>84</v>
      </c>
      <c r="AY270" s="218" t="s">
        <v>246</v>
      </c>
      <c r="BK270" s="220">
        <f>SUM(BK271:BK272)</f>
        <v>0</v>
      </c>
    </row>
    <row r="271" s="2" customFormat="1">
      <c r="A271" s="39"/>
      <c r="B271" s="40"/>
      <c r="C271" s="221" t="s">
        <v>417</v>
      </c>
      <c r="D271" s="221" t="s">
        <v>247</v>
      </c>
      <c r="E271" s="222" t="s">
        <v>772</v>
      </c>
      <c r="F271" s="223" t="s">
        <v>773</v>
      </c>
      <c r="G271" s="224" t="s">
        <v>250</v>
      </c>
      <c r="H271" s="225">
        <v>14.612</v>
      </c>
      <c r="I271" s="226"/>
      <c r="J271" s="227">
        <f>ROUND(I271*H271,2)</f>
        <v>0</v>
      </c>
      <c r="K271" s="223" t="s">
        <v>725</v>
      </c>
      <c r="L271" s="45"/>
      <c r="M271" s="228" t="s">
        <v>1</v>
      </c>
      <c r="N271" s="229" t="s">
        <v>42</v>
      </c>
      <c r="O271" s="92"/>
      <c r="P271" s="230">
        <f>O271*H271</f>
        <v>0</v>
      </c>
      <c r="Q271" s="230">
        <v>0</v>
      </c>
      <c r="R271" s="230">
        <f>Q271*H271</f>
        <v>0</v>
      </c>
      <c r="S271" s="230">
        <v>0</v>
      </c>
      <c r="T271" s="231">
        <f>S271*H271</f>
        <v>0</v>
      </c>
      <c r="U271" s="39"/>
      <c r="V271" s="39"/>
      <c r="W271" s="39"/>
      <c r="X271" s="39"/>
      <c r="Y271" s="39"/>
      <c r="Z271" s="39"/>
      <c r="AA271" s="39"/>
      <c r="AB271" s="39"/>
      <c r="AC271" s="39"/>
      <c r="AD271" s="39"/>
      <c r="AE271" s="39"/>
      <c r="AR271" s="232" t="s">
        <v>262</v>
      </c>
      <c r="AT271" s="232" t="s">
        <v>247</v>
      </c>
      <c r="AU271" s="232" t="s">
        <v>86</v>
      </c>
      <c r="AY271" s="18" t="s">
        <v>246</v>
      </c>
      <c r="BE271" s="233">
        <f>IF(N271="základní",J271,0)</f>
        <v>0</v>
      </c>
      <c r="BF271" s="233">
        <f>IF(N271="snížená",J271,0)</f>
        <v>0</v>
      </c>
      <c r="BG271" s="233">
        <f>IF(N271="zákl. přenesená",J271,0)</f>
        <v>0</v>
      </c>
      <c r="BH271" s="233">
        <f>IF(N271="sníž. přenesená",J271,0)</f>
        <v>0</v>
      </c>
      <c r="BI271" s="233">
        <f>IF(N271="nulová",J271,0)</f>
        <v>0</v>
      </c>
      <c r="BJ271" s="18" t="s">
        <v>84</v>
      </c>
      <c r="BK271" s="233">
        <f>ROUND(I271*H271,2)</f>
        <v>0</v>
      </c>
      <c r="BL271" s="18" t="s">
        <v>262</v>
      </c>
      <c r="BM271" s="232" t="s">
        <v>923</v>
      </c>
    </row>
    <row r="272" s="2" customFormat="1">
      <c r="A272" s="39"/>
      <c r="B272" s="40"/>
      <c r="C272" s="41"/>
      <c r="D272" s="234" t="s">
        <v>254</v>
      </c>
      <c r="E272" s="41"/>
      <c r="F272" s="235" t="s">
        <v>774</v>
      </c>
      <c r="G272" s="41"/>
      <c r="H272" s="41"/>
      <c r="I272" s="236"/>
      <c r="J272" s="41"/>
      <c r="K272" s="41"/>
      <c r="L272" s="45"/>
      <c r="M272" s="272"/>
      <c r="N272" s="273"/>
      <c r="O272" s="274"/>
      <c r="P272" s="274"/>
      <c r="Q272" s="274"/>
      <c r="R272" s="274"/>
      <c r="S272" s="274"/>
      <c r="T272" s="275"/>
      <c r="U272" s="39"/>
      <c r="V272" s="39"/>
      <c r="W272" s="39"/>
      <c r="X272" s="39"/>
      <c r="Y272" s="39"/>
      <c r="Z272" s="39"/>
      <c r="AA272" s="39"/>
      <c r="AB272" s="39"/>
      <c r="AC272" s="39"/>
      <c r="AD272" s="39"/>
      <c r="AE272" s="39"/>
      <c r="AT272" s="18" t="s">
        <v>254</v>
      </c>
      <c r="AU272" s="18" t="s">
        <v>86</v>
      </c>
    </row>
    <row r="273" s="2" customFormat="1" ht="6.96" customHeight="1">
      <c r="A273" s="39"/>
      <c r="B273" s="67"/>
      <c r="C273" s="68"/>
      <c r="D273" s="68"/>
      <c r="E273" s="68"/>
      <c r="F273" s="68"/>
      <c r="G273" s="68"/>
      <c r="H273" s="68"/>
      <c r="I273" s="68"/>
      <c r="J273" s="68"/>
      <c r="K273" s="68"/>
      <c r="L273" s="45"/>
      <c r="M273" s="39"/>
      <c r="O273" s="39"/>
      <c r="P273" s="39"/>
      <c r="Q273" s="39"/>
      <c r="R273" s="39"/>
      <c r="S273" s="39"/>
      <c r="T273" s="39"/>
      <c r="U273" s="39"/>
      <c r="V273" s="39"/>
      <c r="W273" s="39"/>
      <c r="X273" s="39"/>
      <c r="Y273" s="39"/>
      <c r="Z273" s="39"/>
      <c r="AA273" s="39"/>
      <c r="AB273" s="39"/>
      <c r="AC273" s="39"/>
      <c r="AD273" s="39"/>
      <c r="AE273" s="39"/>
    </row>
  </sheetData>
  <sheetProtection sheet="1" autoFilter="0" formatColumns="0" formatRows="0" objects="1" scenarios="1" spinCount="100000" saltValue="LlNwo1xJbhJPEnAfq1VrYe3lcuWfsSfwPnHKG6aSUdBjTpP/6ttrIqC1Gnf6FwXus7cTpoS3SvLuW7WtOs4TyA==" hashValue="Rt0yvza4xbNPkUVEqkHjRzhs0gpegFX3/ZQbYUOxBzeVrMvXXEh3eBCin/PjRkW5iRqnCxyev2Vo4syMnUT5hw==" algorithmName="SHA-512" password="CC35"/>
  <autoFilter ref="C127:K272"/>
  <mergeCells count="12">
    <mergeCell ref="E7:H7"/>
    <mergeCell ref="E9:H9"/>
    <mergeCell ref="E11:H11"/>
    <mergeCell ref="E20:H20"/>
    <mergeCell ref="E29:H29"/>
    <mergeCell ref="E85:H85"/>
    <mergeCell ref="E87:H87"/>
    <mergeCell ref="E89:H89"/>
    <mergeCell ref="E116:H116"/>
    <mergeCell ref="E118:H118"/>
    <mergeCell ref="E120:H120"/>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29.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8" t="s">
        <v>177</v>
      </c>
    </row>
    <row r="3" s="1" customFormat="1" ht="6.96" customHeight="1">
      <c r="B3" s="148"/>
      <c r="C3" s="149"/>
      <c r="D3" s="149"/>
      <c r="E3" s="149"/>
      <c r="F3" s="149"/>
      <c r="G3" s="149"/>
      <c r="H3" s="149"/>
      <c r="I3" s="149"/>
      <c r="J3" s="149"/>
      <c r="K3" s="149"/>
      <c r="L3" s="21"/>
      <c r="AT3" s="18" t="s">
        <v>86</v>
      </c>
    </row>
    <row r="4" s="1" customFormat="1" ht="24.96" customHeight="1">
      <c r="B4" s="21"/>
      <c r="D4" s="150" t="s">
        <v>220</v>
      </c>
      <c r="L4" s="21"/>
      <c r="M4" s="151" t="s">
        <v>10</v>
      </c>
      <c r="AT4" s="18" t="s">
        <v>4</v>
      </c>
    </row>
    <row r="5" s="1" customFormat="1" ht="6.96" customHeight="1">
      <c r="B5" s="21"/>
      <c r="L5" s="21"/>
    </row>
    <row r="6" s="1" customFormat="1" ht="12" customHeight="1">
      <c r="B6" s="21"/>
      <c r="D6" s="152" t="s">
        <v>16</v>
      </c>
      <c r="L6" s="21"/>
    </row>
    <row r="7" s="1" customFormat="1" ht="16.5" customHeight="1">
      <c r="B7" s="21"/>
      <c r="E7" s="153" t="str">
        <f>'Rekapitulace zakázky'!K6</f>
        <v>Oprava trati v úseku Františkovy Lázně - Hazlov</v>
      </c>
      <c r="F7" s="152"/>
      <c r="G7" s="152"/>
      <c r="H7" s="152"/>
      <c r="L7" s="21"/>
    </row>
    <row r="8">
      <c r="B8" s="21"/>
      <c r="D8" s="152" t="s">
        <v>221</v>
      </c>
      <c r="L8" s="21"/>
    </row>
    <row r="9" s="1" customFormat="1" ht="16.5" customHeight="1">
      <c r="B9" s="21"/>
      <c r="E9" s="153" t="s">
        <v>714</v>
      </c>
      <c r="F9" s="1"/>
      <c r="G9" s="1"/>
      <c r="H9" s="1"/>
      <c r="L9" s="21"/>
    </row>
    <row r="10" s="1" customFormat="1" ht="12" customHeight="1">
      <c r="B10" s="21"/>
      <c r="D10" s="152" t="s">
        <v>223</v>
      </c>
      <c r="L10" s="21"/>
    </row>
    <row r="11" s="2" customFormat="1" ht="16.5" customHeight="1">
      <c r="A11" s="39"/>
      <c r="B11" s="45"/>
      <c r="C11" s="39"/>
      <c r="D11" s="39"/>
      <c r="E11" s="164" t="s">
        <v>1832</v>
      </c>
      <c r="F11" s="39"/>
      <c r="G11" s="39"/>
      <c r="H11" s="39"/>
      <c r="I11" s="39"/>
      <c r="J11" s="39"/>
      <c r="K11" s="39"/>
      <c r="L11" s="64"/>
      <c r="S11" s="39"/>
      <c r="T11" s="39"/>
      <c r="U11" s="39"/>
      <c r="V11" s="39"/>
      <c r="W11" s="39"/>
      <c r="X11" s="39"/>
      <c r="Y11" s="39"/>
      <c r="Z11" s="39"/>
      <c r="AA11" s="39"/>
      <c r="AB11" s="39"/>
      <c r="AC11" s="39"/>
      <c r="AD11" s="39"/>
      <c r="AE11" s="39"/>
    </row>
    <row r="12" s="2" customFormat="1" ht="12" customHeight="1">
      <c r="A12" s="39"/>
      <c r="B12" s="45"/>
      <c r="C12" s="39"/>
      <c r="D12" s="152" t="s">
        <v>775</v>
      </c>
      <c r="E12" s="39"/>
      <c r="F12" s="39"/>
      <c r="G12" s="39"/>
      <c r="H12" s="39"/>
      <c r="I12" s="39"/>
      <c r="J12" s="39"/>
      <c r="K12" s="39"/>
      <c r="L12" s="64"/>
      <c r="S12" s="39"/>
      <c r="T12" s="39"/>
      <c r="U12" s="39"/>
      <c r="V12" s="39"/>
      <c r="W12" s="39"/>
      <c r="X12" s="39"/>
      <c r="Y12" s="39"/>
      <c r="Z12" s="39"/>
      <c r="AA12" s="39"/>
      <c r="AB12" s="39"/>
      <c r="AC12" s="39"/>
      <c r="AD12" s="39"/>
      <c r="AE12" s="39"/>
    </row>
    <row r="13" s="2" customFormat="1" ht="16.5" customHeight="1">
      <c r="A13" s="39"/>
      <c r="B13" s="45"/>
      <c r="C13" s="39"/>
      <c r="D13" s="39"/>
      <c r="E13" s="154" t="s">
        <v>1874</v>
      </c>
      <c r="F13" s="39"/>
      <c r="G13" s="39"/>
      <c r="H13" s="39"/>
      <c r="I13" s="39"/>
      <c r="J13" s="39"/>
      <c r="K13" s="39"/>
      <c r="L13" s="64"/>
      <c r="S13" s="39"/>
      <c r="T13" s="39"/>
      <c r="U13" s="39"/>
      <c r="V13" s="39"/>
      <c r="W13" s="39"/>
      <c r="X13" s="39"/>
      <c r="Y13" s="39"/>
      <c r="Z13" s="39"/>
      <c r="AA13" s="39"/>
      <c r="AB13" s="39"/>
      <c r="AC13" s="39"/>
      <c r="AD13" s="39"/>
      <c r="AE13" s="39"/>
    </row>
    <row r="14" s="2" customFormat="1">
      <c r="A14" s="39"/>
      <c r="B14" s="45"/>
      <c r="C14" s="39"/>
      <c r="D14" s="39"/>
      <c r="E14" s="39"/>
      <c r="F14" s="39"/>
      <c r="G14" s="39"/>
      <c r="H14" s="39"/>
      <c r="I14" s="39"/>
      <c r="J14" s="39"/>
      <c r="K14" s="39"/>
      <c r="L14" s="64"/>
      <c r="S14" s="39"/>
      <c r="T14" s="39"/>
      <c r="U14" s="39"/>
      <c r="V14" s="39"/>
      <c r="W14" s="39"/>
      <c r="X14" s="39"/>
      <c r="Y14" s="39"/>
      <c r="Z14" s="39"/>
      <c r="AA14" s="39"/>
      <c r="AB14" s="39"/>
      <c r="AC14" s="39"/>
      <c r="AD14" s="39"/>
      <c r="AE14" s="39"/>
    </row>
    <row r="15" s="2" customFormat="1" ht="12" customHeight="1">
      <c r="A15" s="39"/>
      <c r="B15" s="45"/>
      <c r="C15" s="39"/>
      <c r="D15" s="152" t="s">
        <v>18</v>
      </c>
      <c r="E15" s="39"/>
      <c r="F15" s="142" t="s">
        <v>1</v>
      </c>
      <c r="G15" s="39"/>
      <c r="H15" s="39"/>
      <c r="I15" s="152" t="s">
        <v>19</v>
      </c>
      <c r="J15" s="142" t="s">
        <v>1</v>
      </c>
      <c r="K15" s="39"/>
      <c r="L15" s="64"/>
      <c r="S15" s="39"/>
      <c r="T15" s="39"/>
      <c r="U15" s="39"/>
      <c r="V15" s="39"/>
      <c r="W15" s="39"/>
      <c r="X15" s="39"/>
      <c r="Y15" s="39"/>
      <c r="Z15" s="39"/>
      <c r="AA15" s="39"/>
      <c r="AB15" s="39"/>
      <c r="AC15" s="39"/>
      <c r="AD15" s="39"/>
      <c r="AE15" s="39"/>
    </row>
    <row r="16" s="2" customFormat="1" ht="12" customHeight="1">
      <c r="A16" s="39"/>
      <c r="B16" s="45"/>
      <c r="C16" s="39"/>
      <c r="D16" s="152" t="s">
        <v>20</v>
      </c>
      <c r="E16" s="39"/>
      <c r="F16" s="142" t="s">
        <v>21</v>
      </c>
      <c r="G16" s="39"/>
      <c r="H16" s="39"/>
      <c r="I16" s="152" t="s">
        <v>22</v>
      </c>
      <c r="J16" s="155" t="str">
        <f>'Rekapitulace zakázky'!AN8</f>
        <v>7. 1. 2021</v>
      </c>
      <c r="K16" s="39"/>
      <c r="L16" s="64"/>
      <c r="S16" s="39"/>
      <c r="T16" s="39"/>
      <c r="U16" s="39"/>
      <c r="V16" s="39"/>
      <c r="W16" s="39"/>
      <c r="X16" s="39"/>
      <c r="Y16" s="39"/>
      <c r="Z16" s="39"/>
      <c r="AA16" s="39"/>
      <c r="AB16" s="39"/>
      <c r="AC16" s="39"/>
      <c r="AD16" s="39"/>
      <c r="AE16" s="39"/>
    </row>
    <row r="17" s="2" customFormat="1" ht="10.8" customHeight="1">
      <c r="A17" s="39"/>
      <c r="B17" s="45"/>
      <c r="C17" s="39"/>
      <c r="D17" s="39"/>
      <c r="E17" s="39"/>
      <c r="F17" s="39"/>
      <c r="G17" s="39"/>
      <c r="H17" s="39"/>
      <c r="I17" s="39"/>
      <c r="J17" s="39"/>
      <c r="K17" s="39"/>
      <c r="L17" s="64"/>
      <c r="S17" s="39"/>
      <c r="T17" s="39"/>
      <c r="U17" s="39"/>
      <c r="V17" s="39"/>
      <c r="W17" s="39"/>
      <c r="X17" s="39"/>
      <c r="Y17" s="39"/>
      <c r="Z17" s="39"/>
      <c r="AA17" s="39"/>
      <c r="AB17" s="39"/>
      <c r="AC17" s="39"/>
      <c r="AD17" s="39"/>
      <c r="AE17" s="39"/>
    </row>
    <row r="18" s="2" customFormat="1" ht="12" customHeight="1">
      <c r="A18" s="39"/>
      <c r="B18" s="45"/>
      <c r="C18" s="39"/>
      <c r="D18" s="152" t="s">
        <v>24</v>
      </c>
      <c r="E18" s="39"/>
      <c r="F18" s="39"/>
      <c r="G18" s="39"/>
      <c r="H18" s="39"/>
      <c r="I18" s="152" t="s">
        <v>25</v>
      </c>
      <c r="J18" s="142" t="str">
        <f>IF('Rekapitulace zakázky'!AN10="","",'Rekapitulace zakázky'!AN10)</f>
        <v>70994234</v>
      </c>
      <c r="K18" s="39"/>
      <c r="L18" s="64"/>
      <c r="S18" s="39"/>
      <c r="T18" s="39"/>
      <c r="U18" s="39"/>
      <c r="V18" s="39"/>
      <c r="W18" s="39"/>
      <c r="X18" s="39"/>
      <c r="Y18" s="39"/>
      <c r="Z18" s="39"/>
      <c r="AA18" s="39"/>
      <c r="AB18" s="39"/>
      <c r="AC18" s="39"/>
      <c r="AD18" s="39"/>
      <c r="AE18" s="39"/>
    </row>
    <row r="19" s="2" customFormat="1" ht="18" customHeight="1">
      <c r="A19" s="39"/>
      <c r="B19" s="45"/>
      <c r="C19" s="39"/>
      <c r="D19" s="39"/>
      <c r="E19" s="142" t="str">
        <f>IF('Rekapitulace zakázky'!E11="","",'Rekapitulace zakázky'!E11)</f>
        <v>Správa železnic,s.o.;OŘ ÚNL - ST K.Vary</v>
      </c>
      <c r="F19" s="39"/>
      <c r="G19" s="39"/>
      <c r="H19" s="39"/>
      <c r="I19" s="152" t="s">
        <v>28</v>
      </c>
      <c r="J19" s="142" t="str">
        <f>IF('Rekapitulace zakázky'!AN11="","",'Rekapitulace zakázky'!AN11)</f>
        <v>CZ70994234</v>
      </c>
      <c r="K19" s="39"/>
      <c r="L19" s="64"/>
      <c r="S19" s="39"/>
      <c r="T19" s="39"/>
      <c r="U19" s="39"/>
      <c r="V19" s="39"/>
      <c r="W19" s="39"/>
      <c r="X19" s="39"/>
      <c r="Y19" s="39"/>
      <c r="Z19" s="39"/>
      <c r="AA19" s="39"/>
      <c r="AB19" s="39"/>
      <c r="AC19" s="39"/>
      <c r="AD19" s="39"/>
      <c r="AE19" s="39"/>
    </row>
    <row r="20" s="2" customFormat="1" ht="6.96" customHeight="1">
      <c r="A20" s="39"/>
      <c r="B20" s="45"/>
      <c r="C20" s="39"/>
      <c r="D20" s="39"/>
      <c r="E20" s="39"/>
      <c r="F20" s="39"/>
      <c r="G20" s="39"/>
      <c r="H20" s="39"/>
      <c r="I20" s="39"/>
      <c r="J20" s="39"/>
      <c r="K20" s="39"/>
      <c r="L20" s="64"/>
      <c r="S20" s="39"/>
      <c r="T20" s="39"/>
      <c r="U20" s="39"/>
      <c r="V20" s="39"/>
      <c r="W20" s="39"/>
      <c r="X20" s="39"/>
      <c r="Y20" s="39"/>
      <c r="Z20" s="39"/>
      <c r="AA20" s="39"/>
      <c r="AB20" s="39"/>
      <c r="AC20" s="39"/>
      <c r="AD20" s="39"/>
      <c r="AE20" s="39"/>
    </row>
    <row r="21" s="2" customFormat="1" ht="12" customHeight="1">
      <c r="A21" s="39"/>
      <c r="B21" s="45"/>
      <c r="C21" s="39"/>
      <c r="D21" s="152" t="s">
        <v>30</v>
      </c>
      <c r="E21" s="39"/>
      <c r="F21" s="39"/>
      <c r="G21" s="39"/>
      <c r="H21" s="39"/>
      <c r="I21" s="152" t="s">
        <v>25</v>
      </c>
      <c r="J21" s="34" t="str">
        <f>'Rekapitulace zakázky'!AN13</f>
        <v>Vyplň údaj</v>
      </c>
      <c r="K21" s="39"/>
      <c r="L21" s="64"/>
      <c r="S21" s="39"/>
      <c r="T21" s="39"/>
      <c r="U21" s="39"/>
      <c r="V21" s="39"/>
      <c r="W21" s="39"/>
      <c r="X21" s="39"/>
      <c r="Y21" s="39"/>
      <c r="Z21" s="39"/>
      <c r="AA21" s="39"/>
      <c r="AB21" s="39"/>
      <c r="AC21" s="39"/>
      <c r="AD21" s="39"/>
      <c r="AE21" s="39"/>
    </row>
    <row r="22" s="2" customFormat="1" ht="18" customHeight="1">
      <c r="A22" s="39"/>
      <c r="B22" s="45"/>
      <c r="C22" s="39"/>
      <c r="D22" s="39"/>
      <c r="E22" s="34" t="str">
        <f>'Rekapitulace zakázky'!E14</f>
        <v>Vyplň údaj</v>
      </c>
      <c r="F22" s="142"/>
      <c r="G22" s="142"/>
      <c r="H22" s="142"/>
      <c r="I22" s="152" t="s">
        <v>28</v>
      </c>
      <c r="J22" s="34" t="str">
        <f>'Rekapitulace zakázky'!AN14</f>
        <v>Vyplň údaj</v>
      </c>
      <c r="K22" s="39"/>
      <c r="L22" s="64"/>
      <c r="S22" s="39"/>
      <c r="T22" s="39"/>
      <c r="U22" s="39"/>
      <c r="V22" s="39"/>
      <c r="W22" s="39"/>
      <c r="X22" s="39"/>
      <c r="Y22" s="39"/>
      <c r="Z22" s="39"/>
      <c r="AA22" s="39"/>
      <c r="AB22" s="39"/>
      <c r="AC22" s="39"/>
      <c r="AD22" s="39"/>
      <c r="AE22" s="39"/>
    </row>
    <row r="23" s="2" customFormat="1" ht="6.96" customHeight="1">
      <c r="A23" s="39"/>
      <c r="B23" s="45"/>
      <c r="C23" s="39"/>
      <c r="D23" s="39"/>
      <c r="E23" s="39"/>
      <c r="F23" s="39"/>
      <c r="G23" s="39"/>
      <c r="H23" s="39"/>
      <c r="I23" s="39"/>
      <c r="J23" s="39"/>
      <c r="K23" s="39"/>
      <c r="L23" s="64"/>
      <c r="S23" s="39"/>
      <c r="T23" s="39"/>
      <c r="U23" s="39"/>
      <c r="V23" s="39"/>
      <c r="W23" s="39"/>
      <c r="X23" s="39"/>
      <c r="Y23" s="39"/>
      <c r="Z23" s="39"/>
      <c r="AA23" s="39"/>
      <c r="AB23" s="39"/>
      <c r="AC23" s="39"/>
      <c r="AD23" s="39"/>
      <c r="AE23" s="39"/>
    </row>
    <row r="24" s="2" customFormat="1" ht="12" customHeight="1">
      <c r="A24" s="39"/>
      <c r="B24" s="45"/>
      <c r="C24" s="39"/>
      <c r="D24" s="152" t="s">
        <v>32</v>
      </c>
      <c r="E24" s="39"/>
      <c r="F24" s="39"/>
      <c r="G24" s="39"/>
      <c r="H24" s="39"/>
      <c r="I24" s="152" t="s">
        <v>25</v>
      </c>
      <c r="J24" s="142" t="str">
        <f>IF('Rekapitulace zakázky'!AN16="","",'Rekapitulace zakázky'!AN16)</f>
        <v/>
      </c>
      <c r="K24" s="39"/>
      <c r="L24" s="64"/>
      <c r="S24" s="39"/>
      <c r="T24" s="39"/>
      <c r="U24" s="39"/>
      <c r="V24" s="39"/>
      <c r="W24" s="39"/>
      <c r="X24" s="39"/>
      <c r="Y24" s="39"/>
      <c r="Z24" s="39"/>
      <c r="AA24" s="39"/>
      <c r="AB24" s="39"/>
      <c r="AC24" s="39"/>
      <c r="AD24" s="39"/>
      <c r="AE24" s="39"/>
    </row>
    <row r="25" s="2" customFormat="1" ht="18" customHeight="1">
      <c r="A25" s="39"/>
      <c r="B25" s="45"/>
      <c r="C25" s="39"/>
      <c r="D25" s="39"/>
      <c r="E25" s="142" t="str">
        <f>IF('Rekapitulace zakázky'!E17="","",'Rekapitulace zakázky'!E17)</f>
        <v xml:space="preserve"> </v>
      </c>
      <c r="F25" s="39"/>
      <c r="G25" s="39"/>
      <c r="H25" s="39"/>
      <c r="I25" s="152" t="s">
        <v>28</v>
      </c>
      <c r="J25" s="142" t="str">
        <f>IF('Rekapitulace zakázky'!AN17="","",'Rekapitulace zakázky'!AN17)</f>
        <v/>
      </c>
      <c r="K25" s="39"/>
      <c r="L25" s="64"/>
      <c r="S25" s="39"/>
      <c r="T25" s="39"/>
      <c r="U25" s="39"/>
      <c r="V25" s="39"/>
      <c r="W25" s="39"/>
      <c r="X25" s="39"/>
      <c r="Y25" s="39"/>
      <c r="Z25" s="39"/>
      <c r="AA25" s="39"/>
      <c r="AB25" s="39"/>
      <c r="AC25" s="39"/>
      <c r="AD25" s="39"/>
      <c r="AE25" s="39"/>
    </row>
    <row r="26" s="2" customFormat="1" ht="6.96" customHeight="1">
      <c r="A26" s="39"/>
      <c r="B26" s="45"/>
      <c r="C26" s="39"/>
      <c r="D26" s="39"/>
      <c r="E26" s="39"/>
      <c r="F26" s="39"/>
      <c r="G26" s="39"/>
      <c r="H26" s="39"/>
      <c r="I26" s="39"/>
      <c r="J26" s="39"/>
      <c r="K26" s="39"/>
      <c r="L26" s="64"/>
      <c r="S26" s="39"/>
      <c r="T26" s="39"/>
      <c r="U26" s="39"/>
      <c r="V26" s="39"/>
      <c r="W26" s="39"/>
      <c r="X26" s="39"/>
      <c r="Y26" s="39"/>
      <c r="Z26" s="39"/>
      <c r="AA26" s="39"/>
      <c r="AB26" s="39"/>
      <c r="AC26" s="39"/>
      <c r="AD26" s="39"/>
      <c r="AE26" s="39"/>
    </row>
    <row r="27" s="2" customFormat="1" ht="12" customHeight="1">
      <c r="A27" s="39"/>
      <c r="B27" s="45"/>
      <c r="C27" s="39"/>
      <c r="D27" s="152" t="s">
        <v>34</v>
      </c>
      <c r="E27" s="39"/>
      <c r="F27" s="39"/>
      <c r="G27" s="39"/>
      <c r="H27" s="39"/>
      <c r="I27" s="152" t="s">
        <v>25</v>
      </c>
      <c r="J27" s="142" t="str">
        <f>IF('Rekapitulace zakázky'!AN19="","",'Rekapitulace zakázky'!AN19)</f>
        <v/>
      </c>
      <c r="K27" s="39"/>
      <c r="L27" s="64"/>
      <c r="S27" s="39"/>
      <c r="T27" s="39"/>
      <c r="U27" s="39"/>
      <c r="V27" s="39"/>
      <c r="W27" s="39"/>
      <c r="X27" s="39"/>
      <c r="Y27" s="39"/>
      <c r="Z27" s="39"/>
      <c r="AA27" s="39"/>
      <c r="AB27" s="39"/>
      <c r="AC27" s="39"/>
      <c r="AD27" s="39"/>
      <c r="AE27" s="39"/>
    </row>
    <row r="28" s="2" customFormat="1" ht="18" customHeight="1">
      <c r="A28" s="39"/>
      <c r="B28" s="45"/>
      <c r="C28" s="39"/>
      <c r="D28" s="39"/>
      <c r="E28" s="142" t="str">
        <f>IF('Rekapitulace zakázky'!E20="","",'Rekapitulace zakázky'!E20)</f>
        <v>Liprtová Pavlína</v>
      </c>
      <c r="F28" s="39"/>
      <c r="G28" s="39"/>
      <c r="H28" s="39"/>
      <c r="I28" s="152" t="s">
        <v>28</v>
      </c>
      <c r="J28" s="142" t="str">
        <f>IF('Rekapitulace zakázky'!AN20="","",'Rekapitulace zakázky'!AN20)</f>
        <v/>
      </c>
      <c r="K28" s="39"/>
      <c r="L28" s="64"/>
      <c r="S28" s="39"/>
      <c r="T28" s="39"/>
      <c r="U28" s="39"/>
      <c r="V28" s="39"/>
      <c r="W28" s="39"/>
      <c r="X28" s="39"/>
      <c r="Y28" s="39"/>
      <c r="Z28" s="39"/>
      <c r="AA28" s="39"/>
      <c r="AB28" s="39"/>
      <c r="AC28" s="39"/>
      <c r="AD28" s="39"/>
      <c r="AE28" s="39"/>
    </row>
    <row r="29" s="2" customFormat="1" ht="6.96" customHeight="1">
      <c r="A29" s="39"/>
      <c r="B29" s="45"/>
      <c r="C29" s="39"/>
      <c r="D29" s="39"/>
      <c r="E29" s="39"/>
      <c r="F29" s="39"/>
      <c r="G29" s="39"/>
      <c r="H29" s="39"/>
      <c r="I29" s="39"/>
      <c r="J29" s="39"/>
      <c r="K29" s="39"/>
      <c r="L29" s="64"/>
      <c r="S29" s="39"/>
      <c r="T29" s="39"/>
      <c r="U29" s="39"/>
      <c r="V29" s="39"/>
      <c r="W29" s="39"/>
      <c r="X29" s="39"/>
      <c r="Y29" s="39"/>
      <c r="Z29" s="39"/>
      <c r="AA29" s="39"/>
      <c r="AB29" s="39"/>
      <c r="AC29" s="39"/>
      <c r="AD29" s="39"/>
      <c r="AE29" s="39"/>
    </row>
    <row r="30" s="2" customFormat="1" ht="12" customHeight="1">
      <c r="A30" s="39"/>
      <c r="B30" s="45"/>
      <c r="C30" s="39"/>
      <c r="D30" s="152" t="s">
        <v>36</v>
      </c>
      <c r="E30" s="39"/>
      <c r="F30" s="39"/>
      <c r="G30" s="39"/>
      <c r="H30" s="39"/>
      <c r="I30" s="39"/>
      <c r="J30" s="39"/>
      <c r="K30" s="39"/>
      <c r="L30" s="64"/>
      <c r="S30" s="39"/>
      <c r="T30" s="39"/>
      <c r="U30" s="39"/>
      <c r="V30" s="39"/>
      <c r="W30" s="39"/>
      <c r="X30" s="39"/>
      <c r="Y30" s="39"/>
      <c r="Z30" s="39"/>
      <c r="AA30" s="39"/>
      <c r="AB30" s="39"/>
      <c r="AC30" s="39"/>
      <c r="AD30" s="39"/>
      <c r="AE30" s="39"/>
    </row>
    <row r="31" s="8" customFormat="1" ht="16.5" customHeight="1">
      <c r="A31" s="156"/>
      <c r="B31" s="157"/>
      <c r="C31" s="156"/>
      <c r="D31" s="156"/>
      <c r="E31" s="158" t="s">
        <v>1</v>
      </c>
      <c r="F31" s="158"/>
      <c r="G31" s="158"/>
      <c r="H31" s="158"/>
      <c r="I31" s="156"/>
      <c r="J31" s="156"/>
      <c r="K31" s="156"/>
      <c r="L31" s="159"/>
      <c r="S31" s="156"/>
      <c r="T31" s="156"/>
      <c r="U31" s="156"/>
      <c r="V31" s="156"/>
      <c r="W31" s="156"/>
      <c r="X31" s="156"/>
      <c r="Y31" s="156"/>
      <c r="Z31" s="156"/>
      <c r="AA31" s="156"/>
      <c r="AB31" s="156"/>
      <c r="AC31" s="156"/>
      <c r="AD31" s="156"/>
      <c r="AE31" s="156"/>
    </row>
    <row r="32" s="2" customFormat="1" ht="6.96" customHeight="1">
      <c r="A32" s="39"/>
      <c r="B32" s="45"/>
      <c r="C32" s="39"/>
      <c r="D32" s="39"/>
      <c r="E32" s="39"/>
      <c r="F32" s="39"/>
      <c r="G32" s="39"/>
      <c r="H32" s="39"/>
      <c r="I32" s="39"/>
      <c r="J32" s="39"/>
      <c r="K32" s="39"/>
      <c r="L32" s="64"/>
      <c r="S32" s="39"/>
      <c r="T32" s="39"/>
      <c r="U32" s="39"/>
      <c r="V32" s="39"/>
      <c r="W32" s="39"/>
      <c r="X32" s="39"/>
      <c r="Y32" s="39"/>
      <c r="Z32" s="39"/>
      <c r="AA32" s="39"/>
      <c r="AB32" s="39"/>
      <c r="AC32" s="39"/>
      <c r="AD32" s="39"/>
      <c r="AE32" s="39"/>
    </row>
    <row r="33" s="2" customFormat="1" ht="6.96" customHeight="1">
      <c r="A33" s="39"/>
      <c r="B33" s="45"/>
      <c r="C33" s="39"/>
      <c r="D33" s="160"/>
      <c r="E33" s="160"/>
      <c r="F33" s="160"/>
      <c r="G33" s="160"/>
      <c r="H33" s="160"/>
      <c r="I33" s="160"/>
      <c r="J33" s="160"/>
      <c r="K33" s="160"/>
      <c r="L33" s="64"/>
      <c r="S33" s="39"/>
      <c r="T33" s="39"/>
      <c r="U33" s="39"/>
      <c r="V33" s="39"/>
      <c r="W33" s="39"/>
      <c r="X33" s="39"/>
      <c r="Y33" s="39"/>
      <c r="Z33" s="39"/>
      <c r="AA33" s="39"/>
      <c r="AB33" s="39"/>
      <c r="AC33" s="39"/>
      <c r="AD33" s="39"/>
      <c r="AE33" s="39"/>
    </row>
    <row r="34" s="2" customFormat="1" ht="25.44" customHeight="1">
      <c r="A34" s="39"/>
      <c r="B34" s="45"/>
      <c r="C34" s="39"/>
      <c r="D34" s="161" t="s">
        <v>37</v>
      </c>
      <c r="E34" s="39"/>
      <c r="F34" s="39"/>
      <c r="G34" s="39"/>
      <c r="H34" s="39"/>
      <c r="I34" s="39"/>
      <c r="J34" s="162">
        <f>ROUND(J127, 2)</f>
        <v>0</v>
      </c>
      <c r="K34" s="39"/>
      <c r="L34" s="64"/>
      <c r="S34" s="39"/>
      <c r="T34" s="39"/>
      <c r="U34" s="39"/>
      <c r="V34" s="39"/>
      <c r="W34" s="39"/>
      <c r="X34" s="39"/>
      <c r="Y34" s="39"/>
      <c r="Z34" s="39"/>
      <c r="AA34" s="39"/>
      <c r="AB34" s="39"/>
      <c r="AC34" s="39"/>
      <c r="AD34" s="39"/>
      <c r="AE34" s="39"/>
    </row>
    <row r="35" s="2" customFormat="1" ht="6.96" customHeight="1">
      <c r="A35" s="39"/>
      <c r="B35" s="45"/>
      <c r="C35" s="39"/>
      <c r="D35" s="160"/>
      <c r="E35" s="160"/>
      <c r="F35" s="160"/>
      <c r="G35" s="160"/>
      <c r="H35" s="160"/>
      <c r="I35" s="160"/>
      <c r="J35" s="160"/>
      <c r="K35" s="160"/>
      <c r="L35" s="64"/>
      <c r="S35" s="39"/>
      <c r="T35" s="39"/>
      <c r="U35" s="39"/>
      <c r="V35" s="39"/>
      <c r="W35" s="39"/>
      <c r="X35" s="39"/>
      <c r="Y35" s="39"/>
      <c r="Z35" s="39"/>
      <c r="AA35" s="39"/>
      <c r="AB35" s="39"/>
      <c r="AC35" s="39"/>
      <c r="AD35" s="39"/>
      <c r="AE35" s="39"/>
    </row>
    <row r="36" s="2" customFormat="1" ht="14.4" customHeight="1">
      <c r="A36" s="39"/>
      <c r="B36" s="45"/>
      <c r="C36" s="39"/>
      <c r="D36" s="39"/>
      <c r="E36" s="39"/>
      <c r="F36" s="163" t="s">
        <v>39</v>
      </c>
      <c r="G36" s="39"/>
      <c r="H36" s="39"/>
      <c r="I36" s="163" t="s">
        <v>38</v>
      </c>
      <c r="J36" s="163" t="s">
        <v>40</v>
      </c>
      <c r="K36" s="39"/>
      <c r="L36" s="64"/>
      <c r="S36" s="39"/>
      <c r="T36" s="39"/>
      <c r="U36" s="39"/>
      <c r="V36" s="39"/>
      <c r="W36" s="39"/>
      <c r="X36" s="39"/>
      <c r="Y36" s="39"/>
      <c r="Z36" s="39"/>
      <c r="AA36" s="39"/>
      <c r="AB36" s="39"/>
      <c r="AC36" s="39"/>
      <c r="AD36" s="39"/>
      <c r="AE36" s="39"/>
    </row>
    <row r="37" s="2" customFormat="1" ht="14.4" customHeight="1">
      <c r="A37" s="39"/>
      <c r="B37" s="45"/>
      <c r="C37" s="39"/>
      <c r="D37" s="164" t="s">
        <v>41</v>
      </c>
      <c r="E37" s="152" t="s">
        <v>42</v>
      </c>
      <c r="F37" s="165">
        <f>ROUND((SUM(BE127:BE136)),  2)</f>
        <v>0</v>
      </c>
      <c r="G37" s="39"/>
      <c r="H37" s="39"/>
      <c r="I37" s="166">
        <v>0.20999999999999999</v>
      </c>
      <c r="J37" s="165">
        <f>ROUND(((SUM(BE127:BE136))*I37),  2)</f>
        <v>0</v>
      </c>
      <c r="K37" s="39"/>
      <c r="L37" s="64"/>
      <c r="S37" s="39"/>
      <c r="T37" s="39"/>
      <c r="U37" s="39"/>
      <c r="V37" s="39"/>
      <c r="W37" s="39"/>
      <c r="X37" s="39"/>
      <c r="Y37" s="39"/>
      <c r="Z37" s="39"/>
      <c r="AA37" s="39"/>
      <c r="AB37" s="39"/>
      <c r="AC37" s="39"/>
      <c r="AD37" s="39"/>
      <c r="AE37" s="39"/>
    </row>
    <row r="38" s="2" customFormat="1" ht="14.4" customHeight="1">
      <c r="A38" s="39"/>
      <c r="B38" s="45"/>
      <c r="C38" s="39"/>
      <c r="D38" s="39"/>
      <c r="E38" s="152" t="s">
        <v>43</v>
      </c>
      <c r="F38" s="165">
        <f>ROUND((SUM(BF127:BF136)),  2)</f>
        <v>0</v>
      </c>
      <c r="G38" s="39"/>
      <c r="H38" s="39"/>
      <c r="I38" s="166">
        <v>0.14999999999999999</v>
      </c>
      <c r="J38" s="165">
        <f>ROUND(((SUM(BF127:BF136))*I38),  2)</f>
        <v>0</v>
      </c>
      <c r="K38" s="39"/>
      <c r="L38" s="64"/>
      <c r="S38" s="39"/>
      <c r="T38" s="39"/>
      <c r="U38" s="39"/>
      <c r="V38" s="39"/>
      <c r="W38" s="39"/>
      <c r="X38" s="39"/>
      <c r="Y38" s="39"/>
      <c r="Z38" s="39"/>
      <c r="AA38" s="39"/>
      <c r="AB38" s="39"/>
      <c r="AC38" s="39"/>
      <c r="AD38" s="39"/>
      <c r="AE38" s="39"/>
    </row>
    <row r="39" hidden="1" s="2" customFormat="1" ht="14.4" customHeight="1">
      <c r="A39" s="39"/>
      <c r="B39" s="45"/>
      <c r="C39" s="39"/>
      <c r="D39" s="39"/>
      <c r="E39" s="152" t="s">
        <v>44</v>
      </c>
      <c r="F39" s="165">
        <f>ROUND((SUM(BG127:BG136)),  2)</f>
        <v>0</v>
      </c>
      <c r="G39" s="39"/>
      <c r="H39" s="39"/>
      <c r="I39" s="166">
        <v>0.20999999999999999</v>
      </c>
      <c r="J39" s="165">
        <f>0</f>
        <v>0</v>
      </c>
      <c r="K39" s="39"/>
      <c r="L39" s="64"/>
      <c r="S39" s="39"/>
      <c r="T39" s="39"/>
      <c r="U39" s="39"/>
      <c r="V39" s="39"/>
      <c r="W39" s="39"/>
      <c r="X39" s="39"/>
      <c r="Y39" s="39"/>
      <c r="Z39" s="39"/>
      <c r="AA39" s="39"/>
      <c r="AB39" s="39"/>
      <c r="AC39" s="39"/>
      <c r="AD39" s="39"/>
      <c r="AE39" s="39"/>
    </row>
    <row r="40" hidden="1" s="2" customFormat="1" ht="14.4" customHeight="1">
      <c r="A40" s="39"/>
      <c r="B40" s="45"/>
      <c r="C40" s="39"/>
      <c r="D40" s="39"/>
      <c r="E40" s="152" t="s">
        <v>45</v>
      </c>
      <c r="F40" s="165">
        <f>ROUND((SUM(BH127:BH136)),  2)</f>
        <v>0</v>
      </c>
      <c r="G40" s="39"/>
      <c r="H40" s="39"/>
      <c r="I40" s="166">
        <v>0.14999999999999999</v>
      </c>
      <c r="J40" s="165">
        <f>0</f>
        <v>0</v>
      </c>
      <c r="K40" s="39"/>
      <c r="L40" s="64"/>
      <c r="S40" s="39"/>
      <c r="T40" s="39"/>
      <c r="U40" s="39"/>
      <c r="V40" s="39"/>
      <c r="W40" s="39"/>
      <c r="X40" s="39"/>
      <c r="Y40" s="39"/>
      <c r="Z40" s="39"/>
      <c r="AA40" s="39"/>
      <c r="AB40" s="39"/>
      <c r="AC40" s="39"/>
      <c r="AD40" s="39"/>
      <c r="AE40" s="39"/>
    </row>
    <row r="41" hidden="1" s="2" customFormat="1" ht="14.4" customHeight="1">
      <c r="A41" s="39"/>
      <c r="B41" s="45"/>
      <c r="C41" s="39"/>
      <c r="D41" s="39"/>
      <c r="E41" s="152" t="s">
        <v>46</v>
      </c>
      <c r="F41" s="165">
        <f>ROUND((SUM(BI127:BI136)),  2)</f>
        <v>0</v>
      </c>
      <c r="G41" s="39"/>
      <c r="H41" s="39"/>
      <c r="I41" s="166">
        <v>0</v>
      </c>
      <c r="J41" s="165">
        <f>0</f>
        <v>0</v>
      </c>
      <c r="K41" s="39"/>
      <c r="L41" s="64"/>
      <c r="S41" s="39"/>
      <c r="T41" s="39"/>
      <c r="U41" s="39"/>
      <c r="V41" s="39"/>
      <c r="W41" s="39"/>
      <c r="X41" s="39"/>
      <c r="Y41" s="39"/>
      <c r="Z41" s="39"/>
      <c r="AA41" s="39"/>
      <c r="AB41" s="39"/>
      <c r="AC41" s="39"/>
      <c r="AD41" s="39"/>
      <c r="AE41" s="39"/>
    </row>
    <row r="42" s="2" customFormat="1" ht="6.96" customHeight="1">
      <c r="A42" s="39"/>
      <c r="B42" s="45"/>
      <c r="C42" s="39"/>
      <c r="D42" s="39"/>
      <c r="E42" s="39"/>
      <c r="F42" s="39"/>
      <c r="G42" s="39"/>
      <c r="H42" s="39"/>
      <c r="I42" s="39"/>
      <c r="J42" s="39"/>
      <c r="K42" s="39"/>
      <c r="L42" s="64"/>
      <c r="S42" s="39"/>
      <c r="T42" s="39"/>
      <c r="U42" s="39"/>
      <c r="V42" s="39"/>
      <c r="W42" s="39"/>
      <c r="X42" s="39"/>
      <c r="Y42" s="39"/>
      <c r="Z42" s="39"/>
      <c r="AA42" s="39"/>
      <c r="AB42" s="39"/>
      <c r="AC42" s="39"/>
      <c r="AD42" s="39"/>
      <c r="AE42" s="39"/>
    </row>
    <row r="43" s="2" customFormat="1" ht="25.44" customHeight="1">
      <c r="A43" s="39"/>
      <c r="B43" s="45"/>
      <c r="C43" s="167"/>
      <c r="D43" s="168" t="s">
        <v>47</v>
      </c>
      <c r="E43" s="169"/>
      <c r="F43" s="169"/>
      <c r="G43" s="170" t="s">
        <v>48</v>
      </c>
      <c r="H43" s="171" t="s">
        <v>49</v>
      </c>
      <c r="I43" s="169"/>
      <c r="J43" s="172">
        <f>SUM(J34:J41)</f>
        <v>0</v>
      </c>
      <c r="K43" s="173"/>
      <c r="L43" s="64"/>
      <c r="S43" s="39"/>
      <c r="T43" s="39"/>
      <c r="U43" s="39"/>
      <c r="V43" s="39"/>
      <c r="W43" s="39"/>
      <c r="X43" s="39"/>
      <c r="Y43" s="39"/>
      <c r="Z43" s="39"/>
      <c r="AA43" s="39"/>
      <c r="AB43" s="39"/>
      <c r="AC43" s="39"/>
      <c r="AD43" s="39"/>
      <c r="AE43" s="39"/>
    </row>
    <row r="44" s="2" customFormat="1" ht="14.4" customHeight="1">
      <c r="A44" s="39"/>
      <c r="B44" s="45"/>
      <c r="C44" s="39"/>
      <c r="D44" s="39"/>
      <c r="E44" s="39"/>
      <c r="F44" s="39"/>
      <c r="G44" s="39"/>
      <c r="H44" s="39"/>
      <c r="I44" s="39"/>
      <c r="J44" s="39"/>
      <c r="K44" s="39"/>
      <c r="L44" s="64"/>
      <c r="S44" s="39"/>
      <c r="T44" s="39"/>
      <c r="U44" s="39"/>
      <c r="V44" s="39"/>
      <c r="W44" s="39"/>
      <c r="X44" s="39"/>
      <c r="Y44" s="39"/>
      <c r="Z44" s="39"/>
      <c r="AA44" s="39"/>
      <c r="AB44" s="39"/>
      <c r="AC44" s="39"/>
      <c r="AD44" s="39"/>
      <c r="AE44" s="39"/>
    </row>
    <row r="45" s="1" customFormat="1" ht="14.4" customHeight="1">
      <c r="B45" s="21"/>
      <c r="L45" s="21"/>
    </row>
    <row r="46" s="1" customFormat="1" ht="14.4" customHeight="1">
      <c r="B46" s="21"/>
      <c r="L46" s="21"/>
    </row>
    <row r="47" s="1" customFormat="1" ht="14.4" customHeight="1">
      <c r="B47" s="21"/>
      <c r="L47" s="21"/>
    </row>
    <row r="48" s="1" customFormat="1" ht="14.4" customHeight="1">
      <c r="B48" s="21"/>
      <c r="L48" s="21"/>
    </row>
    <row r="49" s="1" customFormat="1" ht="14.4" customHeight="1">
      <c r="B49" s="21"/>
      <c r="L49" s="21"/>
    </row>
    <row r="50" s="2" customFormat="1" ht="14.4" customHeight="1">
      <c r="B50" s="64"/>
      <c r="D50" s="174" t="s">
        <v>50</v>
      </c>
      <c r="E50" s="175"/>
      <c r="F50" s="175"/>
      <c r="G50" s="174" t="s">
        <v>51</v>
      </c>
      <c r="H50" s="175"/>
      <c r="I50" s="175"/>
      <c r="J50" s="175"/>
      <c r="K50" s="175"/>
      <c r="L50" s="64"/>
    </row>
    <row r="51">
      <c r="B51" s="21"/>
      <c r="L51" s="21"/>
    </row>
    <row r="52">
      <c r="B52" s="21"/>
      <c r="L52" s="21"/>
    </row>
    <row r="53">
      <c r="B53" s="21"/>
      <c r="L53" s="21"/>
    </row>
    <row r="54">
      <c r="B54" s="21"/>
      <c r="L54" s="21"/>
    </row>
    <row r="55">
      <c r="B55" s="21"/>
      <c r="L55" s="21"/>
    </row>
    <row r="56">
      <c r="B56" s="21"/>
      <c r="L56" s="21"/>
    </row>
    <row r="57">
      <c r="B57" s="21"/>
      <c r="L57" s="21"/>
    </row>
    <row r="58">
      <c r="B58" s="21"/>
      <c r="L58" s="21"/>
    </row>
    <row r="59">
      <c r="B59" s="21"/>
      <c r="L59" s="21"/>
    </row>
    <row r="60">
      <c r="B60" s="21"/>
      <c r="L60" s="21"/>
    </row>
    <row r="61" s="2" customFormat="1">
      <c r="A61" s="39"/>
      <c r="B61" s="45"/>
      <c r="C61" s="39"/>
      <c r="D61" s="176" t="s">
        <v>52</v>
      </c>
      <c r="E61" s="177"/>
      <c r="F61" s="178" t="s">
        <v>53</v>
      </c>
      <c r="G61" s="176" t="s">
        <v>52</v>
      </c>
      <c r="H61" s="177"/>
      <c r="I61" s="177"/>
      <c r="J61" s="179" t="s">
        <v>53</v>
      </c>
      <c r="K61" s="177"/>
      <c r="L61" s="64"/>
      <c r="S61" s="39"/>
      <c r="T61" s="39"/>
      <c r="U61" s="39"/>
      <c r="V61" s="39"/>
      <c r="W61" s="39"/>
      <c r="X61" s="39"/>
      <c r="Y61" s="39"/>
      <c r="Z61" s="39"/>
      <c r="AA61" s="39"/>
      <c r="AB61" s="39"/>
      <c r="AC61" s="39"/>
      <c r="AD61" s="39"/>
      <c r="AE61" s="39"/>
    </row>
    <row r="62">
      <c r="B62" s="21"/>
      <c r="L62" s="21"/>
    </row>
    <row r="63">
      <c r="B63" s="21"/>
      <c r="L63" s="21"/>
    </row>
    <row r="64">
      <c r="B64" s="21"/>
      <c r="L64" s="21"/>
    </row>
    <row r="65" s="2" customFormat="1">
      <c r="A65" s="39"/>
      <c r="B65" s="45"/>
      <c r="C65" s="39"/>
      <c r="D65" s="174" t="s">
        <v>54</v>
      </c>
      <c r="E65" s="180"/>
      <c r="F65" s="180"/>
      <c r="G65" s="174" t="s">
        <v>55</v>
      </c>
      <c r="H65" s="180"/>
      <c r="I65" s="180"/>
      <c r="J65" s="180"/>
      <c r="K65" s="180"/>
      <c r="L65" s="64"/>
      <c r="S65" s="39"/>
      <c r="T65" s="39"/>
      <c r="U65" s="39"/>
      <c r="V65" s="39"/>
      <c r="W65" s="39"/>
      <c r="X65" s="39"/>
      <c r="Y65" s="39"/>
      <c r="Z65" s="39"/>
      <c r="AA65" s="39"/>
      <c r="AB65" s="39"/>
      <c r="AC65" s="39"/>
      <c r="AD65" s="39"/>
      <c r="AE65" s="39"/>
    </row>
    <row r="66">
      <c r="B66" s="21"/>
      <c r="L66" s="21"/>
    </row>
    <row r="67">
      <c r="B67" s="21"/>
      <c r="L67" s="21"/>
    </row>
    <row r="68">
      <c r="B68" s="21"/>
      <c r="L68" s="21"/>
    </row>
    <row r="69">
      <c r="B69" s="21"/>
      <c r="L69" s="21"/>
    </row>
    <row r="70">
      <c r="B70" s="21"/>
      <c r="L70" s="21"/>
    </row>
    <row r="71">
      <c r="B71" s="21"/>
      <c r="L71" s="21"/>
    </row>
    <row r="72">
      <c r="B72" s="21"/>
      <c r="L72" s="21"/>
    </row>
    <row r="73">
      <c r="B73" s="21"/>
      <c r="L73" s="21"/>
    </row>
    <row r="74">
      <c r="B74" s="21"/>
      <c r="L74" s="21"/>
    </row>
    <row r="75">
      <c r="B75" s="21"/>
      <c r="L75" s="21"/>
    </row>
    <row r="76" s="2" customFormat="1">
      <c r="A76" s="39"/>
      <c r="B76" s="45"/>
      <c r="C76" s="39"/>
      <c r="D76" s="176" t="s">
        <v>52</v>
      </c>
      <c r="E76" s="177"/>
      <c r="F76" s="178" t="s">
        <v>53</v>
      </c>
      <c r="G76" s="176" t="s">
        <v>52</v>
      </c>
      <c r="H76" s="177"/>
      <c r="I76" s="177"/>
      <c r="J76" s="179" t="s">
        <v>53</v>
      </c>
      <c r="K76" s="177"/>
      <c r="L76" s="64"/>
      <c r="S76" s="39"/>
      <c r="T76" s="39"/>
      <c r="U76" s="39"/>
      <c r="V76" s="39"/>
      <c r="W76" s="39"/>
      <c r="X76" s="39"/>
      <c r="Y76" s="39"/>
      <c r="Z76" s="39"/>
      <c r="AA76" s="39"/>
      <c r="AB76" s="39"/>
      <c r="AC76" s="39"/>
      <c r="AD76" s="39"/>
      <c r="AE76" s="39"/>
    </row>
    <row r="77" s="2" customFormat="1" ht="14.4" customHeight="1">
      <c r="A77" s="39"/>
      <c r="B77" s="181"/>
      <c r="C77" s="182"/>
      <c r="D77" s="182"/>
      <c r="E77" s="182"/>
      <c r="F77" s="182"/>
      <c r="G77" s="182"/>
      <c r="H77" s="182"/>
      <c r="I77" s="182"/>
      <c r="J77" s="182"/>
      <c r="K77" s="182"/>
      <c r="L77" s="64"/>
      <c r="S77" s="39"/>
      <c r="T77" s="39"/>
      <c r="U77" s="39"/>
      <c r="V77" s="39"/>
      <c r="W77" s="39"/>
      <c r="X77" s="39"/>
      <c r="Y77" s="39"/>
      <c r="Z77" s="39"/>
      <c r="AA77" s="39"/>
      <c r="AB77" s="39"/>
      <c r="AC77" s="39"/>
      <c r="AD77" s="39"/>
      <c r="AE77" s="39"/>
    </row>
    <row r="81" s="2" customFormat="1" ht="6.96" customHeight="1">
      <c r="A81" s="39"/>
      <c r="B81" s="183"/>
      <c r="C81" s="184"/>
      <c r="D81" s="184"/>
      <c r="E81" s="184"/>
      <c r="F81" s="184"/>
      <c r="G81" s="184"/>
      <c r="H81" s="184"/>
      <c r="I81" s="184"/>
      <c r="J81" s="184"/>
      <c r="K81" s="184"/>
      <c r="L81" s="64"/>
      <c r="S81" s="39"/>
      <c r="T81" s="39"/>
      <c r="U81" s="39"/>
      <c r="V81" s="39"/>
      <c r="W81" s="39"/>
      <c r="X81" s="39"/>
      <c r="Y81" s="39"/>
      <c r="Z81" s="39"/>
      <c r="AA81" s="39"/>
      <c r="AB81" s="39"/>
      <c r="AC81" s="39"/>
      <c r="AD81" s="39"/>
      <c r="AE81" s="39"/>
    </row>
    <row r="82" s="2" customFormat="1" ht="24.96" customHeight="1">
      <c r="A82" s="39"/>
      <c r="B82" s="40"/>
      <c r="C82" s="24" t="s">
        <v>225</v>
      </c>
      <c r="D82" s="41"/>
      <c r="E82" s="41"/>
      <c r="F82" s="41"/>
      <c r="G82" s="41"/>
      <c r="H82" s="41"/>
      <c r="I82" s="41"/>
      <c r="J82" s="41"/>
      <c r="K82" s="41"/>
      <c r="L82" s="64"/>
      <c r="S82" s="39"/>
      <c r="T82" s="39"/>
      <c r="U82" s="39"/>
      <c r="V82" s="39"/>
      <c r="W82" s="39"/>
      <c r="X82" s="39"/>
      <c r="Y82" s="39"/>
      <c r="Z82" s="39"/>
      <c r="AA82" s="39"/>
      <c r="AB82" s="39"/>
      <c r="AC82" s="39"/>
      <c r="AD82" s="39"/>
      <c r="AE82" s="39"/>
    </row>
    <row r="83" s="2" customFormat="1" ht="6.96" customHeight="1">
      <c r="A83" s="39"/>
      <c r="B83" s="40"/>
      <c r="C83" s="41"/>
      <c r="D83" s="41"/>
      <c r="E83" s="41"/>
      <c r="F83" s="41"/>
      <c r="G83" s="41"/>
      <c r="H83" s="41"/>
      <c r="I83" s="41"/>
      <c r="J83" s="41"/>
      <c r="K83" s="41"/>
      <c r="L83" s="64"/>
      <c r="S83" s="39"/>
      <c r="T83" s="39"/>
      <c r="U83" s="39"/>
      <c r="V83" s="39"/>
      <c r="W83" s="39"/>
      <c r="X83" s="39"/>
      <c r="Y83" s="39"/>
      <c r="Z83" s="39"/>
      <c r="AA83" s="39"/>
      <c r="AB83" s="39"/>
      <c r="AC83" s="39"/>
      <c r="AD83" s="39"/>
      <c r="AE83" s="39"/>
    </row>
    <row r="84" s="2" customFormat="1" ht="12" customHeight="1">
      <c r="A84" s="39"/>
      <c r="B84" s="40"/>
      <c r="C84" s="33" t="s">
        <v>16</v>
      </c>
      <c r="D84" s="41"/>
      <c r="E84" s="41"/>
      <c r="F84" s="41"/>
      <c r="G84" s="41"/>
      <c r="H84" s="41"/>
      <c r="I84" s="41"/>
      <c r="J84" s="41"/>
      <c r="K84" s="41"/>
      <c r="L84" s="64"/>
      <c r="S84" s="39"/>
      <c r="T84" s="39"/>
      <c r="U84" s="39"/>
      <c r="V84" s="39"/>
      <c r="W84" s="39"/>
      <c r="X84" s="39"/>
      <c r="Y84" s="39"/>
      <c r="Z84" s="39"/>
      <c r="AA84" s="39"/>
      <c r="AB84" s="39"/>
      <c r="AC84" s="39"/>
      <c r="AD84" s="39"/>
      <c r="AE84" s="39"/>
    </row>
    <row r="85" s="2" customFormat="1" ht="16.5" customHeight="1">
      <c r="A85" s="39"/>
      <c r="B85" s="40"/>
      <c r="C85" s="41"/>
      <c r="D85" s="41"/>
      <c r="E85" s="185" t="str">
        <f>E7</f>
        <v>Oprava trati v úseku Františkovy Lázně - Hazlov</v>
      </c>
      <c r="F85" s="33"/>
      <c r="G85" s="33"/>
      <c r="H85" s="33"/>
      <c r="I85" s="41"/>
      <c r="J85" s="41"/>
      <c r="K85" s="41"/>
      <c r="L85" s="64"/>
      <c r="S85" s="39"/>
      <c r="T85" s="39"/>
      <c r="U85" s="39"/>
      <c r="V85" s="39"/>
      <c r="W85" s="39"/>
      <c r="X85" s="39"/>
      <c r="Y85" s="39"/>
      <c r="Z85" s="39"/>
      <c r="AA85" s="39"/>
      <c r="AB85" s="39"/>
      <c r="AC85" s="39"/>
      <c r="AD85" s="39"/>
      <c r="AE85" s="39"/>
    </row>
    <row r="86" s="1" customFormat="1" ht="12" customHeight="1">
      <c r="B86" s="22"/>
      <c r="C86" s="33" t="s">
        <v>221</v>
      </c>
      <c r="D86" s="23"/>
      <c r="E86" s="23"/>
      <c r="F86" s="23"/>
      <c r="G86" s="23"/>
      <c r="H86" s="23"/>
      <c r="I86" s="23"/>
      <c r="J86" s="23"/>
      <c r="K86" s="23"/>
      <c r="L86" s="21"/>
    </row>
    <row r="87" s="1" customFormat="1" ht="16.5" customHeight="1">
      <c r="B87" s="22"/>
      <c r="C87" s="23"/>
      <c r="D87" s="23"/>
      <c r="E87" s="185" t="s">
        <v>714</v>
      </c>
      <c r="F87" s="23"/>
      <c r="G87" s="23"/>
      <c r="H87" s="23"/>
      <c r="I87" s="23"/>
      <c r="J87" s="23"/>
      <c r="K87" s="23"/>
      <c r="L87" s="21"/>
    </row>
    <row r="88" s="1" customFormat="1" ht="12" customHeight="1">
      <c r="B88" s="22"/>
      <c r="C88" s="33" t="s">
        <v>223</v>
      </c>
      <c r="D88" s="23"/>
      <c r="E88" s="23"/>
      <c r="F88" s="23"/>
      <c r="G88" s="23"/>
      <c r="H88" s="23"/>
      <c r="I88" s="23"/>
      <c r="J88" s="23"/>
      <c r="K88" s="23"/>
      <c r="L88" s="21"/>
    </row>
    <row r="89" s="2" customFormat="1" ht="16.5" customHeight="1">
      <c r="A89" s="39"/>
      <c r="B89" s="40"/>
      <c r="C89" s="41"/>
      <c r="D89" s="41"/>
      <c r="E89" s="297" t="s">
        <v>1832</v>
      </c>
      <c r="F89" s="41"/>
      <c r="G89" s="41"/>
      <c r="H89" s="41"/>
      <c r="I89" s="41"/>
      <c r="J89" s="41"/>
      <c r="K89" s="41"/>
      <c r="L89" s="64"/>
      <c r="S89" s="39"/>
      <c r="T89" s="39"/>
      <c r="U89" s="39"/>
      <c r="V89" s="39"/>
      <c r="W89" s="39"/>
      <c r="X89" s="39"/>
      <c r="Y89" s="39"/>
      <c r="Z89" s="39"/>
      <c r="AA89" s="39"/>
      <c r="AB89" s="39"/>
      <c r="AC89" s="39"/>
      <c r="AD89" s="39"/>
      <c r="AE89" s="39"/>
    </row>
    <row r="90" s="2" customFormat="1" ht="12" customHeight="1">
      <c r="A90" s="39"/>
      <c r="B90" s="40"/>
      <c r="C90" s="33" t="s">
        <v>775</v>
      </c>
      <c r="D90" s="41"/>
      <c r="E90" s="41"/>
      <c r="F90" s="41"/>
      <c r="G90" s="41"/>
      <c r="H90" s="41"/>
      <c r="I90" s="41"/>
      <c r="J90" s="41"/>
      <c r="K90" s="41"/>
      <c r="L90" s="64"/>
      <c r="S90" s="39"/>
      <c r="T90" s="39"/>
      <c r="U90" s="39"/>
      <c r="V90" s="39"/>
      <c r="W90" s="39"/>
      <c r="X90" s="39"/>
      <c r="Y90" s="39"/>
      <c r="Z90" s="39"/>
      <c r="AA90" s="39"/>
      <c r="AB90" s="39"/>
      <c r="AC90" s="39"/>
      <c r="AD90" s="39"/>
      <c r="AE90" s="39"/>
    </row>
    <row r="91" s="2" customFormat="1" ht="16.5" customHeight="1">
      <c r="A91" s="39"/>
      <c r="B91" s="40"/>
      <c r="C91" s="41"/>
      <c r="D91" s="41"/>
      <c r="E91" s="77" t="str">
        <f>E13</f>
        <v>002 (11) - VRN km 8,205</v>
      </c>
      <c r="F91" s="41"/>
      <c r="G91" s="41"/>
      <c r="H91" s="41"/>
      <c r="I91" s="41"/>
      <c r="J91" s="41"/>
      <c r="K91" s="41"/>
      <c r="L91" s="64"/>
      <c r="S91" s="39"/>
      <c r="T91" s="39"/>
      <c r="U91" s="39"/>
      <c r="V91" s="39"/>
      <c r="W91" s="39"/>
      <c r="X91" s="39"/>
      <c r="Y91" s="39"/>
      <c r="Z91" s="39"/>
      <c r="AA91" s="39"/>
      <c r="AB91" s="39"/>
      <c r="AC91" s="39"/>
      <c r="AD91" s="39"/>
      <c r="AE91" s="39"/>
    </row>
    <row r="92" s="2" customFormat="1" ht="6.96" customHeight="1">
      <c r="A92" s="39"/>
      <c r="B92" s="40"/>
      <c r="C92" s="41"/>
      <c r="D92" s="41"/>
      <c r="E92" s="41"/>
      <c r="F92" s="41"/>
      <c r="G92" s="41"/>
      <c r="H92" s="41"/>
      <c r="I92" s="41"/>
      <c r="J92" s="41"/>
      <c r="K92" s="41"/>
      <c r="L92" s="64"/>
      <c r="S92" s="39"/>
      <c r="T92" s="39"/>
      <c r="U92" s="39"/>
      <c r="V92" s="39"/>
      <c r="W92" s="39"/>
      <c r="X92" s="39"/>
      <c r="Y92" s="39"/>
      <c r="Z92" s="39"/>
      <c r="AA92" s="39"/>
      <c r="AB92" s="39"/>
      <c r="AC92" s="39"/>
      <c r="AD92" s="39"/>
      <c r="AE92" s="39"/>
    </row>
    <row r="93" s="2" customFormat="1" ht="12" customHeight="1">
      <c r="A93" s="39"/>
      <c r="B93" s="40"/>
      <c r="C93" s="33" t="s">
        <v>20</v>
      </c>
      <c r="D93" s="41"/>
      <c r="E93" s="41"/>
      <c r="F93" s="28" t="str">
        <f>F16</f>
        <v xml:space="preserve"> </v>
      </c>
      <c r="G93" s="41"/>
      <c r="H93" s="41"/>
      <c r="I93" s="33" t="s">
        <v>22</v>
      </c>
      <c r="J93" s="80" t="str">
        <f>IF(J16="","",J16)</f>
        <v>7. 1. 2021</v>
      </c>
      <c r="K93" s="41"/>
      <c r="L93" s="64"/>
      <c r="S93" s="39"/>
      <c r="T93" s="39"/>
      <c r="U93" s="39"/>
      <c r="V93" s="39"/>
      <c r="W93" s="39"/>
      <c r="X93" s="39"/>
      <c r="Y93" s="39"/>
      <c r="Z93" s="39"/>
      <c r="AA93" s="39"/>
      <c r="AB93" s="39"/>
      <c r="AC93" s="39"/>
      <c r="AD93" s="39"/>
      <c r="AE93" s="39"/>
    </row>
    <row r="94" s="2" customFormat="1" ht="6.96" customHeight="1">
      <c r="A94" s="39"/>
      <c r="B94" s="40"/>
      <c r="C94" s="41"/>
      <c r="D94" s="41"/>
      <c r="E94" s="41"/>
      <c r="F94" s="41"/>
      <c r="G94" s="41"/>
      <c r="H94" s="41"/>
      <c r="I94" s="41"/>
      <c r="J94" s="41"/>
      <c r="K94" s="41"/>
      <c r="L94" s="64"/>
      <c r="S94" s="39"/>
      <c r="T94" s="39"/>
      <c r="U94" s="39"/>
      <c r="V94" s="39"/>
      <c r="W94" s="39"/>
      <c r="X94" s="39"/>
      <c r="Y94" s="39"/>
      <c r="Z94" s="39"/>
      <c r="AA94" s="39"/>
      <c r="AB94" s="39"/>
      <c r="AC94" s="39"/>
      <c r="AD94" s="39"/>
      <c r="AE94" s="39"/>
    </row>
    <row r="95" s="2" customFormat="1" ht="15.15" customHeight="1">
      <c r="A95" s="39"/>
      <c r="B95" s="40"/>
      <c r="C95" s="33" t="s">
        <v>24</v>
      </c>
      <c r="D95" s="41"/>
      <c r="E95" s="41"/>
      <c r="F95" s="28" t="str">
        <f>E19</f>
        <v>Správa železnic,s.o.;OŘ ÚNL - ST K.Vary</v>
      </c>
      <c r="G95" s="41"/>
      <c r="H95" s="41"/>
      <c r="I95" s="33" t="s">
        <v>32</v>
      </c>
      <c r="J95" s="37" t="str">
        <f>E25</f>
        <v xml:space="preserve"> </v>
      </c>
      <c r="K95" s="41"/>
      <c r="L95" s="64"/>
      <c r="S95" s="39"/>
      <c r="T95" s="39"/>
      <c r="U95" s="39"/>
      <c r="V95" s="39"/>
      <c r="W95" s="39"/>
      <c r="X95" s="39"/>
      <c r="Y95" s="39"/>
      <c r="Z95" s="39"/>
      <c r="AA95" s="39"/>
      <c r="AB95" s="39"/>
      <c r="AC95" s="39"/>
      <c r="AD95" s="39"/>
      <c r="AE95" s="39"/>
    </row>
    <row r="96" s="2" customFormat="1" ht="15.15" customHeight="1">
      <c r="A96" s="39"/>
      <c r="B96" s="40"/>
      <c r="C96" s="33" t="s">
        <v>30</v>
      </c>
      <c r="D96" s="41"/>
      <c r="E96" s="41"/>
      <c r="F96" s="28" t="str">
        <f>IF(E22="","",E22)</f>
        <v>Vyplň údaj</v>
      </c>
      <c r="G96" s="41"/>
      <c r="H96" s="41"/>
      <c r="I96" s="33" t="s">
        <v>34</v>
      </c>
      <c r="J96" s="37" t="str">
        <f>E28</f>
        <v>Liprtová Pavlína</v>
      </c>
      <c r="K96" s="41"/>
      <c r="L96" s="64"/>
      <c r="S96" s="39"/>
      <c r="T96" s="39"/>
      <c r="U96" s="39"/>
      <c r="V96" s="39"/>
      <c r="W96" s="39"/>
      <c r="X96" s="39"/>
      <c r="Y96" s="39"/>
      <c r="Z96" s="39"/>
      <c r="AA96" s="39"/>
      <c r="AB96" s="39"/>
      <c r="AC96" s="39"/>
      <c r="AD96" s="39"/>
      <c r="AE96" s="39"/>
    </row>
    <row r="97" s="2" customFormat="1" ht="10.32" customHeight="1">
      <c r="A97" s="39"/>
      <c r="B97" s="40"/>
      <c r="C97" s="41"/>
      <c r="D97" s="41"/>
      <c r="E97" s="41"/>
      <c r="F97" s="41"/>
      <c r="G97" s="41"/>
      <c r="H97" s="41"/>
      <c r="I97" s="41"/>
      <c r="J97" s="41"/>
      <c r="K97" s="41"/>
      <c r="L97" s="64"/>
      <c r="S97" s="39"/>
      <c r="T97" s="39"/>
      <c r="U97" s="39"/>
      <c r="V97" s="39"/>
      <c r="W97" s="39"/>
      <c r="X97" s="39"/>
      <c r="Y97" s="39"/>
      <c r="Z97" s="39"/>
      <c r="AA97" s="39"/>
      <c r="AB97" s="39"/>
      <c r="AC97" s="39"/>
      <c r="AD97" s="39"/>
      <c r="AE97" s="39"/>
    </row>
    <row r="98" s="2" customFormat="1" ht="29.28" customHeight="1">
      <c r="A98" s="39"/>
      <c r="B98" s="40"/>
      <c r="C98" s="186" t="s">
        <v>226</v>
      </c>
      <c r="D98" s="187"/>
      <c r="E98" s="187"/>
      <c r="F98" s="187"/>
      <c r="G98" s="187"/>
      <c r="H98" s="187"/>
      <c r="I98" s="187"/>
      <c r="J98" s="188" t="s">
        <v>227</v>
      </c>
      <c r="K98" s="187"/>
      <c r="L98" s="64"/>
      <c r="S98" s="39"/>
      <c r="T98" s="39"/>
      <c r="U98" s="39"/>
      <c r="V98" s="39"/>
      <c r="W98" s="39"/>
      <c r="X98" s="39"/>
      <c r="Y98" s="39"/>
      <c r="Z98" s="39"/>
      <c r="AA98" s="39"/>
      <c r="AB98" s="39"/>
      <c r="AC98" s="39"/>
      <c r="AD98" s="39"/>
      <c r="AE98" s="39"/>
    </row>
    <row r="99" s="2" customFormat="1" ht="10.32" customHeight="1">
      <c r="A99" s="39"/>
      <c r="B99" s="40"/>
      <c r="C99" s="41"/>
      <c r="D99" s="41"/>
      <c r="E99" s="41"/>
      <c r="F99" s="41"/>
      <c r="G99" s="41"/>
      <c r="H99" s="41"/>
      <c r="I99" s="41"/>
      <c r="J99" s="41"/>
      <c r="K99" s="41"/>
      <c r="L99" s="64"/>
      <c r="S99" s="39"/>
      <c r="T99" s="39"/>
      <c r="U99" s="39"/>
      <c r="V99" s="39"/>
      <c r="W99" s="39"/>
      <c r="X99" s="39"/>
      <c r="Y99" s="39"/>
      <c r="Z99" s="39"/>
      <c r="AA99" s="39"/>
      <c r="AB99" s="39"/>
      <c r="AC99" s="39"/>
      <c r="AD99" s="39"/>
      <c r="AE99" s="39"/>
    </row>
    <row r="100" s="2" customFormat="1" ht="22.8" customHeight="1">
      <c r="A100" s="39"/>
      <c r="B100" s="40"/>
      <c r="C100" s="189" t="s">
        <v>228</v>
      </c>
      <c r="D100" s="41"/>
      <c r="E100" s="41"/>
      <c r="F100" s="41"/>
      <c r="G100" s="41"/>
      <c r="H100" s="41"/>
      <c r="I100" s="41"/>
      <c r="J100" s="111">
        <f>J127</f>
        <v>0</v>
      </c>
      <c r="K100" s="41"/>
      <c r="L100" s="64"/>
      <c r="S100" s="39"/>
      <c r="T100" s="39"/>
      <c r="U100" s="39"/>
      <c r="V100" s="39"/>
      <c r="W100" s="39"/>
      <c r="X100" s="39"/>
      <c r="Y100" s="39"/>
      <c r="Z100" s="39"/>
      <c r="AA100" s="39"/>
      <c r="AB100" s="39"/>
      <c r="AC100" s="39"/>
      <c r="AD100" s="39"/>
      <c r="AE100" s="39"/>
      <c r="AU100" s="18" t="s">
        <v>229</v>
      </c>
    </row>
    <row r="101" s="9" customFormat="1" ht="24.96" customHeight="1">
      <c r="A101" s="9"/>
      <c r="B101" s="190"/>
      <c r="C101" s="191"/>
      <c r="D101" s="192" t="s">
        <v>777</v>
      </c>
      <c r="E101" s="193"/>
      <c r="F101" s="193"/>
      <c r="G101" s="193"/>
      <c r="H101" s="193"/>
      <c r="I101" s="193"/>
      <c r="J101" s="194">
        <f>J128</f>
        <v>0</v>
      </c>
      <c r="K101" s="191"/>
      <c r="L101" s="195"/>
      <c r="S101" s="9"/>
      <c r="T101" s="9"/>
      <c r="U101" s="9"/>
      <c r="V101" s="9"/>
      <c r="W101" s="9"/>
      <c r="X101" s="9"/>
      <c r="Y101" s="9"/>
      <c r="Z101" s="9"/>
      <c r="AA101" s="9"/>
      <c r="AB101" s="9"/>
      <c r="AC101" s="9"/>
      <c r="AD101" s="9"/>
      <c r="AE101" s="9"/>
    </row>
    <row r="102" s="14" customFormat="1" ht="19.92" customHeight="1">
      <c r="A102" s="14"/>
      <c r="B102" s="280"/>
      <c r="C102" s="134"/>
      <c r="D102" s="281" t="s">
        <v>999</v>
      </c>
      <c r="E102" s="282"/>
      <c r="F102" s="282"/>
      <c r="G102" s="282"/>
      <c r="H102" s="282"/>
      <c r="I102" s="282"/>
      <c r="J102" s="283">
        <f>J129</f>
        <v>0</v>
      </c>
      <c r="K102" s="134"/>
      <c r="L102" s="284"/>
      <c r="S102" s="14"/>
      <c r="T102" s="14"/>
      <c r="U102" s="14"/>
      <c r="V102" s="14"/>
      <c r="W102" s="14"/>
      <c r="X102" s="14"/>
      <c r="Y102" s="14"/>
      <c r="Z102" s="14"/>
      <c r="AA102" s="14"/>
      <c r="AB102" s="14"/>
      <c r="AC102" s="14"/>
      <c r="AD102" s="14"/>
      <c r="AE102" s="14"/>
    </row>
    <row r="103" s="14" customFormat="1" ht="19.92" customHeight="1">
      <c r="A103" s="14"/>
      <c r="B103" s="280"/>
      <c r="C103" s="134"/>
      <c r="D103" s="281" t="s">
        <v>778</v>
      </c>
      <c r="E103" s="282"/>
      <c r="F103" s="282"/>
      <c r="G103" s="282"/>
      <c r="H103" s="282"/>
      <c r="I103" s="282"/>
      <c r="J103" s="283">
        <f>J133</f>
        <v>0</v>
      </c>
      <c r="K103" s="134"/>
      <c r="L103" s="284"/>
      <c r="S103" s="14"/>
      <c r="T103" s="14"/>
      <c r="U103" s="14"/>
      <c r="V103" s="14"/>
      <c r="W103" s="14"/>
      <c r="X103" s="14"/>
      <c r="Y103" s="14"/>
      <c r="Z103" s="14"/>
      <c r="AA103" s="14"/>
      <c r="AB103" s="14"/>
      <c r="AC103" s="14"/>
      <c r="AD103" s="14"/>
      <c r="AE103" s="14"/>
    </row>
    <row r="104" s="2" customFormat="1" ht="21.84" customHeight="1">
      <c r="A104" s="39"/>
      <c r="B104" s="40"/>
      <c r="C104" s="41"/>
      <c r="D104" s="41"/>
      <c r="E104" s="41"/>
      <c r="F104" s="41"/>
      <c r="G104" s="41"/>
      <c r="H104" s="41"/>
      <c r="I104" s="41"/>
      <c r="J104" s="41"/>
      <c r="K104" s="41"/>
      <c r="L104" s="64"/>
      <c r="S104" s="39"/>
      <c r="T104" s="39"/>
      <c r="U104" s="39"/>
      <c r="V104" s="39"/>
      <c r="W104" s="39"/>
      <c r="X104" s="39"/>
      <c r="Y104" s="39"/>
      <c r="Z104" s="39"/>
      <c r="AA104" s="39"/>
      <c r="AB104" s="39"/>
      <c r="AC104" s="39"/>
      <c r="AD104" s="39"/>
      <c r="AE104" s="39"/>
    </row>
    <row r="105" s="2" customFormat="1" ht="6.96" customHeight="1">
      <c r="A105" s="39"/>
      <c r="B105" s="67"/>
      <c r="C105" s="68"/>
      <c r="D105" s="68"/>
      <c r="E105" s="68"/>
      <c r="F105" s="68"/>
      <c r="G105" s="68"/>
      <c r="H105" s="68"/>
      <c r="I105" s="68"/>
      <c r="J105" s="68"/>
      <c r="K105" s="68"/>
      <c r="L105" s="64"/>
      <c r="S105" s="39"/>
      <c r="T105" s="39"/>
      <c r="U105" s="39"/>
      <c r="V105" s="39"/>
      <c r="W105" s="39"/>
      <c r="X105" s="39"/>
      <c r="Y105" s="39"/>
      <c r="Z105" s="39"/>
      <c r="AA105" s="39"/>
      <c r="AB105" s="39"/>
      <c r="AC105" s="39"/>
      <c r="AD105" s="39"/>
      <c r="AE105" s="39"/>
    </row>
    <row r="109" s="2" customFormat="1" ht="6.96" customHeight="1">
      <c r="A109" s="39"/>
      <c r="B109" s="69"/>
      <c r="C109" s="70"/>
      <c r="D109" s="70"/>
      <c r="E109" s="70"/>
      <c r="F109" s="70"/>
      <c r="G109" s="70"/>
      <c r="H109" s="70"/>
      <c r="I109" s="70"/>
      <c r="J109" s="70"/>
      <c r="K109" s="70"/>
      <c r="L109" s="64"/>
      <c r="S109" s="39"/>
      <c r="T109" s="39"/>
      <c r="U109" s="39"/>
      <c r="V109" s="39"/>
      <c r="W109" s="39"/>
      <c r="X109" s="39"/>
      <c r="Y109" s="39"/>
      <c r="Z109" s="39"/>
      <c r="AA109" s="39"/>
      <c r="AB109" s="39"/>
      <c r="AC109" s="39"/>
      <c r="AD109" s="39"/>
      <c r="AE109" s="39"/>
    </row>
    <row r="110" s="2" customFormat="1" ht="24.96" customHeight="1">
      <c r="A110" s="39"/>
      <c r="B110" s="40"/>
      <c r="C110" s="24" t="s">
        <v>231</v>
      </c>
      <c r="D110" s="41"/>
      <c r="E110" s="41"/>
      <c r="F110" s="41"/>
      <c r="G110" s="41"/>
      <c r="H110" s="41"/>
      <c r="I110" s="41"/>
      <c r="J110" s="41"/>
      <c r="K110" s="41"/>
      <c r="L110" s="64"/>
      <c r="S110" s="39"/>
      <c r="T110" s="39"/>
      <c r="U110" s="39"/>
      <c r="V110" s="39"/>
      <c r="W110" s="39"/>
      <c r="X110" s="39"/>
      <c r="Y110" s="39"/>
      <c r="Z110" s="39"/>
      <c r="AA110" s="39"/>
      <c r="AB110" s="39"/>
      <c r="AC110" s="39"/>
      <c r="AD110" s="39"/>
      <c r="AE110" s="39"/>
    </row>
    <row r="111" s="2" customFormat="1" ht="6.96" customHeight="1">
      <c r="A111" s="39"/>
      <c r="B111" s="40"/>
      <c r="C111" s="41"/>
      <c r="D111" s="41"/>
      <c r="E111" s="41"/>
      <c r="F111" s="41"/>
      <c r="G111" s="41"/>
      <c r="H111" s="41"/>
      <c r="I111" s="41"/>
      <c r="J111" s="41"/>
      <c r="K111" s="41"/>
      <c r="L111" s="64"/>
      <c r="S111" s="39"/>
      <c r="T111" s="39"/>
      <c r="U111" s="39"/>
      <c r="V111" s="39"/>
      <c r="W111" s="39"/>
      <c r="X111" s="39"/>
      <c r="Y111" s="39"/>
      <c r="Z111" s="39"/>
      <c r="AA111" s="39"/>
      <c r="AB111" s="39"/>
      <c r="AC111" s="39"/>
      <c r="AD111" s="39"/>
      <c r="AE111" s="39"/>
    </row>
    <row r="112" s="2" customFormat="1" ht="12" customHeight="1">
      <c r="A112" s="39"/>
      <c r="B112" s="40"/>
      <c r="C112" s="33" t="s">
        <v>16</v>
      </c>
      <c r="D112" s="41"/>
      <c r="E112" s="41"/>
      <c r="F112" s="41"/>
      <c r="G112" s="41"/>
      <c r="H112" s="41"/>
      <c r="I112" s="41"/>
      <c r="J112" s="41"/>
      <c r="K112" s="41"/>
      <c r="L112" s="64"/>
      <c r="S112" s="39"/>
      <c r="T112" s="39"/>
      <c r="U112" s="39"/>
      <c r="V112" s="39"/>
      <c r="W112" s="39"/>
      <c r="X112" s="39"/>
      <c r="Y112" s="39"/>
      <c r="Z112" s="39"/>
      <c r="AA112" s="39"/>
      <c r="AB112" s="39"/>
      <c r="AC112" s="39"/>
      <c r="AD112" s="39"/>
      <c r="AE112" s="39"/>
    </row>
    <row r="113" s="2" customFormat="1" ht="16.5" customHeight="1">
      <c r="A113" s="39"/>
      <c r="B113" s="40"/>
      <c r="C113" s="41"/>
      <c r="D113" s="41"/>
      <c r="E113" s="185" t="str">
        <f>E7</f>
        <v>Oprava trati v úseku Františkovy Lázně - Hazlov</v>
      </c>
      <c r="F113" s="33"/>
      <c r="G113" s="33"/>
      <c r="H113" s="33"/>
      <c r="I113" s="41"/>
      <c r="J113" s="41"/>
      <c r="K113" s="41"/>
      <c r="L113" s="64"/>
      <c r="S113" s="39"/>
      <c r="T113" s="39"/>
      <c r="U113" s="39"/>
      <c r="V113" s="39"/>
      <c r="W113" s="39"/>
      <c r="X113" s="39"/>
      <c r="Y113" s="39"/>
      <c r="Z113" s="39"/>
      <c r="AA113" s="39"/>
      <c r="AB113" s="39"/>
      <c r="AC113" s="39"/>
      <c r="AD113" s="39"/>
      <c r="AE113" s="39"/>
    </row>
    <row r="114" s="1" customFormat="1" ht="12" customHeight="1">
      <c r="B114" s="22"/>
      <c r="C114" s="33" t="s">
        <v>221</v>
      </c>
      <c r="D114" s="23"/>
      <c r="E114" s="23"/>
      <c r="F114" s="23"/>
      <c r="G114" s="23"/>
      <c r="H114" s="23"/>
      <c r="I114" s="23"/>
      <c r="J114" s="23"/>
      <c r="K114" s="23"/>
      <c r="L114" s="21"/>
    </row>
    <row r="115" s="1" customFormat="1" ht="16.5" customHeight="1">
      <c r="B115" s="22"/>
      <c r="C115" s="23"/>
      <c r="D115" s="23"/>
      <c r="E115" s="185" t="s">
        <v>714</v>
      </c>
      <c r="F115" s="23"/>
      <c r="G115" s="23"/>
      <c r="H115" s="23"/>
      <c r="I115" s="23"/>
      <c r="J115" s="23"/>
      <c r="K115" s="23"/>
      <c r="L115" s="21"/>
    </row>
    <row r="116" s="1" customFormat="1" ht="12" customHeight="1">
      <c r="B116" s="22"/>
      <c r="C116" s="33" t="s">
        <v>223</v>
      </c>
      <c r="D116" s="23"/>
      <c r="E116" s="23"/>
      <c r="F116" s="23"/>
      <c r="G116" s="23"/>
      <c r="H116" s="23"/>
      <c r="I116" s="23"/>
      <c r="J116" s="23"/>
      <c r="K116" s="23"/>
      <c r="L116" s="21"/>
    </row>
    <row r="117" s="2" customFormat="1" ht="16.5" customHeight="1">
      <c r="A117" s="39"/>
      <c r="B117" s="40"/>
      <c r="C117" s="41"/>
      <c r="D117" s="41"/>
      <c r="E117" s="297" t="s">
        <v>1832</v>
      </c>
      <c r="F117" s="41"/>
      <c r="G117" s="41"/>
      <c r="H117" s="41"/>
      <c r="I117" s="41"/>
      <c r="J117" s="41"/>
      <c r="K117" s="41"/>
      <c r="L117" s="64"/>
      <c r="S117" s="39"/>
      <c r="T117" s="39"/>
      <c r="U117" s="39"/>
      <c r="V117" s="39"/>
      <c r="W117" s="39"/>
      <c r="X117" s="39"/>
      <c r="Y117" s="39"/>
      <c r="Z117" s="39"/>
      <c r="AA117" s="39"/>
      <c r="AB117" s="39"/>
      <c r="AC117" s="39"/>
      <c r="AD117" s="39"/>
      <c r="AE117" s="39"/>
    </row>
    <row r="118" s="2" customFormat="1" ht="12" customHeight="1">
      <c r="A118" s="39"/>
      <c r="B118" s="40"/>
      <c r="C118" s="33" t="s">
        <v>775</v>
      </c>
      <c r="D118" s="41"/>
      <c r="E118" s="41"/>
      <c r="F118" s="41"/>
      <c r="G118" s="41"/>
      <c r="H118" s="41"/>
      <c r="I118" s="41"/>
      <c r="J118" s="41"/>
      <c r="K118" s="41"/>
      <c r="L118" s="64"/>
      <c r="S118" s="39"/>
      <c r="T118" s="39"/>
      <c r="U118" s="39"/>
      <c r="V118" s="39"/>
      <c r="W118" s="39"/>
      <c r="X118" s="39"/>
      <c r="Y118" s="39"/>
      <c r="Z118" s="39"/>
      <c r="AA118" s="39"/>
      <c r="AB118" s="39"/>
      <c r="AC118" s="39"/>
      <c r="AD118" s="39"/>
      <c r="AE118" s="39"/>
    </row>
    <row r="119" s="2" customFormat="1" ht="16.5" customHeight="1">
      <c r="A119" s="39"/>
      <c r="B119" s="40"/>
      <c r="C119" s="41"/>
      <c r="D119" s="41"/>
      <c r="E119" s="77" t="str">
        <f>E13</f>
        <v>002 (11) - VRN km 8,205</v>
      </c>
      <c r="F119" s="41"/>
      <c r="G119" s="41"/>
      <c r="H119" s="41"/>
      <c r="I119" s="41"/>
      <c r="J119" s="41"/>
      <c r="K119" s="41"/>
      <c r="L119" s="64"/>
      <c r="S119" s="39"/>
      <c r="T119" s="39"/>
      <c r="U119" s="39"/>
      <c r="V119" s="39"/>
      <c r="W119" s="39"/>
      <c r="X119" s="39"/>
      <c r="Y119" s="39"/>
      <c r="Z119" s="39"/>
      <c r="AA119" s="39"/>
      <c r="AB119" s="39"/>
      <c r="AC119" s="39"/>
      <c r="AD119" s="39"/>
      <c r="AE119" s="39"/>
    </row>
    <row r="120" s="2" customFormat="1" ht="6.96" customHeight="1">
      <c r="A120" s="39"/>
      <c r="B120" s="40"/>
      <c r="C120" s="41"/>
      <c r="D120" s="41"/>
      <c r="E120" s="41"/>
      <c r="F120" s="41"/>
      <c r="G120" s="41"/>
      <c r="H120" s="41"/>
      <c r="I120" s="41"/>
      <c r="J120" s="41"/>
      <c r="K120" s="41"/>
      <c r="L120" s="64"/>
      <c r="S120" s="39"/>
      <c r="T120" s="39"/>
      <c r="U120" s="39"/>
      <c r="V120" s="39"/>
      <c r="W120" s="39"/>
      <c r="X120" s="39"/>
      <c r="Y120" s="39"/>
      <c r="Z120" s="39"/>
      <c r="AA120" s="39"/>
      <c r="AB120" s="39"/>
      <c r="AC120" s="39"/>
      <c r="AD120" s="39"/>
      <c r="AE120" s="39"/>
    </row>
    <row r="121" s="2" customFormat="1" ht="12" customHeight="1">
      <c r="A121" s="39"/>
      <c r="B121" s="40"/>
      <c r="C121" s="33" t="s">
        <v>20</v>
      </c>
      <c r="D121" s="41"/>
      <c r="E121" s="41"/>
      <c r="F121" s="28" t="str">
        <f>F16</f>
        <v xml:space="preserve"> </v>
      </c>
      <c r="G121" s="41"/>
      <c r="H121" s="41"/>
      <c r="I121" s="33" t="s">
        <v>22</v>
      </c>
      <c r="J121" s="80" t="str">
        <f>IF(J16="","",J16)</f>
        <v>7. 1. 2021</v>
      </c>
      <c r="K121" s="41"/>
      <c r="L121" s="64"/>
      <c r="S121" s="39"/>
      <c r="T121" s="39"/>
      <c r="U121" s="39"/>
      <c r="V121" s="39"/>
      <c r="W121" s="39"/>
      <c r="X121" s="39"/>
      <c r="Y121" s="39"/>
      <c r="Z121" s="39"/>
      <c r="AA121" s="39"/>
      <c r="AB121" s="39"/>
      <c r="AC121" s="39"/>
      <c r="AD121" s="39"/>
      <c r="AE121" s="39"/>
    </row>
    <row r="122" s="2" customFormat="1" ht="6.96" customHeight="1">
      <c r="A122" s="39"/>
      <c r="B122" s="40"/>
      <c r="C122" s="41"/>
      <c r="D122" s="41"/>
      <c r="E122" s="41"/>
      <c r="F122" s="41"/>
      <c r="G122" s="41"/>
      <c r="H122" s="41"/>
      <c r="I122" s="41"/>
      <c r="J122" s="41"/>
      <c r="K122" s="41"/>
      <c r="L122" s="64"/>
      <c r="S122" s="39"/>
      <c r="T122" s="39"/>
      <c r="U122" s="39"/>
      <c r="V122" s="39"/>
      <c r="W122" s="39"/>
      <c r="X122" s="39"/>
      <c r="Y122" s="39"/>
      <c r="Z122" s="39"/>
      <c r="AA122" s="39"/>
      <c r="AB122" s="39"/>
      <c r="AC122" s="39"/>
      <c r="AD122" s="39"/>
      <c r="AE122" s="39"/>
    </row>
    <row r="123" s="2" customFormat="1" ht="15.15" customHeight="1">
      <c r="A123" s="39"/>
      <c r="B123" s="40"/>
      <c r="C123" s="33" t="s">
        <v>24</v>
      </c>
      <c r="D123" s="41"/>
      <c r="E123" s="41"/>
      <c r="F123" s="28" t="str">
        <f>E19</f>
        <v>Správa železnic,s.o.;OŘ ÚNL - ST K.Vary</v>
      </c>
      <c r="G123" s="41"/>
      <c r="H123" s="41"/>
      <c r="I123" s="33" t="s">
        <v>32</v>
      </c>
      <c r="J123" s="37" t="str">
        <f>E25</f>
        <v xml:space="preserve"> </v>
      </c>
      <c r="K123" s="41"/>
      <c r="L123" s="64"/>
      <c r="S123" s="39"/>
      <c r="T123" s="39"/>
      <c r="U123" s="39"/>
      <c r="V123" s="39"/>
      <c r="W123" s="39"/>
      <c r="X123" s="39"/>
      <c r="Y123" s="39"/>
      <c r="Z123" s="39"/>
      <c r="AA123" s="39"/>
      <c r="AB123" s="39"/>
      <c r="AC123" s="39"/>
      <c r="AD123" s="39"/>
      <c r="AE123" s="39"/>
    </row>
    <row r="124" s="2" customFormat="1" ht="15.15" customHeight="1">
      <c r="A124" s="39"/>
      <c r="B124" s="40"/>
      <c r="C124" s="33" t="s">
        <v>30</v>
      </c>
      <c r="D124" s="41"/>
      <c r="E124" s="41"/>
      <c r="F124" s="28" t="str">
        <f>IF(E22="","",E22)</f>
        <v>Vyplň údaj</v>
      </c>
      <c r="G124" s="41"/>
      <c r="H124" s="41"/>
      <c r="I124" s="33" t="s">
        <v>34</v>
      </c>
      <c r="J124" s="37" t="str">
        <f>E28</f>
        <v>Liprtová Pavlína</v>
      </c>
      <c r="K124" s="41"/>
      <c r="L124" s="64"/>
      <c r="S124" s="39"/>
      <c r="T124" s="39"/>
      <c r="U124" s="39"/>
      <c r="V124" s="39"/>
      <c r="W124" s="39"/>
      <c r="X124" s="39"/>
      <c r="Y124" s="39"/>
      <c r="Z124" s="39"/>
      <c r="AA124" s="39"/>
      <c r="AB124" s="39"/>
      <c r="AC124" s="39"/>
      <c r="AD124" s="39"/>
      <c r="AE124" s="39"/>
    </row>
    <row r="125" s="2" customFormat="1" ht="10.32" customHeight="1">
      <c r="A125" s="39"/>
      <c r="B125" s="40"/>
      <c r="C125" s="41"/>
      <c r="D125" s="41"/>
      <c r="E125" s="41"/>
      <c r="F125" s="41"/>
      <c r="G125" s="41"/>
      <c r="H125" s="41"/>
      <c r="I125" s="41"/>
      <c r="J125" s="41"/>
      <c r="K125" s="41"/>
      <c r="L125" s="64"/>
      <c r="S125" s="39"/>
      <c r="T125" s="39"/>
      <c r="U125" s="39"/>
      <c r="V125" s="39"/>
      <c r="W125" s="39"/>
      <c r="X125" s="39"/>
      <c r="Y125" s="39"/>
      <c r="Z125" s="39"/>
      <c r="AA125" s="39"/>
      <c r="AB125" s="39"/>
      <c r="AC125" s="39"/>
      <c r="AD125" s="39"/>
      <c r="AE125" s="39"/>
    </row>
    <row r="126" s="10" customFormat="1" ht="29.28" customHeight="1">
      <c r="A126" s="196"/>
      <c r="B126" s="197"/>
      <c r="C126" s="198" t="s">
        <v>232</v>
      </c>
      <c r="D126" s="199" t="s">
        <v>62</v>
      </c>
      <c r="E126" s="199" t="s">
        <v>58</v>
      </c>
      <c r="F126" s="199" t="s">
        <v>59</v>
      </c>
      <c r="G126" s="199" t="s">
        <v>233</v>
      </c>
      <c r="H126" s="199" t="s">
        <v>234</v>
      </c>
      <c r="I126" s="199" t="s">
        <v>235</v>
      </c>
      <c r="J126" s="199" t="s">
        <v>227</v>
      </c>
      <c r="K126" s="200" t="s">
        <v>236</v>
      </c>
      <c r="L126" s="201"/>
      <c r="M126" s="101" t="s">
        <v>1</v>
      </c>
      <c r="N126" s="102" t="s">
        <v>41</v>
      </c>
      <c r="O126" s="102" t="s">
        <v>237</v>
      </c>
      <c r="P126" s="102" t="s">
        <v>238</v>
      </c>
      <c r="Q126" s="102" t="s">
        <v>239</v>
      </c>
      <c r="R126" s="102" t="s">
        <v>240</v>
      </c>
      <c r="S126" s="102" t="s">
        <v>241</v>
      </c>
      <c r="T126" s="103" t="s">
        <v>242</v>
      </c>
      <c r="U126" s="196"/>
      <c r="V126" s="196"/>
      <c r="W126" s="196"/>
      <c r="X126" s="196"/>
      <c r="Y126" s="196"/>
      <c r="Z126" s="196"/>
      <c r="AA126" s="196"/>
      <c r="AB126" s="196"/>
      <c r="AC126" s="196"/>
      <c r="AD126" s="196"/>
      <c r="AE126" s="196"/>
    </row>
    <row r="127" s="2" customFormat="1" ht="22.8" customHeight="1">
      <c r="A127" s="39"/>
      <c r="B127" s="40"/>
      <c r="C127" s="108" t="s">
        <v>243</v>
      </c>
      <c r="D127" s="41"/>
      <c r="E127" s="41"/>
      <c r="F127" s="41"/>
      <c r="G127" s="41"/>
      <c r="H127" s="41"/>
      <c r="I127" s="41"/>
      <c r="J127" s="202">
        <f>BK127</f>
        <v>0</v>
      </c>
      <c r="K127" s="41"/>
      <c r="L127" s="45"/>
      <c r="M127" s="104"/>
      <c r="N127" s="203"/>
      <c r="O127" s="105"/>
      <c r="P127" s="204">
        <f>P128</f>
        <v>0</v>
      </c>
      <c r="Q127" s="105"/>
      <c r="R127" s="204">
        <f>R128</f>
        <v>0</v>
      </c>
      <c r="S127" s="105"/>
      <c r="T127" s="205">
        <f>T128</f>
        <v>0</v>
      </c>
      <c r="U127" s="39"/>
      <c r="V127" s="39"/>
      <c r="W127" s="39"/>
      <c r="X127" s="39"/>
      <c r="Y127" s="39"/>
      <c r="Z127" s="39"/>
      <c r="AA127" s="39"/>
      <c r="AB127" s="39"/>
      <c r="AC127" s="39"/>
      <c r="AD127" s="39"/>
      <c r="AE127" s="39"/>
      <c r="AT127" s="18" t="s">
        <v>76</v>
      </c>
      <c r="AU127" s="18" t="s">
        <v>229</v>
      </c>
      <c r="BK127" s="206">
        <f>BK128</f>
        <v>0</v>
      </c>
    </row>
    <row r="128" s="11" customFormat="1" ht="25.92" customHeight="1">
      <c r="A128" s="11"/>
      <c r="B128" s="207"/>
      <c r="C128" s="208"/>
      <c r="D128" s="209" t="s">
        <v>76</v>
      </c>
      <c r="E128" s="210" t="s">
        <v>779</v>
      </c>
      <c r="F128" s="210" t="s">
        <v>780</v>
      </c>
      <c r="G128" s="208"/>
      <c r="H128" s="208"/>
      <c r="I128" s="211"/>
      <c r="J128" s="212">
        <f>BK128</f>
        <v>0</v>
      </c>
      <c r="K128" s="208"/>
      <c r="L128" s="213"/>
      <c r="M128" s="214"/>
      <c r="N128" s="215"/>
      <c r="O128" s="215"/>
      <c r="P128" s="216">
        <f>P129+P133</f>
        <v>0</v>
      </c>
      <c r="Q128" s="215"/>
      <c r="R128" s="216">
        <f>R129+R133</f>
        <v>0</v>
      </c>
      <c r="S128" s="215"/>
      <c r="T128" s="217">
        <f>T129+T133</f>
        <v>0</v>
      </c>
      <c r="U128" s="11"/>
      <c r="V128" s="11"/>
      <c r="W128" s="11"/>
      <c r="X128" s="11"/>
      <c r="Y128" s="11"/>
      <c r="Z128" s="11"/>
      <c r="AA128" s="11"/>
      <c r="AB128" s="11"/>
      <c r="AC128" s="11"/>
      <c r="AD128" s="11"/>
      <c r="AE128" s="11"/>
      <c r="AR128" s="218" t="s">
        <v>282</v>
      </c>
      <c r="AT128" s="219" t="s">
        <v>76</v>
      </c>
      <c r="AU128" s="219" t="s">
        <v>77</v>
      </c>
      <c r="AY128" s="218" t="s">
        <v>246</v>
      </c>
      <c r="BK128" s="220">
        <f>BK129+BK133</f>
        <v>0</v>
      </c>
    </row>
    <row r="129" s="11" customFormat="1" ht="22.8" customHeight="1">
      <c r="A129" s="11"/>
      <c r="B129" s="207"/>
      <c r="C129" s="208"/>
      <c r="D129" s="209" t="s">
        <v>76</v>
      </c>
      <c r="E129" s="285" t="s">
        <v>1001</v>
      </c>
      <c r="F129" s="285" t="s">
        <v>1002</v>
      </c>
      <c r="G129" s="208"/>
      <c r="H129" s="208"/>
      <c r="I129" s="211"/>
      <c r="J129" s="286">
        <f>BK129</f>
        <v>0</v>
      </c>
      <c r="K129" s="208"/>
      <c r="L129" s="213"/>
      <c r="M129" s="214"/>
      <c r="N129" s="215"/>
      <c r="O129" s="215"/>
      <c r="P129" s="216">
        <f>SUM(P130:P132)</f>
        <v>0</v>
      </c>
      <c r="Q129" s="215"/>
      <c r="R129" s="216">
        <f>SUM(R130:R132)</f>
        <v>0</v>
      </c>
      <c r="S129" s="215"/>
      <c r="T129" s="217">
        <f>SUM(T130:T132)</f>
        <v>0</v>
      </c>
      <c r="U129" s="11"/>
      <c r="V129" s="11"/>
      <c r="W129" s="11"/>
      <c r="X129" s="11"/>
      <c r="Y129" s="11"/>
      <c r="Z129" s="11"/>
      <c r="AA129" s="11"/>
      <c r="AB129" s="11"/>
      <c r="AC129" s="11"/>
      <c r="AD129" s="11"/>
      <c r="AE129" s="11"/>
      <c r="AR129" s="218" t="s">
        <v>282</v>
      </c>
      <c r="AT129" s="219" t="s">
        <v>76</v>
      </c>
      <c r="AU129" s="219" t="s">
        <v>84</v>
      </c>
      <c r="AY129" s="218" t="s">
        <v>246</v>
      </c>
      <c r="BK129" s="220">
        <f>SUM(BK130:BK132)</f>
        <v>0</v>
      </c>
    </row>
    <row r="130" s="2" customFormat="1" ht="16.5" customHeight="1">
      <c r="A130" s="39"/>
      <c r="B130" s="40"/>
      <c r="C130" s="221" t="s">
        <v>84</v>
      </c>
      <c r="D130" s="221" t="s">
        <v>247</v>
      </c>
      <c r="E130" s="222" t="s">
        <v>1003</v>
      </c>
      <c r="F130" s="223" t="s">
        <v>1004</v>
      </c>
      <c r="G130" s="224" t="s">
        <v>784</v>
      </c>
      <c r="H130" s="225">
        <v>1</v>
      </c>
      <c r="I130" s="226"/>
      <c r="J130" s="227">
        <f>ROUND(I130*H130,2)</f>
        <v>0</v>
      </c>
      <c r="K130" s="223" t="s">
        <v>725</v>
      </c>
      <c r="L130" s="45"/>
      <c r="M130" s="228" t="s">
        <v>1</v>
      </c>
      <c r="N130" s="229" t="s">
        <v>42</v>
      </c>
      <c r="O130" s="92"/>
      <c r="P130" s="230">
        <f>O130*H130</f>
        <v>0</v>
      </c>
      <c r="Q130" s="230">
        <v>0</v>
      </c>
      <c r="R130" s="230">
        <f>Q130*H130</f>
        <v>0</v>
      </c>
      <c r="S130" s="230">
        <v>0</v>
      </c>
      <c r="T130" s="231">
        <f>S130*H130</f>
        <v>0</v>
      </c>
      <c r="U130" s="39"/>
      <c r="V130" s="39"/>
      <c r="W130" s="39"/>
      <c r="X130" s="39"/>
      <c r="Y130" s="39"/>
      <c r="Z130" s="39"/>
      <c r="AA130" s="39"/>
      <c r="AB130" s="39"/>
      <c r="AC130" s="39"/>
      <c r="AD130" s="39"/>
      <c r="AE130" s="39"/>
      <c r="AR130" s="232" t="s">
        <v>262</v>
      </c>
      <c r="AT130" s="232" t="s">
        <v>247</v>
      </c>
      <c r="AU130" s="232" t="s">
        <v>86</v>
      </c>
      <c r="AY130" s="18" t="s">
        <v>246</v>
      </c>
      <c r="BE130" s="233">
        <f>IF(N130="základní",J130,0)</f>
        <v>0</v>
      </c>
      <c r="BF130" s="233">
        <f>IF(N130="snížená",J130,0)</f>
        <v>0</v>
      </c>
      <c r="BG130" s="233">
        <f>IF(N130="zákl. přenesená",J130,0)</f>
        <v>0</v>
      </c>
      <c r="BH130" s="233">
        <f>IF(N130="sníž. přenesená",J130,0)</f>
        <v>0</v>
      </c>
      <c r="BI130" s="233">
        <f>IF(N130="nulová",J130,0)</f>
        <v>0</v>
      </c>
      <c r="BJ130" s="18" t="s">
        <v>84</v>
      </c>
      <c r="BK130" s="233">
        <f>ROUND(I130*H130,2)</f>
        <v>0</v>
      </c>
      <c r="BL130" s="18" t="s">
        <v>262</v>
      </c>
      <c r="BM130" s="232" t="s">
        <v>86</v>
      </c>
    </row>
    <row r="131" s="2" customFormat="1">
      <c r="A131" s="39"/>
      <c r="B131" s="40"/>
      <c r="C131" s="41"/>
      <c r="D131" s="234" t="s">
        <v>254</v>
      </c>
      <c r="E131" s="41"/>
      <c r="F131" s="235" t="s">
        <v>1004</v>
      </c>
      <c r="G131" s="41"/>
      <c r="H131" s="41"/>
      <c r="I131" s="236"/>
      <c r="J131" s="41"/>
      <c r="K131" s="41"/>
      <c r="L131" s="45"/>
      <c r="M131" s="237"/>
      <c r="N131" s="238"/>
      <c r="O131" s="92"/>
      <c r="P131" s="92"/>
      <c r="Q131" s="92"/>
      <c r="R131" s="92"/>
      <c r="S131" s="92"/>
      <c r="T131" s="93"/>
      <c r="U131" s="39"/>
      <c r="V131" s="39"/>
      <c r="W131" s="39"/>
      <c r="X131" s="39"/>
      <c r="Y131" s="39"/>
      <c r="Z131" s="39"/>
      <c r="AA131" s="39"/>
      <c r="AB131" s="39"/>
      <c r="AC131" s="39"/>
      <c r="AD131" s="39"/>
      <c r="AE131" s="39"/>
      <c r="AT131" s="18" t="s">
        <v>254</v>
      </c>
      <c r="AU131" s="18" t="s">
        <v>86</v>
      </c>
    </row>
    <row r="132" s="2" customFormat="1">
      <c r="A132" s="39"/>
      <c r="B132" s="40"/>
      <c r="C132" s="41"/>
      <c r="D132" s="234" t="s">
        <v>256</v>
      </c>
      <c r="E132" s="41"/>
      <c r="F132" s="239" t="s">
        <v>1341</v>
      </c>
      <c r="G132" s="41"/>
      <c r="H132" s="41"/>
      <c r="I132" s="236"/>
      <c r="J132" s="41"/>
      <c r="K132" s="41"/>
      <c r="L132" s="45"/>
      <c r="M132" s="237"/>
      <c r="N132" s="238"/>
      <c r="O132" s="92"/>
      <c r="P132" s="92"/>
      <c r="Q132" s="92"/>
      <c r="R132" s="92"/>
      <c r="S132" s="92"/>
      <c r="T132" s="93"/>
      <c r="U132" s="39"/>
      <c r="V132" s="39"/>
      <c r="W132" s="39"/>
      <c r="X132" s="39"/>
      <c r="Y132" s="39"/>
      <c r="Z132" s="39"/>
      <c r="AA132" s="39"/>
      <c r="AB132" s="39"/>
      <c r="AC132" s="39"/>
      <c r="AD132" s="39"/>
      <c r="AE132" s="39"/>
      <c r="AT132" s="18" t="s">
        <v>256</v>
      </c>
      <c r="AU132" s="18" t="s">
        <v>86</v>
      </c>
    </row>
    <row r="133" s="11" customFormat="1" ht="22.8" customHeight="1">
      <c r="A133" s="11"/>
      <c r="B133" s="207"/>
      <c r="C133" s="208"/>
      <c r="D133" s="209" t="s">
        <v>76</v>
      </c>
      <c r="E133" s="285" t="s">
        <v>781</v>
      </c>
      <c r="F133" s="285" t="s">
        <v>782</v>
      </c>
      <c r="G133" s="208"/>
      <c r="H133" s="208"/>
      <c r="I133" s="211"/>
      <c r="J133" s="286">
        <f>BK133</f>
        <v>0</v>
      </c>
      <c r="K133" s="208"/>
      <c r="L133" s="213"/>
      <c r="M133" s="214"/>
      <c r="N133" s="215"/>
      <c r="O133" s="215"/>
      <c r="P133" s="216">
        <f>SUM(P134:P136)</f>
        <v>0</v>
      </c>
      <c r="Q133" s="215"/>
      <c r="R133" s="216">
        <f>SUM(R134:R136)</f>
        <v>0</v>
      </c>
      <c r="S133" s="215"/>
      <c r="T133" s="217">
        <f>SUM(T134:T136)</f>
        <v>0</v>
      </c>
      <c r="U133" s="11"/>
      <c r="V133" s="11"/>
      <c r="W133" s="11"/>
      <c r="X133" s="11"/>
      <c r="Y133" s="11"/>
      <c r="Z133" s="11"/>
      <c r="AA133" s="11"/>
      <c r="AB133" s="11"/>
      <c r="AC133" s="11"/>
      <c r="AD133" s="11"/>
      <c r="AE133" s="11"/>
      <c r="AR133" s="218" t="s">
        <v>282</v>
      </c>
      <c r="AT133" s="219" t="s">
        <v>76</v>
      </c>
      <c r="AU133" s="219" t="s">
        <v>84</v>
      </c>
      <c r="AY133" s="218" t="s">
        <v>246</v>
      </c>
      <c r="BK133" s="220">
        <f>SUM(BK134:BK136)</f>
        <v>0</v>
      </c>
    </row>
    <row r="134" s="2" customFormat="1" ht="16.5" customHeight="1">
      <c r="A134" s="39"/>
      <c r="B134" s="40"/>
      <c r="C134" s="221" t="s">
        <v>86</v>
      </c>
      <c r="D134" s="221" t="s">
        <v>247</v>
      </c>
      <c r="E134" s="222" t="s">
        <v>783</v>
      </c>
      <c r="F134" s="223" t="s">
        <v>782</v>
      </c>
      <c r="G134" s="224" t="s">
        <v>784</v>
      </c>
      <c r="H134" s="225">
        <v>1</v>
      </c>
      <c r="I134" s="226"/>
      <c r="J134" s="227">
        <f>ROUND(I134*H134,2)</f>
        <v>0</v>
      </c>
      <c r="K134" s="223" t="s">
        <v>725</v>
      </c>
      <c r="L134" s="45"/>
      <c r="M134" s="228" t="s">
        <v>1</v>
      </c>
      <c r="N134" s="229" t="s">
        <v>42</v>
      </c>
      <c r="O134" s="92"/>
      <c r="P134" s="230">
        <f>O134*H134</f>
        <v>0</v>
      </c>
      <c r="Q134" s="230">
        <v>0</v>
      </c>
      <c r="R134" s="230">
        <f>Q134*H134</f>
        <v>0</v>
      </c>
      <c r="S134" s="230">
        <v>0</v>
      </c>
      <c r="T134" s="231">
        <f>S134*H134</f>
        <v>0</v>
      </c>
      <c r="U134" s="39"/>
      <c r="V134" s="39"/>
      <c r="W134" s="39"/>
      <c r="X134" s="39"/>
      <c r="Y134" s="39"/>
      <c r="Z134" s="39"/>
      <c r="AA134" s="39"/>
      <c r="AB134" s="39"/>
      <c r="AC134" s="39"/>
      <c r="AD134" s="39"/>
      <c r="AE134" s="39"/>
      <c r="AR134" s="232" t="s">
        <v>262</v>
      </c>
      <c r="AT134" s="232" t="s">
        <v>247</v>
      </c>
      <c r="AU134" s="232" t="s">
        <v>86</v>
      </c>
      <c r="AY134" s="18" t="s">
        <v>246</v>
      </c>
      <c r="BE134" s="233">
        <f>IF(N134="základní",J134,0)</f>
        <v>0</v>
      </c>
      <c r="BF134" s="233">
        <f>IF(N134="snížená",J134,0)</f>
        <v>0</v>
      </c>
      <c r="BG134" s="233">
        <f>IF(N134="zákl. přenesená",J134,0)</f>
        <v>0</v>
      </c>
      <c r="BH134" s="233">
        <f>IF(N134="sníž. přenesená",J134,0)</f>
        <v>0</v>
      </c>
      <c r="BI134" s="233">
        <f>IF(N134="nulová",J134,0)</f>
        <v>0</v>
      </c>
      <c r="BJ134" s="18" t="s">
        <v>84</v>
      </c>
      <c r="BK134" s="233">
        <f>ROUND(I134*H134,2)</f>
        <v>0</v>
      </c>
      <c r="BL134" s="18" t="s">
        <v>262</v>
      </c>
      <c r="BM134" s="232" t="s">
        <v>262</v>
      </c>
    </row>
    <row r="135" s="2" customFormat="1">
      <c r="A135" s="39"/>
      <c r="B135" s="40"/>
      <c r="C135" s="41"/>
      <c r="D135" s="234" t="s">
        <v>254</v>
      </c>
      <c r="E135" s="41"/>
      <c r="F135" s="235" t="s">
        <v>782</v>
      </c>
      <c r="G135" s="41"/>
      <c r="H135" s="41"/>
      <c r="I135" s="236"/>
      <c r="J135" s="41"/>
      <c r="K135" s="41"/>
      <c r="L135" s="45"/>
      <c r="M135" s="237"/>
      <c r="N135" s="238"/>
      <c r="O135" s="92"/>
      <c r="P135" s="92"/>
      <c r="Q135" s="92"/>
      <c r="R135" s="92"/>
      <c r="S135" s="92"/>
      <c r="T135" s="93"/>
      <c r="U135" s="39"/>
      <c r="V135" s="39"/>
      <c r="W135" s="39"/>
      <c r="X135" s="39"/>
      <c r="Y135" s="39"/>
      <c r="Z135" s="39"/>
      <c r="AA135" s="39"/>
      <c r="AB135" s="39"/>
      <c r="AC135" s="39"/>
      <c r="AD135" s="39"/>
      <c r="AE135" s="39"/>
      <c r="AT135" s="18" t="s">
        <v>254</v>
      </c>
      <c r="AU135" s="18" t="s">
        <v>86</v>
      </c>
    </row>
    <row r="136" s="2" customFormat="1">
      <c r="A136" s="39"/>
      <c r="B136" s="40"/>
      <c r="C136" s="41"/>
      <c r="D136" s="234" t="s">
        <v>256</v>
      </c>
      <c r="E136" s="41"/>
      <c r="F136" s="239" t="s">
        <v>785</v>
      </c>
      <c r="G136" s="41"/>
      <c r="H136" s="41"/>
      <c r="I136" s="236"/>
      <c r="J136" s="41"/>
      <c r="K136" s="41"/>
      <c r="L136" s="45"/>
      <c r="M136" s="272"/>
      <c r="N136" s="273"/>
      <c r="O136" s="274"/>
      <c r="P136" s="274"/>
      <c r="Q136" s="274"/>
      <c r="R136" s="274"/>
      <c r="S136" s="274"/>
      <c r="T136" s="275"/>
      <c r="U136" s="39"/>
      <c r="V136" s="39"/>
      <c r="W136" s="39"/>
      <c r="X136" s="39"/>
      <c r="Y136" s="39"/>
      <c r="Z136" s="39"/>
      <c r="AA136" s="39"/>
      <c r="AB136" s="39"/>
      <c r="AC136" s="39"/>
      <c r="AD136" s="39"/>
      <c r="AE136" s="39"/>
      <c r="AT136" s="18" t="s">
        <v>256</v>
      </c>
      <c r="AU136" s="18" t="s">
        <v>86</v>
      </c>
    </row>
    <row r="137" s="2" customFormat="1" ht="6.96" customHeight="1">
      <c r="A137" s="39"/>
      <c r="B137" s="67"/>
      <c r="C137" s="68"/>
      <c r="D137" s="68"/>
      <c r="E137" s="68"/>
      <c r="F137" s="68"/>
      <c r="G137" s="68"/>
      <c r="H137" s="68"/>
      <c r="I137" s="68"/>
      <c r="J137" s="68"/>
      <c r="K137" s="68"/>
      <c r="L137" s="45"/>
      <c r="M137" s="39"/>
      <c r="O137" s="39"/>
      <c r="P137" s="39"/>
      <c r="Q137" s="39"/>
      <c r="R137" s="39"/>
      <c r="S137" s="39"/>
      <c r="T137" s="39"/>
      <c r="U137" s="39"/>
      <c r="V137" s="39"/>
      <c r="W137" s="39"/>
      <c r="X137" s="39"/>
      <c r="Y137" s="39"/>
      <c r="Z137" s="39"/>
      <c r="AA137" s="39"/>
      <c r="AB137" s="39"/>
      <c r="AC137" s="39"/>
      <c r="AD137" s="39"/>
      <c r="AE137" s="39"/>
    </row>
  </sheetData>
  <sheetProtection sheet="1" autoFilter="0" formatColumns="0" formatRows="0" objects="1" scenarios="1" spinCount="100000" saltValue="klx0FRUVOAgIsA8IvRYRO2qIwaZ60GXvEX+eoJ31XuNFzuPzPwpTxQPJPClQ+l30OxewComjgmCIVPL7dJK80Q==" hashValue="fMzDjYEHCa/4Leik9nnJAzu6ZvS5p+JNaX27kzldMdAdPKPKzBBEgma+utAjDrKUXXVEHtx0MqhoooFFQK1stA==" algorithmName="SHA-512" password="CC35"/>
  <autoFilter ref="C126:K136"/>
  <mergeCells count="15">
    <mergeCell ref="E7:H7"/>
    <mergeCell ref="E11:H11"/>
    <mergeCell ref="E9:H9"/>
    <mergeCell ref="E13:H13"/>
    <mergeCell ref="E22:H22"/>
    <mergeCell ref="E31:H31"/>
    <mergeCell ref="E85:H85"/>
    <mergeCell ref="E89:H89"/>
    <mergeCell ref="E87:H87"/>
    <mergeCell ref="E91:H91"/>
    <mergeCell ref="E113:H113"/>
    <mergeCell ref="E117:H117"/>
    <mergeCell ref="E115:H115"/>
    <mergeCell ref="E119:H119"/>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30.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8" t="s">
        <v>180</v>
      </c>
    </row>
    <row r="3" s="1" customFormat="1" ht="6.96" customHeight="1">
      <c r="B3" s="148"/>
      <c r="C3" s="149"/>
      <c r="D3" s="149"/>
      <c r="E3" s="149"/>
      <c r="F3" s="149"/>
      <c r="G3" s="149"/>
      <c r="H3" s="149"/>
      <c r="I3" s="149"/>
      <c r="J3" s="149"/>
      <c r="K3" s="149"/>
      <c r="L3" s="21"/>
      <c r="AT3" s="18" t="s">
        <v>86</v>
      </c>
    </row>
    <row r="4" s="1" customFormat="1" ht="24.96" customHeight="1">
      <c r="B4" s="21"/>
      <c r="D4" s="150" t="s">
        <v>220</v>
      </c>
      <c r="L4" s="21"/>
      <c r="M4" s="151" t="s">
        <v>10</v>
      </c>
      <c r="AT4" s="18" t="s">
        <v>4</v>
      </c>
    </row>
    <row r="5" s="1" customFormat="1" ht="6.96" customHeight="1">
      <c r="B5" s="21"/>
      <c r="L5" s="21"/>
    </row>
    <row r="6" s="1" customFormat="1" ht="12" customHeight="1">
      <c r="B6" s="21"/>
      <c r="D6" s="152" t="s">
        <v>16</v>
      </c>
      <c r="L6" s="21"/>
    </row>
    <row r="7" s="1" customFormat="1" ht="16.5" customHeight="1">
      <c r="B7" s="21"/>
      <c r="E7" s="153" t="str">
        <f>'Rekapitulace zakázky'!K6</f>
        <v>Oprava trati v úseku Františkovy Lázně - Hazlov</v>
      </c>
      <c r="F7" s="152"/>
      <c r="G7" s="152"/>
      <c r="H7" s="152"/>
      <c r="L7" s="21"/>
    </row>
    <row r="8" s="1" customFormat="1" ht="12" customHeight="1">
      <c r="B8" s="21"/>
      <c r="D8" s="152" t="s">
        <v>221</v>
      </c>
      <c r="L8" s="21"/>
    </row>
    <row r="9" s="2" customFormat="1" ht="16.5" customHeight="1">
      <c r="A9" s="39"/>
      <c r="B9" s="45"/>
      <c r="C9" s="39"/>
      <c r="D9" s="39"/>
      <c r="E9" s="153" t="s">
        <v>714</v>
      </c>
      <c r="F9" s="39"/>
      <c r="G9" s="39"/>
      <c r="H9" s="39"/>
      <c r="I9" s="39"/>
      <c r="J9" s="39"/>
      <c r="K9" s="39"/>
      <c r="L9" s="64"/>
      <c r="S9" s="39"/>
      <c r="T9" s="39"/>
      <c r="U9" s="39"/>
      <c r="V9" s="39"/>
      <c r="W9" s="39"/>
      <c r="X9" s="39"/>
      <c r="Y9" s="39"/>
      <c r="Z9" s="39"/>
      <c r="AA9" s="39"/>
      <c r="AB9" s="39"/>
      <c r="AC9" s="39"/>
      <c r="AD9" s="39"/>
      <c r="AE9" s="39"/>
    </row>
    <row r="10" s="2" customFormat="1" ht="12" customHeight="1">
      <c r="A10" s="39"/>
      <c r="B10" s="45"/>
      <c r="C10" s="39"/>
      <c r="D10" s="152" t="s">
        <v>223</v>
      </c>
      <c r="E10" s="39"/>
      <c r="F10" s="39"/>
      <c r="G10" s="39"/>
      <c r="H10" s="39"/>
      <c r="I10" s="39"/>
      <c r="J10" s="39"/>
      <c r="K10" s="39"/>
      <c r="L10" s="64"/>
      <c r="S10" s="39"/>
      <c r="T10" s="39"/>
      <c r="U10" s="39"/>
      <c r="V10" s="39"/>
      <c r="W10" s="39"/>
      <c r="X10" s="39"/>
      <c r="Y10" s="39"/>
      <c r="Z10" s="39"/>
      <c r="AA10" s="39"/>
      <c r="AB10" s="39"/>
      <c r="AC10" s="39"/>
      <c r="AD10" s="39"/>
      <c r="AE10" s="39"/>
    </row>
    <row r="11" s="2" customFormat="1" ht="16.5" customHeight="1">
      <c r="A11" s="39"/>
      <c r="B11" s="45"/>
      <c r="C11" s="39"/>
      <c r="D11" s="39"/>
      <c r="E11" s="154" t="s">
        <v>1875</v>
      </c>
      <c r="F11" s="39"/>
      <c r="G11" s="39"/>
      <c r="H11" s="39"/>
      <c r="I11" s="39"/>
      <c r="J11" s="39"/>
      <c r="K11" s="39"/>
      <c r="L11" s="64"/>
      <c r="S11" s="39"/>
      <c r="T11" s="39"/>
      <c r="U11" s="39"/>
      <c r="V11" s="39"/>
      <c r="W11" s="39"/>
      <c r="X11" s="39"/>
      <c r="Y11" s="39"/>
      <c r="Z11" s="39"/>
      <c r="AA11" s="39"/>
      <c r="AB11" s="39"/>
      <c r="AC11" s="39"/>
      <c r="AD11" s="39"/>
      <c r="AE11" s="39"/>
    </row>
    <row r="12" s="2" customFormat="1">
      <c r="A12" s="39"/>
      <c r="B12" s="45"/>
      <c r="C12" s="39"/>
      <c r="D12" s="39"/>
      <c r="E12" s="39"/>
      <c r="F12" s="39"/>
      <c r="G12" s="39"/>
      <c r="H12" s="39"/>
      <c r="I12" s="39"/>
      <c r="J12" s="39"/>
      <c r="K12" s="39"/>
      <c r="L12" s="64"/>
      <c r="S12" s="39"/>
      <c r="T12" s="39"/>
      <c r="U12" s="39"/>
      <c r="V12" s="39"/>
      <c r="W12" s="39"/>
      <c r="X12" s="39"/>
      <c r="Y12" s="39"/>
      <c r="Z12" s="39"/>
      <c r="AA12" s="39"/>
      <c r="AB12" s="39"/>
      <c r="AC12" s="39"/>
      <c r="AD12" s="39"/>
      <c r="AE12" s="39"/>
    </row>
    <row r="13" s="2" customFormat="1" ht="12" customHeight="1">
      <c r="A13" s="39"/>
      <c r="B13" s="45"/>
      <c r="C13" s="39"/>
      <c r="D13" s="152" t="s">
        <v>18</v>
      </c>
      <c r="E13" s="39"/>
      <c r="F13" s="142" t="s">
        <v>1</v>
      </c>
      <c r="G13" s="39"/>
      <c r="H13" s="39"/>
      <c r="I13" s="152" t="s">
        <v>19</v>
      </c>
      <c r="J13" s="142" t="s">
        <v>1</v>
      </c>
      <c r="K13" s="39"/>
      <c r="L13" s="64"/>
      <c r="S13" s="39"/>
      <c r="T13" s="39"/>
      <c r="U13" s="39"/>
      <c r="V13" s="39"/>
      <c r="W13" s="39"/>
      <c r="X13" s="39"/>
      <c r="Y13" s="39"/>
      <c r="Z13" s="39"/>
      <c r="AA13" s="39"/>
      <c r="AB13" s="39"/>
      <c r="AC13" s="39"/>
      <c r="AD13" s="39"/>
      <c r="AE13" s="39"/>
    </row>
    <row r="14" s="2" customFormat="1" ht="12" customHeight="1">
      <c r="A14" s="39"/>
      <c r="B14" s="45"/>
      <c r="C14" s="39"/>
      <c r="D14" s="152" t="s">
        <v>20</v>
      </c>
      <c r="E14" s="39"/>
      <c r="F14" s="142" t="s">
        <v>21</v>
      </c>
      <c r="G14" s="39"/>
      <c r="H14" s="39"/>
      <c r="I14" s="152" t="s">
        <v>22</v>
      </c>
      <c r="J14" s="155" t="str">
        <f>'Rekapitulace zakázky'!AN8</f>
        <v>7. 1. 2021</v>
      </c>
      <c r="K14" s="39"/>
      <c r="L14" s="64"/>
      <c r="S14" s="39"/>
      <c r="T14" s="39"/>
      <c r="U14" s="39"/>
      <c r="V14" s="39"/>
      <c r="W14" s="39"/>
      <c r="X14" s="39"/>
      <c r="Y14" s="39"/>
      <c r="Z14" s="39"/>
      <c r="AA14" s="39"/>
      <c r="AB14" s="39"/>
      <c r="AC14" s="39"/>
      <c r="AD14" s="39"/>
      <c r="AE14" s="39"/>
    </row>
    <row r="15" s="2" customFormat="1" ht="10.8" customHeight="1">
      <c r="A15" s="39"/>
      <c r="B15" s="45"/>
      <c r="C15" s="39"/>
      <c r="D15" s="39"/>
      <c r="E15" s="39"/>
      <c r="F15" s="39"/>
      <c r="G15" s="39"/>
      <c r="H15" s="39"/>
      <c r="I15" s="39"/>
      <c r="J15" s="39"/>
      <c r="K15" s="39"/>
      <c r="L15" s="64"/>
      <c r="S15" s="39"/>
      <c r="T15" s="39"/>
      <c r="U15" s="39"/>
      <c r="V15" s="39"/>
      <c r="W15" s="39"/>
      <c r="X15" s="39"/>
      <c r="Y15" s="39"/>
      <c r="Z15" s="39"/>
      <c r="AA15" s="39"/>
      <c r="AB15" s="39"/>
      <c r="AC15" s="39"/>
      <c r="AD15" s="39"/>
      <c r="AE15" s="39"/>
    </row>
    <row r="16" s="2" customFormat="1" ht="12" customHeight="1">
      <c r="A16" s="39"/>
      <c r="B16" s="45"/>
      <c r="C16" s="39"/>
      <c r="D16" s="152" t="s">
        <v>24</v>
      </c>
      <c r="E16" s="39"/>
      <c r="F16" s="39"/>
      <c r="G16" s="39"/>
      <c r="H16" s="39"/>
      <c r="I16" s="152" t="s">
        <v>25</v>
      </c>
      <c r="J16" s="142" t="str">
        <f>IF('Rekapitulace zakázky'!AN10="","",'Rekapitulace zakázky'!AN10)</f>
        <v>70994234</v>
      </c>
      <c r="K16" s="39"/>
      <c r="L16" s="64"/>
      <c r="S16" s="39"/>
      <c r="T16" s="39"/>
      <c r="U16" s="39"/>
      <c r="V16" s="39"/>
      <c r="W16" s="39"/>
      <c r="X16" s="39"/>
      <c r="Y16" s="39"/>
      <c r="Z16" s="39"/>
      <c r="AA16" s="39"/>
      <c r="AB16" s="39"/>
      <c r="AC16" s="39"/>
      <c r="AD16" s="39"/>
      <c r="AE16" s="39"/>
    </row>
    <row r="17" s="2" customFormat="1" ht="18" customHeight="1">
      <c r="A17" s="39"/>
      <c r="B17" s="45"/>
      <c r="C17" s="39"/>
      <c r="D17" s="39"/>
      <c r="E17" s="142" t="str">
        <f>IF('Rekapitulace zakázky'!E11="","",'Rekapitulace zakázky'!E11)</f>
        <v>Správa železnic,s.o.;OŘ ÚNL - ST K.Vary</v>
      </c>
      <c r="F17" s="39"/>
      <c r="G17" s="39"/>
      <c r="H17" s="39"/>
      <c r="I17" s="152" t="s">
        <v>28</v>
      </c>
      <c r="J17" s="142" t="str">
        <f>IF('Rekapitulace zakázky'!AN11="","",'Rekapitulace zakázky'!AN11)</f>
        <v>CZ70994234</v>
      </c>
      <c r="K17" s="39"/>
      <c r="L17" s="64"/>
      <c r="S17" s="39"/>
      <c r="T17" s="39"/>
      <c r="U17" s="39"/>
      <c r="V17" s="39"/>
      <c r="W17" s="39"/>
      <c r="X17" s="39"/>
      <c r="Y17" s="39"/>
      <c r="Z17" s="39"/>
      <c r="AA17" s="39"/>
      <c r="AB17" s="39"/>
      <c r="AC17" s="39"/>
      <c r="AD17" s="39"/>
      <c r="AE17" s="39"/>
    </row>
    <row r="18" s="2" customFormat="1" ht="6.96" customHeight="1">
      <c r="A18" s="39"/>
      <c r="B18" s="45"/>
      <c r="C18" s="39"/>
      <c r="D18" s="39"/>
      <c r="E18" s="39"/>
      <c r="F18" s="39"/>
      <c r="G18" s="39"/>
      <c r="H18" s="39"/>
      <c r="I18" s="39"/>
      <c r="J18" s="39"/>
      <c r="K18" s="39"/>
      <c r="L18" s="64"/>
      <c r="S18" s="39"/>
      <c r="T18" s="39"/>
      <c r="U18" s="39"/>
      <c r="V18" s="39"/>
      <c r="W18" s="39"/>
      <c r="X18" s="39"/>
      <c r="Y18" s="39"/>
      <c r="Z18" s="39"/>
      <c r="AA18" s="39"/>
      <c r="AB18" s="39"/>
      <c r="AC18" s="39"/>
      <c r="AD18" s="39"/>
      <c r="AE18" s="39"/>
    </row>
    <row r="19" s="2" customFormat="1" ht="12" customHeight="1">
      <c r="A19" s="39"/>
      <c r="B19" s="45"/>
      <c r="C19" s="39"/>
      <c r="D19" s="152" t="s">
        <v>30</v>
      </c>
      <c r="E19" s="39"/>
      <c r="F19" s="39"/>
      <c r="G19" s="39"/>
      <c r="H19" s="39"/>
      <c r="I19" s="152" t="s">
        <v>25</v>
      </c>
      <c r="J19" s="34" t="str">
        <f>'Rekapitulace zakázky'!AN13</f>
        <v>Vyplň údaj</v>
      </c>
      <c r="K19" s="39"/>
      <c r="L19" s="64"/>
      <c r="S19" s="39"/>
      <c r="T19" s="39"/>
      <c r="U19" s="39"/>
      <c r="V19" s="39"/>
      <c r="W19" s="39"/>
      <c r="X19" s="39"/>
      <c r="Y19" s="39"/>
      <c r="Z19" s="39"/>
      <c r="AA19" s="39"/>
      <c r="AB19" s="39"/>
      <c r="AC19" s="39"/>
      <c r="AD19" s="39"/>
      <c r="AE19" s="39"/>
    </row>
    <row r="20" s="2" customFormat="1" ht="18" customHeight="1">
      <c r="A20" s="39"/>
      <c r="B20" s="45"/>
      <c r="C20" s="39"/>
      <c r="D20" s="39"/>
      <c r="E20" s="34" t="str">
        <f>'Rekapitulace zakázky'!E14</f>
        <v>Vyplň údaj</v>
      </c>
      <c r="F20" s="142"/>
      <c r="G20" s="142"/>
      <c r="H20" s="142"/>
      <c r="I20" s="152" t="s">
        <v>28</v>
      </c>
      <c r="J20" s="34" t="str">
        <f>'Rekapitulace zakázky'!AN14</f>
        <v>Vyplň údaj</v>
      </c>
      <c r="K20" s="39"/>
      <c r="L20" s="64"/>
      <c r="S20" s="39"/>
      <c r="T20" s="39"/>
      <c r="U20" s="39"/>
      <c r="V20" s="39"/>
      <c r="W20" s="39"/>
      <c r="X20" s="39"/>
      <c r="Y20" s="39"/>
      <c r="Z20" s="39"/>
      <c r="AA20" s="39"/>
      <c r="AB20" s="39"/>
      <c r="AC20" s="39"/>
      <c r="AD20" s="39"/>
      <c r="AE20" s="39"/>
    </row>
    <row r="21" s="2" customFormat="1" ht="6.96" customHeight="1">
      <c r="A21" s="39"/>
      <c r="B21" s="45"/>
      <c r="C21" s="39"/>
      <c r="D21" s="39"/>
      <c r="E21" s="39"/>
      <c r="F21" s="39"/>
      <c r="G21" s="39"/>
      <c r="H21" s="39"/>
      <c r="I21" s="39"/>
      <c r="J21" s="39"/>
      <c r="K21" s="39"/>
      <c r="L21" s="64"/>
      <c r="S21" s="39"/>
      <c r="T21" s="39"/>
      <c r="U21" s="39"/>
      <c r="V21" s="39"/>
      <c r="W21" s="39"/>
      <c r="X21" s="39"/>
      <c r="Y21" s="39"/>
      <c r="Z21" s="39"/>
      <c r="AA21" s="39"/>
      <c r="AB21" s="39"/>
      <c r="AC21" s="39"/>
      <c r="AD21" s="39"/>
      <c r="AE21" s="39"/>
    </row>
    <row r="22" s="2" customFormat="1" ht="12" customHeight="1">
      <c r="A22" s="39"/>
      <c r="B22" s="45"/>
      <c r="C22" s="39"/>
      <c r="D22" s="152" t="s">
        <v>32</v>
      </c>
      <c r="E22" s="39"/>
      <c r="F22" s="39"/>
      <c r="G22" s="39"/>
      <c r="H22" s="39"/>
      <c r="I22" s="152" t="s">
        <v>25</v>
      </c>
      <c r="J22" s="142" t="str">
        <f>IF('Rekapitulace zakázky'!AN16="","",'Rekapitulace zakázky'!AN16)</f>
        <v/>
      </c>
      <c r="K22" s="39"/>
      <c r="L22" s="64"/>
      <c r="S22" s="39"/>
      <c r="T22" s="39"/>
      <c r="U22" s="39"/>
      <c r="V22" s="39"/>
      <c r="W22" s="39"/>
      <c r="X22" s="39"/>
      <c r="Y22" s="39"/>
      <c r="Z22" s="39"/>
      <c r="AA22" s="39"/>
      <c r="AB22" s="39"/>
      <c r="AC22" s="39"/>
      <c r="AD22" s="39"/>
      <c r="AE22" s="39"/>
    </row>
    <row r="23" s="2" customFormat="1" ht="18" customHeight="1">
      <c r="A23" s="39"/>
      <c r="B23" s="45"/>
      <c r="C23" s="39"/>
      <c r="D23" s="39"/>
      <c r="E23" s="142" t="str">
        <f>IF('Rekapitulace zakázky'!E17="","",'Rekapitulace zakázky'!E17)</f>
        <v xml:space="preserve"> </v>
      </c>
      <c r="F23" s="39"/>
      <c r="G23" s="39"/>
      <c r="H23" s="39"/>
      <c r="I23" s="152" t="s">
        <v>28</v>
      </c>
      <c r="J23" s="142" t="str">
        <f>IF('Rekapitulace zakázky'!AN17="","",'Rekapitulace zakázky'!AN17)</f>
        <v/>
      </c>
      <c r="K23" s="39"/>
      <c r="L23" s="64"/>
      <c r="S23" s="39"/>
      <c r="T23" s="39"/>
      <c r="U23" s="39"/>
      <c r="V23" s="39"/>
      <c r="W23" s="39"/>
      <c r="X23" s="39"/>
      <c r="Y23" s="39"/>
      <c r="Z23" s="39"/>
      <c r="AA23" s="39"/>
      <c r="AB23" s="39"/>
      <c r="AC23" s="39"/>
      <c r="AD23" s="39"/>
      <c r="AE23" s="39"/>
    </row>
    <row r="24" s="2" customFormat="1" ht="6.96" customHeight="1">
      <c r="A24" s="39"/>
      <c r="B24" s="45"/>
      <c r="C24" s="39"/>
      <c r="D24" s="39"/>
      <c r="E24" s="39"/>
      <c r="F24" s="39"/>
      <c r="G24" s="39"/>
      <c r="H24" s="39"/>
      <c r="I24" s="39"/>
      <c r="J24" s="39"/>
      <c r="K24" s="39"/>
      <c r="L24" s="64"/>
      <c r="S24" s="39"/>
      <c r="T24" s="39"/>
      <c r="U24" s="39"/>
      <c r="V24" s="39"/>
      <c r="W24" s="39"/>
      <c r="X24" s="39"/>
      <c r="Y24" s="39"/>
      <c r="Z24" s="39"/>
      <c r="AA24" s="39"/>
      <c r="AB24" s="39"/>
      <c r="AC24" s="39"/>
      <c r="AD24" s="39"/>
      <c r="AE24" s="39"/>
    </row>
    <row r="25" s="2" customFormat="1" ht="12" customHeight="1">
      <c r="A25" s="39"/>
      <c r="B25" s="45"/>
      <c r="C25" s="39"/>
      <c r="D25" s="152" t="s">
        <v>34</v>
      </c>
      <c r="E25" s="39"/>
      <c r="F25" s="39"/>
      <c r="G25" s="39"/>
      <c r="H25" s="39"/>
      <c r="I25" s="152" t="s">
        <v>25</v>
      </c>
      <c r="J25" s="142" t="str">
        <f>IF('Rekapitulace zakázky'!AN19="","",'Rekapitulace zakázky'!AN19)</f>
        <v/>
      </c>
      <c r="K25" s="39"/>
      <c r="L25" s="64"/>
      <c r="S25" s="39"/>
      <c r="T25" s="39"/>
      <c r="U25" s="39"/>
      <c r="V25" s="39"/>
      <c r="W25" s="39"/>
      <c r="X25" s="39"/>
      <c r="Y25" s="39"/>
      <c r="Z25" s="39"/>
      <c r="AA25" s="39"/>
      <c r="AB25" s="39"/>
      <c r="AC25" s="39"/>
      <c r="AD25" s="39"/>
      <c r="AE25" s="39"/>
    </row>
    <row r="26" s="2" customFormat="1" ht="18" customHeight="1">
      <c r="A26" s="39"/>
      <c r="B26" s="45"/>
      <c r="C26" s="39"/>
      <c r="D26" s="39"/>
      <c r="E26" s="142" t="str">
        <f>IF('Rekapitulace zakázky'!E20="","",'Rekapitulace zakázky'!E20)</f>
        <v>Liprtová Pavlína</v>
      </c>
      <c r="F26" s="39"/>
      <c r="G26" s="39"/>
      <c r="H26" s="39"/>
      <c r="I26" s="152" t="s">
        <v>28</v>
      </c>
      <c r="J26" s="142" t="str">
        <f>IF('Rekapitulace zakázky'!AN20="","",'Rekapitulace zakázky'!AN20)</f>
        <v/>
      </c>
      <c r="K26" s="39"/>
      <c r="L26" s="64"/>
      <c r="S26" s="39"/>
      <c r="T26" s="39"/>
      <c r="U26" s="39"/>
      <c r="V26" s="39"/>
      <c r="W26" s="39"/>
      <c r="X26" s="39"/>
      <c r="Y26" s="39"/>
      <c r="Z26" s="39"/>
      <c r="AA26" s="39"/>
      <c r="AB26" s="39"/>
      <c r="AC26" s="39"/>
      <c r="AD26" s="39"/>
      <c r="AE26" s="39"/>
    </row>
    <row r="27" s="2" customFormat="1" ht="6.96" customHeight="1">
      <c r="A27" s="39"/>
      <c r="B27" s="45"/>
      <c r="C27" s="39"/>
      <c r="D27" s="39"/>
      <c r="E27" s="39"/>
      <c r="F27" s="39"/>
      <c r="G27" s="39"/>
      <c r="H27" s="39"/>
      <c r="I27" s="39"/>
      <c r="J27" s="39"/>
      <c r="K27" s="39"/>
      <c r="L27" s="64"/>
      <c r="S27" s="39"/>
      <c r="T27" s="39"/>
      <c r="U27" s="39"/>
      <c r="V27" s="39"/>
      <c r="W27" s="39"/>
      <c r="X27" s="39"/>
      <c r="Y27" s="39"/>
      <c r="Z27" s="39"/>
      <c r="AA27" s="39"/>
      <c r="AB27" s="39"/>
      <c r="AC27" s="39"/>
      <c r="AD27" s="39"/>
      <c r="AE27" s="39"/>
    </row>
    <row r="28" s="2" customFormat="1" ht="12" customHeight="1">
      <c r="A28" s="39"/>
      <c r="B28" s="45"/>
      <c r="C28" s="39"/>
      <c r="D28" s="152" t="s">
        <v>36</v>
      </c>
      <c r="E28" s="39"/>
      <c r="F28" s="39"/>
      <c r="G28" s="39"/>
      <c r="H28" s="39"/>
      <c r="I28" s="39"/>
      <c r="J28" s="39"/>
      <c r="K28" s="39"/>
      <c r="L28" s="64"/>
      <c r="S28" s="39"/>
      <c r="T28" s="39"/>
      <c r="U28" s="39"/>
      <c r="V28" s="39"/>
      <c r="W28" s="39"/>
      <c r="X28" s="39"/>
      <c r="Y28" s="39"/>
      <c r="Z28" s="39"/>
      <c r="AA28" s="39"/>
      <c r="AB28" s="39"/>
      <c r="AC28" s="39"/>
      <c r="AD28" s="39"/>
      <c r="AE28" s="39"/>
    </row>
    <row r="29" s="8" customFormat="1" ht="16.5" customHeight="1">
      <c r="A29" s="156"/>
      <c r="B29" s="157"/>
      <c r="C29" s="156"/>
      <c r="D29" s="156"/>
      <c r="E29" s="158" t="s">
        <v>1</v>
      </c>
      <c r="F29" s="158"/>
      <c r="G29" s="158"/>
      <c r="H29" s="158"/>
      <c r="I29" s="156"/>
      <c r="J29" s="156"/>
      <c r="K29" s="156"/>
      <c r="L29" s="159"/>
      <c r="S29" s="156"/>
      <c r="T29" s="156"/>
      <c r="U29" s="156"/>
      <c r="V29" s="156"/>
      <c r="W29" s="156"/>
      <c r="X29" s="156"/>
      <c r="Y29" s="156"/>
      <c r="Z29" s="156"/>
      <c r="AA29" s="156"/>
      <c r="AB29" s="156"/>
      <c r="AC29" s="156"/>
      <c r="AD29" s="156"/>
      <c r="AE29" s="156"/>
    </row>
    <row r="30" s="2" customFormat="1" ht="6.96" customHeight="1">
      <c r="A30" s="39"/>
      <c r="B30" s="45"/>
      <c r="C30" s="39"/>
      <c r="D30" s="39"/>
      <c r="E30" s="39"/>
      <c r="F30" s="39"/>
      <c r="G30" s="39"/>
      <c r="H30" s="39"/>
      <c r="I30" s="39"/>
      <c r="J30" s="39"/>
      <c r="K30" s="39"/>
      <c r="L30" s="64"/>
      <c r="S30" s="39"/>
      <c r="T30" s="39"/>
      <c r="U30" s="39"/>
      <c r="V30" s="39"/>
      <c r="W30" s="39"/>
      <c r="X30" s="39"/>
      <c r="Y30" s="39"/>
      <c r="Z30" s="39"/>
      <c r="AA30" s="39"/>
      <c r="AB30" s="39"/>
      <c r="AC30" s="39"/>
      <c r="AD30" s="39"/>
      <c r="AE30" s="39"/>
    </row>
    <row r="31" s="2" customFormat="1" ht="6.96" customHeight="1">
      <c r="A31" s="39"/>
      <c r="B31" s="45"/>
      <c r="C31" s="39"/>
      <c r="D31" s="160"/>
      <c r="E31" s="160"/>
      <c r="F31" s="160"/>
      <c r="G31" s="160"/>
      <c r="H31" s="160"/>
      <c r="I31" s="160"/>
      <c r="J31" s="160"/>
      <c r="K31" s="160"/>
      <c r="L31" s="64"/>
      <c r="S31" s="39"/>
      <c r="T31" s="39"/>
      <c r="U31" s="39"/>
      <c r="V31" s="39"/>
      <c r="W31" s="39"/>
      <c r="X31" s="39"/>
      <c r="Y31" s="39"/>
      <c r="Z31" s="39"/>
      <c r="AA31" s="39"/>
      <c r="AB31" s="39"/>
      <c r="AC31" s="39"/>
      <c r="AD31" s="39"/>
      <c r="AE31" s="39"/>
    </row>
    <row r="32" s="2" customFormat="1" ht="25.44" customHeight="1">
      <c r="A32" s="39"/>
      <c r="B32" s="45"/>
      <c r="C32" s="39"/>
      <c r="D32" s="161" t="s">
        <v>37</v>
      </c>
      <c r="E32" s="39"/>
      <c r="F32" s="39"/>
      <c r="G32" s="39"/>
      <c r="H32" s="39"/>
      <c r="I32" s="39"/>
      <c r="J32" s="162">
        <f>ROUND(J131, 2)</f>
        <v>0</v>
      </c>
      <c r="K32" s="39"/>
      <c r="L32" s="64"/>
      <c r="S32" s="39"/>
      <c r="T32" s="39"/>
      <c r="U32" s="39"/>
      <c r="V32" s="39"/>
      <c r="W32" s="39"/>
      <c r="X32" s="39"/>
      <c r="Y32" s="39"/>
      <c r="Z32" s="39"/>
      <c r="AA32" s="39"/>
      <c r="AB32" s="39"/>
      <c r="AC32" s="39"/>
      <c r="AD32" s="39"/>
      <c r="AE32" s="39"/>
    </row>
    <row r="33" s="2" customFormat="1" ht="6.96" customHeight="1">
      <c r="A33" s="39"/>
      <c r="B33" s="45"/>
      <c r="C33" s="39"/>
      <c r="D33" s="160"/>
      <c r="E33" s="160"/>
      <c r="F33" s="160"/>
      <c r="G33" s="160"/>
      <c r="H33" s="160"/>
      <c r="I33" s="160"/>
      <c r="J33" s="160"/>
      <c r="K33" s="160"/>
      <c r="L33" s="64"/>
      <c r="S33" s="39"/>
      <c r="T33" s="39"/>
      <c r="U33" s="39"/>
      <c r="V33" s="39"/>
      <c r="W33" s="39"/>
      <c r="X33" s="39"/>
      <c r="Y33" s="39"/>
      <c r="Z33" s="39"/>
      <c r="AA33" s="39"/>
      <c r="AB33" s="39"/>
      <c r="AC33" s="39"/>
      <c r="AD33" s="39"/>
      <c r="AE33" s="39"/>
    </row>
    <row r="34" s="2" customFormat="1" ht="14.4" customHeight="1">
      <c r="A34" s="39"/>
      <c r="B34" s="45"/>
      <c r="C34" s="39"/>
      <c r="D34" s="39"/>
      <c r="E34" s="39"/>
      <c r="F34" s="163" t="s">
        <v>39</v>
      </c>
      <c r="G34" s="39"/>
      <c r="H34" s="39"/>
      <c r="I34" s="163" t="s">
        <v>38</v>
      </c>
      <c r="J34" s="163" t="s">
        <v>40</v>
      </c>
      <c r="K34" s="39"/>
      <c r="L34" s="64"/>
      <c r="S34" s="39"/>
      <c r="T34" s="39"/>
      <c r="U34" s="39"/>
      <c r="V34" s="39"/>
      <c r="W34" s="39"/>
      <c r="X34" s="39"/>
      <c r="Y34" s="39"/>
      <c r="Z34" s="39"/>
      <c r="AA34" s="39"/>
      <c r="AB34" s="39"/>
      <c r="AC34" s="39"/>
      <c r="AD34" s="39"/>
      <c r="AE34" s="39"/>
    </row>
    <row r="35" s="2" customFormat="1" ht="14.4" customHeight="1">
      <c r="A35" s="39"/>
      <c r="B35" s="45"/>
      <c r="C35" s="39"/>
      <c r="D35" s="164" t="s">
        <v>41</v>
      </c>
      <c r="E35" s="152" t="s">
        <v>42</v>
      </c>
      <c r="F35" s="165">
        <f>ROUND((SUM(BE131:BE564)),  2)</f>
        <v>0</v>
      </c>
      <c r="G35" s="39"/>
      <c r="H35" s="39"/>
      <c r="I35" s="166">
        <v>0.20999999999999999</v>
      </c>
      <c r="J35" s="165">
        <f>ROUND(((SUM(BE131:BE564))*I35),  2)</f>
        <v>0</v>
      </c>
      <c r="K35" s="39"/>
      <c r="L35" s="64"/>
      <c r="S35" s="39"/>
      <c r="T35" s="39"/>
      <c r="U35" s="39"/>
      <c r="V35" s="39"/>
      <c r="W35" s="39"/>
      <c r="X35" s="39"/>
      <c r="Y35" s="39"/>
      <c r="Z35" s="39"/>
      <c r="AA35" s="39"/>
      <c r="AB35" s="39"/>
      <c r="AC35" s="39"/>
      <c r="AD35" s="39"/>
      <c r="AE35" s="39"/>
    </row>
    <row r="36" s="2" customFormat="1" ht="14.4" customHeight="1">
      <c r="A36" s="39"/>
      <c r="B36" s="45"/>
      <c r="C36" s="39"/>
      <c r="D36" s="39"/>
      <c r="E36" s="152" t="s">
        <v>43</v>
      </c>
      <c r="F36" s="165">
        <f>ROUND((SUM(BF131:BF564)),  2)</f>
        <v>0</v>
      </c>
      <c r="G36" s="39"/>
      <c r="H36" s="39"/>
      <c r="I36" s="166">
        <v>0.14999999999999999</v>
      </c>
      <c r="J36" s="165">
        <f>ROUND(((SUM(BF131:BF564))*I36),  2)</f>
        <v>0</v>
      </c>
      <c r="K36" s="39"/>
      <c r="L36" s="64"/>
      <c r="S36" s="39"/>
      <c r="T36" s="39"/>
      <c r="U36" s="39"/>
      <c r="V36" s="39"/>
      <c r="W36" s="39"/>
      <c r="X36" s="39"/>
      <c r="Y36" s="39"/>
      <c r="Z36" s="39"/>
      <c r="AA36" s="39"/>
      <c r="AB36" s="39"/>
      <c r="AC36" s="39"/>
      <c r="AD36" s="39"/>
      <c r="AE36" s="39"/>
    </row>
    <row r="37" hidden="1" s="2" customFormat="1" ht="14.4" customHeight="1">
      <c r="A37" s="39"/>
      <c r="B37" s="45"/>
      <c r="C37" s="39"/>
      <c r="D37" s="39"/>
      <c r="E37" s="152" t="s">
        <v>44</v>
      </c>
      <c r="F37" s="165">
        <f>ROUND((SUM(BG131:BG564)),  2)</f>
        <v>0</v>
      </c>
      <c r="G37" s="39"/>
      <c r="H37" s="39"/>
      <c r="I37" s="166">
        <v>0.20999999999999999</v>
      </c>
      <c r="J37" s="165">
        <f>0</f>
        <v>0</v>
      </c>
      <c r="K37" s="39"/>
      <c r="L37" s="64"/>
      <c r="S37" s="39"/>
      <c r="T37" s="39"/>
      <c r="U37" s="39"/>
      <c r="V37" s="39"/>
      <c r="W37" s="39"/>
      <c r="X37" s="39"/>
      <c r="Y37" s="39"/>
      <c r="Z37" s="39"/>
      <c r="AA37" s="39"/>
      <c r="AB37" s="39"/>
      <c r="AC37" s="39"/>
      <c r="AD37" s="39"/>
      <c r="AE37" s="39"/>
    </row>
    <row r="38" hidden="1" s="2" customFormat="1" ht="14.4" customHeight="1">
      <c r="A38" s="39"/>
      <c r="B38" s="45"/>
      <c r="C38" s="39"/>
      <c r="D38" s="39"/>
      <c r="E38" s="152" t="s">
        <v>45</v>
      </c>
      <c r="F38" s="165">
        <f>ROUND((SUM(BH131:BH564)),  2)</f>
        <v>0</v>
      </c>
      <c r="G38" s="39"/>
      <c r="H38" s="39"/>
      <c r="I38" s="166">
        <v>0.14999999999999999</v>
      </c>
      <c r="J38" s="165">
        <f>0</f>
        <v>0</v>
      </c>
      <c r="K38" s="39"/>
      <c r="L38" s="64"/>
      <c r="S38" s="39"/>
      <c r="T38" s="39"/>
      <c r="U38" s="39"/>
      <c r="V38" s="39"/>
      <c r="W38" s="39"/>
      <c r="X38" s="39"/>
      <c r="Y38" s="39"/>
      <c r="Z38" s="39"/>
      <c r="AA38" s="39"/>
      <c r="AB38" s="39"/>
      <c r="AC38" s="39"/>
      <c r="AD38" s="39"/>
      <c r="AE38" s="39"/>
    </row>
    <row r="39" hidden="1" s="2" customFormat="1" ht="14.4" customHeight="1">
      <c r="A39" s="39"/>
      <c r="B39" s="45"/>
      <c r="C39" s="39"/>
      <c r="D39" s="39"/>
      <c r="E39" s="152" t="s">
        <v>46</v>
      </c>
      <c r="F39" s="165">
        <f>ROUND((SUM(BI131:BI564)),  2)</f>
        <v>0</v>
      </c>
      <c r="G39" s="39"/>
      <c r="H39" s="39"/>
      <c r="I39" s="166">
        <v>0</v>
      </c>
      <c r="J39" s="165">
        <f>0</f>
        <v>0</v>
      </c>
      <c r="K39" s="39"/>
      <c r="L39" s="64"/>
      <c r="S39" s="39"/>
      <c r="T39" s="39"/>
      <c r="U39" s="39"/>
      <c r="V39" s="39"/>
      <c r="W39" s="39"/>
      <c r="X39" s="39"/>
      <c r="Y39" s="39"/>
      <c r="Z39" s="39"/>
      <c r="AA39" s="39"/>
      <c r="AB39" s="39"/>
      <c r="AC39" s="39"/>
      <c r="AD39" s="39"/>
      <c r="AE39" s="39"/>
    </row>
    <row r="40" s="2" customFormat="1" ht="6.96" customHeight="1">
      <c r="A40" s="39"/>
      <c r="B40" s="45"/>
      <c r="C40" s="39"/>
      <c r="D40" s="39"/>
      <c r="E40" s="39"/>
      <c r="F40" s="39"/>
      <c r="G40" s="39"/>
      <c r="H40" s="39"/>
      <c r="I40" s="39"/>
      <c r="J40" s="39"/>
      <c r="K40" s="39"/>
      <c r="L40" s="64"/>
      <c r="S40" s="39"/>
      <c r="T40" s="39"/>
      <c r="U40" s="39"/>
      <c r="V40" s="39"/>
      <c r="W40" s="39"/>
      <c r="X40" s="39"/>
      <c r="Y40" s="39"/>
      <c r="Z40" s="39"/>
      <c r="AA40" s="39"/>
      <c r="AB40" s="39"/>
      <c r="AC40" s="39"/>
      <c r="AD40" s="39"/>
      <c r="AE40" s="39"/>
    </row>
    <row r="41" s="2" customFormat="1" ht="25.44" customHeight="1">
      <c r="A41" s="39"/>
      <c r="B41" s="45"/>
      <c r="C41" s="167"/>
      <c r="D41" s="168" t="s">
        <v>47</v>
      </c>
      <c r="E41" s="169"/>
      <c r="F41" s="169"/>
      <c r="G41" s="170" t="s">
        <v>48</v>
      </c>
      <c r="H41" s="171" t="s">
        <v>49</v>
      </c>
      <c r="I41" s="169"/>
      <c r="J41" s="172">
        <f>SUM(J32:J39)</f>
        <v>0</v>
      </c>
      <c r="K41" s="173"/>
      <c r="L41" s="64"/>
      <c r="S41" s="39"/>
      <c r="T41" s="39"/>
      <c r="U41" s="39"/>
      <c r="V41" s="39"/>
      <c r="W41" s="39"/>
      <c r="X41" s="39"/>
      <c r="Y41" s="39"/>
      <c r="Z41" s="39"/>
      <c r="AA41" s="39"/>
      <c r="AB41" s="39"/>
      <c r="AC41" s="39"/>
      <c r="AD41" s="39"/>
      <c r="AE41" s="39"/>
    </row>
    <row r="42" s="2" customFormat="1" ht="14.4" customHeight="1">
      <c r="A42" s="39"/>
      <c r="B42" s="45"/>
      <c r="C42" s="39"/>
      <c r="D42" s="39"/>
      <c r="E42" s="39"/>
      <c r="F42" s="39"/>
      <c r="G42" s="39"/>
      <c r="H42" s="39"/>
      <c r="I42" s="39"/>
      <c r="J42" s="39"/>
      <c r="K42" s="39"/>
      <c r="L42" s="64"/>
      <c r="S42" s="39"/>
      <c r="T42" s="39"/>
      <c r="U42" s="39"/>
      <c r="V42" s="39"/>
      <c r="W42" s="39"/>
      <c r="X42" s="39"/>
      <c r="Y42" s="39"/>
      <c r="Z42" s="39"/>
      <c r="AA42" s="39"/>
      <c r="AB42" s="39"/>
      <c r="AC42" s="39"/>
      <c r="AD42" s="39"/>
      <c r="AE42" s="39"/>
    </row>
    <row r="43" s="1" customFormat="1" ht="14.4" customHeight="1">
      <c r="B43" s="21"/>
      <c r="L43" s="21"/>
    </row>
    <row r="44" s="1" customFormat="1" ht="14.4" customHeight="1">
      <c r="B44" s="21"/>
      <c r="L44" s="21"/>
    </row>
    <row r="45" s="1" customFormat="1" ht="14.4" customHeight="1">
      <c r="B45" s="21"/>
      <c r="L45" s="21"/>
    </row>
    <row r="46" s="1" customFormat="1" ht="14.4" customHeight="1">
      <c r="B46" s="21"/>
      <c r="L46" s="21"/>
    </row>
    <row r="47" s="1" customFormat="1" ht="14.4" customHeight="1">
      <c r="B47" s="21"/>
      <c r="L47" s="21"/>
    </row>
    <row r="48" s="1" customFormat="1" ht="14.4" customHeight="1">
      <c r="B48" s="21"/>
      <c r="L48" s="21"/>
    </row>
    <row r="49" s="1" customFormat="1" ht="14.4" customHeight="1">
      <c r="B49" s="21"/>
      <c r="L49" s="21"/>
    </row>
    <row r="50" s="2" customFormat="1" ht="14.4" customHeight="1">
      <c r="B50" s="64"/>
      <c r="D50" s="174" t="s">
        <v>50</v>
      </c>
      <c r="E50" s="175"/>
      <c r="F50" s="175"/>
      <c r="G50" s="174" t="s">
        <v>51</v>
      </c>
      <c r="H50" s="175"/>
      <c r="I50" s="175"/>
      <c r="J50" s="175"/>
      <c r="K50" s="175"/>
      <c r="L50" s="64"/>
    </row>
    <row r="51">
      <c r="B51" s="21"/>
      <c r="L51" s="21"/>
    </row>
    <row r="52">
      <c r="B52" s="21"/>
      <c r="L52" s="21"/>
    </row>
    <row r="53">
      <c r="B53" s="21"/>
      <c r="L53" s="21"/>
    </row>
    <row r="54">
      <c r="B54" s="21"/>
      <c r="L54" s="21"/>
    </row>
    <row r="55">
      <c r="B55" s="21"/>
      <c r="L55" s="21"/>
    </row>
    <row r="56">
      <c r="B56" s="21"/>
      <c r="L56" s="21"/>
    </row>
    <row r="57">
      <c r="B57" s="21"/>
      <c r="L57" s="21"/>
    </row>
    <row r="58">
      <c r="B58" s="21"/>
      <c r="L58" s="21"/>
    </row>
    <row r="59">
      <c r="B59" s="21"/>
      <c r="L59" s="21"/>
    </row>
    <row r="60">
      <c r="B60" s="21"/>
      <c r="L60" s="21"/>
    </row>
    <row r="61" s="2" customFormat="1">
      <c r="A61" s="39"/>
      <c r="B61" s="45"/>
      <c r="C61" s="39"/>
      <c r="D61" s="176" t="s">
        <v>52</v>
      </c>
      <c r="E61" s="177"/>
      <c r="F61" s="178" t="s">
        <v>53</v>
      </c>
      <c r="G61" s="176" t="s">
        <v>52</v>
      </c>
      <c r="H61" s="177"/>
      <c r="I61" s="177"/>
      <c r="J61" s="179" t="s">
        <v>53</v>
      </c>
      <c r="K61" s="177"/>
      <c r="L61" s="64"/>
      <c r="S61" s="39"/>
      <c r="T61" s="39"/>
      <c r="U61" s="39"/>
      <c r="V61" s="39"/>
      <c r="W61" s="39"/>
      <c r="X61" s="39"/>
      <c r="Y61" s="39"/>
      <c r="Z61" s="39"/>
      <c r="AA61" s="39"/>
      <c r="AB61" s="39"/>
      <c r="AC61" s="39"/>
      <c r="AD61" s="39"/>
      <c r="AE61" s="39"/>
    </row>
    <row r="62">
      <c r="B62" s="21"/>
      <c r="L62" s="21"/>
    </row>
    <row r="63">
      <c r="B63" s="21"/>
      <c r="L63" s="21"/>
    </row>
    <row r="64">
      <c r="B64" s="21"/>
      <c r="L64" s="21"/>
    </row>
    <row r="65" s="2" customFormat="1">
      <c r="A65" s="39"/>
      <c r="B65" s="45"/>
      <c r="C65" s="39"/>
      <c r="D65" s="174" t="s">
        <v>54</v>
      </c>
      <c r="E65" s="180"/>
      <c r="F65" s="180"/>
      <c r="G65" s="174" t="s">
        <v>55</v>
      </c>
      <c r="H65" s="180"/>
      <c r="I65" s="180"/>
      <c r="J65" s="180"/>
      <c r="K65" s="180"/>
      <c r="L65" s="64"/>
      <c r="S65" s="39"/>
      <c r="T65" s="39"/>
      <c r="U65" s="39"/>
      <c r="V65" s="39"/>
      <c r="W65" s="39"/>
      <c r="X65" s="39"/>
      <c r="Y65" s="39"/>
      <c r="Z65" s="39"/>
      <c r="AA65" s="39"/>
      <c r="AB65" s="39"/>
      <c r="AC65" s="39"/>
      <c r="AD65" s="39"/>
      <c r="AE65" s="39"/>
    </row>
    <row r="66">
      <c r="B66" s="21"/>
      <c r="L66" s="21"/>
    </row>
    <row r="67">
      <c r="B67" s="21"/>
      <c r="L67" s="21"/>
    </row>
    <row r="68">
      <c r="B68" s="21"/>
      <c r="L68" s="21"/>
    </row>
    <row r="69">
      <c r="B69" s="21"/>
      <c r="L69" s="21"/>
    </row>
    <row r="70">
      <c r="B70" s="21"/>
      <c r="L70" s="21"/>
    </row>
    <row r="71">
      <c r="B71" s="21"/>
      <c r="L71" s="21"/>
    </row>
    <row r="72">
      <c r="B72" s="21"/>
      <c r="L72" s="21"/>
    </row>
    <row r="73">
      <c r="B73" s="21"/>
      <c r="L73" s="21"/>
    </row>
    <row r="74">
      <c r="B74" s="21"/>
      <c r="L74" s="21"/>
    </row>
    <row r="75">
      <c r="B75" s="21"/>
      <c r="L75" s="21"/>
    </row>
    <row r="76" s="2" customFormat="1">
      <c r="A76" s="39"/>
      <c r="B76" s="45"/>
      <c r="C76" s="39"/>
      <c r="D76" s="176" t="s">
        <v>52</v>
      </c>
      <c r="E76" s="177"/>
      <c r="F76" s="178" t="s">
        <v>53</v>
      </c>
      <c r="G76" s="176" t="s">
        <v>52</v>
      </c>
      <c r="H76" s="177"/>
      <c r="I76" s="177"/>
      <c r="J76" s="179" t="s">
        <v>53</v>
      </c>
      <c r="K76" s="177"/>
      <c r="L76" s="64"/>
      <c r="S76" s="39"/>
      <c r="T76" s="39"/>
      <c r="U76" s="39"/>
      <c r="V76" s="39"/>
      <c r="W76" s="39"/>
      <c r="X76" s="39"/>
      <c r="Y76" s="39"/>
      <c r="Z76" s="39"/>
      <c r="AA76" s="39"/>
      <c r="AB76" s="39"/>
      <c r="AC76" s="39"/>
      <c r="AD76" s="39"/>
      <c r="AE76" s="39"/>
    </row>
    <row r="77" s="2" customFormat="1" ht="14.4" customHeight="1">
      <c r="A77" s="39"/>
      <c r="B77" s="181"/>
      <c r="C77" s="182"/>
      <c r="D77" s="182"/>
      <c r="E77" s="182"/>
      <c r="F77" s="182"/>
      <c r="G77" s="182"/>
      <c r="H77" s="182"/>
      <c r="I77" s="182"/>
      <c r="J77" s="182"/>
      <c r="K77" s="182"/>
      <c r="L77" s="64"/>
      <c r="S77" s="39"/>
      <c r="T77" s="39"/>
      <c r="U77" s="39"/>
      <c r="V77" s="39"/>
      <c r="W77" s="39"/>
      <c r="X77" s="39"/>
      <c r="Y77" s="39"/>
      <c r="Z77" s="39"/>
      <c r="AA77" s="39"/>
      <c r="AB77" s="39"/>
      <c r="AC77" s="39"/>
      <c r="AD77" s="39"/>
      <c r="AE77" s="39"/>
    </row>
    <row r="81" s="2" customFormat="1" ht="6.96" customHeight="1">
      <c r="A81" s="39"/>
      <c r="B81" s="183"/>
      <c r="C81" s="184"/>
      <c r="D81" s="184"/>
      <c r="E81" s="184"/>
      <c r="F81" s="184"/>
      <c r="G81" s="184"/>
      <c r="H81" s="184"/>
      <c r="I81" s="184"/>
      <c r="J81" s="184"/>
      <c r="K81" s="184"/>
      <c r="L81" s="64"/>
      <c r="S81" s="39"/>
      <c r="T81" s="39"/>
      <c r="U81" s="39"/>
      <c r="V81" s="39"/>
      <c r="W81" s="39"/>
      <c r="X81" s="39"/>
      <c r="Y81" s="39"/>
      <c r="Z81" s="39"/>
      <c r="AA81" s="39"/>
      <c r="AB81" s="39"/>
      <c r="AC81" s="39"/>
      <c r="AD81" s="39"/>
      <c r="AE81" s="39"/>
    </row>
    <row r="82" s="2" customFormat="1" ht="24.96" customHeight="1">
      <c r="A82" s="39"/>
      <c r="B82" s="40"/>
      <c r="C82" s="24" t="s">
        <v>225</v>
      </c>
      <c r="D82" s="41"/>
      <c r="E82" s="41"/>
      <c r="F82" s="41"/>
      <c r="G82" s="41"/>
      <c r="H82" s="41"/>
      <c r="I82" s="41"/>
      <c r="J82" s="41"/>
      <c r="K82" s="41"/>
      <c r="L82" s="64"/>
      <c r="S82" s="39"/>
      <c r="T82" s="39"/>
      <c r="U82" s="39"/>
      <c r="V82" s="39"/>
      <c r="W82" s="39"/>
      <c r="X82" s="39"/>
      <c r="Y82" s="39"/>
      <c r="Z82" s="39"/>
      <c r="AA82" s="39"/>
      <c r="AB82" s="39"/>
      <c r="AC82" s="39"/>
      <c r="AD82" s="39"/>
      <c r="AE82" s="39"/>
    </row>
    <row r="83" s="2" customFormat="1" ht="6.96" customHeight="1">
      <c r="A83" s="39"/>
      <c r="B83" s="40"/>
      <c r="C83" s="41"/>
      <c r="D83" s="41"/>
      <c r="E83" s="41"/>
      <c r="F83" s="41"/>
      <c r="G83" s="41"/>
      <c r="H83" s="41"/>
      <c r="I83" s="41"/>
      <c r="J83" s="41"/>
      <c r="K83" s="41"/>
      <c r="L83" s="64"/>
      <c r="S83" s="39"/>
      <c r="T83" s="39"/>
      <c r="U83" s="39"/>
      <c r="V83" s="39"/>
      <c r="W83" s="39"/>
      <c r="X83" s="39"/>
      <c r="Y83" s="39"/>
      <c r="Z83" s="39"/>
      <c r="AA83" s="39"/>
      <c r="AB83" s="39"/>
      <c r="AC83" s="39"/>
      <c r="AD83" s="39"/>
      <c r="AE83" s="39"/>
    </row>
    <row r="84" s="2" customFormat="1" ht="12" customHeight="1">
      <c r="A84" s="39"/>
      <c r="B84" s="40"/>
      <c r="C84" s="33" t="s">
        <v>16</v>
      </c>
      <c r="D84" s="41"/>
      <c r="E84" s="41"/>
      <c r="F84" s="41"/>
      <c r="G84" s="41"/>
      <c r="H84" s="41"/>
      <c r="I84" s="41"/>
      <c r="J84" s="41"/>
      <c r="K84" s="41"/>
      <c r="L84" s="64"/>
      <c r="S84" s="39"/>
      <c r="T84" s="39"/>
      <c r="U84" s="39"/>
      <c r="V84" s="39"/>
      <c r="W84" s="39"/>
      <c r="X84" s="39"/>
      <c r="Y84" s="39"/>
      <c r="Z84" s="39"/>
      <c r="AA84" s="39"/>
      <c r="AB84" s="39"/>
      <c r="AC84" s="39"/>
      <c r="AD84" s="39"/>
      <c r="AE84" s="39"/>
    </row>
    <row r="85" s="2" customFormat="1" ht="16.5" customHeight="1">
      <c r="A85" s="39"/>
      <c r="B85" s="40"/>
      <c r="C85" s="41"/>
      <c r="D85" s="41"/>
      <c r="E85" s="185" t="str">
        <f>E7</f>
        <v>Oprava trati v úseku Františkovy Lázně - Hazlov</v>
      </c>
      <c r="F85" s="33"/>
      <c r="G85" s="33"/>
      <c r="H85" s="33"/>
      <c r="I85" s="41"/>
      <c r="J85" s="41"/>
      <c r="K85" s="41"/>
      <c r="L85" s="64"/>
      <c r="S85" s="39"/>
      <c r="T85" s="39"/>
      <c r="U85" s="39"/>
      <c r="V85" s="39"/>
      <c r="W85" s="39"/>
      <c r="X85" s="39"/>
      <c r="Y85" s="39"/>
      <c r="Z85" s="39"/>
      <c r="AA85" s="39"/>
      <c r="AB85" s="39"/>
      <c r="AC85" s="39"/>
      <c r="AD85" s="39"/>
      <c r="AE85" s="39"/>
    </row>
    <row r="86" s="1" customFormat="1" ht="12" customHeight="1">
      <c r="B86" s="22"/>
      <c r="C86" s="33" t="s">
        <v>221</v>
      </c>
      <c r="D86" s="23"/>
      <c r="E86" s="23"/>
      <c r="F86" s="23"/>
      <c r="G86" s="23"/>
      <c r="H86" s="23"/>
      <c r="I86" s="23"/>
      <c r="J86" s="23"/>
      <c r="K86" s="23"/>
      <c r="L86" s="21"/>
    </row>
    <row r="87" s="2" customFormat="1" ht="16.5" customHeight="1">
      <c r="A87" s="39"/>
      <c r="B87" s="40"/>
      <c r="C87" s="41"/>
      <c r="D87" s="41"/>
      <c r="E87" s="185" t="s">
        <v>714</v>
      </c>
      <c r="F87" s="41"/>
      <c r="G87" s="41"/>
      <c r="H87" s="41"/>
      <c r="I87" s="41"/>
      <c r="J87" s="41"/>
      <c r="K87" s="41"/>
      <c r="L87" s="64"/>
      <c r="S87" s="39"/>
      <c r="T87" s="39"/>
      <c r="U87" s="39"/>
      <c r="V87" s="39"/>
      <c r="W87" s="39"/>
      <c r="X87" s="39"/>
      <c r="Y87" s="39"/>
      <c r="Z87" s="39"/>
      <c r="AA87" s="39"/>
      <c r="AB87" s="39"/>
      <c r="AC87" s="39"/>
      <c r="AD87" s="39"/>
      <c r="AE87" s="39"/>
    </row>
    <row r="88" s="2" customFormat="1" ht="12" customHeight="1">
      <c r="A88" s="39"/>
      <c r="B88" s="40"/>
      <c r="C88" s="33" t="s">
        <v>223</v>
      </c>
      <c r="D88" s="41"/>
      <c r="E88" s="41"/>
      <c r="F88" s="41"/>
      <c r="G88" s="41"/>
      <c r="H88" s="41"/>
      <c r="I88" s="41"/>
      <c r="J88" s="41"/>
      <c r="K88" s="41"/>
      <c r="L88" s="64"/>
      <c r="S88" s="39"/>
      <c r="T88" s="39"/>
      <c r="U88" s="39"/>
      <c r="V88" s="39"/>
      <c r="W88" s="39"/>
      <c r="X88" s="39"/>
      <c r="Y88" s="39"/>
      <c r="Z88" s="39"/>
      <c r="AA88" s="39"/>
      <c r="AB88" s="39"/>
      <c r="AC88" s="39"/>
      <c r="AD88" s="39"/>
      <c r="AE88" s="39"/>
    </row>
    <row r="89" s="2" customFormat="1" ht="16.5" customHeight="1">
      <c r="A89" s="39"/>
      <c r="B89" s="40"/>
      <c r="C89" s="41"/>
      <c r="D89" s="41"/>
      <c r="E89" s="77" t="str">
        <f>E11</f>
        <v xml:space="preserve">A.3.11 - Oprava mostu v km 8,666 </v>
      </c>
      <c r="F89" s="41"/>
      <c r="G89" s="41"/>
      <c r="H89" s="41"/>
      <c r="I89" s="41"/>
      <c r="J89" s="41"/>
      <c r="K89" s="41"/>
      <c r="L89" s="64"/>
      <c r="S89" s="39"/>
      <c r="T89" s="39"/>
      <c r="U89" s="39"/>
      <c r="V89" s="39"/>
      <c r="W89" s="39"/>
      <c r="X89" s="39"/>
      <c r="Y89" s="39"/>
      <c r="Z89" s="39"/>
      <c r="AA89" s="39"/>
      <c r="AB89" s="39"/>
      <c r="AC89" s="39"/>
      <c r="AD89" s="39"/>
      <c r="AE89" s="39"/>
    </row>
    <row r="90" s="2" customFormat="1" ht="6.96" customHeight="1">
      <c r="A90" s="39"/>
      <c r="B90" s="40"/>
      <c r="C90" s="41"/>
      <c r="D90" s="41"/>
      <c r="E90" s="41"/>
      <c r="F90" s="41"/>
      <c r="G90" s="41"/>
      <c r="H90" s="41"/>
      <c r="I90" s="41"/>
      <c r="J90" s="41"/>
      <c r="K90" s="41"/>
      <c r="L90" s="64"/>
      <c r="S90" s="39"/>
      <c r="T90" s="39"/>
      <c r="U90" s="39"/>
      <c r="V90" s="39"/>
      <c r="W90" s="39"/>
      <c r="X90" s="39"/>
      <c r="Y90" s="39"/>
      <c r="Z90" s="39"/>
      <c r="AA90" s="39"/>
      <c r="AB90" s="39"/>
      <c r="AC90" s="39"/>
      <c r="AD90" s="39"/>
      <c r="AE90" s="39"/>
    </row>
    <row r="91" s="2" customFormat="1" ht="12" customHeight="1">
      <c r="A91" s="39"/>
      <c r="B91" s="40"/>
      <c r="C91" s="33" t="s">
        <v>20</v>
      </c>
      <c r="D91" s="41"/>
      <c r="E91" s="41"/>
      <c r="F91" s="28" t="str">
        <f>F14</f>
        <v xml:space="preserve"> </v>
      </c>
      <c r="G91" s="41"/>
      <c r="H91" s="41"/>
      <c r="I91" s="33" t="s">
        <v>22</v>
      </c>
      <c r="J91" s="80" t="str">
        <f>IF(J14="","",J14)</f>
        <v>7. 1. 2021</v>
      </c>
      <c r="K91" s="41"/>
      <c r="L91" s="64"/>
      <c r="S91" s="39"/>
      <c r="T91" s="39"/>
      <c r="U91" s="39"/>
      <c r="V91" s="39"/>
      <c r="W91" s="39"/>
      <c r="X91" s="39"/>
      <c r="Y91" s="39"/>
      <c r="Z91" s="39"/>
      <c r="AA91" s="39"/>
      <c r="AB91" s="39"/>
      <c r="AC91" s="39"/>
      <c r="AD91" s="39"/>
      <c r="AE91" s="39"/>
    </row>
    <row r="92" s="2" customFormat="1" ht="6.96" customHeight="1">
      <c r="A92" s="39"/>
      <c r="B92" s="40"/>
      <c r="C92" s="41"/>
      <c r="D92" s="41"/>
      <c r="E92" s="41"/>
      <c r="F92" s="41"/>
      <c r="G92" s="41"/>
      <c r="H92" s="41"/>
      <c r="I92" s="41"/>
      <c r="J92" s="41"/>
      <c r="K92" s="41"/>
      <c r="L92" s="64"/>
      <c r="S92" s="39"/>
      <c r="T92" s="39"/>
      <c r="U92" s="39"/>
      <c r="V92" s="39"/>
      <c r="W92" s="39"/>
      <c r="X92" s="39"/>
      <c r="Y92" s="39"/>
      <c r="Z92" s="39"/>
      <c r="AA92" s="39"/>
      <c r="AB92" s="39"/>
      <c r="AC92" s="39"/>
      <c r="AD92" s="39"/>
      <c r="AE92" s="39"/>
    </row>
    <row r="93" s="2" customFormat="1" ht="15.15" customHeight="1">
      <c r="A93" s="39"/>
      <c r="B93" s="40"/>
      <c r="C93" s="33" t="s">
        <v>24</v>
      </c>
      <c r="D93" s="41"/>
      <c r="E93" s="41"/>
      <c r="F93" s="28" t="str">
        <f>E17</f>
        <v>Správa železnic,s.o.;OŘ ÚNL - ST K.Vary</v>
      </c>
      <c r="G93" s="41"/>
      <c r="H93" s="41"/>
      <c r="I93" s="33" t="s">
        <v>32</v>
      </c>
      <c r="J93" s="37" t="str">
        <f>E23</f>
        <v xml:space="preserve"> </v>
      </c>
      <c r="K93" s="41"/>
      <c r="L93" s="64"/>
      <c r="S93" s="39"/>
      <c r="T93" s="39"/>
      <c r="U93" s="39"/>
      <c r="V93" s="39"/>
      <c r="W93" s="39"/>
      <c r="X93" s="39"/>
      <c r="Y93" s="39"/>
      <c r="Z93" s="39"/>
      <c r="AA93" s="39"/>
      <c r="AB93" s="39"/>
      <c r="AC93" s="39"/>
      <c r="AD93" s="39"/>
      <c r="AE93" s="39"/>
    </row>
    <row r="94" s="2" customFormat="1" ht="15.15" customHeight="1">
      <c r="A94" s="39"/>
      <c r="B94" s="40"/>
      <c r="C94" s="33" t="s">
        <v>30</v>
      </c>
      <c r="D94" s="41"/>
      <c r="E94" s="41"/>
      <c r="F94" s="28" t="str">
        <f>IF(E20="","",E20)</f>
        <v>Vyplň údaj</v>
      </c>
      <c r="G94" s="41"/>
      <c r="H94" s="41"/>
      <c r="I94" s="33" t="s">
        <v>34</v>
      </c>
      <c r="J94" s="37" t="str">
        <f>E26</f>
        <v>Liprtová Pavlína</v>
      </c>
      <c r="K94" s="41"/>
      <c r="L94" s="64"/>
      <c r="S94" s="39"/>
      <c r="T94" s="39"/>
      <c r="U94" s="39"/>
      <c r="V94" s="39"/>
      <c r="W94" s="39"/>
      <c r="X94" s="39"/>
      <c r="Y94" s="39"/>
      <c r="Z94" s="39"/>
      <c r="AA94" s="39"/>
      <c r="AB94" s="39"/>
      <c r="AC94" s="39"/>
      <c r="AD94" s="39"/>
      <c r="AE94" s="39"/>
    </row>
    <row r="95" s="2" customFormat="1" ht="10.32" customHeight="1">
      <c r="A95" s="39"/>
      <c r="B95" s="40"/>
      <c r="C95" s="41"/>
      <c r="D95" s="41"/>
      <c r="E95" s="41"/>
      <c r="F95" s="41"/>
      <c r="G95" s="41"/>
      <c r="H95" s="41"/>
      <c r="I95" s="41"/>
      <c r="J95" s="41"/>
      <c r="K95" s="41"/>
      <c r="L95" s="64"/>
      <c r="S95" s="39"/>
      <c r="T95" s="39"/>
      <c r="U95" s="39"/>
      <c r="V95" s="39"/>
      <c r="W95" s="39"/>
      <c r="X95" s="39"/>
      <c r="Y95" s="39"/>
      <c r="Z95" s="39"/>
      <c r="AA95" s="39"/>
      <c r="AB95" s="39"/>
      <c r="AC95" s="39"/>
      <c r="AD95" s="39"/>
      <c r="AE95" s="39"/>
    </row>
    <row r="96" s="2" customFormat="1" ht="29.28" customHeight="1">
      <c r="A96" s="39"/>
      <c r="B96" s="40"/>
      <c r="C96" s="186" t="s">
        <v>226</v>
      </c>
      <c r="D96" s="187"/>
      <c r="E96" s="187"/>
      <c r="F96" s="187"/>
      <c r="G96" s="187"/>
      <c r="H96" s="187"/>
      <c r="I96" s="187"/>
      <c r="J96" s="188" t="s">
        <v>227</v>
      </c>
      <c r="K96" s="187"/>
      <c r="L96" s="64"/>
      <c r="S96" s="39"/>
      <c r="T96" s="39"/>
      <c r="U96" s="39"/>
      <c r="V96" s="39"/>
      <c r="W96" s="39"/>
      <c r="X96" s="39"/>
      <c r="Y96" s="39"/>
      <c r="Z96" s="39"/>
      <c r="AA96" s="39"/>
      <c r="AB96" s="39"/>
      <c r="AC96" s="39"/>
      <c r="AD96" s="39"/>
      <c r="AE96" s="39"/>
    </row>
    <row r="97" s="2" customFormat="1" ht="10.32" customHeight="1">
      <c r="A97" s="39"/>
      <c r="B97" s="40"/>
      <c r="C97" s="41"/>
      <c r="D97" s="41"/>
      <c r="E97" s="41"/>
      <c r="F97" s="41"/>
      <c r="G97" s="41"/>
      <c r="H97" s="41"/>
      <c r="I97" s="41"/>
      <c r="J97" s="41"/>
      <c r="K97" s="41"/>
      <c r="L97" s="64"/>
      <c r="S97" s="39"/>
      <c r="T97" s="39"/>
      <c r="U97" s="39"/>
      <c r="V97" s="39"/>
      <c r="W97" s="39"/>
      <c r="X97" s="39"/>
      <c r="Y97" s="39"/>
      <c r="Z97" s="39"/>
      <c r="AA97" s="39"/>
      <c r="AB97" s="39"/>
      <c r="AC97" s="39"/>
      <c r="AD97" s="39"/>
      <c r="AE97" s="39"/>
    </row>
    <row r="98" s="2" customFormat="1" ht="22.8" customHeight="1">
      <c r="A98" s="39"/>
      <c r="B98" s="40"/>
      <c r="C98" s="189" t="s">
        <v>228</v>
      </c>
      <c r="D98" s="41"/>
      <c r="E98" s="41"/>
      <c r="F98" s="41"/>
      <c r="G98" s="41"/>
      <c r="H98" s="41"/>
      <c r="I98" s="41"/>
      <c r="J98" s="111">
        <f>J131</f>
        <v>0</v>
      </c>
      <c r="K98" s="41"/>
      <c r="L98" s="64"/>
      <c r="S98" s="39"/>
      <c r="T98" s="39"/>
      <c r="U98" s="39"/>
      <c r="V98" s="39"/>
      <c r="W98" s="39"/>
      <c r="X98" s="39"/>
      <c r="Y98" s="39"/>
      <c r="Z98" s="39"/>
      <c r="AA98" s="39"/>
      <c r="AB98" s="39"/>
      <c r="AC98" s="39"/>
      <c r="AD98" s="39"/>
      <c r="AE98" s="39"/>
      <c r="AU98" s="18" t="s">
        <v>229</v>
      </c>
    </row>
    <row r="99" s="9" customFormat="1" ht="24.96" customHeight="1">
      <c r="A99" s="9"/>
      <c r="B99" s="190"/>
      <c r="C99" s="191"/>
      <c r="D99" s="192" t="s">
        <v>230</v>
      </c>
      <c r="E99" s="193"/>
      <c r="F99" s="193"/>
      <c r="G99" s="193"/>
      <c r="H99" s="193"/>
      <c r="I99" s="193"/>
      <c r="J99" s="194">
        <f>J132</f>
        <v>0</v>
      </c>
      <c r="K99" s="191"/>
      <c r="L99" s="195"/>
      <c r="S99" s="9"/>
      <c r="T99" s="9"/>
      <c r="U99" s="9"/>
      <c r="V99" s="9"/>
      <c r="W99" s="9"/>
      <c r="X99" s="9"/>
      <c r="Y99" s="9"/>
      <c r="Z99" s="9"/>
      <c r="AA99" s="9"/>
      <c r="AB99" s="9"/>
      <c r="AC99" s="9"/>
      <c r="AD99" s="9"/>
      <c r="AE99" s="9"/>
    </row>
    <row r="100" s="14" customFormat="1" ht="19.92" customHeight="1">
      <c r="A100" s="14"/>
      <c r="B100" s="280"/>
      <c r="C100" s="134"/>
      <c r="D100" s="281" t="s">
        <v>716</v>
      </c>
      <c r="E100" s="282"/>
      <c r="F100" s="282"/>
      <c r="G100" s="282"/>
      <c r="H100" s="282"/>
      <c r="I100" s="282"/>
      <c r="J100" s="283">
        <f>J133</f>
        <v>0</v>
      </c>
      <c r="K100" s="134"/>
      <c r="L100" s="284"/>
      <c r="S100" s="14"/>
      <c r="T100" s="14"/>
      <c r="U100" s="14"/>
      <c r="V100" s="14"/>
      <c r="W100" s="14"/>
      <c r="X100" s="14"/>
      <c r="Y100" s="14"/>
      <c r="Z100" s="14"/>
      <c r="AA100" s="14"/>
      <c r="AB100" s="14"/>
      <c r="AC100" s="14"/>
      <c r="AD100" s="14"/>
      <c r="AE100" s="14"/>
    </row>
    <row r="101" s="14" customFormat="1" ht="19.92" customHeight="1">
      <c r="A101" s="14"/>
      <c r="B101" s="280"/>
      <c r="C101" s="134"/>
      <c r="D101" s="281" t="s">
        <v>1478</v>
      </c>
      <c r="E101" s="282"/>
      <c r="F101" s="282"/>
      <c r="G101" s="282"/>
      <c r="H101" s="282"/>
      <c r="I101" s="282"/>
      <c r="J101" s="283">
        <f>J201</f>
        <v>0</v>
      </c>
      <c r="K101" s="134"/>
      <c r="L101" s="284"/>
      <c r="S101" s="14"/>
      <c r="T101" s="14"/>
      <c r="U101" s="14"/>
      <c r="V101" s="14"/>
      <c r="W101" s="14"/>
      <c r="X101" s="14"/>
      <c r="Y101" s="14"/>
      <c r="Z101" s="14"/>
      <c r="AA101" s="14"/>
      <c r="AB101" s="14"/>
      <c r="AC101" s="14"/>
      <c r="AD101" s="14"/>
      <c r="AE101" s="14"/>
    </row>
    <row r="102" s="14" customFormat="1" ht="19.92" customHeight="1">
      <c r="A102" s="14"/>
      <c r="B102" s="280"/>
      <c r="C102" s="134"/>
      <c r="D102" s="281" t="s">
        <v>717</v>
      </c>
      <c r="E102" s="282"/>
      <c r="F102" s="282"/>
      <c r="G102" s="282"/>
      <c r="H102" s="282"/>
      <c r="I102" s="282"/>
      <c r="J102" s="283">
        <f>J229</f>
        <v>0</v>
      </c>
      <c r="K102" s="134"/>
      <c r="L102" s="284"/>
      <c r="S102" s="14"/>
      <c r="T102" s="14"/>
      <c r="U102" s="14"/>
      <c r="V102" s="14"/>
      <c r="W102" s="14"/>
      <c r="X102" s="14"/>
      <c r="Y102" s="14"/>
      <c r="Z102" s="14"/>
      <c r="AA102" s="14"/>
      <c r="AB102" s="14"/>
      <c r="AC102" s="14"/>
      <c r="AD102" s="14"/>
      <c r="AE102" s="14"/>
    </row>
    <row r="103" s="14" customFormat="1" ht="19.92" customHeight="1">
      <c r="A103" s="14"/>
      <c r="B103" s="280"/>
      <c r="C103" s="134"/>
      <c r="D103" s="281" t="s">
        <v>787</v>
      </c>
      <c r="E103" s="282"/>
      <c r="F103" s="282"/>
      <c r="G103" s="282"/>
      <c r="H103" s="282"/>
      <c r="I103" s="282"/>
      <c r="J103" s="283">
        <f>J260</f>
        <v>0</v>
      </c>
      <c r="K103" s="134"/>
      <c r="L103" s="284"/>
      <c r="S103" s="14"/>
      <c r="T103" s="14"/>
      <c r="U103" s="14"/>
      <c r="V103" s="14"/>
      <c r="W103" s="14"/>
      <c r="X103" s="14"/>
      <c r="Y103" s="14"/>
      <c r="Z103" s="14"/>
      <c r="AA103" s="14"/>
      <c r="AB103" s="14"/>
      <c r="AC103" s="14"/>
      <c r="AD103" s="14"/>
      <c r="AE103" s="14"/>
    </row>
    <row r="104" s="14" customFormat="1" ht="19.92" customHeight="1">
      <c r="A104" s="14"/>
      <c r="B104" s="280"/>
      <c r="C104" s="134"/>
      <c r="D104" s="281" t="s">
        <v>718</v>
      </c>
      <c r="E104" s="282"/>
      <c r="F104" s="282"/>
      <c r="G104" s="282"/>
      <c r="H104" s="282"/>
      <c r="I104" s="282"/>
      <c r="J104" s="283">
        <f>J303</f>
        <v>0</v>
      </c>
      <c r="K104" s="134"/>
      <c r="L104" s="284"/>
      <c r="S104" s="14"/>
      <c r="T104" s="14"/>
      <c r="U104" s="14"/>
      <c r="V104" s="14"/>
      <c r="W104" s="14"/>
      <c r="X104" s="14"/>
      <c r="Y104" s="14"/>
      <c r="Z104" s="14"/>
      <c r="AA104" s="14"/>
      <c r="AB104" s="14"/>
      <c r="AC104" s="14"/>
      <c r="AD104" s="14"/>
      <c r="AE104" s="14"/>
    </row>
    <row r="105" s="14" customFormat="1" ht="19.92" customHeight="1">
      <c r="A105" s="14"/>
      <c r="B105" s="280"/>
      <c r="C105" s="134"/>
      <c r="D105" s="281" t="s">
        <v>1430</v>
      </c>
      <c r="E105" s="282"/>
      <c r="F105" s="282"/>
      <c r="G105" s="282"/>
      <c r="H105" s="282"/>
      <c r="I105" s="282"/>
      <c r="J105" s="283">
        <f>J324</f>
        <v>0</v>
      </c>
      <c r="K105" s="134"/>
      <c r="L105" s="284"/>
      <c r="S105" s="14"/>
      <c r="T105" s="14"/>
      <c r="U105" s="14"/>
      <c r="V105" s="14"/>
      <c r="W105" s="14"/>
      <c r="X105" s="14"/>
      <c r="Y105" s="14"/>
      <c r="Z105" s="14"/>
      <c r="AA105" s="14"/>
      <c r="AB105" s="14"/>
      <c r="AC105" s="14"/>
      <c r="AD105" s="14"/>
      <c r="AE105" s="14"/>
    </row>
    <row r="106" s="14" customFormat="1" ht="19.92" customHeight="1">
      <c r="A106" s="14"/>
      <c r="B106" s="280"/>
      <c r="C106" s="134"/>
      <c r="D106" s="281" t="s">
        <v>720</v>
      </c>
      <c r="E106" s="282"/>
      <c r="F106" s="282"/>
      <c r="G106" s="282"/>
      <c r="H106" s="282"/>
      <c r="I106" s="282"/>
      <c r="J106" s="283">
        <f>J502</f>
        <v>0</v>
      </c>
      <c r="K106" s="134"/>
      <c r="L106" s="284"/>
      <c r="S106" s="14"/>
      <c r="T106" s="14"/>
      <c r="U106" s="14"/>
      <c r="V106" s="14"/>
      <c r="W106" s="14"/>
      <c r="X106" s="14"/>
      <c r="Y106" s="14"/>
      <c r="Z106" s="14"/>
      <c r="AA106" s="14"/>
      <c r="AB106" s="14"/>
      <c r="AC106" s="14"/>
      <c r="AD106" s="14"/>
      <c r="AE106" s="14"/>
    </row>
    <row r="107" s="14" customFormat="1" ht="19.92" customHeight="1">
      <c r="A107" s="14"/>
      <c r="B107" s="280"/>
      <c r="C107" s="134"/>
      <c r="D107" s="281" t="s">
        <v>721</v>
      </c>
      <c r="E107" s="282"/>
      <c r="F107" s="282"/>
      <c r="G107" s="282"/>
      <c r="H107" s="282"/>
      <c r="I107" s="282"/>
      <c r="J107" s="283">
        <f>J523</f>
        <v>0</v>
      </c>
      <c r="K107" s="134"/>
      <c r="L107" s="284"/>
      <c r="S107" s="14"/>
      <c r="T107" s="14"/>
      <c r="U107" s="14"/>
      <c r="V107" s="14"/>
      <c r="W107" s="14"/>
      <c r="X107" s="14"/>
      <c r="Y107" s="14"/>
      <c r="Z107" s="14"/>
      <c r="AA107" s="14"/>
      <c r="AB107" s="14"/>
      <c r="AC107" s="14"/>
      <c r="AD107" s="14"/>
      <c r="AE107" s="14"/>
    </row>
    <row r="108" s="9" customFormat="1" ht="24.96" customHeight="1">
      <c r="A108" s="9"/>
      <c r="B108" s="190"/>
      <c r="C108" s="191"/>
      <c r="D108" s="192" t="s">
        <v>1084</v>
      </c>
      <c r="E108" s="193"/>
      <c r="F108" s="193"/>
      <c r="G108" s="193"/>
      <c r="H108" s="193"/>
      <c r="I108" s="193"/>
      <c r="J108" s="194">
        <f>J526</f>
        <v>0</v>
      </c>
      <c r="K108" s="191"/>
      <c r="L108" s="195"/>
      <c r="S108" s="9"/>
      <c r="T108" s="9"/>
      <c r="U108" s="9"/>
      <c r="V108" s="9"/>
      <c r="W108" s="9"/>
      <c r="X108" s="9"/>
      <c r="Y108" s="9"/>
      <c r="Z108" s="9"/>
      <c r="AA108" s="9"/>
      <c r="AB108" s="9"/>
      <c r="AC108" s="9"/>
      <c r="AD108" s="9"/>
      <c r="AE108" s="9"/>
    </row>
    <row r="109" s="14" customFormat="1" ht="19.92" customHeight="1">
      <c r="A109" s="14"/>
      <c r="B109" s="280"/>
      <c r="C109" s="134"/>
      <c r="D109" s="281" t="s">
        <v>1085</v>
      </c>
      <c r="E109" s="282"/>
      <c r="F109" s="282"/>
      <c r="G109" s="282"/>
      <c r="H109" s="282"/>
      <c r="I109" s="282"/>
      <c r="J109" s="283">
        <f>J527</f>
        <v>0</v>
      </c>
      <c r="K109" s="134"/>
      <c r="L109" s="284"/>
      <c r="S109" s="14"/>
      <c r="T109" s="14"/>
      <c r="U109" s="14"/>
      <c r="V109" s="14"/>
      <c r="W109" s="14"/>
      <c r="X109" s="14"/>
      <c r="Y109" s="14"/>
      <c r="Z109" s="14"/>
      <c r="AA109" s="14"/>
      <c r="AB109" s="14"/>
      <c r="AC109" s="14"/>
      <c r="AD109" s="14"/>
      <c r="AE109" s="14"/>
    </row>
    <row r="110" s="2" customFormat="1" ht="21.84" customHeight="1">
      <c r="A110" s="39"/>
      <c r="B110" s="40"/>
      <c r="C110" s="41"/>
      <c r="D110" s="41"/>
      <c r="E110" s="41"/>
      <c r="F110" s="41"/>
      <c r="G110" s="41"/>
      <c r="H110" s="41"/>
      <c r="I110" s="41"/>
      <c r="J110" s="41"/>
      <c r="K110" s="41"/>
      <c r="L110" s="64"/>
      <c r="S110" s="39"/>
      <c r="T110" s="39"/>
      <c r="U110" s="39"/>
      <c r="V110" s="39"/>
      <c r="W110" s="39"/>
      <c r="X110" s="39"/>
      <c r="Y110" s="39"/>
      <c r="Z110" s="39"/>
      <c r="AA110" s="39"/>
      <c r="AB110" s="39"/>
      <c r="AC110" s="39"/>
      <c r="AD110" s="39"/>
      <c r="AE110" s="39"/>
    </row>
    <row r="111" s="2" customFormat="1" ht="6.96" customHeight="1">
      <c r="A111" s="39"/>
      <c r="B111" s="67"/>
      <c r="C111" s="68"/>
      <c r="D111" s="68"/>
      <c r="E111" s="68"/>
      <c r="F111" s="68"/>
      <c r="G111" s="68"/>
      <c r="H111" s="68"/>
      <c r="I111" s="68"/>
      <c r="J111" s="68"/>
      <c r="K111" s="68"/>
      <c r="L111" s="64"/>
      <c r="S111" s="39"/>
      <c r="T111" s="39"/>
      <c r="U111" s="39"/>
      <c r="V111" s="39"/>
      <c r="W111" s="39"/>
      <c r="X111" s="39"/>
      <c r="Y111" s="39"/>
      <c r="Z111" s="39"/>
      <c r="AA111" s="39"/>
      <c r="AB111" s="39"/>
      <c r="AC111" s="39"/>
      <c r="AD111" s="39"/>
      <c r="AE111" s="39"/>
    </row>
    <row r="115" s="2" customFormat="1" ht="6.96" customHeight="1">
      <c r="A115" s="39"/>
      <c r="B115" s="69"/>
      <c r="C115" s="70"/>
      <c r="D115" s="70"/>
      <c r="E115" s="70"/>
      <c r="F115" s="70"/>
      <c r="G115" s="70"/>
      <c r="H115" s="70"/>
      <c r="I115" s="70"/>
      <c r="J115" s="70"/>
      <c r="K115" s="70"/>
      <c r="L115" s="64"/>
      <c r="S115" s="39"/>
      <c r="T115" s="39"/>
      <c r="U115" s="39"/>
      <c r="V115" s="39"/>
      <c r="W115" s="39"/>
      <c r="X115" s="39"/>
      <c r="Y115" s="39"/>
      <c r="Z115" s="39"/>
      <c r="AA115" s="39"/>
      <c r="AB115" s="39"/>
      <c r="AC115" s="39"/>
      <c r="AD115" s="39"/>
      <c r="AE115" s="39"/>
    </row>
    <row r="116" s="2" customFormat="1" ht="24.96" customHeight="1">
      <c r="A116" s="39"/>
      <c r="B116" s="40"/>
      <c r="C116" s="24" t="s">
        <v>231</v>
      </c>
      <c r="D116" s="41"/>
      <c r="E116" s="41"/>
      <c r="F116" s="41"/>
      <c r="G116" s="41"/>
      <c r="H116" s="41"/>
      <c r="I116" s="41"/>
      <c r="J116" s="41"/>
      <c r="K116" s="41"/>
      <c r="L116" s="64"/>
      <c r="S116" s="39"/>
      <c r="T116" s="39"/>
      <c r="U116" s="39"/>
      <c r="V116" s="39"/>
      <c r="W116" s="39"/>
      <c r="X116" s="39"/>
      <c r="Y116" s="39"/>
      <c r="Z116" s="39"/>
      <c r="AA116" s="39"/>
      <c r="AB116" s="39"/>
      <c r="AC116" s="39"/>
      <c r="AD116" s="39"/>
      <c r="AE116" s="39"/>
    </row>
    <row r="117" s="2" customFormat="1" ht="6.96" customHeight="1">
      <c r="A117" s="39"/>
      <c r="B117" s="40"/>
      <c r="C117" s="41"/>
      <c r="D117" s="41"/>
      <c r="E117" s="41"/>
      <c r="F117" s="41"/>
      <c r="G117" s="41"/>
      <c r="H117" s="41"/>
      <c r="I117" s="41"/>
      <c r="J117" s="41"/>
      <c r="K117" s="41"/>
      <c r="L117" s="64"/>
      <c r="S117" s="39"/>
      <c r="T117" s="39"/>
      <c r="U117" s="39"/>
      <c r="V117" s="39"/>
      <c r="W117" s="39"/>
      <c r="X117" s="39"/>
      <c r="Y117" s="39"/>
      <c r="Z117" s="39"/>
      <c r="AA117" s="39"/>
      <c r="AB117" s="39"/>
      <c r="AC117" s="39"/>
      <c r="AD117" s="39"/>
      <c r="AE117" s="39"/>
    </row>
    <row r="118" s="2" customFormat="1" ht="12" customHeight="1">
      <c r="A118" s="39"/>
      <c r="B118" s="40"/>
      <c r="C118" s="33" t="s">
        <v>16</v>
      </c>
      <c r="D118" s="41"/>
      <c r="E118" s="41"/>
      <c r="F118" s="41"/>
      <c r="G118" s="41"/>
      <c r="H118" s="41"/>
      <c r="I118" s="41"/>
      <c r="J118" s="41"/>
      <c r="K118" s="41"/>
      <c r="L118" s="64"/>
      <c r="S118" s="39"/>
      <c r="T118" s="39"/>
      <c r="U118" s="39"/>
      <c r="V118" s="39"/>
      <c r="W118" s="39"/>
      <c r="X118" s="39"/>
      <c r="Y118" s="39"/>
      <c r="Z118" s="39"/>
      <c r="AA118" s="39"/>
      <c r="AB118" s="39"/>
      <c r="AC118" s="39"/>
      <c r="AD118" s="39"/>
      <c r="AE118" s="39"/>
    </row>
    <row r="119" s="2" customFormat="1" ht="16.5" customHeight="1">
      <c r="A119" s="39"/>
      <c r="B119" s="40"/>
      <c r="C119" s="41"/>
      <c r="D119" s="41"/>
      <c r="E119" s="185" t="str">
        <f>E7</f>
        <v>Oprava trati v úseku Františkovy Lázně - Hazlov</v>
      </c>
      <c r="F119" s="33"/>
      <c r="G119" s="33"/>
      <c r="H119" s="33"/>
      <c r="I119" s="41"/>
      <c r="J119" s="41"/>
      <c r="K119" s="41"/>
      <c r="L119" s="64"/>
      <c r="S119" s="39"/>
      <c r="T119" s="39"/>
      <c r="U119" s="39"/>
      <c r="V119" s="39"/>
      <c r="W119" s="39"/>
      <c r="X119" s="39"/>
      <c r="Y119" s="39"/>
      <c r="Z119" s="39"/>
      <c r="AA119" s="39"/>
      <c r="AB119" s="39"/>
      <c r="AC119" s="39"/>
      <c r="AD119" s="39"/>
      <c r="AE119" s="39"/>
    </row>
    <row r="120" s="1" customFormat="1" ht="12" customHeight="1">
      <c r="B120" s="22"/>
      <c r="C120" s="33" t="s">
        <v>221</v>
      </c>
      <c r="D120" s="23"/>
      <c r="E120" s="23"/>
      <c r="F120" s="23"/>
      <c r="G120" s="23"/>
      <c r="H120" s="23"/>
      <c r="I120" s="23"/>
      <c r="J120" s="23"/>
      <c r="K120" s="23"/>
      <c r="L120" s="21"/>
    </row>
    <row r="121" s="2" customFormat="1" ht="16.5" customHeight="1">
      <c r="A121" s="39"/>
      <c r="B121" s="40"/>
      <c r="C121" s="41"/>
      <c r="D121" s="41"/>
      <c r="E121" s="185" t="s">
        <v>714</v>
      </c>
      <c r="F121" s="41"/>
      <c r="G121" s="41"/>
      <c r="H121" s="41"/>
      <c r="I121" s="41"/>
      <c r="J121" s="41"/>
      <c r="K121" s="41"/>
      <c r="L121" s="64"/>
      <c r="S121" s="39"/>
      <c r="T121" s="39"/>
      <c r="U121" s="39"/>
      <c r="V121" s="39"/>
      <c r="W121" s="39"/>
      <c r="X121" s="39"/>
      <c r="Y121" s="39"/>
      <c r="Z121" s="39"/>
      <c r="AA121" s="39"/>
      <c r="AB121" s="39"/>
      <c r="AC121" s="39"/>
      <c r="AD121" s="39"/>
      <c r="AE121" s="39"/>
    </row>
    <row r="122" s="2" customFormat="1" ht="12" customHeight="1">
      <c r="A122" s="39"/>
      <c r="B122" s="40"/>
      <c r="C122" s="33" t="s">
        <v>223</v>
      </c>
      <c r="D122" s="41"/>
      <c r="E122" s="41"/>
      <c r="F122" s="41"/>
      <c r="G122" s="41"/>
      <c r="H122" s="41"/>
      <c r="I122" s="41"/>
      <c r="J122" s="41"/>
      <c r="K122" s="41"/>
      <c r="L122" s="64"/>
      <c r="S122" s="39"/>
      <c r="T122" s="39"/>
      <c r="U122" s="39"/>
      <c r="V122" s="39"/>
      <c r="W122" s="39"/>
      <c r="X122" s="39"/>
      <c r="Y122" s="39"/>
      <c r="Z122" s="39"/>
      <c r="AA122" s="39"/>
      <c r="AB122" s="39"/>
      <c r="AC122" s="39"/>
      <c r="AD122" s="39"/>
      <c r="AE122" s="39"/>
    </row>
    <row r="123" s="2" customFormat="1" ht="16.5" customHeight="1">
      <c r="A123" s="39"/>
      <c r="B123" s="40"/>
      <c r="C123" s="41"/>
      <c r="D123" s="41"/>
      <c r="E123" s="77" t="str">
        <f>E11</f>
        <v xml:space="preserve">A.3.11 - Oprava mostu v km 8,666 </v>
      </c>
      <c r="F123" s="41"/>
      <c r="G123" s="41"/>
      <c r="H123" s="41"/>
      <c r="I123" s="41"/>
      <c r="J123" s="41"/>
      <c r="K123" s="41"/>
      <c r="L123" s="64"/>
      <c r="S123" s="39"/>
      <c r="T123" s="39"/>
      <c r="U123" s="39"/>
      <c r="V123" s="39"/>
      <c r="W123" s="39"/>
      <c r="X123" s="39"/>
      <c r="Y123" s="39"/>
      <c r="Z123" s="39"/>
      <c r="AA123" s="39"/>
      <c r="AB123" s="39"/>
      <c r="AC123" s="39"/>
      <c r="AD123" s="39"/>
      <c r="AE123" s="39"/>
    </row>
    <row r="124" s="2" customFormat="1" ht="6.96" customHeight="1">
      <c r="A124" s="39"/>
      <c r="B124" s="40"/>
      <c r="C124" s="41"/>
      <c r="D124" s="41"/>
      <c r="E124" s="41"/>
      <c r="F124" s="41"/>
      <c r="G124" s="41"/>
      <c r="H124" s="41"/>
      <c r="I124" s="41"/>
      <c r="J124" s="41"/>
      <c r="K124" s="41"/>
      <c r="L124" s="64"/>
      <c r="S124" s="39"/>
      <c r="T124" s="39"/>
      <c r="U124" s="39"/>
      <c r="V124" s="39"/>
      <c r="W124" s="39"/>
      <c r="X124" s="39"/>
      <c r="Y124" s="39"/>
      <c r="Z124" s="39"/>
      <c r="AA124" s="39"/>
      <c r="AB124" s="39"/>
      <c r="AC124" s="39"/>
      <c r="AD124" s="39"/>
      <c r="AE124" s="39"/>
    </row>
    <row r="125" s="2" customFormat="1" ht="12" customHeight="1">
      <c r="A125" s="39"/>
      <c r="B125" s="40"/>
      <c r="C125" s="33" t="s">
        <v>20</v>
      </c>
      <c r="D125" s="41"/>
      <c r="E125" s="41"/>
      <c r="F125" s="28" t="str">
        <f>F14</f>
        <v xml:space="preserve"> </v>
      </c>
      <c r="G125" s="41"/>
      <c r="H125" s="41"/>
      <c r="I125" s="33" t="s">
        <v>22</v>
      </c>
      <c r="J125" s="80" t="str">
        <f>IF(J14="","",J14)</f>
        <v>7. 1. 2021</v>
      </c>
      <c r="K125" s="41"/>
      <c r="L125" s="64"/>
      <c r="S125" s="39"/>
      <c r="T125" s="39"/>
      <c r="U125" s="39"/>
      <c r="V125" s="39"/>
      <c r="W125" s="39"/>
      <c r="X125" s="39"/>
      <c r="Y125" s="39"/>
      <c r="Z125" s="39"/>
      <c r="AA125" s="39"/>
      <c r="AB125" s="39"/>
      <c r="AC125" s="39"/>
      <c r="AD125" s="39"/>
      <c r="AE125" s="39"/>
    </row>
    <row r="126" s="2" customFormat="1" ht="6.96" customHeight="1">
      <c r="A126" s="39"/>
      <c r="B126" s="40"/>
      <c r="C126" s="41"/>
      <c r="D126" s="41"/>
      <c r="E126" s="41"/>
      <c r="F126" s="41"/>
      <c r="G126" s="41"/>
      <c r="H126" s="41"/>
      <c r="I126" s="41"/>
      <c r="J126" s="41"/>
      <c r="K126" s="41"/>
      <c r="L126" s="64"/>
      <c r="S126" s="39"/>
      <c r="T126" s="39"/>
      <c r="U126" s="39"/>
      <c r="V126" s="39"/>
      <c r="W126" s="39"/>
      <c r="X126" s="39"/>
      <c r="Y126" s="39"/>
      <c r="Z126" s="39"/>
      <c r="AA126" s="39"/>
      <c r="AB126" s="39"/>
      <c r="AC126" s="39"/>
      <c r="AD126" s="39"/>
      <c r="AE126" s="39"/>
    </row>
    <row r="127" s="2" customFormat="1" ht="15.15" customHeight="1">
      <c r="A127" s="39"/>
      <c r="B127" s="40"/>
      <c r="C127" s="33" t="s">
        <v>24</v>
      </c>
      <c r="D127" s="41"/>
      <c r="E127" s="41"/>
      <c r="F127" s="28" t="str">
        <f>E17</f>
        <v>Správa železnic,s.o.;OŘ ÚNL - ST K.Vary</v>
      </c>
      <c r="G127" s="41"/>
      <c r="H127" s="41"/>
      <c r="I127" s="33" t="s">
        <v>32</v>
      </c>
      <c r="J127" s="37" t="str">
        <f>E23</f>
        <v xml:space="preserve"> </v>
      </c>
      <c r="K127" s="41"/>
      <c r="L127" s="64"/>
      <c r="S127" s="39"/>
      <c r="T127" s="39"/>
      <c r="U127" s="39"/>
      <c r="V127" s="39"/>
      <c r="W127" s="39"/>
      <c r="X127" s="39"/>
      <c r="Y127" s="39"/>
      <c r="Z127" s="39"/>
      <c r="AA127" s="39"/>
      <c r="AB127" s="39"/>
      <c r="AC127" s="39"/>
      <c r="AD127" s="39"/>
      <c r="AE127" s="39"/>
    </row>
    <row r="128" s="2" customFormat="1" ht="15.15" customHeight="1">
      <c r="A128" s="39"/>
      <c r="B128" s="40"/>
      <c r="C128" s="33" t="s">
        <v>30</v>
      </c>
      <c r="D128" s="41"/>
      <c r="E128" s="41"/>
      <c r="F128" s="28" t="str">
        <f>IF(E20="","",E20)</f>
        <v>Vyplň údaj</v>
      </c>
      <c r="G128" s="41"/>
      <c r="H128" s="41"/>
      <c r="I128" s="33" t="s">
        <v>34</v>
      </c>
      <c r="J128" s="37" t="str">
        <f>E26</f>
        <v>Liprtová Pavlína</v>
      </c>
      <c r="K128" s="41"/>
      <c r="L128" s="64"/>
      <c r="S128" s="39"/>
      <c r="T128" s="39"/>
      <c r="U128" s="39"/>
      <c r="V128" s="39"/>
      <c r="W128" s="39"/>
      <c r="X128" s="39"/>
      <c r="Y128" s="39"/>
      <c r="Z128" s="39"/>
      <c r="AA128" s="39"/>
      <c r="AB128" s="39"/>
      <c r="AC128" s="39"/>
      <c r="AD128" s="39"/>
      <c r="AE128" s="39"/>
    </row>
    <row r="129" s="2" customFormat="1" ht="10.32" customHeight="1">
      <c r="A129" s="39"/>
      <c r="B129" s="40"/>
      <c r="C129" s="41"/>
      <c r="D129" s="41"/>
      <c r="E129" s="41"/>
      <c r="F129" s="41"/>
      <c r="G129" s="41"/>
      <c r="H129" s="41"/>
      <c r="I129" s="41"/>
      <c r="J129" s="41"/>
      <c r="K129" s="41"/>
      <c r="L129" s="64"/>
      <c r="S129" s="39"/>
      <c r="T129" s="39"/>
      <c r="U129" s="39"/>
      <c r="V129" s="39"/>
      <c r="W129" s="39"/>
      <c r="X129" s="39"/>
      <c r="Y129" s="39"/>
      <c r="Z129" s="39"/>
      <c r="AA129" s="39"/>
      <c r="AB129" s="39"/>
      <c r="AC129" s="39"/>
      <c r="AD129" s="39"/>
      <c r="AE129" s="39"/>
    </row>
    <row r="130" s="10" customFormat="1" ht="29.28" customHeight="1">
      <c r="A130" s="196"/>
      <c r="B130" s="197"/>
      <c r="C130" s="198" t="s">
        <v>232</v>
      </c>
      <c r="D130" s="199" t="s">
        <v>62</v>
      </c>
      <c r="E130" s="199" t="s">
        <v>58</v>
      </c>
      <c r="F130" s="199" t="s">
        <v>59</v>
      </c>
      <c r="G130" s="199" t="s">
        <v>233</v>
      </c>
      <c r="H130" s="199" t="s">
        <v>234</v>
      </c>
      <c r="I130" s="199" t="s">
        <v>235</v>
      </c>
      <c r="J130" s="199" t="s">
        <v>227</v>
      </c>
      <c r="K130" s="200" t="s">
        <v>236</v>
      </c>
      <c r="L130" s="201"/>
      <c r="M130" s="101" t="s">
        <v>1</v>
      </c>
      <c r="N130" s="102" t="s">
        <v>41</v>
      </c>
      <c r="O130" s="102" t="s">
        <v>237</v>
      </c>
      <c r="P130" s="102" t="s">
        <v>238</v>
      </c>
      <c r="Q130" s="102" t="s">
        <v>239</v>
      </c>
      <c r="R130" s="102" t="s">
        <v>240</v>
      </c>
      <c r="S130" s="102" t="s">
        <v>241</v>
      </c>
      <c r="T130" s="103" t="s">
        <v>242</v>
      </c>
      <c r="U130" s="196"/>
      <c r="V130" s="196"/>
      <c r="W130" s="196"/>
      <c r="X130" s="196"/>
      <c r="Y130" s="196"/>
      <c r="Z130" s="196"/>
      <c r="AA130" s="196"/>
      <c r="AB130" s="196"/>
      <c r="AC130" s="196"/>
      <c r="AD130" s="196"/>
      <c r="AE130" s="196"/>
    </row>
    <row r="131" s="2" customFormat="1" ht="22.8" customHeight="1">
      <c r="A131" s="39"/>
      <c r="B131" s="40"/>
      <c r="C131" s="108" t="s">
        <v>243</v>
      </c>
      <c r="D131" s="41"/>
      <c r="E131" s="41"/>
      <c r="F131" s="41"/>
      <c r="G131" s="41"/>
      <c r="H131" s="41"/>
      <c r="I131" s="41"/>
      <c r="J131" s="202">
        <f>BK131</f>
        <v>0</v>
      </c>
      <c r="K131" s="41"/>
      <c r="L131" s="45"/>
      <c r="M131" s="104"/>
      <c r="N131" s="203"/>
      <c r="O131" s="105"/>
      <c r="P131" s="204">
        <f>P132+P526</f>
        <v>0</v>
      </c>
      <c r="Q131" s="105"/>
      <c r="R131" s="204">
        <f>R132+R526</f>
        <v>306.68743135543093</v>
      </c>
      <c r="S131" s="105"/>
      <c r="T131" s="205">
        <f>T132+T526</f>
        <v>48.390175499999998</v>
      </c>
      <c r="U131" s="39"/>
      <c r="V131" s="39"/>
      <c r="W131" s="39"/>
      <c r="X131" s="39"/>
      <c r="Y131" s="39"/>
      <c r="Z131" s="39"/>
      <c r="AA131" s="39"/>
      <c r="AB131" s="39"/>
      <c r="AC131" s="39"/>
      <c r="AD131" s="39"/>
      <c r="AE131" s="39"/>
      <c r="AT131" s="18" t="s">
        <v>76</v>
      </c>
      <c r="AU131" s="18" t="s">
        <v>229</v>
      </c>
      <c r="BK131" s="206">
        <f>BK132+BK526</f>
        <v>0</v>
      </c>
    </row>
    <row r="132" s="11" customFormat="1" ht="25.92" customHeight="1">
      <c r="A132" s="11"/>
      <c r="B132" s="207"/>
      <c r="C132" s="208"/>
      <c r="D132" s="209" t="s">
        <v>76</v>
      </c>
      <c r="E132" s="210" t="s">
        <v>244</v>
      </c>
      <c r="F132" s="210" t="s">
        <v>245</v>
      </c>
      <c r="G132" s="208"/>
      <c r="H132" s="208"/>
      <c r="I132" s="211"/>
      <c r="J132" s="212">
        <f>BK132</f>
        <v>0</v>
      </c>
      <c r="K132" s="208"/>
      <c r="L132" s="213"/>
      <c r="M132" s="214"/>
      <c r="N132" s="215"/>
      <c r="O132" s="215"/>
      <c r="P132" s="216">
        <f>P133+P201+P229+P260+P303+P324+P502+P523</f>
        <v>0</v>
      </c>
      <c r="Q132" s="215"/>
      <c r="R132" s="216">
        <f>R133+R201+R229+R260+R303+R324+R502+R523</f>
        <v>306.65943135543091</v>
      </c>
      <c r="S132" s="215"/>
      <c r="T132" s="217">
        <f>T133+T201+T229+T260+T303+T324+T502+T523</f>
        <v>48.390175499999998</v>
      </c>
      <c r="U132" s="11"/>
      <c r="V132" s="11"/>
      <c r="W132" s="11"/>
      <c r="X132" s="11"/>
      <c r="Y132" s="11"/>
      <c r="Z132" s="11"/>
      <c r="AA132" s="11"/>
      <c r="AB132" s="11"/>
      <c r="AC132" s="11"/>
      <c r="AD132" s="11"/>
      <c r="AE132" s="11"/>
      <c r="AR132" s="218" t="s">
        <v>84</v>
      </c>
      <c r="AT132" s="219" t="s">
        <v>76</v>
      </c>
      <c r="AU132" s="219" t="s">
        <v>77</v>
      </c>
      <c r="AY132" s="218" t="s">
        <v>246</v>
      </c>
      <c r="BK132" s="220">
        <f>BK133+BK201+BK229+BK260+BK303+BK324+BK502+BK523</f>
        <v>0</v>
      </c>
    </row>
    <row r="133" s="11" customFormat="1" ht="22.8" customHeight="1">
      <c r="A133" s="11"/>
      <c r="B133" s="207"/>
      <c r="C133" s="208"/>
      <c r="D133" s="209" t="s">
        <v>76</v>
      </c>
      <c r="E133" s="285" t="s">
        <v>84</v>
      </c>
      <c r="F133" s="285" t="s">
        <v>722</v>
      </c>
      <c r="G133" s="208"/>
      <c r="H133" s="208"/>
      <c r="I133" s="211"/>
      <c r="J133" s="286">
        <f>BK133</f>
        <v>0</v>
      </c>
      <c r="K133" s="208"/>
      <c r="L133" s="213"/>
      <c r="M133" s="214"/>
      <c r="N133" s="215"/>
      <c r="O133" s="215"/>
      <c r="P133" s="216">
        <f>SUM(P134:P200)</f>
        <v>0</v>
      </c>
      <c r="Q133" s="215"/>
      <c r="R133" s="216">
        <f>SUM(R134:R200)</f>
        <v>90.72072</v>
      </c>
      <c r="S133" s="215"/>
      <c r="T133" s="217">
        <f>SUM(T134:T200)</f>
        <v>0</v>
      </c>
      <c r="U133" s="11"/>
      <c r="V133" s="11"/>
      <c r="W133" s="11"/>
      <c r="X133" s="11"/>
      <c r="Y133" s="11"/>
      <c r="Z133" s="11"/>
      <c r="AA133" s="11"/>
      <c r="AB133" s="11"/>
      <c r="AC133" s="11"/>
      <c r="AD133" s="11"/>
      <c r="AE133" s="11"/>
      <c r="AR133" s="218" t="s">
        <v>84</v>
      </c>
      <c r="AT133" s="219" t="s">
        <v>76</v>
      </c>
      <c r="AU133" s="219" t="s">
        <v>84</v>
      </c>
      <c r="AY133" s="218" t="s">
        <v>246</v>
      </c>
      <c r="BK133" s="220">
        <f>SUM(BK134:BK200)</f>
        <v>0</v>
      </c>
    </row>
    <row r="134" s="2" customFormat="1">
      <c r="A134" s="39"/>
      <c r="B134" s="40"/>
      <c r="C134" s="221" t="s">
        <v>84</v>
      </c>
      <c r="D134" s="221" t="s">
        <v>247</v>
      </c>
      <c r="E134" s="222" t="s">
        <v>788</v>
      </c>
      <c r="F134" s="223" t="s">
        <v>789</v>
      </c>
      <c r="G134" s="224" t="s">
        <v>311</v>
      </c>
      <c r="H134" s="225">
        <v>90</v>
      </c>
      <c r="I134" s="226"/>
      <c r="J134" s="227">
        <f>ROUND(I134*H134,2)</f>
        <v>0</v>
      </c>
      <c r="K134" s="223" t="s">
        <v>725</v>
      </c>
      <c r="L134" s="45"/>
      <c r="M134" s="228" t="s">
        <v>1</v>
      </c>
      <c r="N134" s="229" t="s">
        <v>42</v>
      </c>
      <c r="O134" s="92"/>
      <c r="P134" s="230">
        <f>O134*H134</f>
        <v>0</v>
      </c>
      <c r="Q134" s="230">
        <v>0</v>
      </c>
      <c r="R134" s="230">
        <f>Q134*H134</f>
        <v>0</v>
      </c>
      <c r="S134" s="230">
        <v>0</v>
      </c>
      <c r="T134" s="231">
        <f>S134*H134</f>
        <v>0</v>
      </c>
      <c r="U134" s="39"/>
      <c r="V134" s="39"/>
      <c r="W134" s="39"/>
      <c r="X134" s="39"/>
      <c r="Y134" s="39"/>
      <c r="Z134" s="39"/>
      <c r="AA134" s="39"/>
      <c r="AB134" s="39"/>
      <c r="AC134" s="39"/>
      <c r="AD134" s="39"/>
      <c r="AE134" s="39"/>
      <c r="AR134" s="232" t="s">
        <v>262</v>
      </c>
      <c r="AT134" s="232" t="s">
        <v>247</v>
      </c>
      <c r="AU134" s="232" t="s">
        <v>86</v>
      </c>
      <c r="AY134" s="18" t="s">
        <v>246</v>
      </c>
      <c r="BE134" s="233">
        <f>IF(N134="základní",J134,0)</f>
        <v>0</v>
      </c>
      <c r="BF134" s="233">
        <f>IF(N134="snížená",J134,0)</f>
        <v>0</v>
      </c>
      <c r="BG134" s="233">
        <f>IF(N134="zákl. přenesená",J134,0)</f>
        <v>0</v>
      </c>
      <c r="BH134" s="233">
        <f>IF(N134="sníž. přenesená",J134,0)</f>
        <v>0</v>
      </c>
      <c r="BI134" s="233">
        <f>IF(N134="nulová",J134,0)</f>
        <v>0</v>
      </c>
      <c r="BJ134" s="18" t="s">
        <v>84</v>
      </c>
      <c r="BK134" s="233">
        <f>ROUND(I134*H134,2)</f>
        <v>0</v>
      </c>
      <c r="BL134" s="18" t="s">
        <v>262</v>
      </c>
      <c r="BM134" s="232" t="s">
        <v>86</v>
      </c>
    </row>
    <row r="135" s="2" customFormat="1">
      <c r="A135" s="39"/>
      <c r="B135" s="40"/>
      <c r="C135" s="41"/>
      <c r="D135" s="234" t="s">
        <v>254</v>
      </c>
      <c r="E135" s="41"/>
      <c r="F135" s="235" t="s">
        <v>790</v>
      </c>
      <c r="G135" s="41"/>
      <c r="H135" s="41"/>
      <c r="I135" s="236"/>
      <c r="J135" s="41"/>
      <c r="K135" s="41"/>
      <c r="L135" s="45"/>
      <c r="M135" s="237"/>
      <c r="N135" s="238"/>
      <c r="O135" s="92"/>
      <c r="P135" s="92"/>
      <c r="Q135" s="92"/>
      <c r="R135" s="92"/>
      <c r="S135" s="92"/>
      <c r="T135" s="93"/>
      <c r="U135" s="39"/>
      <c r="V135" s="39"/>
      <c r="W135" s="39"/>
      <c r="X135" s="39"/>
      <c r="Y135" s="39"/>
      <c r="Z135" s="39"/>
      <c r="AA135" s="39"/>
      <c r="AB135" s="39"/>
      <c r="AC135" s="39"/>
      <c r="AD135" s="39"/>
      <c r="AE135" s="39"/>
      <c r="AT135" s="18" t="s">
        <v>254</v>
      </c>
      <c r="AU135" s="18" t="s">
        <v>86</v>
      </c>
    </row>
    <row r="136" s="15" customFormat="1">
      <c r="A136" s="15"/>
      <c r="B136" s="287"/>
      <c r="C136" s="288"/>
      <c r="D136" s="234" t="s">
        <v>258</v>
      </c>
      <c r="E136" s="289" t="s">
        <v>1</v>
      </c>
      <c r="F136" s="290" t="s">
        <v>1479</v>
      </c>
      <c r="G136" s="288"/>
      <c r="H136" s="289" t="s">
        <v>1</v>
      </c>
      <c r="I136" s="291"/>
      <c r="J136" s="288"/>
      <c r="K136" s="288"/>
      <c r="L136" s="292"/>
      <c r="M136" s="293"/>
      <c r="N136" s="294"/>
      <c r="O136" s="294"/>
      <c r="P136" s="294"/>
      <c r="Q136" s="294"/>
      <c r="R136" s="294"/>
      <c r="S136" s="294"/>
      <c r="T136" s="295"/>
      <c r="U136" s="15"/>
      <c r="V136" s="15"/>
      <c r="W136" s="15"/>
      <c r="X136" s="15"/>
      <c r="Y136" s="15"/>
      <c r="Z136" s="15"/>
      <c r="AA136" s="15"/>
      <c r="AB136" s="15"/>
      <c r="AC136" s="15"/>
      <c r="AD136" s="15"/>
      <c r="AE136" s="15"/>
      <c r="AT136" s="296" t="s">
        <v>258</v>
      </c>
      <c r="AU136" s="296" t="s">
        <v>86</v>
      </c>
      <c r="AV136" s="15" t="s">
        <v>84</v>
      </c>
      <c r="AW136" s="15" t="s">
        <v>33</v>
      </c>
      <c r="AX136" s="15" t="s">
        <v>77</v>
      </c>
      <c r="AY136" s="296" t="s">
        <v>246</v>
      </c>
    </row>
    <row r="137" s="15" customFormat="1">
      <c r="A137" s="15"/>
      <c r="B137" s="287"/>
      <c r="C137" s="288"/>
      <c r="D137" s="234" t="s">
        <v>258</v>
      </c>
      <c r="E137" s="289" t="s">
        <v>1</v>
      </c>
      <c r="F137" s="290" t="s">
        <v>1480</v>
      </c>
      <c r="G137" s="288"/>
      <c r="H137" s="289" t="s">
        <v>1</v>
      </c>
      <c r="I137" s="291"/>
      <c r="J137" s="288"/>
      <c r="K137" s="288"/>
      <c r="L137" s="292"/>
      <c r="M137" s="293"/>
      <c r="N137" s="294"/>
      <c r="O137" s="294"/>
      <c r="P137" s="294"/>
      <c r="Q137" s="294"/>
      <c r="R137" s="294"/>
      <c r="S137" s="294"/>
      <c r="T137" s="295"/>
      <c r="U137" s="15"/>
      <c r="V137" s="15"/>
      <c r="W137" s="15"/>
      <c r="X137" s="15"/>
      <c r="Y137" s="15"/>
      <c r="Z137" s="15"/>
      <c r="AA137" s="15"/>
      <c r="AB137" s="15"/>
      <c r="AC137" s="15"/>
      <c r="AD137" s="15"/>
      <c r="AE137" s="15"/>
      <c r="AT137" s="296" t="s">
        <v>258</v>
      </c>
      <c r="AU137" s="296" t="s">
        <v>86</v>
      </c>
      <c r="AV137" s="15" t="s">
        <v>84</v>
      </c>
      <c r="AW137" s="15" t="s">
        <v>33</v>
      </c>
      <c r="AX137" s="15" t="s">
        <v>77</v>
      </c>
      <c r="AY137" s="296" t="s">
        <v>246</v>
      </c>
    </row>
    <row r="138" s="12" customFormat="1">
      <c r="A138" s="12"/>
      <c r="B138" s="240"/>
      <c r="C138" s="241"/>
      <c r="D138" s="234" t="s">
        <v>258</v>
      </c>
      <c r="E138" s="242" t="s">
        <v>1</v>
      </c>
      <c r="F138" s="243" t="s">
        <v>1481</v>
      </c>
      <c r="G138" s="241"/>
      <c r="H138" s="244">
        <v>90</v>
      </c>
      <c r="I138" s="245"/>
      <c r="J138" s="241"/>
      <c r="K138" s="241"/>
      <c r="L138" s="246"/>
      <c r="M138" s="247"/>
      <c r="N138" s="248"/>
      <c r="O138" s="248"/>
      <c r="P138" s="248"/>
      <c r="Q138" s="248"/>
      <c r="R138" s="248"/>
      <c r="S138" s="248"/>
      <c r="T138" s="249"/>
      <c r="U138" s="12"/>
      <c r="V138" s="12"/>
      <c r="W138" s="12"/>
      <c r="X138" s="12"/>
      <c r="Y138" s="12"/>
      <c r="Z138" s="12"/>
      <c r="AA138" s="12"/>
      <c r="AB138" s="12"/>
      <c r="AC138" s="12"/>
      <c r="AD138" s="12"/>
      <c r="AE138" s="12"/>
      <c r="AT138" s="250" t="s">
        <v>258</v>
      </c>
      <c r="AU138" s="250" t="s">
        <v>86</v>
      </c>
      <c r="AV138" s="12" t="s">
        <v>86</v>
      </c>
      <c r="AW138" s="12" t="s">
        <v>33</v>
      </c>
      <c r="AX138" s="12" t="s">
        <v>77</v>
      </c>
      <c r="AY138" s="250" t="s">
        <v>246</v>
      </c>
    </row>
    <row r="139" s="13" customFormat="1">
      <c r="A139" s="13"/>
      <c r="B139" s="251"/>
      <c r="C139" s="252"/>
      <c r="D139" s="234" t="s">
        <v>258</v>
      </c>
      <c r="E139" s="253" t="s">
        <v>1</v>
      </c>
      <c r="F139" s="254" t="s">
        <v>336</v>
      </c>
      <c r="G139" s="252"/>
      <c r="H139" s="255">
        <v>90</v>
      </c>
      <c r="I139" s="256"/>
      <c r="J139" s="252"/>
      <c r="K139" s="252"/>
      <c r="L139" s="257"/>
      <c r="M139" s="258"/>
      <c r="N139" s="259"/>
      <c r="O139" s="259"/>
      <c r="P139" s="259"/>
      <c r="Q139" s="259"/>
      <c r="R139" s="259"/>
      <c r="S139" s="259"/>
      <c r="T139" s="260"/>
      <c r="U139" s="13"/>
      <c r="V139" s="13"/>
      <c r="W139" s="13"/>
      <c r="X139" s="13"/>
      <c r="Y139" s="13"/>
      <c r="Z139" s="13"/>
      <c r="AA139" s="13"/>
      <c r="AB139" s="13"/>
      <c r="AC139" s="13"/>
      <c r="AD139" s="13"/>
      <c r="AE139" s="13"/>
      <c r="AT139" s="261" t="s">
        <v>258</v>
      </c>
      <c r="AU139" s="261" t="s">
        <v>86</v>
      </c>
      <c r="AV139" s="13" t="s">
        <v>262</v>
      </c>
      <c r="AW139" s="13" t="s">
        <v>33</v>
      </c>
      <c r="AX139" s="13" t="s">
        <v>84</v>
      </c>
      <c r="AY139" s="261" t="s">
        <v>246</v>
      </c>
    </row>
    <row r="140" s="2" customFormat="1" ht="21.75" customHeight="1">
      <c r="A140" s="39"/>
      <c r="B140" s="40"/>
      <c r="C140" s="221" t="s">
        <v>86</v>
      </c>
      <c r="D140" s="221" t="s">
        <v>247</v>
      </c>
      <c r="E140" s="222" t="s">
        <v>1014</v>
      </c>
      <c r="F140" s="223" t="s">
        <v>1015</v>
      </c>
      <c r="G140" s="224" t="s">
        <v>311</v>
      </c>
      <c r="H140" s="225">
        <v>90</v>
      </c>
      <c r="I140" s="226"/>
      <c r="J140" s="227">
        <f>ROUND(I140*H140,2)</f>
        <v>0</v>
      </c>
      <c r="K140" s="223" t="s">
        <v>725</v>
      </c>
      <c r="L140" s="45"/>
      <c r="M140" s="228" t="s">
        <v>1</v>
      </c>
      <c r="N140" s="229" t="s">
        <v>42</v>
      </c>
      <c r="O140" s="92"/>
      <c r="P140" s="230">
        <f>O140*H140</f>
        <v>0</v>
      </c>
      <c r="Q140" s="230">
        <v>0</v>
      </c>
      <c r="R140" s="230">
        <f>Q140*H140</f>
        <v>0</v>
      </c>
      <c r="S140" s="230">
        <v>0</v>
      </c>
      <c r="T140" s="231">
        <f>S140*H140</f>
        <v>0</v>
      </c>
      <c r="U140" s="39"/>
      <c r="V140" s="39"/>
      <c r="W140" s="39"/>
      <c r="X140" s="39"/>
      <c r="Y140" s="39"/>
      <c r="Z140" s="39"/>
      <c r="AA140" s="39"/>
      <c r="AB140" s="39"/>
      <c r="AC140" s="39"/>
      <c r="AD140" s="39"/>
      <c r="AE140" s="39"/>
      <c r="AR140" s="232" t="s">
        <v>262</v>
      </c>
      <c r="AT140" s="232" t="s">
        <v>247</v>
      </c>
      <c r="AU140" s="232" t="s">
        <v>86</v>
      </c>
      <c r="AY140" s="18" t="s">
        <v>246</v>
      </c>
      <c r="BE140" s="233">
        <f>IF(N140="základní",J140,0)</f>
        <v>0</v>
      </c>
      <c r="BF140" s="233">
        <f>IF(N140="snížená",J140,0)</f>
        <v>0</v>
      </c>
      <c r="BG140" s="233">
        <f>IF(N140="zákl. přenesená",J140,0)</f>
        <v>0</v>
      </c>
      <c r="BH140" s="233">
        <f>IF(N140="sníž. přenesená",J140,0)</f>
        <v>0</v>
      </c>
      <c r="BI140" s="233">
        <f>IF(N140="nulová",J140,0)</f>
        <v>0</v>
      </c>
      <c r="BJ140" s="18" t="s">
        <v>84</v>
      </c>
      <c r="BK140" s="233">
        <f>ROUND(I140*H140,2)</f>
        <v>0</v>
      </c>
      <c r="BL140" s="18" t="s">
        <v>262</v>
      </c>
      <c r="BM140" s="232" t="s">
        <v>262</v>
      </c>
    </row>
    <row r="141" s="2" customFormat="1">
      <c r="A141" s="39"/>
      <c r="B141" s="40"/>
      <c r="C141" s="41"/>
      <c r="D141" s="234" t="s">
        <v>254</v>
      </c>
      <c r="E141" s="41"/>
      <c r="F141" s="235" t="s">
        <v>1016</v>
      </c>
      <c r="G141" s="41"/>
      <c r="H141" s="41"/>
      <c r="I141" s="236"/>
      <c r="J141" s="41"/>
      <c r="K141" s="41"/>
      <c r="L141" s="45"/>
      <c r="M141" s="237"/>
      <c r="N141" s="238"/>
      <c r="O141" s="92"/>
      <c r="P141" s="92"/>
      <c r="Q141" s="92"/>
      <c r="R141" s="92"/>
      <c r="S141" s="92"/>
      <c r="T141" s="93"/>
      <c r="U141" s="39"/>
      <c r="V141" s="39"/>
      <c r="W141" s="39"/>
      <c r="X141" s="39"/>
      <c r="Y141" s="39"/>
      <c r="Z141" s="39"/>
      <c r="AA141" s="39"/>
      <c r="AB141" s="39"/>
      <c r="AC141" s="39"/>
      <c r="AD141" s="39"/>
      <c r="AE141" s="39"/>
      <c r="AT141" s="18" t="s">
        <v>254</v>
      </c>
      <c r="AU141" s="18" t="s">
        <v>86</v>
      </c>
    </row>
    <row r="142" s="15" customFormat="1">
      <c r="A142" s="15"/>
      <c r="B142" s="287"/>
      <c r="C142" s="288"/>
      <c r="D142" s="234" t="s">
        <v>258</v>
      </c>
      <c r="E142" s="289" t="s">
        <v>1</v>
      </c>
      <c r="F142" s="290" t="s">
        <v>1479</v>
      </c>
      <c r="G142" s="288"/>
      <c r="H142" s="289" t="s">
        <v>1</v>
      </c>
      <c r="I142" s="291"/>
      <c r="J142" s="288"/>
      <c r="K142" s="288"/>
      <c r="L142" s="292"/>
      <c r="M142" s="293"/>
      <c r="N142" s="294"/>
      <c r="O142" s="294"/>
      <c r="P142" s="294"/>
      <c r="Q142" s="294"/>
      <c r="R142" s="294"/>
      <c r="S142" s="294"/>
      <c r="T142" s="295"/>
      <c r="U142" s="15"/>
      <c r="V142" s="15"/>
      <c r="W142" s="15"/>
      <c r="X142" s="15"/>
      <c r="Y142" s="15"/>
      <c r="Z142" s="15"/>
      <c r="AA142" s="15"/>
      <c r="AB142" s="15"/>
      <c r="AC142" s="15"/>
      <c r="AD142" s="15"/>
      <c r="AE142" s="15"/>
      <c r="AT142" s="296" t="s">
        <v>258</v>
      </c>
      <c r="AU142" s="296" t="s">
        <v>86</v>
      </c>
      <c r="AV142" s="15" t="s">
        <v>84</v>
      </c>
      <c r="AW142" s="15" t="s">
        <v>33</v>
      </c>
      <c r="AX142" s="15" t="s">
        <v>77</v>
      </c>
      <c r="AY142" s="296" t="s">
        <v>246</v>
      </c>
    </row>
    <row r="143" s="15" customFormat="1">
      <c r="A143" s="15"/>
      <c r="B143" s="287"/>
      <c r="C143" s="288"/>
      <c r="D143" s="234" t="s">
        <v>258</v>
      </c>
      <c r="E143" s="289" t="s">
        <v>1</v>
      </c>
      <c r="F143" s="290" t="s">
        <v>1480</v>
      </c>
      <c r="G143" s="288"/>
      <c r="H143" s="289" t="s">
        <v>1</v>
      </c>
      <c r="I143" s="291"/>
      <c r="J143" s="288"/>
      <c r="K143" s="288"/>
      <c r="L143" s="292"/>
      <c r="M143" s="293"/>
      <c r="N143" s="294"/>
      <c r="O143" s="294"/>
      <c r="P143" s="294"/>
      <c r="Q143" s="294"/>
      <c r="R143" s="294"/>
      <c r="S143" s="294"/>
      <c r="T143" s="295"/>
      <c r="U143" s="15"/>
      <c r="V143" s="15"/>
      <c r="W143" s="15"/>
      <c r="X143" s="15"/>
      <c r="Y143" s="15"/>
      <c r="Z143" s="15"/>
      <c r="AA143" s="15"/>
      <c r="AB143" s="15"/>
      <c r="AC143" s="15"/>
      <c r="AD143" s="15"/>
      <c r="AE143" s="15"/>
      <c r="AT143" s="296" t="s">
        <v>258</v>
      </c>
      <c r="AU143" s="296" t="s">
        <v>86</v>
      </c>
      <c r="AV143" s="15" t="s">
        <v>84</v>
      </c>
      <c r="AW143" s="15" t="s">
        <v>33</v>
      </c>
      <c r="AX143" s="15" t="s">
        <v>77</v>
      </c>
      <c r="AY143" s="296" t="s">
        <v>246</v>
      </c>
    </row>
    <row r="144" s="12" customFormat="1">
      <c r="A144" s="12"/>
      <c r="B144" s="240"/>
      <c r="C144" s="241"/>
      <c r="D144" s="234" t="s">
        <v>258</v>
      </c>
      <c r="E144" s="242" t="s">
        <v>1</v>
      </c>
      <c r="F144" s="243" t="s">
        <v>1481</v>
      </c>
      <c r="G144" s="241"/>
      <c r="H144" s="244">
        <v>90</v>
      </c>
      <c r="I144" s="245"/>
      <c r="J144" s="241"/>
      <c r="K144" s="241"/>
      <c r="L144" s="246"/>
      <c r="M144" s="247"/>
      <c r="N144" s="248"/>
      <c r="O144" s="248"/>
      <c r="P144" s="248"/>
      <c r="Q144" s="248"/>
      <c r="R144" s="248"/>
      <c r="S144" s="248"/>
      <c r="T144" s="249"/>
      <c r="U144" s="12"/>
      <c r="V144" s="12"/>
      <c r="W144" s="12"/>
      <c r="X144" s="12"/>
      <c r="Y144" s="12"/>
      <c r="Z144" s="12"/>
      <c r="AA144" s="12"/>
      <c r="AB144" s="12"/>
      <c r="AC144" s="12"/>
      <c r="AD144" s="12"/>
      <c r="AE144" s="12"/>
      <c r="AT144" s="250" t="s">
        <v>258</v>
      </c>
      <c r="AU144" s="250" t="s">
        <v>86</v>
      </c>
      <c r="AV144" s="12" t="s">
        <v>86</v>
      </c>
      <c r="AW144" s="12" t="s">
        <v>33</v>
      </c>
      <c r="AX144" s="12" t="s">
        <v>77</v>
      </c>
      <c r="AY144" s="250" t="s">
        <v>246</v>
      </c>
    </row>
    <row r="145" s="13" customFormat="1">
      <c r="A145" s="13"/>
      <c r="B145" s="251"/>
      <c r="C145" s="252"/>
      <c r="D145" s="234" t="s">
        <v>258</v>
      </c>
      <c r="E145" s="253" t="s">
        <v>1</v>
      </c>
      <c r="F145" s="254" t="s">
        <v>336</v>
      </c>
      <c r="G145" s="252"/>
      <c r="H145" s="255">
        <v>90</v>
      </c>
      <c r="I145" s="256"/>
      <c r="J145" s="252"/>
      <c r="K145" s="252"/>
      <c r="L145" s="257"/>
      <c r="M145" s="258"/>
      <c r="N145" s="259"/>
      <c r="O145" s="259"/>
      <c r="P145" s="259"/>
      <c r="Q145" s="259"/>
      <c r="R145" s="259"/>
      <c r="S145" s="259"/>
      <c r="T145" s="260"/>
      <c r="U145" s="13"/>
      <c r="V145" s="13"/>
      <c r="W145" s="13"/>
      <c r="X145" s="13"/>
      <c r="Y145" s="13"/>
      <c r="Z145" s="13"/>
      <c r="AA145" s="13"/>
      <c r="AB145" s="13"/>
      <c r="AC145" s="13"/>
      <c r="AD145" s="13"/>
      <c r="AE145" s="13"/>
      <c r="AT145" s="261" t="s">
        <v>258</v>
      </c>
      <c r="AU145" s="261" t="s">
        <v>86</v>
      </c>
      <c r="AV145" s="13" t="s">
        <v>262</v>
      </c>
      <c r="AW145" s="13" t="s">
        <v>33</v>
      </c>
      <c r="AX145" s="13" t="s">
        <v>84</v>
      </c>
      <c r="AY145" s="261" t="s">
        <v>246</v>
      </c>
    </row>
    <row r="146" s="2" customFormat="1">
      <c r="A146" s="39"/>
      <c r="B146" s="40"/>
      <c r="C146" s="221" t="s">
        <v>113</v>
      </c>
      <c r="D146" s="221" t="s">
        <v>247</v>
      </c>
      <c r="E146" s="222" t="s">
        <v>799</v>
      </c>
      <c r="F146" s="223" t="s">
        <v>800</v>
      </c>
      <c r="G146" s="224" t="s">
        <v>311</v>
      </c>
      <c r="H146" s="225">
        <v>24</v>
      </c>
      <c r="I146" s="226"/>
      <c r="J146" s="227">
        <f>ROUND(I146*H146,2)</f>
        <v>0</v>
      </c>
      <c r="K146" s="223" t="s">
        <v>725</v>
      </c>
      <c r="L146" s="45"/>
      <c r="M146" s="228" t="s">
        <v>1</v>
      </c>
      <c r="N146" s="229" t="s">
        <v>42</v>
      </c>
      <c r="O146" s="92"/>
      <c r="P146" s="230">
        <f>O146*H146</f>
        <v>0</v>
      </c>
      <c r="Q146" s="230">
        <v>0</v>
      </c>
      <c r="R146" s="230">
        <f>Q146*H146</f>
        <v>0</v>
      </c>
      <c r="S146" s="230">
        <v>0</v>
      </c>
      <c r="T146" s="231">
        <f>S146*H146</f>
        <v>0</v>
      </c>
      <c r="U146" s="39"/>
      <c r="V146" s="39"/>
      <c r="W146" s="39"/>
      <c r="X146" s="39"/>
      <c r="Y146" s="39"/>
      <c r="Z146" s="39"/>
      <c r="AA146" s="39"/>
      <c r="AB146" s="39"/>
      <c r="AC146" s="39"/>
      <c r="AD146" s="39"/>
      <c r="AE146" s="39"/>
      <c r="AR146" s="232" t="s">
        <v>262</v>
      </c>
      <c r="AT146" s="232" t="s">
        <v>247</v>
      </c>
      <c r="AU146" s="232" t="s">
        <v>86</v>
      </c>
      <c r="AY146" s="18" t="s">
        <v>246</v>
      </c>
      <c r="BE146" s="233">
        <f>IF(N146="základní",J146,0)</f>
        <v>0</v>
      </c>
      <c r="BF146" s="233">
        <f>IF(N146="snížená",J146,0)</f>
        <v>0</v>
      </c>
      <c r="BG146" s="233">
        <f>IF(N146="zákl. přenesená",J146,0)</f>
        <v>0</v>
      </c>
      <c r="BH146" s="233">
        <f>IF(N146="sníž. přenesená",J146,0)</f>
        <v>0</v>
      </c>
      <c r="BI146" s="233">
        <f>IF(N146="nulová",J146,0)</f>
        <v>0</v>
      </c>
      <c r="BJ146" s="18" t="s">
        <v>84</v>
      </c>
      <c r="BK146" s="233">
        <f>ROUND(I146*H146,2)</f>
        <v>0</v>
      </c>
      <c r="BL146" s="18" t="s">
        <v>262</v>
      </c>
      <c r="BM146" s="232" t="s">
        <v>290</v>
      </c>
    </row>
    <row r="147" s="2" customFormat="1">
      <c r="A147" s="39"/>
      <c r="B147" s="40"/>
      <c r="C147" s="41"/>
      <c r="D147" s="234" t="s">
        <v>254</v>
      </c>
      <c r="E147" s="41"/>
      <c r="F147" s="235" t="s">
        <v>801</v>
      </c>
      <c r="G147" s="41"/>
      <c r="H147" s="41"/>
      <c r="I147" s="236"/>
      <c r="J147" s="41"/>
      <c r="K147" s="41"/>
      <c r="L147" s="45"/>
      <c r="M147" s="237"/>
      <c r="N147" s="238"/>
      <c r="O147" s="92"/>
      <c r="P147" s="92"/>
      <c r="Q147" s="92"/>
      <c r="R147" s="92"/>
      <c r="S147" s="92"/>
      <c r="T147" s="93"/>
      <c r="U147" s="39"/>
      <c r="V147" s="39"/>
      <c r="W147" s="39"/>
      <c r="X147" s="39"/>
      <c r="Y147" s="39"/>
      <c r="Z147" s="39"/>
      <c r="AA147" s="39"/>
      <c r="AB147" s="39"/>
      <c r="AC147" s="39"/>
      <c r="AD147" s="39"/>
      <c r="AE147" s="39"/>
      <c r="AT147" s="18" t="s">
        <v>254</v>
      </c>
      <c r="AU147" s="18" t="s">
        <v>86</v>
      </c>
    </row>
    <row r="148" s="15" customFormat="1">
      <c r="A148" s="15"/>
      <c r="B148" s="287"/>
      <c r="C148" s="288"/>
      <c r="D148" s="234" t="s">
        <v>258</v>
      </c>
      <c r="E148" s="289" t="s">
        <v>1</v>
      </c>
      <c r="F148" s="290" t="s">
        <v>1496</v>
      </c>
      <c r="G148" s="288"/>
      <c r="H148" s="289" t="s">
        <v>1</v>
      </c>
      <c r="I148" s="291"/>
      <c r="J148" s="288"/>
      <c r="K148" s="288"/>
      <c r="L148" s="292"/>
      <c r="M148" s="293"/>
      <c r="N148" s="294"/>
      <c r="O148" s="294"/>
      <c r="P148" s="294"/>
      <c r="Q148" s="294"/>
      <c r="R148" s="294"/>
      <c r="S148" s="294"/>
      <c r="T148" s="295"/>
      <c r="U148" s="15"/>
      <c r="V148" s="15"/>
      <c r="W148" s="15"/>
      <c r="X148" s="15"/>
      <c r="Y148" s="15"/>
      <c r="Z148" s="15"/>
      <c r="AA148" s="15"/>
      <c r="AB148" s="15"/>
      <c r="AC148" s="15"/>
      <c r="AD148" s="15"/>
      <c r="AE148" s="15"/>
      <c r="AT148" s="296" t="s">
        <v>258</v>
      </c>
      <c r="AU148" s="296" t="s">
        <v>86</v>
      </c>
      <c r="AV148" s="15" t="s">
        <v>84</v>
      </c>
      <c r="AW148" s="15" t="s">
        <v>33</v>
      </c>
      <c r="AX148" s="15" t="s">
        <v>77</v>
      </c>
      <c r="AY148" s="296" t="s">
        <v>246</v>
      </c>
    </row>
    <row r="149" s="12" customFormat="1">
      <c r="A149" s="12"/>
      <c r="B149" s="240"/>
      <c r="C149" s="241"/>
      <c r="D149" s="234" t="s">
        <v>258</v>
      </c>
      <c r="E149" s="242" t="s">
        <v>1</v>
      </c>
      <c r="F149" s="243" t="s">
        <v>1876</v>
      </c>
      <c r="G149" s="241"/>
      <c r="H149" s="244">
        <v>24</v>
      </c>
      <c r="I149" s="245"/>
      <c r="J149" s="241"/>
      <c r="K149" s="241"/>
      <c r="L149" s="246"/>
      <c r="M149" s="247"/>
      <c r="N149" s="248"/>
      <c r="O149" s="248"/>
      <c r="P149" s="248"/>
      <c r="Q149" s="248"/>
      <c r="R149" s="248"/>
      <c r="S149" s="248"/>
      <c r="T149" s="249"/>
      <c r="U149" s="12"/>
      <c r="V149" s="12"/>
      <c r="W149" s="12"/>
      <c r="X149" s="12"/>
      <c r="Y149" s="12"/>
      <c r="Z149" s="12"/>
      <c r="AA149" s="12"/>
      <c r="AB149" s="12"/>
      <c r="AC149" s="12"/>
      <c r="AD149" s="12"/>
      <c r="AE149" s="12"/>
      <c r="AT149" s="250" t="s">
        <v>258</v>
      </c>
      <c r="AU149" s="250" t="s">
        <v>86</v>
      </c>
      <c r="AV149" s="12" t="s">
        <v>86</v>
      </c>
      <c r="AW149" s="12" t="s">
        <v>33</v>
      </c>
      <c r="AX149" s="12" t="s">
        <v>77</v>
      </c>
      <c r="AY149" s="250" t="s">
        <v>246</v>
      </c>
    </row>
    <row r="150" s="13" customFormat="1">
      <c r="A150" s="13"/>
      <c r="B150" s="251"/>
      <c r="C150" s="252"/>
      <c r="D150" s="234" t="s">
        <v>258</v>
      </c>
      <c r="E150" s="253" t="s">
        <v>1</v>
      </c>
      <c r="F150" s="254" t="s">
        <v>336</v>
      </c>
      <c r="G150" s="252"/>
      <c r="H150" s="255">
        <v>24</v>
      </c>
      <c r="I150" s="256"/>
      <c r="J150" s="252"/>
      <c r="K150" s="252"/>
      <c r="L150" s="257"/>
      <c r="M150" s="258"/>
      <c r="N150" s="259"/>
      <c r="O150" s="259"/>
      <c r="P150" s="259"/>
      <c r="Q150" s="259"/>
      <c r="R150" s="259"/>
      <c r="S150" s="259"/>
      <c r="T150" s="260"/>
      <c r="U150" s="13"/>
      <c r="V150" s="13"/>
      <c r="W150" s="13"/>
      <c r="X150" s="13"/>
      <c r="Y150" s="13"/>
      <c r="Z150" s="13"/>
      <c r="AA150" s="13"/>
      <c r="AB150" s="13"/>
      <c r="AC150" s="13"/>
      <c r="AD150" s="13"/>
      <c r="AE150" s="13"/>
      <c r="AT150" s="261" t="s">
        <v>258</v>
      </c>
      <c r="AU150" s="261" t="s">
        <v>86</v>
      </c>
      <c r="AV150" s="13" t="s">
        <v>262</v>
      </c>
      <c r="AW150" s="13" t="s">
        <v>33</v>
      </c>
      <c r="AX150" s="13" t="s">
        <v>84</v>
      </c>
      <c r="AY150" s="261" t="s">
        <v>246</v>
      </c>
    </row>
    <row r="151" s="2" customFormat="1">
      <c r="A151" s="39"/>
      <c r="B151" s="40"/>
      <c r="C151" s="221" t="s">
        <v>262</v>
      </c>
      <c r="D151" s="221" t="s">
        <v>247</v>
      </c>
      <c r="E151" s="222" t="s">
        <v>1055</v>
      </c>
      <c r="F151" s="223" t="s">
        <v>1056</v>
      </c>
      <c r="G151" s="224" t="s">
        <v>340</v>
      </c>
      <c r="H151" s="225">
        <v>96.224999999999994</v>
      </c>
      <c r="I151" s="226"/>
      <c r="J151" s="227">
        <f>ROUND(I151*H151,2)</f>
        <v>0</v>
      </c>
      <c r="K151" s="223" t="s">
        <v>725</v>
      </c>
      <c r="L151" s="45"/>
      <c r="M151" s="228" t="s">
        <v>1</v>
      </c>
      <c r="N151" s="229" t="s">
        <v>42</v>
      </c>
      <c r="O151" s="92"/>
      <c r="P151" s="230">
        <f>O151*H151</f>
        <v>0</v>
      </c>
      <c r="Q151" s="230">
        <v>0</v>
      </c>
      <c r="R151" s="230">
        <f>Q151*H151</f>
        <v>0</v>
      </c>
      <c r="S151" s="230">
        <v>0</v>
      </c>
      <c r="T151" s="231">
        <f>S151*H151</f>
        <v>0</v>
      </c>
      <c r="U151" s="39"/>
      <c r="V151" s="39"/>
      <c r="W151" s="39"/>
      <c r="X151" s="39"/>
      <c r="Y151" s="39"/>
      <c r="Z151" s="39"/>
      <c r="AA151" s="39"/>
      <c r="AB151" s="39"/>
      <c r="AC151" s="39"/>
      <c r="AD151" s="39"/>
      <c r="AE151" s="39"/>
      <c r="AR151" s="232" t="s">
        <v>262</v>
      </c>
      <c r="AT151" s="232" t="s">
        <v>247</v>
      </c>
      <c r="AU151" s="232" t="s">
        <v>86</v>
      </c>
      <c r="AY151" s="18" t="s">
        <v>246</v>
      </c>
      <c r="BE151" s="233">
        <f>IF(N151="základní",J151,0)</f>
        <v>0</v>
      </c>
      <c r="BF151" s="233">
        <f>IF(N151="snížená",J151,0)</f>
        <v>0</v>
      </c>
      <c r="BG151" s="233">
        <f>IF(N151="zákl. přenesená",J151,0)</f>
        <v>0</v>
      </c>
      <c r="BH151" s="233">
        <f>IF(N151="sníž. přenesená",J151,0)</f>
        <v>0</v>
      </c>
      <c r="BI151" s="233">
        <f>IF(N151="nulová",J151,0)</f>
        <v>0</v>
      </c>
      <c r="BJ151" s="18" t="s">
        <v>84</v>
      </c>
      <c r="BK151" s="233">
        <f>ROUND(I151*H151,2)</f>
        <v>0</v>
      </c>
      <c r="BL151" s="18" t="s">
        <v>262</v>
      </c>
      <c r="BM151" s="232" t="s">
        <v>302</v>
      </c>
    </row>
    <row r="152" s="2" customFormat="1">
      <c r="A152" s="39"/>
      <c r="B152" s="40"/>
      <c r="C152" s="41"/>
      <c r="D152" s="234" t="s">
        <v>254</v>
      </c>
      <c r="E152" s="41"/>
      <c r="F152" s="235" t="s">
        <v>1057</v>
      </c>
      <c r="G152" s="41"/>
      <c r="H152" s="41"/>
      <c r="I152" s="236"/>
      <c r="J152" s="41"/>
      <c r="K152" s="41"/>
      <c r="L152" s="45"/>
      <c r="M152" s="237"/>
      <c r="N152" s="238"/>
      <c r="O152" s="92"/>
      <c r="P152" s="92"/>
      <c r="Q152" s="92"/>
      <c r="R152" s="92"/>
      <c r="S152" s="92"/>
      <c r="T152" s="93"/>
      <c r="U152" s="39"/>
      <c r="V152" s="39"/>
      <c r="W152" s="39"/>
      <c r="X152" s="39"/>
      <c r="Y152" s="39"/>
      <c r="Z152" s="39"/>
      <c r="AA152" s="39"/>
      <c r="AB152" s="39"/>
      <c r="AC152" s="39"/>
      <c r="AD152" s="39"/>
      <c r="AE152" s="39"/>
      <c r="AT152" s="18" t="s">
        <v>254</v>
      </c>
      <c r="AU152" s="18" t="s">
        <v>86</v>
      </c>
    </row>
    <row r="153" s="15" customFormat="1">
      <c r="A153" s="15"/>
      <c r="B153" s="287"/>
      <c r="C153" s="288"/>
      <c r="D153" s="234" t="s">
        <v>258</v>
      </c>
      <c r="E153" s="289" t="s">
        <v>1</v>
      </c>
      <c r="F153" s="290" t="s">
        <v>1484</v>
      </c>
      <c r="G153" s="288"/>
      <c r="H153" s="289" t="s">
        <v>1</v>
      </c>
      <c r="I153" s="291"/>
      <c r="J153" s="288"/>
      <c r="K153" s="288"/>
      <c r="L153" s="292"/>
      <c r="M153" s="293"/>
      <c r="N153" s="294"/>
      <c r="O153" s="294"/>
      <c r="P153" s="294"/>
      <c r="Q153" s="294"/>
      <c r="R153" s="294"/>
      <c r="S153" s="294"/>
      <c r="T153" s="295"/>
      <c r="U153" s="15"/>
      <c r="V153" s="15"/>
      <c r="W153" s="15"/>
      <c r="X153" s="15"/>
      <c r="Y153" s="15"/>
      <c r="Z153" s="15"/>
      <c r="AA153" s="15"/>
      <c r="AB153" s="15"/>
      <c r="AC153" s="15"/>
      <c r="AD153" s="15"/>
      <c r="AE153" s="15"/>
      <c r="AT153" s="296" t="s">
        <v>258</v>
      </c>
      <c r="AU153" s="296" t="s">
        <v>86</v>
      </c>
      <c r="AV153" s="15" t="s">
        <v>84</v>
      </c>
      <c r="AW153" s="15" t="s">
        <v>33</v>
      </c>
      <c r="AX153" s="15" t="s">
        <v>77</v>
      </c>
      <c r="AY153" s="296" t="s">
        <v>246</v>
      </c>
    </row>
    <row r="154" s="15" customFormat="1">
      <c r="A154" s="15"/>
      <c r="B154" s="287"/>
      <c r="C154" s="288"/>
      <c r="D154" s="234" t="s">
        <v>258</v>
      </c>
      <c r="E154" s="289" t="s">
        <v>1</v>
      </c>
      <c r="F154" s="290" t="s">
        <v>1485</v>
      </c>
      <c r="G154" s="288"/>
      <c r="H154" s="289" t="s">
        <v>1</v>
      </c>
      <c r="I154" s="291"/>
      <c r="J154" s="288"/>
      <c r="K154" s="288"/>
      <c r="L154" s="292"/>
      <c r="M154" s="293"/>
      <c r="N154" s="294"/>
      <c r="O154" s="294"/>
      <c r="P154" s="294"/>
      <c r="Q154" s="294"/>
      <c r="R154" s="294"/>
      <c r="S154" s="294"/>
      <c r="T154" s="295"/>
      <c r="U154" s="15"/>
      <c r="V154" s="15"/>
      <c r="W154" s="15"/>
      <c r="X154" s="15"/>
      <c r="Y154" s="15"/>
      <c r="Z154" s="15"/>
      <c r="AA154" s="15"/>
      <c r="AB154" s="15"/>
      <c r="AC154" s="15"/>
      <c r="AD154" s="15"/>
      <c r="AE154" s="15"/>
      <c r="AT154" s="296" t="s">
        <v>258</v>
      </c>
      <c r="AU154" s="296" t="s">
        <v>86</v>
      </c>
      <c r="AV154" s="15" t="s">
        <v>84</v>
      </c>
      <c r="AW154" s="15" t="s">
        <v>33</v>
      </c>
      <c r="AX154" s="15" t="s">
        <v>77</v>
      </c>
      <c r="AY154" s="296" t="s">
        <v>246</v>
      </c>
    </row>
    <row r="155" s="12" customFormat="1">
      <c r="A155" s="12"/>
      <c r="B155" s="240"/>
      <c r="C155" s="241"/>
      <c r="D155" s="234" t="s">
        <v>258</v>
      </c>
      <c r="E155" s="242" t="s">
        <v>1</v>
      </c>
      <c r="F155" s="243" t="s">
        <v>1877</v>
      </c>
      <c r="G155" s="241"/>
      <c r="H155" s="244">
        <v>36.225000000000001</v>
      </c>
      <c r="I155" s="245"/>
      <c r="J155" s="241"/>
      <c r="K155" s="241"/>
      <c r="L155" s="246"/>
      <c r="M155" s="247"/>
      <c r="N155" s="248"/>
      <c r="O155" s="248"/>
      <c r="P155" s="248"/>
      <c r="Q155" s="248"/>
      <c r="R155" s="248"/>
      <c r="S155" s="248"/>
      <c r="T155" s="249"/>
      <c r="U155" s="12"/>
      <c r="V155" s="12"/>
      <c r="W155" s="12"/>
      <c r="X155" s="12"/>
      <c r="Y155" s="12"/>
      <c r="Z155" s="12"/>
      <c r="AA155" s="12"/>
      <c r="AB155" s="12"/>
      <c r="AC155" s="12"/>
      <c r="AD155" s="12"/>
      <c r="AE155" s="12"/>
      <c r="AT155" s="250" t="s">
        <v>258</v>
      </c>
      <c r="AU155" s="250" t="s">
        <v>86</v>
      </c>
      <c r="AV155" s="12" t="s">
        <v>86</v>
      </c>
      <c r="AW155" s="12" t="s">
        <v>33</v>
      </c>
      <c r="AX155" s="12" t="s">
        <v>77</v>
      </c>
      <c r="AY155" s="250" t="s">
        <v>246</v>
      </c>
    </row>
    <row r="156" s="15" customFormat="1">
      <c r="A156" s="15"/>
      <c r="B156" s="287"/>
      <c r="C156" s="288"/>
      <c r="D156" s="234" t="s">
        <v>258</v>
      </c>
      <c r="E156" s="289" t="s">
        <v>1</v>
      </c>
      <c r="F156" s="290" t="s">
        <v>1487</v>
      </c>
      <c r="G156" s="288"/>
      <c r="H156" s="289" t="s">
        <v>1</v>
      </c>
      <c r="I156" s="291"/>
      <c r="J156" s="288"/>
      <c r="K156" s="288"/>
      <c r="L156" s="292"/>
      <c r="M156" s="293"/>
      <c r="N156" s="294"/>
      <c r="O156" s="294"/>
      <c r="P156" s="294"/>
      <c r="Q156" s="294"/>
      <c r="R156" s="294"/>
      <c r="S156" s="294"/>
      <c r="T156" s="295"/>
      <c r="U156" s="15"/>
      <c r="V156" s="15"/>
      <c r="W156" s="15"/>
      <c r="X156" s="15"/>
      <c r="Y156" s="15"/>
      <c r="Z156" s="15"/>
      <c r="AA156" s="15"/>
      <c r="AB156" s="15"/>
      <c r="AC156" s="15"/>
      <c r="AD156" s="15"/>
      <c r="AE156" s="15"/>
      <c r="AT156" s="296" t="s">
        <v>258</v>
      </c>
      <c r="AU156" s="296" t="s">
        <v>86</v>
      </c>
      <c r="AV156" s="15" t="s">
        <v>84</v>
      </c>
      <c r="AW156" s="15" t="s">
        <v>33</v>
      </c>
      <c r="AX156" s="15" t="s">
        <v>77</v>
      </c>
      <c r="AY156" s="296" t="s">
        <v>246</v>
      </c>
    </row>
    <row r="157" s="12" customFormat="1">
      <c r="A157" s="12"/>
      <c r="B157" s="240"/>
      <c r="C157" s="241"/>
      <c r="D157" s="234" t="s">
        <v>258</v>
      </c>
      <c r="E157" s="242" t="s">
        <v>1</v>
      </c>
      <c r="F157" s="243" t="s">
        <v>1488</v>
      </c>
      <c r="G157" s="241"/>
      <c r="H157" s="244">
        <v>60</v>
      </c>
      <c r="I157" s="245"/>
      <c r="J157" s="241"/>
      <c r="K157" s="241"/>
      <c r="L157" s="246"/>
      <c r="M157" s="247"/>
      <c r="N157" s="248"/>
      <c r="O157" s="248"/>
      <c r="P157" s="248"/>
      <c r="Q157" s="248"/>
      <c r="R157" s="248"/>
      <c r="S157" s="248"/>
      <c r="T157" s="249"/>
      <c r="U157" s="12"/>
      <c r="V157" s="12"/>
      <c r="W157" s="12"/>
      <c r="X157" s="12"/>
      <c r="Y157" s="12"/>
      <c r="Z157" s="12"/>
      <c r="AA157" s="12"/>
      <c r="AB157" s="12"/>
      <c r="AC157" s="12"/>
      <c r="AD157" s="12"/>
      <c r="AE157" s="12"/>
      <c r="AT157" s="250" t="s">
        <v>258</v>
      </c>
      <c r="AU157" s="250" t="s">
        <v>86</v>
      </c>
      <c r="AV157" s="12" t="s">
        <v>86</v>
      </c>
      <c r="AW157" s="12" t="s">
        <v>33</v>
      </c>
      <c r="AX157" s="12" t="s">
        <v>77</v>
      </c>
      <c r="AY157" s="250" t="s">
        <v>246</v>
      </c>
    </row>
    <row r="158" s="13" customFormat="1">
      <c r="A158" s="13"/>
      <c r="B158" s="251"/>
      <c r="C158" s="252"/>
      <c r="D158" s="234" t="s">
        <v>258</v>
      </c>
      <c r="E158" s="253" t="s">
        <v>1</v>
      </c>
      <c r="F158" s="254" t="s">
        <v>336</v>
      </c>
      <c r="G158" s="252"/>
      <c r="H158" s="255">
        <v>96.224999999999994</v>
      </c>
      <c r="I158" s="256"/>
      <c r="J158" s="252"/>
      <c r="K158" s="252"/>
      <c r="L158" s="257"/>
      <c r="M158" s="258"/>
      <c r="N158" s="259"/>
      <c r="O158" s="259"/>
      <c r="P158" s="259"/>
      <c r="Q158" s="259"/>
      <c r="R158" s="259"/>
      <c r="S158" s="259"/>
      <c r="T158" s="260"/>
      <c r="U158" s="13"/>
      <c r="V158" s="13"/>
      <c r="W158" s="13"/>
      <c r="X158" s="13"/>
      <c r="Y158" s="13"/>
      <c r="Z158" s="13"/>
      <c r="AA158" s="13"/>
      <c r="AB158" s="13"/>
      <c r="AC158" s="13"/>
      <c r="AD158" s="13"/>
      <c r="AE158" s="13"/>
      <c r="AT158" s="261" t="s">
        <v>258</v>
      </c>
      <c r="AU158" s="261" t="s">
        <v>86</v>
      </c>
      <c r="AV158" s="13" t="s">
        <v>262</v>
      </c>
      <c r="AW158" s="13" t="s">
        <v>33</v>
      </c>
      <c r="AX158" s="13" t="s">
        <v>84</v>
      </c>
      <c r="AY158" s="261" t="s">
        <v>246</v>
      </c>
    </row>
    <row r="159" s="2" customFormat="1" ht="33" customHeight="1">
      <c r="A159" s="39"/>
      <c r="B159" s="40"/>
      <c r="C159" s="221" t="s">
        <v>282</v>
      </c>
      <c r="D159" s="221" t="s">
        <v>247</v>
      </c>
      <c r="E159" s="222" t="s">
        <v>830</v>
      </c>
      <c r="F159" s="223" t="s">
        <v>831</v>
      </c>
      <c r="G159" s="224" t="s">
        <v>340</v>
      </c>
      <c r="H159" s="225">
        <v>96.224999999999994</v>
      </c>
      <c r="I159" s="226"/>
      <c r="J159" s="227">
        <f>ROUND(I159*H159,2)</f>
        <v>0</v>
      </c>
      <c r="K159" s="223" t="s">
        <v>725</v>
      </c>
      <c r="L159" s="45"/>
      <c r="M159" s="228" t="s">
        <v>1</v>
      </c>
      <c r="N159" s="229" t="s">
        <v>42</v>
      </c>
      <c r="O159" s="92"/>
      <c r="P159" s="230">
        <f>O159*H159</f>
        <v>0</v>
      </c>
      <c r="Q159" s="230">
        <v>0</v>
      </c>
      <c r="R159" s="230">
        <f>Q159*H159</f>
        <v>0</v>
      </c>
      <c r="S159" s="230">
        <v>0</v>
      </c>
      <c r="T159" s="231">
        <f>S159*H159</f>
        <v>0</v>
      </c>
      <c r="U159" s="39"/>
      <c r="V159" s="39"/>
      <c r="W159" s="39"/>
      <c r="X159" s="39"/>
      <c r="Y159" s="39"/>
      <c r="Z159" s="39"/>
      <c r="AA159" s="39"/>
      <c r="AB159" s="39"/>
      <c r="AC159" s="39"/>
      <c r="AD159" s="39"/>
      <c r="AE159" s="39"/>
      <c r="AR159" s="232" t="s">
        <v>262</v>
      </c>
      <c r="AT159" s="232" t="s">
        <v>247</v>
      </c>
      <c r="AU159" s="232" t="s">
        <v>86</v>
      </c>
      <c r="AY159" s="18" t="s">
        <v>246</v>
      </c>
      <c r="BE159" s="233">
        <f>IF(N159="základní",J159,0)</f>
        <v>0</v>
      </c>
      <c r="BF159" s="233">
        <f>IF(N159="snížená",J159,0)</f>
        <v>0</v>
      </c>
      <c r="BG159" s="233">
        <f>IF(N159="zákl. přenesená",J159,0)</f>
        <v>0</v>
      </c>
      <c r="BH159" s="233">
        <f>IF(N159="sníž. přenesená",J159,0)</f>
        <v>0</v>
      </c>
      <c r="BI159" s="233">
        <f>IF(N159="nulová",J159,0)</f>
        <v>0</v>
      </c>
      <c r="BJ159" s="18" t="s">
        <v>84</v>
      </c>
      <c r="BK159" s="233">
        <f>ROUND(I159*H159,2)</f>
        <v>0</v>
      </c>
      <c r="BL159" s="18" t="s">
        <v>262</v>
      </c>
      <c r="BM159" s="232" t="s">
        <v>316</v>
      </c>
    </row>
    <row r="160" s="2" customFormat="1">
      <c r="A160" s="39"/>
      <c r="B160" s="40"/>
      <c r="C160" s="41"/>
      <c r="D160" s="234" t="s">
        <v>254</v>
      </c>
      <c r="E160" s="41"/>
      <c r="F160" s="235" t="s">
        <v>832</v>
      </c>
      <c r="G160" s="41"/>
      <c r="H160" s="41"/>
      <c r="I160" s="236"/>
      <c r="J160" s="41"/>
      <c r="K160" s="41"/>
      <c r="L160" s="45"/>
      <c r="M160" s="237"/>
      <c r="N160" s="238"/>
      <c r="O160" s="92"/>
      <c r="P160" s="92"/>
      <c r="Q160" s="92"/>
      <c r="R160" s="92"/>
      <c r="S160" s="92"/>
      <c r="T160" s="93"/>
      <c r="U160" s="39"/>
      <c r="V160" s="39"/>
      <c r="W160" s="39"/>
      <c r="X160" s="39"/>
      <c r="Y160" s="39"/>
      <c r="Z160" s="39"/>
      <c r="AA160" s="39"/>
      <c r="AB160" s="39"/>
      <c r="AC160" s="39"/>
      <c r="AD160" s="39"/>
      <c r="AE160" s="39"/>
      <c r="AT160" s="18" t="s">
        <v>254</v>
      </c>
      <c r="AU160" s="18" t="s">
        <v>86</v>
      </c>
    </row>
    <row r="161" s="12" customFormat="1">
      <c r="A161" s="12"/>
      <c r="B161" s="240"/>
      <c r="C161" s="241"/>
      <c r="D161" s="234" t="s">
        <v>258</v>
      </c>
      <c r="E161" s="242" t="s">
        <v>1</v>
      </c>
      <c r="F161" s="243" t="s">
        <v>1878</v>
      </c>
      <c r="G161" s="241"/>
      <c r="H161" s="244">
        <v>96.224999999999994</v>
      </c>
      <c r="I161" s="245"/>
      <c r="J161" s="241"/>
      <c r="K161" s="241"/>
      <c r="L161" s="246"/>
      <c r="M161" s="247"/>
      <c r="N161" s="248"/>
      <c r="O161" s="248"/>
      <c r="P161" s="248"/>
      <c r="Q161" s="248"/>
      <c r="R161" s="248"/>
      <c r="S161" s="248"/>
      <c r="T161" s="249"/>
      <c r="U161" s="12"/>
      <c r="V161" s="12"/>
      <c r="W161" s="12"/>
      <c r="X161" s="12"/>
      <c r="Y161" s="12"/>
      <c r="Z161" s="12"/>
      <c r="AA161" s="12"/>
      <c r="AB161" s="12"/>
      <c r="AC161" s="12"/>
      <c r="AD161" s="12"/>
      <c r="AE161" s="12"/>
      <c r="AT161" s="250" t="s">
        <v>258</v>
      </c>
      <c r="AU161" s="250" t="s">
        <v>86</v>
      </c>
      <c r="AV161" s="12" t="s">
        <v>86</v>
      </c>
      <c r="AW161" s="12" t="s">
        <v>33</v>
      </c>
      <c r="AX161" s="12" t="s">
        <v>77</v>
      </c>
      <c r="AY161" s="250" t="s">
        <v>246</v>
      </c>
    </row>
    <row r="162" s="13" customFormat="1">
      <c r="A162" s="13"/>
      <c r="B162" s="251"/>
      <c r="C162" s="252"/>
      <c r="D162" s="234" t="s">
        <v>258</v>
      </c>
      <c r="E162" s="253" t="s">
        <v>1</v>
      </c>
      <c r="F162" s="254" t="s">
        <v>336</v>
      </c>
      <c r="G162" s="252"/>
      <c r="H162" s="255">
        <v>96.224999999999994</v>
      </c>
      <c r="I162" s="256"/>
      <c r="J162" s="252"/>
      <c r="K162" s="252"/>
      <c r="L162" s="257"/>
      <c r="M162" s="258"/>
      <c r="N162" s="259"/>
      <c r="O162" s="259"/>
      <c r="P162" s="259"/>
      <c r="Q162" s="259"/>
      <c r="R162" s="259"/>
      <c r="S162" s="259"/>
      <c r="T162" s="260"/>
      <c r="U162" s="13"/>
      <c r="V162" s="13"/>
      <c r="W162" s="13"/>
      <c r="X162" s="13"/>
      <c r="Y162" s="13"/>
      <c r="Z162" s="13"/>
      <c r="AA162" s="13"/>
      <c r="AB162" s="13"/>
      <c r="AC162" s="13"/>
      <c r="AD162" s="13"/>
      <c r="AE162" s="13"/>
      <c r="AT162" s="261" t="s">
        <v>258</v>
      </c>
      <c r="AU162" s="261" t="s">
        <v>86</v>
      </c>
      <c r="AV162" s="13" t="s">
        <v>262</v>
      </c>
      <c r="AW162" s="13" t="s">
        <v>33</v>
      </c>
      <c r="AX162" s="13" t="s">
        <v>84</v>
      </c>
      <c r="AY162" s="261" t="s">
        <v>246</v>
      </c>
    </row>
    <row r="163" s="2" customFormat="1">
      <c r="A163" s="39"/>
      <c r="B163" s="40"/>
      <c r="C163" s="221" t="s">
        <v>290</v>
      </c>
      <c r="D163" s="221" t="s">
        <v>247</v>
      </c>
      <c r="E163" s="222" t="s">
        <v>834</v>
      </c>
      <c r="F163" s="223" t="s">
        <v>835</v>
      </c>
      <c r="G163" s="224" t="s">
        <v>340</v>
      </c>
      <c r="H163" s="225">
        <v>1924.5</v>
      </c>
      <c r="I163" s="226"/>
      <c r="J163" s="227">
        <f>ROUND(I163*H163,2)</f>
        <v>0</v>
      </c>
      <c r="K163" s="223" t="s">
        <v>725</v>
      </c>
      <c r="L163" s="45"/>
      <c r="M163" s="228" t="s">
        <v>1</v>
      </c>
      <c r="N163" s="229" t="s">
        <v>42</v>
      </c>
      <c r="O163" s="92"/>
      <c r="P163" s="230">
        <f>O163*H163</f>
        <v>0</v>
      </c>
      <c r="Q163" s="230">
        <v>0</v>
      </c>
      <c r="R163" s="230">
        <f>Q163*H163</f>
        <v>0</v>
      </c>
      <c r="S163" s="230">
        <v>0</v>
      </c>
      <c r="T163" s="231">
        <f>S163*H163</f>
        <v>0</v>
      </c>
      <c r="U163" s="39"/>
      <c r="V163" s="39"/>
      <c r="W163" s="39"/>
      <c r="X163" s="39"/>
      <c r="Y163" s="39"/>
      <c r="Z163" s="39"/>
      <c r="AA163" s="39"/>
      <c r="AB163" s="39"/>
      <c r="AC163" s="39"/>
      <c r="AD163" s="39"/>
      <c r="AE163" s="39"/>
      <c r="AR163" s="232" t="s">
        <v>262</v>
      </c>
      <c r="AT163" s="232" t="s">
        <v>247</v>
      </c>
      <c r="AU163" s="232" t="s">
        <v>86</v>
      </c>
      <c r="AY163" s="18" t="s">
        <v>246</v>
      </c>
      <c r="BE163" s="233">
        <f>IF(N163="základní",J163,0)</f>
        <v>0</v>
      </c>
      <c r="BF163" s="233">
        <f>IF(N163="snížená",J163,0)</f>
        <v>0</v>
      </c>
      <c r="BG163" s="233">
        <f>IF(N163="zákl. přenesená",J163,0)</f>
        <v>0</v>
      </c>
      <c r="BH163" s="233">
        <f>IF(N163="sníž. přenesená",J163,0)</f>
        <v>0</v>
      </c>
      <c r="BI163" s="233">
        <f>IF(N163="nulová",J163,0)</f>
        <v>0</v>
      </c>
      <c r="BJ163" s="18" t="s">
        <v>84</v>
      </c>
      <c r="BK163" s="233">
        <f>ROUND(I163*H163,2)</f>
        <v>0</v>
      </c>
      <c r="BL163" s="18" t="s">
        <v>262</v>
      </c>
      <c r="BM163" s="232" t="s">
        <v>329</v>
      </c>
    </row>
    <row r="164" s="2" customFormat="1">
      <c r="A164" s="39"/>
      <c r="B164" s="40"/>
      <c r="C164" s="41"/>
      <c r="D164" s="234" t="s">
        <v>254</v>
      </c>
      <c r="E164" s="41"/>
      <c r="F164" s="235" t="s">
        <v>836</v>
      </c>
      <c r="G164" s="41"/>
      <c r="H164" s="41"/>
      <c r="I164" s="236"/>
      <c r="J164" s="41"/>
      <c r="K164" s="41"/>
      <c r="L164" s="45"/>
      <c r="M164" s="237"/>
      <c r="N164" s="238"/>
      <c r="O164" s="92"/>
      <c r="P164" s="92"/>
      <c r="Q164" s="92"/>
      <c r="R164" s="92"/>
      <c r="S164" s="92"/>
      <c r="T164" s="93"/>
      <c r="U164" s="39"/>
      <c r="V164" s="39"/>
      <c r="W164" s="39"/>
      <c r="X164" s="39"/>
      <c r="Y164" s="39"/>
      <c r="Z164" s="39"/>
      <c r="AA164" s="39"/>
      <c r="AB164" s="39"/>
      <c r="AC164" s="39"/>
      <c r="AD164" s="39"/>
      <c r="AE164" s="39"/>
      <c r="AT164" s="18" t="s">
        <v>254</v>
      </c>
      <c r="AU164" s="18" t="s">
        <v>86</v>
      </c>
    </row>
    <row r="165" s="12" customFormat="1">
      <c r="A165" s="12"/>
      <c r="B165" s="240"/>
      <c r="C165" s="241"/>
      <c r="D165" s="234" t="s">
        <v>258</v>
      </c>
      <c r="E165" s="242" t="s">
        <v>1</v>
      </c>
      <c r="F165" s="243" t="s">
        <v>1879</v>
      </c>
      <c r="G165" s="241"/>
      <c r="H165" s="244">
        <v>1924.5</v>
      </c>
      <c r="I165" s="245"/>
      <c r="J165" s="241"/>
      <c r="K165" s="241"/>
      <c r="L165" s="246"/>
      <c r="M165" s="247"/>
      <c r="N165" s="248"/>
      <c r="O165" s="248"/>
      <c r="P165" s="248"/>
      <c r="Q165" s="248"/>
      <c r="R165" s="248"/>
      <c r="S165" s="248"/>
      <c r="T165" s="249"/>
      <c r="U165" s="12"/>
      <c r="V165" s="12"/>
      <c r="W165" s="12"/>
      <c r="X165" s="12"/>
      <c r="Y165" s="12"/>
      <c r="Z165" s="12"/>
      <c r="AA165" s="12"/>
      <c r="AB165" s="12"/>
      <c r="AC165" s="12"/>
      <c r="AD165" s="12"/>
      <c r="AE165" s="12"/>
      <c r="AT165" s="250" t="s">
        <v>258</v>
      </c>
      <c r="AU165" s="250" t="s">
        <v>86</v>
      </c>
      <c r="AV165" s="12" t="s">
        <v>86</v>
      </c>
      <c r="AW165" s="12" t="s">
        <v>33</v>
      </c>
      <c r="AX165" s="12" t="s">
        <v>77</v>
      </c>
      <c r="AY165" s="250" t="s">
        <v>246</v>
      </c>
    </row>
    <row r="166" s="13" customFormat="1">
      <c r="A166" s="13"/>
      <c r="B166" s="251"/>
      <c r="C166" s="252"/>
      <c r="D166" s="234" t="s">
        <v>258</v>
      </c>
      <c r="E166" s="253" t="s">
        <v>1</v>
      </c>
      <c r="F166" s="254" t="s">
        <v>336</v>
      </c>
      <c r="G166" s="252"/>
      <c r="H166" s="255">
        <v>1924.5</v>
      </c>
      <c r="I166" s="256"/>
      <c r="J166" s="252"/>
      <c r="K166" s="252"/>
      <c r="L166" s="257"/>
      <c r="M166" s="258"/>
      <c r="N166" s="259"/>
      <c r="O166" s="259"/>
      <c r="P166" s="259"/>
      <c r="Q166" s="259"/>
      <c r="R166" s="259"/>
      <c r="S166" s="259"/>
      <c r="T166" s="260"/>
      <c r="U166" s="13"/>
      <c r="V166" s="13"/>
      <c r="W166" s="13"/>
      <c r="X166" s="13"/>
      <c r="Y166" s="13"/>
      <c r="Z166" s="13"/>
      <c r="AA166" s="13"/>
      <c r="AB166" s="13"/>
      <c r="AC166" s="13"/>
      <c r="AD166" s="13"/>
      <c r="AE166" s="13"/>
      <c r="AT166" s="261" t="s">
        <v>258</v>
      </c>
      <c r="AU166" s="261" t="s">
        <v>86</v>
      </c>
      <c r="AV166" s="13" t="s">
        <v>262</v>
      </c>
      <c r="AW166" s="13" t="s">
        <v>33</v>
      </c>
      <c r="AX166" s="13" t="s">
        <v>84</v>
      </c>
      <c r="AY166" s="261" t="s">
        <v>246</v>
      </c>
    </row>
    <row r="167" s="2" customFormat="1" ht="33" customHeight="1">
      <c r="A167" s="39"/>
      <c r="B167" s="40"/>
      <c r="C167" s="221" t="s">
        <v>296</v>
      </c>
      <c r="D167" s="221" t="s">
        <v>247</v>
      </c>
      <c r="E167" s="222" t="s">
        <v>844</v>
      </c>
      <c r="F167" s="223" t="s">
        <v>845</v>
      </c>
      <c r="G167" s="224" t="s">
        <v>250</v>
      </c>
      <c r="H167" s="225">
        <v>192.44999999999999</v>
      </c>
      <c r="I167" s="226"/>
      <c r="J167" s="227">
        <f>ROUND(I167*H167,2)</f>
        <v>0</v>
      </c>
      <c r="K167" s="223" t="s">
        <v>725</v>
      </c>
      <c r="L167" s="45"/>
      <c r="M167" s="228" t="s">
        <v>1</v>
      </c>
      <c r="N167" s="229" t="s">
        <v>42</v>
      </c>
      <c r="O167" s="92"/>
      <c r="P167" s="230">
        <f>O167*H167</f>
        <v>0</v>
      </c>
      <c r="Q167" s="230">
        <v>0</v>
      </c>
      <c r="R167" s="230">
        <f>Q167*H167</f>
        <v>0</v>
      </c>
      <c r="S167" s="230">
        <v>0</v>
      </c>
      <c r="T167" s="231">
        <f>S167*H167</f>
        <v>0</v>
      </c>
      <c r="U167" s="39"/>
      <c r="V167" s="39"/>
      <c r="W167" s="39"/>
      <c r="X167" s="39"/>
      <c r="Y167" s="39"/>
      <c r="Z167" s="39"/>
      <c r="AA167" s="39"/>
      <c r="AB167" s="39"/>
      <c r="AC167" s="39"/>
      <c r="AD167" s="39"/>
      <c r="AE167" s="39"/>
      <c r="AR167" s="232" t="s">
        <v>262</v>
      </c>
      <c r="AT167" s="232" t="s">
        <v>247</v>
      </c>
      <c r="AU167" s="232" t="s">
        <v>86</v>
      </c>
      <c r="AY167" s="18" t="s">
        <v>246</v>
      </c>
      <c r="BE167" s="233">
        <f>IF(N167="základní",J167,0)</f>
        <v>0</v>
      </c>
      <c r="BF167" s="233">
        <f>IF(N167="snížená",J167,0)</f>
        <v>0</v>
      </c>
      <c r="BG167" s="233">
        <f>IF(N167="zákl. přenesená",J167,0)</f>
        <v>0</v>
      </c>
      <c r="BH167" s="233">
        <f>IF(N167="sníž. přenesená",J167,0)</f>
        <v>0</v>
      </c>
      <c r="BI167" s="233">
        <f>IF(N167="nulová",J167,0)</f>
        <v>0</v>
      </c>
      <c r="BJ167" s="18" t="s">
        <v>84</v>
      </c>
      <c r="BK167" s="233">
        <f>ROUND(I167*H167,2)</f>
        <v>0</v>
      </c>
      <c r="BL167" s="18" t="s">
        <v>262</v>
      </c>
      <c r="BM167" s="232" t="s">
        <v>347</v>
      </c>
    </row>
    <row r="168" s="2" customFormat="1">
      <c r="A168" s="39"/>
      <c r="B168" s="40"/>
      <c r="C168" s="41"/>
      <c r="D168" s="234" t="s">
        <v>254</v>
      </c>
      <c r="E168" s="41"/>
      <c r="F168" s="235" t="s">
        <v>846</v>
      </c>
      <c r="G168" s="41"/>
      <c r="H168" s="41"/>
      <c r="I168" s="236"/>
      <c r="J168" s="41"/>
      <c r="K168" s="41"/>
      <c r="L168" s="45"/>
      <c r="M168" s="237"/>
      <c r="N168" s="238"/>
      <c r="O168" s="92"/>
      <c r="P168" s="92"/>
      <c r="Q168" s="92"/>
      <c r="R168" s="92"/>
      <c r="S168" s="92"/>
      <c r="T168" s="93"/>
      <c r="U168" s="39"/>
      <c r="V168" s="39"/>
      <c r="W168" s="39"/>
      <c r="X168" s="39"/>
      <c r="Y168" s="39"/>
      <c r="Z168" s="39"/>
      <c r="AA168" s="39"/>
      <c r="AB168" s="39"/>
      <c r="AC168" s="39"/>
      <c r="AD168" s="39"/>
      <c r="AE168" s="39"/>
      <c r="AT168" s="18" t="s">
        <v>254</v>
      </c>
      <c r="AU168" s="18" t="s">
        <v>86</v>
      </c>
    </row>
    <row r="169" s="2" customFormat="1">
      <c r="A169" s="39"/>
      <c r="B169" s="40"/>
      <c r="C169" s="41"/>
      <c r="D169" s="234" t="s">
        <v>256</v>
      </c>
      <c r="E169" s="41"/>
      <c r="F169" s="239" t="s">
        <v>837</v>
      </c>
      <c r="G169" s="41"/>
      <c r="H169" s="41"/>
      <c r="I169" s="236"/>
      <c r="J169" s="41"/>
      <c r="K169" s="41"/>
      <c r="L169" s="45"/>
      <c r="M169" s="237"/>
      <c r="N169" s="238"/>
      <c r="O169" s="92"/>
      <c r="P169" s="92"/>
      <c r="Q169" s="92"/>
      <c r="R169" s="92"/>
      <c r="S169" s="92"/>
      <c r="T169" s="93"/>
      <c r="U169" s="39"/>
      <c r="V169" s="39"/>
      <c r="W169" s="39"/>
      <c r="X169" s="39"/>
      <c r="Y169" s="39"/>
      <c r="Z169" s="39"/>
      <c r="AA169" s="39"/>
      <c r="AB169" s="39"/>
      <c r="AC169" s="39"/>
      <c r="AD169" s="39"/>
      <c r="AE169" s="39"/>
      <c r="AT169" s="18" t="s">
        <v>256</v>
      </c>
      <c r="AU169" s="18" t="s">
        <v>86</v>
      </c>
    </row>
    <row r="170" s="12" customFormat="1">
      <c r="A170" s="12"/>
      <c r="B170" s="240"/>
      <c r="C170" s="241"/>
      <c r="D170" s="234" t="s">
        <v>258</v>
      </c>
      <c r="E170" s="242" t="s">
        <v>1</v>
      </c>
      <c r="F170" s="243" t="s">
        <v>1880</v>
      </c>
      <c r="G170" s="241"/>
      <c r="H170" s="244">
        <v>192.44999999999999</v>
      </c>
      <c r="I170" s="245"/>
      <c r="J170" s="241"/>
      <c r="K170" s="241"/>
      <c r="L170" s="246"/>
      <c r="M170" s="247"/>
      <c r="N170" s="248"/>
      <c r="O170" s="248"/>
      <c r="P170" s="248"/>
      <c r="Q170" s="248"/>
      <c r="R170" s="248"/>
      <c r="S170" s="248"/>
      <c r="T170" s="249"/>
      <c r="U170" s="12"/>
      <c r="V170" s="12"/>
      <c r="W170" s="12"/>
      <c r="X170" s="12"/>
      <c r="Y170" s="12"/>
      <c r="Z170" s="12"/>
      <c r="AA170" s="12"/>
      <c r="AB170" s="12"/>
      <c r="AC170" s="12"/>
      <c r="AD170" s="12"/>
      <c r="AE170" s="12"/>
      <c r="AT170" s="250" t="s">
        <v>258</v>
      </c>
      <c r="AU170" s="250" t="s">
        <v>86</v>
      </c>
      <c r="AV170" s="12" t="s">
        <v>86</v>
      </c>
      <c r="AW170" s="12" t="s">
        <v>33</v>
      </c>
      <c r="AX170" s="12" t="s">
        <v>77</v>
      </c>
      <c r="AY170" s="250" t="s">
        <v>246</v>
      </c>
    </row>
    <row r="171" s="13" customFormat="1">
      <c r="A171" s="13"/>
      <c r="B171" s="251"/>
      <c r="C171" s="252"/>
      <c r="D171" s="234" t="s">
        <v>258</v>
      </c>
      <c r="E171" s="253" t="s">
        <v>1</v>
      </c>
      <c r="F171" s="254" t="s">
        <v>336</v>
      </c>
      <c r="G171" s="252"/>
      <c r="H171" s="255">
        <v>192.44999999999999</v>
      </c>
      <c r="I171" s="256"/>
      <c r="J171" s="252"/>
      <c r="K171" s="252"/>
      <c r="L171" s="257"/>
      <c r="M171" s="258"/>
      <c r="N171" s="259"/>
      <c r="O171" s="259"/>
      <c r="P171" s="259"/>
      <c r="Q171" s="259"/>
      <c r="R171" s="259"/>
      <c r="S171" s="259"/>
      <c r="T171" s="260"/>
      <c r="U171" s="13"/>
      <c r="V171" s="13"/>
      <c r="W171" s="13"/>
      <c r="X171" s="13"/>
      <c r="Y171" s="13"/>
      <c r="Z171" s="13"/>
      <c r="AA171" s="13"/>
      <c r="AB171" s="13"/>
      <c r="AC171" s="13"/>
      <c r="AD171" s="13"/>
      <c r="AE171" s="13"/>
      <c r="AT171" s="261" t="s">
        <v>258</v>
      </c>
      <c r="AU171" s="261" t="s">
        <v>86</v>
      </c>
      <c r="AV171" s="13" t="s">
        <v>262</v>
      </c>
      <c r="AW171" s="13" t="s">
        <v>33</v>
      </c>
      <c r="AX171" s="13" t="s">
        <v>84</v>
      </c>
      <c r="AY171" s="261" t="s">
        <v>246</v>
      </c>
    </row>
    <row r="172" s="2" customFormat="1">
      <c r="A172" s="39"/>
      <c r="B172" s="40"/>
      <c r="C172" s="221" t="s">
        <v>302</v>
      </c>
      <c r="D172" s="221" t="s">
        <v>247</v>
      </c>
      <c r="E172" s="222" t="s">
        <v>848</v>
      </c>
      <c r="F172" s="223" t="s">
        <v>849</v>
      </c>
      <c r="G172" s="224" t="s">
        <v>340</v>
      </c>
      <c r="H172" s="225">
        <v>56.700000000000003</v>
      </c>
      <c r="I172" s="226"/>
      <c r="J172" s="227">
        <f>ROUND(I172*H172,2)</f>
        <v>0</v>
      </c>
      <c r="K172" s="223" t="s">
        <v>725</v>
      </c>
      <c r="L172" s="45"/>
      <c r="M172" s="228" t="s">
        <v>1</v>
      </c>
      <c r="N172" s="229" t="s">
        <v>42</v>
      </c>
      <c r="O172" s="92"/>
      <c r="P172" s="230">
        <f>O172*H172</f>
        <v>0</v>
      </c>
      <c r="Q172" s="230">
        <v>0</v>
      </c>
      <c r="R172" s="230">
        <f>Q172*H172</f>
        <v>0</v>
      </c>
      <c r="S172" s="230">
        <v>0</v>
      </c>
      <c r="T172" s="231">
        <f>S172*H172</f>
        <v>0</v>
      </c>
      <c r="U172" s="39"/>
      <c r="V172" s="39"/>
      <c r="W172" s="39"/>
      <c r="X172" s="39"/>
      <c r="Y172" s="39"/>
      <c r="Z172" s="39"/>
      <c r="AA172" s="39"/>
      <c r="AB172" s="39"/>
      <c r="AC172" s="39"/>
      <c r="AD172" s="39"/>
      <c r="AE172" s="39"/>
      <c r="AR172" s="232" t="s">
        <v>262</v>
      </c>
      <c r="AT172" s="232" t="s">
        <v>247</v>
      </c>
      <c r="AU172" s="232" t="s">
        <v>86</v>
      </c>
      <c r="AY172" s="18" t="s">
        <v>246</v>
      </c>
      <c r="BE172" s="233">
        <f>IF(N172="základní",J172,0)</f>
        <v>0</v>
      </c>
      <c r="BF172" s="233">
        <f>IF(N172="snížená",J172,0)</f>
        <v>0</v>
      </c>
      <c r="BG172" s="233">
        <f>IF(N172="zákl. přenesená",J172,0)</f>
        <v>0</v>
      </c>
      <c r="BH172" s="233">
        <f>IF(N172="sníž. přenesená",J172,0)</f>
        <v>0</v>
      </c>
      <c r="BI172" s="233">
        <f>IF(N172="nulová",J172,0)</f>
        <v>0</v>
      </c>
      <c r="BJ172" s="18" t="s">
        <v>84</v>
      </c>
      <c r="BK172" s="233">
        <f>ROUND(I172*H172,2)</f>
        <v>0</v>
      </c>
      <c r="BL172" s="18" t="s">
        <v>262</v>
      </c>
      <c r="BM172" s="232" t="s">
        <v>359</v>
      </c>
    </row>
    <row r="173" s="2" customFormat="1">
      <c r="A173" s="39"/>
      <c r="B173" s="40"/>
      <c r="C173" s="41"/>
      <c r="D173" s="234" t="s">
        <v>254</v>
      </c>
      <c r="E173" s="41"/>
      <c r="F173" s="235" t="s">
        <v>850</v>
      </c>
      <c r="G173" s="41"/>
      <c r="H173" s="41"/>
      <c r="I173" s="236"/>
      <c r="J173" s="41"/>
      <c r="K173" s="41"/>
      <c r="L173" s="45"/>
      <c r="M173" s="237"/>
      <c r="N173" s="238"/>
      <c r="O173" s="92"/>
      <c r="P173" s="92"/>
      <c r="Q173" s="92"/>
      <c r="R173" s="92"/>
      <c r="S173" s="92"/>
      <c r="T173" s="93"/>
      <c r="U173" s="39"/>
      <c r="V173" s="39"/>
      <c r="W173" s="39"/>
      <c r="X173" s="39"/>
      <c r="Y173" s="39"/>
      <c r="Z173" s="39"/>
      <c r="AA173" s="39"/>
      <c r="AB173" s="39"/>
      <c r="AC173" s="39"/>
      <c r="AD173" s="39"/>
      <c r="AE173" s="39"/>
      <c r="AT173" s="18" t="s">
        <v>254</v>
      </c>
      <c r="AU173" s="18" t="s">
        <v>86</v>
      </c>
    </row>
    <row r="174" s="2" customFormat="1">
      <c r="A174" s="39"/>
      <c r="B174" s="40"/>
      <c r="C174" s="41"/>
      <c r="D174" s="234" t="s">
        <v>256</v>
      </c>
      <c r="E174" s="41"/>
      <c r="F174" s="239" t="s">
        <v>1492</v>
      </c>
      <c r="G174" s="41"/>
      <c r="H174" s="41"/>
      <c r="I174" s="236"/>
      <c r="J174" s="41"/>
      <c r="K174" s="41"/>
      <c r="L174" s="45"/>
      <c r="M174" s="237"/>
      <c r="N174" s="238"/>
      <c r="O174" s="92"/>
      <c r="P174" s="92"/>
      <c r="Q174" s="92"/>
      <c r="R174" s="92"/>
      <c r="S174" s="92"/>
      <c r="T174" s="93"/>
      <c r="U174" s="39"/>
      <c r="V174" s="39"/>
      <c r="W174" s="39"/>
      <c r="X174" s="39"/>
      <c r="Y174" s="39"/>
      <c r="Z174" s="39"/>
      <c r="AA174" s="39"/>
      <c r="AB174" s="39"/>
      <c r="AC174" s="39"/>
      <c r="AD174" s="39"/>
      <c r="AE174" s="39"/>
      <c r="AT174" s="18" t="s">
        <v>256</v>
      </c>
      <c r="AU174" s="18" t="s">
        <v>86</v>
      </c>
    </row>
    <row r="175" s="15" customFormat="1">
      <c r="A175" s="15"/>
      <c r="B175" s="287"/>
      <c r="C175" s="288"/>
      <c r="D175" s="234" t="s">
        <v>258</v>
      </c>
      <c r="E175" s="289" t="s">
        <v>1</v>
      </c>
      <c r="F175" s="290" t="s">
        <v>1484</v>
      </c>
      <c r="G175" s="288"/>
      <c r="H175" s="289" t="s">
        <v>1</v>
      </c>
      <c r="I175" s="291"/>
      <c r="J175" s="288"/>
      <c r="K175" s="288"/>
      <c r="L175" s="292"/>
      <c r="M175" s="293"/>
      <c r="N175" s="294"/>
      <c r="O175" s="294"/>
      <c r="P175" s="294"/>
      <c r="Q175" s="294"/>
      <c r="R175" s="294"/>
      <c r="S175" s="294"/>
      <c r="T175" s="295"/>
      <c r="U175" s="15"/>
      <c r="V175" s="15"/>
      <c r="W175" s="15"/>
      <c r="X175" s="15"/>
      <c r="Y175" s="15"/>
      <c r="Z175" s="15"/>
      <c r="AA175" s="15"/>
      <c r="AB175" s="15"/>
      <c r="AC175" s="15"/>
      <c r="AD175" s="15"/>
      <c r="AE175" s="15"/>
      <c r="AT175" s="296" t="s">
        <v>258</v>
      </c>
      <c r="AU175" s="296" t="s">
        <v>86</v>
      </c>
      <c r="AV175" s="15" t="s">
        <v>84</v>
      </c>
      <c r="AW175" s="15" t="s">
        <v>33</v>
      </c>
      <c r="AX175" s="15" t="s">
        <v>77</v>
      </c>
      <c r="AY175" s="296" t="s">
        <v>246</v>
      </c>
    </row>
    <row r="176" s="15" customFormat="1">
      <c r="A176" s="15"/>
      <c r="B176" s="287"/>
      <c r="C176" s="288"/>
      <c r="D176" s="234" t="s">
        <v>258</v>
      </c>
      <c r="E176" s="289" t="s">
        <v>1</v>
      </c>
      <c r="F176" s="290" t="s">
        <v>1485</v>
      </c>
      <c r="G176" s="288"/>
      <c r="H176" s="289" t="s">
        <v>1</v>
      </c>
      <c r="I176" s="291"/>
      <c r="J176" s="288"/>
      <c r="K176" s="288"/>
      <c r="L176" s="292"/>
      <c r="M176" s="293"/>
      <c r="N176" s="294"/>
      <c r="O176" s="294"/>
      <c r="P176" s="294"/>
      <c r="Q176" s="294"/>
      <c r="R176" s="294"/>
      <c r="S176" s="294"/>
      <c r="T176" s="295"/>
      <c r="U176" s="15"/>
      <c r="V176" s="15"/>
      <c r="W176" s="15"/>
      <c r="X176" s="15"/>
      <c r="Y176" s="15"/>
      <c r="Z176" s="15"/>
      <c r="AA176" s="15"/>
      <c r="AB176" s="15"/>
      <c r="AC176" s="15"/>
      <c r="AD176" s="15"/>
      <c r="AE176" s="15"/>
      <c r="AT176" s="296" t="s">
        <v>258</v>
      </c>
      <c r="AU176" s="296" t="s">
        <v>86</v>
      </c>
      <c r="AV176" s="15" t="s">
        <v>84</v>
      </c>
      <c r="AW176" s="15" t="s">
        <v>33</v>
      </c>
      <c r="AX176" s="15" t="s">
        <v>77</v>
      </c>
      <c r="AY176" s="296" t="s">
        <v>246</v>
      </c>
    </row>
    <row r="177" s="12" customFormat="1">
      <c r="A177" s="12"/>
      <c r="B177" s="240"/>
      <c r="C177" s="241"/>
      <c r="D177" s="234" t="s">
        <v>258</v>
      </c>
      <c r="E177" s="242" t="s">
        <v>1</v>
      </c>
      <c r="F177" s="243" t="s">
        <v>1881</v>
      </c>
      <c r="G177" s="241"/>
      <c r="H177" s="244">
        <v>20.699999999999999</v>
      </c>
      <c r="I177" s="245"/>
      <c r="J177" s="241"/>
      <c r="K177" s="241"/>
      <c r="L177" s="246"/>
      <c r="M177" s="247"/>
      <c r="N177" s="248"/>
      <c r="O177" s="248"/>
      <c r="P177" s="248"/>
      <c r="Q177" s="248"/>
      <c r="R177" s="248"/>
      <c r="S177" s="248"/>
      <c r="T177" s="249"/>
      <c r="U177" s="12"/>
      <c r="V177" s="12"/>
      <c r="W177" s="12"/>
      <c r="X177" s="12"/>
      <c r="Y177" s="12"/>
      <c r="Z177" s="12"/>
      <c r="AA177" s="12"/>
      <c r="AB177" s="12"/>
      <c r="AC177" s="12"/>
      <c r="AD177" s="12"/>
      <c r="AE177" s="12"/>
      <c r="AT177" s="250" t="s">
        <v>258</v>
      </c>
      <c r="AU177" s="250" t="s">
        <v>86</v>
      </c>
      <c r="AV177" s="12" t="s">
        <v>86</v>
      </c>
      <c r="AW177" s="12" t="s">
        <v>33</v>
      </c>
      <c r="AX177" s="12" t="s">
        <v>77</v>
      </c>
      <c r="AY177" s="250" t="s">
        <v>246</v>
      </c>
    </row>
    <row r="178" s="15" customFormat="1">
      <c r="A178" s="15"/>
      <c r="B178" s="287"/>
      <c r="C178" s="288"/>
      <c r="D178" s="234" t="s">
        <v>258</v>
      </c>
      <c r="E178" s="289" t="s">
        <v>1</v>
      </c>
      <c r="F178" s="290" t="s">
        <v>1487</v>
      </c>
      <c r="G178" s="288"/>
      <c r="H178" s="289" t="s">
        <v>1</v>
      </c>
      <c r="I178" s="291"/>
      <c r="J178" s="288"/>
      <c r="K178" s="288"/>
      <c r="L178" s="292"/>
      <c r="M178" s="293"/>
      <c r="N178" s="294"/>
      <c r="O178" s="294"/>
      <c r="P178" s="294"/>
      <c r="Q178" s="294"/>
      <c r="R178" s="294"/>
      <c r="S178" s="294"/>
      <c r="T178" s="295"/>
      <c r="U178" s="15"/>
      <c r="V178" s="15"/>
      <c r="W178" s="15"/>
      <c r="X178" s="15"/>
      <c r="Y178" s="15"/>
      <c r="Z178" s="15"/>
      <c r="AA178" s="15"/>
      <c r="AB178" s="15"/>
      <c r="AC178" s="15"/>
      <c r="AD178" s="15"/>
      <c r="AE178" s="15"/>
      <c r="AT178" s="296" t="s">
        <v>258</v>
      </c>
      <c r="AU178" s="296" t="s">
        <v>86</v>
      </c>
      <c r="AV178" s="15" t="s">
        <v>84</v>
      </c>
      <c r="AW178" s="15" t="s">
        <v>33</v>
      </c>
      <c r="AX178" s="15" t="s">
        <v>77</v>
      </c>
      <c r="AY178" s="296" t="s">
        <v>246</v>
      </c>
    </row>
    <row r="179" s="12" customFormat="1">
      <c r="A179" s="12"/>
      <c r="B179" s="240"/>
      <c r="C179" s="241"/>
      <c r="D179" s="234" t="s">
        <v>258</v>
      </c>
      <c r="E179" s="242" t="s">
        <v>1</v>
      </c>
      <c r="F179" s="243" t="s">
        <v>1494</v>
      </c>
      <c r="G179" s="241"/>
      <c r="H179" s="244">
        <v>36</v>
      </c>
      <c r="I179" s="245"/>
      <c r="J179" s="241"/>
      <c r="K179" s="241"/>
      <c r="L179" s="246"/>
      <c r="M179" s="247"/>
      <c r="N179" s="248"/>
      <c r="O179" s="248"/>
      <c r="P179" s="248"/>
      <c r="Q179" s="248"/>
      <c r="R179" s="248"/>
      <c r="S179" s="248"/>
      <c r="T179" s="249"/>
      <c r="U179" s="12"/>
      <c r="V179" s="12"/>
      <c r="W179" s="12"/>
      <c r="X179" s="12"/>
      <c r="Y179" s="12"/>
      <c r="Z179" s="12"/>
      <c r="AA179" s="12"/>
      <c r="AB179" s="12"/>
      <c r="AC179" s="12"/>
      <c r="AD179" s="12"/>
      <c r="AE179" s="12"/>
      <c r="AT179" s="250" t="s">
        <v>258</v>
      </c>
      <c r="AU179" s="250" t="s">
        <v>86</v>
      </c>
      <c r="AV179" s="12" t="s">
        <v>86</v>
      </c>
      <c r="AW179" s="12" t="s">
        <v>33</v>
      </c>
      <c r="AX179" s="12" t="s">
        <v>77</v>
      </c>
      <c r="AY179" s="250" t="s">
        <v>246</v>
      </c>
    </row>
    <row r="180" s="13" customFormat="1">
      <c r="A180" s="13"/>
      <c r="B180" s="251"/>
      <c r="C180" s="252"/>
      <c r="D180" s="234" t="s">
        <v>258</v>
      </c>
      <c r="E180" s="253" t="s">
        <v>1</v>
      </c>
      <c r="F180" s="254" t="s">
        <v>336</v>
      </c>
      <c r="G180" s="252"/>
      <c r="H180" s="255">
        <v>56.700000000000003</v>
      </c>
      <c r="I180" s="256"/>
      <c r="J180" s="252"/>
      <c r="K180" s="252"/>
      <c r="L180" s="257"/>
      <c r="M180" s="258"/>
      <c r="N180" s="259"/>
      <c r="O180" s="259"/>
      <c r="P180" s="259"/>
      <c r="Q180" s="259"/>
      <c r="R180" s="259"/>
      <c r="S180" s="259"/>
      <c r="T180" s="260"/>
      <c r="U180" s="13"/>
      <c r="V180" s="13"/>
      <c r="W180" s="13"/>
      <c r="X180" s="13"/>
      <c r="Y180" s="13"/>
      <c r="Z180" s="13"/>
      <c r="AA180" s="13"/>
      <c r="AB180" s="13"/>
      <c r="AC180" s="13"/>
      <c r="AD180" s="13"/>
      <c r="AE180" s="13"/>
      <c r="AT180" s="261" t="s">
        <v>258</v>
      </c>
      <c r="AU180" s="261" t="s">
        <v>86</v>
      </c>
      <c r="AV180" s="13" t="s">
        <v>262</v>
      </c>
      <c r="AW180" s="13" t="s">
        <v>33</v>
      </c>
      <c r="AX180" s="13" t="s">
        <v>84</v>
      </c>
      <c r="AY180" s="261" t="s">
        <v>246</v>
      </c>
    </row>
    <row r="181" s="2" customFormat="1" ht="16.5" customHeight="1">
      <c r="A181" s="39"/>
      <c r="B181" s="40"/>
      <c r="C181" s="262" t="s">
        <v>308</v>
      </c>
      <c r="D181" s="262" t="s">
        <v>465</v>
      </c>
      <c r="E181" s="263" t="s">
        <v>1119</v>
      </c>
      <c r="F181" s="264" t="s">
        <v>1120</v>
      </c>
      <c r="G181" s="265" t="s">
        <v>250</v>
      </c>
      <c r="H181" s="266">
        <v>90.719999999999999</v>
      </c>
      <c r="I181" s="267"/>
      <c r="J181" s="268">
        <f>ROUND(I181*H181,2)</f>
        <v>0</v>
      </c>
      <c r="K181" s="264" t="s">
        <v>725</v>
      </c>
      <c r="L181" s="269"/>
      <c r="M181" s="270" t="s">
        <v>1</v>
      </c>
      <c r="N181" s="271" t="s">
        <v>42</v>
      </c>
      <c r="O181" s="92"/>
      <c r="P181" s="230">
        <f>O181*H181</f>
        <v>0</v>
      </c>
      <c r="Q181" s="230">
        <v>1</v>
      </c>
      <c r="R181" s="230">
        <f>Q181*H181</f>
        <v>90.719999999999999</v>
      </c>
      <c r="S181" s="230">
        <v>0</v>
      </c>
      <c r="T181" s="231">
        <f>S181*H181</f>
        <v>0</v>
      </c>
      <c r="U181" s="39"/>
      <c r="V181" s="39"/>
      <c r="W181" s="39"/>
      <c r="X181" s="39"/>
      <c r="Y181" s="39"/>
      <c r="Z181" s="39"/>
      <c r="AA181" s="39"/>
      <c r="AB181" s="39"/>
      <c r="AC181" s="39"/>
      <c r="AD181" s="39"/>
      <c r="AE181" s="39"/>
      <c r="AR181" s="232" t="s">
        <v>302</v>
      </c>
      <c r="AT181" s="232" t="s">
        <v>465</v>
      </c>
      <c r="AU181" s="232" t="s">
        <v>86</v>
      </c>
      <c r="AY181" s="18" t="s">
        <v>246</v>
      </c>
      <c r="BE181" s="233">
        <f>IF(N181="základní",J181,0)</f>
        <v>0</v>
      </c>
      <c r="BF181" s="233">
        <f>IF(N181="snížená",J181,0)</f>
        <v>0</v>
      </c>
      <c r="BG181" s="233">
        <f>IF(N181="zákl. přenesená",J181,0)</f>
        <v>0</v>
      </c>
      <c r="BH181" s="233">
        <f>IF(N181="sníž. přenesená",J181,0)</f>
        <v>0</v>
      </c>
      <c r="BI181" s="233">
        <f>IF(N181="nulová",J181,0)</f>
        <v>0</v>
      </c>
      <c r="BJ181" s="18" t="s">
        <v>84</v>
      </c>
      <c r="BK181" s="233">
        <f>ROUND(I181*H181,2)</f>
        <v>0</v>
      </c>
      <c r="BL181" s="18" t="s">
        <v>262</v>
      </c>
      <c r="BM181" s="232" t="s">
        <v>371</v>
      </c>
    </row>
    <row r="182" s="2" customFormat="1">
      <c r="A182" s="39"/>
      <c r="B182" s="40"/>
      <c r="C182" s="41"/>
      <c r="D182" s="234" t="s">
        <v>254</v>
      </c>
      <c r="E182" s="41"/>
      <c r="F182" s="235" t="s">
        <v>1120</v>
      </c>
      <c r="G182" s="41"/>
      <c r="H182" s="41"/>
      <c r="I182" s="236"/>
      <c r="J182" s="41"/>
      <c r="K182" s="41"/>
      <c r="L182" s="45"/>
      <c r="M182" s="237"/>
      <c r="N182" s="238"/>
      <c r="O182" s="92"/>
      <c r="P182" s="92"/>
      <c r="Q182" s="92"/>
      <c r="R182" s="92"/>
      <c r="S182" s="92"/>
      <c r="T182" s="93"/>
      <c r="U182" s="39"/>
      <c r="V182" s="39"/>
      <c r="W182" s="39"/>
      <c r="X182" s="39"/>
      <c r="Y182" s="39"/>
      <c r="Z182" s="39"/>
      <c r="AA182" s="39"/>
      <c r="AB182" s="39"/>
      <c r="AC182" s="39"/>
      <c r="AD182" s="39"/>
      <c r="AE182" s="39"/>
      <c r="AT182" s="18" t="s">
        <v>254</v>
      </c>
      <c r="AU182" s="18" t="s">
        <v>86</v>
      </c>
    </row>
    <row r="183" s="12" customFormat="1">
      <c r="A183" s="12"/>
      <c r="B183" s="240"/>
      <c r="C183" s="241"/>
      <c r="D183" s="234" t="s">
        <v>258</v>
      </c>
      <c r="E183" s="242" t="s">
        <v>1</v>
      </c>
      <c r="F183" s="243" t="s">
        <v>1882</v>
      </c>
      <c r="G183" s="241"/>
      <c r="H183" s="244">
        <v>90.719999999999999</v>
      </c>
      <c r="I183" s="245"/>
      <c r="J183" s="241"/>
      <c r="K183" s="241"/>
      <c r="L183" s="246"/>
      <c r="M183" s="247"/>
      <c r="N183" s="248"/>
      <c r="O183" s="248"/>
      <c r="P183" s="248"/>
      <c r="Q183" s="248"/>
      <c r="R183" s="248"/>
      <c r="S183" s="248"/>
      <c r="T183" s="249"/>
      <c r="U183" s="12"/>
      <c r="V183" s="12"/>
      <c r="W183" s="12"/>
      <c r="X183" s="12"/>
      <c r="Y183" s="12"/>
      <c r="Z183" s="12"/>
      <c r="AA183" s="12"/>
      <c r="AB183" s="12"/>
      <c r="AC183" s="12"/>
      <c r="AD183" s="12"/>
      <c r="AE183" s="12"/>
      <c r="AT183" s="250" t="s">
        <v>258</v>
      </c>
      <c r="AU183" s="250" t="s">
        <v>86</v>
      </c>
      <c r="AV183" s="12" t="s">
        <v>86</v>
      </c>
      <c r="AW183" s="12" t="s">
        <v>33</v>
      </c>
      <c r="AX183" s="12" t="s">
        <v>77</v>
      </c>
      <c r="AY183" s="250" t="s">
        <v>246</v>
      </c>
    </row>
    <row r="184" s="13" customFormat="1">
      <c r="A184" s="13"/>
      <c r="B184" s="251"/>
      <c r="C184" s="252"/>
      <c r="D184" s="234" t="s">
        <v>258</v>
      </c>
      <c r="E184" s="253" t="s">
        <v>1</v>
      </c>
      <c r="F184" s="254" t="s">
        <v>336</v>
      </c>
      <c r="G184" s="252"/>
      <c r="H184" s="255">
        <v>90.719999999999999</v>
      </c>
      <c r="I184" s="256"/>
      <c r="J184" s="252"/>
      <c r="K184" s="252"/>
      <c r="L184" s="257"/>
      <c r="M184" s="258"/>
      <c r="N184" s="259"/>
      <c r="O184" s="259"/>
      <c r="P184" s="259"/>
      <c r="Q184" s="259"/>
      <c r="R184" s="259"/>
      <c r="S184" s="259"/>
      <c r="T184" s="260"/>
      <c r="U184" s="13"/>
      <c r="V184" s="13"/>
      <c r="W184" s="13"/>
      <c r="X184" s="13"/>
      <c r="Y184" s="13"/>
      <c r="Z184" s="13"/>
      <c r="AA184" s="13"/>
      <c r="AB184" s="13"/>
      <c r="AC184" s="13"/>
      <c r="AD184" s="13"/>
      <c r="AE184" s="13"/>
      <c r="AT184" s="261" t="s">
        <v>258</v>
      </c>
      <c r="AU184" s="261" t="s">
        <v>86</v>
      </c>
      <c r="AV184" s="13" t="s">
        <v>262</v>
      </c>
      <c r="AW184" s="13" t="s">
        <v>33</v>
      </c>
      <c r="AX184" s="13" t="s">
        <v>84</v>
      </c>
      <c r="AY184" s="261" t="s">
        <v>246</v>
      </c>
    </row>
    <row r="185" s="2" customFormat="1">
      <c r="A185" s="39"/>
      <c r="B185" s="40"/>
      <c r="C185" s="221" t="s">
        <v>316</v>
      </c>
      <c r="D185" s="221" t="s">
        <v>247</v>
      </c>
      <c r="E185" s="222" t="s">
        <v>861</v>
      </c>
      <c r="F185" s="223" t="s">
        <v>862</v>
      </c>
      <c r="G185" s="224" t="s">
        <v>311</v>
      </c>
      <c r="H185" s="225">
        <v>24</v>
      </c>
      <c r="I185" s="226"/>
      <c r="J185" s="227">
        <f>ROUND(I185*H185,2)</f>
        <v>0</v>
      </c>
      <c r="K185" s="223" t="s">
        <v>725</v>
      </c>
      <c r="L185" s="45"/>
      <c r="M185" s="228" t="s">
        <v>1</v>
      </c>
      <c r="N185" s="229" t="s">
        <v>42</v>
      </c>
      <c r="O185" s="92"/>
      <c r="P185" s="230">
        <f>O185*H185</f>
        <v>0</v>
      </c>
      <c r="Q185" s="230">
        <v>0</v>
      </c>
      <c r="R185" s="230">
        <f>Q185*H185</f>
        <v>0</v>
      </c>
      <c r="S185" s="230">
        <v>0</v>
      </c>
      <c r="T185" s="231">
        <f>S185*H185</f>
        <v>0</v>
      </c>
      <c r="U185" s="39"/>
      <c r="V185" s="39"/>
      <c r="W185" s="39"/>
      <c r="X185" s="39"/>
      <c r="Y185" s="39"/>
      <c r="Z185" s="39"/>
      <c r="AA185" s="39"/>
      <c r="AB185" s="39"/>
      <c r="AC185" s="39"/>
      <c r="AD185" s="39"/>
      <c r="AE185" s="39"/>
      <c r="AR185" s="232" t="s">
        <v>262</v>
      </c>
      <c r="AT185" s="232" t="s">
        <v>247</v>
      </c>
      <c r="AU185" s="232" t="s">
        <v>86</v>
      </c>
      <c r="AY185" s="18" t="s">
        <v>246</v>
      </c>
      <c r="BE185" s="233">
        <f>IF(N185="základní",J185,0)</f>
        <v>0</v>
      </c>
      <c r="BF185" s="233">
        <f>IF(N185="snížená",J185,0)</f>
        <v>0</v>
      </c>
      <c r="BG185" s="233">
        <f>IF(N185="zákl. přenesená",J185,0)</f>
        <v>0</v>
      </c>
      <c r="BH185" s="233">
        <f>IF(N185="sníž. přenesená",J185,0)</f>
        <v>0</v>
      </c>
      <c r="BI185" s="233">
        <f>IF(N185="nulová",J185,0)</f>
        <v>0</v>
      </c>
      <c r="BJ185" s="18" t="s">
        <v>84</v>
      </c>
      <c r="BK185" s="233">
        <f>ROUND(I185*H185,2)</f>
        <v>0</v>
      </c>
      <c r="BL185" s="18" t="s">
        <v>262</v>
      </c>
      <c r="BM185" s="232" t="s">
        <v>382</v>
      </c>
    </row>
    <row r="186" s="2" customFormat="1">
      <c r="A186" s="39"/>
      <c r="B186" s="40"/>
      <c r="C186" s="41"/>
      <c r="D186" s="234" t="s">
        <v>254</v>
      </c>
      <c r="E186" s="41"/>
      <c r="F186" s="235" t="s">
        <v>863</v>
      </c>
      <c r="G186" s="41"/>
      <c r="H186" s="41"/>
      <c r="I186" s="236"/>
      <c r="J186" s="41"/>
      <c r="K186" s="41"/>
      <c r="L186" s="45"/>
      <c r="M186" s="237"/>
      <c r="N186" s="238"/>
      <c r="O186" s="92"/>
      <c r="P186" s="92"/>
      <c r="Q186" s="92"/>
      <c r="R186" s="92"/>
      <c r="S186" s="92"/>
      <c r="T186" s="93"/>
      <c r="U186" s="39"/>
      <c r="V186" s="39"/>
      <c r="W186" s="39"/>
      <c r="X186" s="39"/>
      <c r="Y186" s="39"/>
      <c r="Z186" s="39"/>
      <c r="AA186" s="39"/>
      <c r="AB186" s="39"/>
      <c r="AC186" s="39"/>
      <c r="AD186" s="39"/>
      <c r="AE186" s="39"/>
      <c r="AT186" s="18" t="s">
        <v>254</v>
      </c>
      <c r="AU186" s="18" t="s">
        <v>86</v>
      </c>
    </row>
    <row r="187" s="15" customFormat="1">
      <c r="A187" s="15"/>
      <c r="B187" s="287"/>
      <c r="C187" s="288"/>
      <c r="D187" s="234" t="s">
        <v>258</v>
      </c>
      <c r="E187" s="289" t="s">
        <v>1</v>
      </c>
      <c r="F187" s="290" t="s">
        <v>857</v>
      </c>
      <c r="G187" s="288"/>
      <c r="H187" s="289" t="s">
        <v>1</v>
      </c>
      <c r="I187" s="291"/>
      <c r="J187" s="288"/>
      <c r="K187" s="288"/>
      <c r="L187" s="292"/>
      <c r="M187" s="293"/>
      <c r="N187" s="294"/>
      <c r="O187" s="294"/>
      <c r="P187" s="294"/>
      <c r="Q187" s="294"/>
      <c r="R187" s="294"/>
      <c r="S187" s="294"/>
      <c r="T187" s="295"/>
      <c r="U187" s="15"/>
      <c r="V187" s="15"/>
      <c r="W187" s="15"/>
      <c r="X187" s="15"/>
      <c r="Y187" s="15"/>
      <c r="Z187" s="15"/>
      <c r="AA187" s="15"/>
      <c r="AB187" s="15"/>
      <c r="AC187" s="15"/>
      <c r="AD187" s="15"/>
      <c r="AE187" s="15"/>
      <c r="AT187" s="296" t="s">
        <v>258</v>
      </c>
      <c r="AU187" s="296" t="s">
        <v>86</v>
      </c>
      <c r="AV187" s="15" t="s">
        <v>84</v>
      </c>
      <c r="AW187" s="15" t="s">
        <v>33</v>
      </c>
      <c r="AX187" s="15" t="s">
        <v>77</v>
      </c>
      <c r="AY187" s="296" t="s">
        <v>246</v>
      </c>
    </row>
    <row r="188" s="15" customFormat="1">
      <c r="A188" s="15"/>
      <c r="B188" s="287"/>
      <c r="C188" s="288"/>
      <c r="D188" s="234" t="s">
        <v>258</v>
      </c>
      <c r="E188" s="289" t="s">
        <v>1</v>
      </c>
      <c r="F188" s="290" t="s">
        <v>1496</v>
      </c>
      <c r="G188" s="288"/>
      <c r="H188" s="289" t="s">
        <v>1</v>
      </c>
      <c r="I188" s="291"/>
      <c r="J188" s="288"/>
      <c r="K188" s="288"/>
      <c r="L188" s="292"/>
      <c r="M188" s="293"/>
      <c r="N188" s="294"/>
      <c r="O188" s="294"/>
      <c r="P188" s="294"/>
      <c r="Q188" s="294"/>
      <c r="R188" s="294"/>
      <c r="S188" s="294"/>
      <c r="T188" s="295"/>
      <c r="U188" s="15"/>
      <c r="V188" s="15"/>
      <c r="W188" s="15"/>
      <c r="X188" s="15"/>
      <c r="Y188" s="15"/>
      <c r="Z188" s="15"/>
      <c r="AA188" s="15"/>
      <c r="AB188" s="15"/>
      <c r="AC188" s="15"/>
      <c r="AD188" s="15"/>
      <c r="AE188" s="15"/>
      <c r="AT188" s="296" t="s">
        <v>258</v>
      </c>
      <c r="AU188" s="296" t="s">
        <v>86</v>
      </c>
      <c r="AV188" s="15" t="s">
        <v>84</v>
      </c>
      <c r="AW188" s="15" t="s">
        <v>33</v>
      </c>
      <c r="AX188" s="15" t="s">
        <v>77</v>
      </c>
      <c r="AY188" s="296" t="s">
        <v>246</v>
      </c>
    </row>
    <row r="189" s="12" customFormat="1">
      <c r="A189" s="12"/>
      <c r="B189" s="240"/>
      <c r="C189" s="241"/>
      <c r="D189" s="234" t="s">
        <v>258</v>
      </c>
      <c r="E189" s="242" t="s">
        <v>1</v>
      </c>
      <c r="F189" s="243" t="s">
        <v>1876</v>
      </c>
      <c r="G189" s="241"/>
      <c r="H189" s="244">
        <v>24</v>
      </c>
      <c r="I189" s="245"/>
      <c r="J189" s="241"/>
      <c r="K189" s="241"/>
      <c r="L189" s="246"/>
      <c r="M189" s="247"/>
      <c r="N189" s="248"/>
      <c r="O189" s="248"/>
      <c r="P189" s="248"/>
      <c r="Q189" s="248"/>
      <c r="R189" s="248"/>
      <c r="S189" s="248"/>
      <c r="T189" s="249"/>
      <c r="U189" s="12"/>
      <c r="V189" s="12"/>
      <c r="W189" s="12"/>
      <c r="X189" s="12"/>
      <c r="Y189" s="12"/>
      <c r="Z189" s="12"/>
      <c r="AA189" s="12"/>
      <c r="AB189" s="12"/>
      <c r="AC189" s="12"/>
      <c r="AD189" s="12"/>
      <c r="AE189" s="12"/>
      <c r="AT189" s="250" t="s">
        <v>258</v>
      </c>
      <c r="AU189" s="250" t="s">
        <v>86</v>
      </c>
      <c r="AV189" s="12" t="s">
        <v>86</v>
      </c>
      <c r="AW189" s="12" t="s">
        <v>33</v>
      </c>
      <c r="AX189" s="12" t="s">
        <v>77</v>
      </c>
      <c r="AY189" s="250" t="s">
        <v>246</v>
      </c>
    </row>
    <row r="190" s="13" customFormat="1">
      <c r="A190" s="13"/>
      <c r="B190" s="251"/>
      <c r="C190" s="252"/>
      <c r="D190" s="234" t="s">
        <v>258</v>
      </c>
      <c r="E190" s="253" t="s">
        <v>1</v>
      </c>
      <c r="F190" s="254" t="s">
        <v>336</v>
      </c>
      <c r="G190" s="252"/>
      <c r="H190" s="255">
        <v>24</v>
      </c>
      <c r="I190" s="256"/>
      <c r="J190" s="252"/>
      <c r="K190" s="252"/>
      <c r="L190" s="257"/>
      <c r="M190" s="258"/>
      <c r="N190" s="259"/>
      <c r="O190" s="259"/>
      <c r="P190" s="259"/>
      <c r="Q190" s="259"/>
      <c r="R190" s="259"/>
      <c r="S190" s="259"/>
      <c r="T190" s="260"/>
      <c r="U190" s="13"/>
      <c r="V190" s="13"/>
      <c r="W190" s="13"/>
      <c r="X190" s="13"/>
      <c r="Y190" s="13"/>
      <c r="Z190" s="13"/>
      <c r="AA190" s="13"/>
      <c r="AB190" s="13"/>
      <c r="AC190" s="13"/>
      <c r="AD190" s="13"/>
      <c r="AE190" s="13"/>
      <c r="AT190" s="261" t="s">
        <v>258</v>
      </c>
      <c r="AU190" s="261" t="s">
        <v>86</v>
      </c>
      <c r="AV190" s="13" t="s">
        <v>262</v>
      </c>
      <c r="AW190" s="13" t="s">
        <v>33</v>
      </c>
      <c r="AX190" s="13" t="s">
        <v>84</v>
      </c>
      <c r="AY190" s="261" t="s">
        <v>246</v>
      </c>
    </row>
    <row r="191" s="2" customFormat="1" ht="16.5" customHeight="1">
      <c r="A191" s="39"/>
      <c r="B191" s="40"/>
      <c r="C191" s="262" t="s">
        <v>322</v>
      </c>
      <c r="D191" s="262" t="s">
        <v>465</v>
      </c>
      <c r="E191" s="263" t="s">
        <v>864</v>
      </c>
      <c r="F191" s="264" t="s">
        <v>865</v>
      </c>
      <c r="G191" s="265" t="s">
        <v>866</v>
      </c>
      <c r="H191" s="266">
        <v>0.71999999999999997</v>
      </c>
      <c r="I191" s="267"/>
      <c r="J191" s="268">
        <f>ROUND(I191*H191,2)</f>
        <v>0</v>
      </c>
      <c r="K191" s="264" t="s">
        <v>725</v>
      </c>
      <c r="L191" s="269"/>
      <c r="M191" s="270" t="s">
        <v>1</v>
      </c>
      <c r="N191" s="271" t="s">
        <v>42</v>
      </c>
      <c r="O191" s="92"/>
      <c r="P191" s="230">
        <f>O191*H191</f>
        <v>0</v>
      </c>
      <c r="Q191" s="230">
        <v>0.001</v>
      </c>
      <c r="R191" s="230">
        <f>Q191*H191</f>
        <v>0.00071999999999999994</v>
      </c>
      <c r="S191" s="230">
        <v>0</v>
      </c>
      <c r="T191" s="231">
        <f>S191*H191</f>
        <v>0</v>
      </c>
      <c r="U191" s="39"/>
      <c r="V191" s="39"/>
      <c r="W191" s="39"/>
      <c r="X191" s="39"/>
      <c r="Y191" s="39"/>
      <c r="Z191" s="39"/>
      <c r="AA191" s="39"/>
      <c r="AB191" s="39"/>
      <c r="AC191" s="39"/>
      <c r="AD191" s="39"/>
      <c r="AE191" s="39"/>
      <c r="AR191" s="232" t="s">
        <v>302</v>
      </c>
      <c r="AT191" s="232" t="s">
        <v>465</v>
      </c>
      <c r="AU191" s="232" t="s">
        <v>86</v>
      </c>
      <c r="AY191" s="18" t="s">
        <v>246</v>
      </c>
      <c r="BE191" s="233">
        <f>IF(N191="základní",J191,0)</f>
        <v>0</v>
      </c>
      <c r="BF191" s="233">
        <f>IF(N191="snížená",J191,0)</f>
        <v>0</v>
      </c>
      <c r="BG191" s="233">
        <f>IF(N191="zákl. přenesená",J191,0)</f>
        <v>0</v>
      </c>
      <c r="BH191" s="233">
        <f>IF(N191="sníž. přenesená",J191,0)</f>
        <v>0</v>
      </c>
      <c r="BI191" s="233">
        <f>IF(N191="nulová",J191,0)</f>
        <v>0</v>
      </c>
      <c r="BJ191" s="18" t="s">
        <v>84</v>
      </c>
      <c r="BK191" s="233">
        <f>ROUND(I191*H191,2)</f>
        <v>0</v>
      </c>
      <c r="BL191" s="18" t="s">
        <v>262</v>
      </c>
      <c r="BM191" s="232" t="s">
        <v>393</v>
      </c>
    </row>
    <row r="192" s="2" customFormat="1">
      <c r="A192" s="39"/>
      <c r="B192" s="40"/>
      <c r="C192" s="41"/>
      <c r="D192" s="234" t="s">
        <v>254</v>
      </c>
      <c r="E192" s="41"/>
      <c r="F192" s="235" t="s">
        <v>865</v>
      </c>
      <c r="G192" s="41"/>
      <c r="H192" s="41"/>
      <c r="I192" s="236"/>
      <c r="J192" s="41"/>
      <c r="K192" s="41"/>
      <c r="L192" s="45"/>
      <c r="M192" s="237"/>
      <c r="N192" s="238"/>
      <c r="O192" s="92"/>
      <c r="P192" s="92"/>
      <c r="Q192" s="92"/>
      <c r="R192" s="92"/>
      <c r="S192" s="92"/>
      <c r="T192" s="93"/>
      <c r="U192" s="39"/>
      <c r="V192" s="39"/>
      <c r="W192" s="39"/>
      <c r="X192" s="39"/>
      <c r="Y192" s="39"/>
      <c r="Z192" s="39"/>
      <c r="AA192" s="39"/>
      <c r="AB192" s="39"/>
      <c r="AC192" s="39"/>
      <c r="AD192" s="39"/>
      <c r="AE192" s="39"/>
      <c r="AT192" s="18" t="s">
        <v>254</v>
      </c>
      <c r="AU192" s="18" t="s">
        <v>86</v>
      </c>
    </row>
    <row r="193" s="12" customFormat="1">
      <c r="A193" s="12"/>
      <c r="B193" s="240"/>
      <c r="C193" s="241"/>
      <c r="D193" s="234" t="s">
        <v>258</v>
      </c>
      <c r="E193" s="242" t="s">
        <v>1</v>
      </c>
      <c r="F193" s="243" t="s">
        <v>1883</v>
      </c>
      <c r="G193" s="241"/>
      <c r="H193" s="244">
        <v>0.71999999999999997</v>
      </c>
      <c r="I193" s="245"/>
      <c r="J193" s="241"/>
      <c r="K193" s="241"/>
      <c r="L193" s="246"/>
      <c r="M193" s="247"/>
      <c r="N193" s="248"/>
      <c r="O193" s="248"/>
      <c r="P193" s="248"/>
      <c r="Q193" s="248"/>
      <c r="R193" s="248"/>
      <c r="S193" s="248"/>
      <c r="T193" s="249"/>
      <c r="U193" s="12"/>
      <c r="V193" s="12"/>
      <c r="W193" s="12"/>
      <c r="X193" s="12"/>
      <c r="Y193" s="12"/>
      <c r="Z193" s="12"/>
      <c r="AA193" s="12"/>
      <c r="AB193" s="12"/>
      <c r="AC193" s="12"/>
      <c r="AD193" s="12"/>
      <c r="AE193" s="12"/>
      <c r="AT193" s="250" t="s">
        <v>258</v>
      </c>
      <c r="AU193" s="250" t="s">
        <v>86</v>
      </c>
      <c r="AV193" s="12" t="s">
        <v>86</v>
      </c>
      <c r="AW193" s="12" t="s">
        <v>33</v>
      </c>
      <c r="AX193" s="12" t="s">
        <v>77</v>
      </c>
      <c r="AY193" s="250" t="s">
        <v>246</v>
      </c>
    </row>
    <row r="194" s="13" customFormat="1">
      <c r="A194" s="13"/>
      <c r="B194" s="251"/>
      <c r="C194" s="252"/>
      <c r="D194" s="234" t="s">
        <v>258</v>
      </c>
      <c r="E194" s="253" t="s">
        <v>1</v>
      </c>
      <c r="F194" s="254" t="s">
        <v>336</v>
      </c>
      <c r="G194" s="252"/>
      <c r="H194" s="255">
        <v>0.71999999999999997</v>
      </c>
      <c r="I194" s="256"/>
      <c r="J194" s="252"/>
      <c r="K194" s="252"/>
      <c r="L194" s="257"/>
      <c r="M194" s="258"/>
      <c r="N194" s="259"/>
      <c r="O194" s="259"/>
      <c r="P194" s="259"/>
      <c r="Q194" s="259"/>
      <c r="R194" s="259"/>
      <c r="S194" s="259"/>
      <c r="T194" s="260"/>
      <c r="U194" s="13"/>
      <c r="V194" s="13"/>
      <c r="W194" s="13"/>
      <c r="X194" s="13"/>
      <c r="Y194" s="13"/>
      <c r="Z194" s="13"/>
      <c r="AA194" s="13"/>
      <c r="AB194" s="13"/>
      <c r="AC194" s="13"/>
      <c r="AD194" s="13"/>
      <c r="AE194" s="13"/>
      <c r="AT194" s="261" t="s">
        <v>258</v>
      </c>
      <c r="AU194" s="261" t="s">
        <v>86</v>
      </c>
      <c r="AV194" s="13" t="s">
        <v>262</v>
      </c>
      <c r="AW194" s="13" t="s">
        <v>33</v>
      </c>
      <c r="AX194" s="13" t="s">
        <v>84</v>
      </c>
      <c r="AY194" s="261" t="s">
        <v>246</v>
      </c>
    </row>
    <row r="195" s="2" customFormat="1">
      <c r="A195" s="39"/>
      <c r="B195" s="40"/>
      <c r="C195" s="221" t="s">
        <v>329</v>
      </c>
      <c r="D195" s="221" t="s">
        <v>247</v>
      </c>
      <c r="E195" s="222" t="s">
        <v>1499</v>
      </c>
      <c r="F195" s="223" t="s">
        <v>1500</v>
      </c>
      <c r="G195" s="224" t="s">
        <v>311</v>
      </c>
      <c r="H195" s="225">
        <v>24</v>
      </c>
      <c r="I195" s="226"/>
      <c r="J195" s="227">
        <f>ROUND(I195*H195,2)</f>
        <v>0</v>
      </c>
      <c r="K195" s="223" t="s">
        <v>725</v>
      </c>
      <c r="L195" s="45"/>
      <c r="M195" s="228" t="s">
        <v>1</v>
      </c>
      <c r="N195" s="229" t="s">
        <v>42</v>
      </c>
      <c r="O195" s="92"/>
      <c r="P195" s="230">
        <f>O195*H195</f>
        <v>0</v>
      </c>
      <c r="Q195" s="230">
        <v>0</v>
      </c>
      <c r="R195" s="230">
        <f>Q195*H195</f>
        <v>0</v>
      </c>
      <c r="S195" s="230">
        <v>0</v>
      </c>
      <c r="T195" s="231">
        <f>S195*H195</f>
        <v>0</v>
      </c>
      <c r="U195" s="39"/>
      <c r="V195" s="39"/>
      <c r="W195" s="39"/>
      <c r="X195" s="39"/>
      <c r="Y195" s="39"/>
      <c r="Z195" s="39"/>
      <c r="AA195" s="39"/>
      <c r="AB195" s="39"/>
      <c r="AC195" s="39"/>
      <c r="AD195" s="39"/>
      <c r="AE195" s="39"/>
      <c r="AR195" s="232" t="s">
        <v>262</v>
      </c>
      <c r="AT195" s="232" t="s">
        <v>247</v>
      </c>
      <c r="AU195" s="232" t="s">
        <v>86</v>
      </c>
      <c r="AY195" s="18" t="s">
        <v>246</v>
      </c>
      <c r="BE195" s="233">
        <f>IF(N195="základní",J195,0)</f>
        <v>0</v>
      </c>
      <c r="BF195" s="233">
        <f>IF(N195="snížená",J195,0)</f>
        <v>0</v>
      </c>
      <c r="BG195" s="233">
        <f>IF(N195="zákl. přenesená",J195,0)</f>
        <v>0</v>
      </c>
      <c r="BH195" s="233">
        <f>IF(N195="sníž. přenesená",J195,0)</f>
        <v>0</v>
      </c>
      <c r="BI195" s="233">
        <f>IF(N195="nulová",J195,0)</f>
        <v>0</v>
      </c>
      <c r="BJ195" s="18" t="s">
        <v>84</v>
      </c>
      <c r="BK195" s="233">
        <f>ROUND(I195*H195,2)</f>
        <v>0</v>
      </c>
      <c r="BL195" s="18" t="s">
        <v>262</v>
      </c>
      <c r="BM195" s="232" t="s">
        <v>405</v>
      </c>
    </row>
    <row r="196" s="2" customFormat="1">
      <c r="A196" s="39"/>
      <c r="B196" s="40"/>
      <c r="C196" s="41"/>
      <c r="D196" s="234" t="s">
        <v>254</v>
      </c>
      <c r="E196" s="41"/>
      <c r="F196" s="235" t="s">
        <v>1501</v>
      </c>
      <c r="G196" s="41"/>
      <c r="H196" s="41"/>
      <c r="I196" s="236"/>
      <c r="J196" s="41"/>
      <c r="K196" s="41"/>
      <c r="L196" s="45"/>
      <c r="M196" s="237"/>
      <c r="N196" s="238"/>
      <c r="O196" s="92"/>
      <c r="P196" s="92"/>
      <c r="Q196" s="92"/>
      <c r="R196" s="92"/>
      <c r="S196" s="92"/>
      <c r="T196" s="93"/>
      <c r="U196" s="39"/>
      <c r="V196" s="39"/>
      <c r="W196" s="39"/>
      <c r="X196" s="39"/>
      <c r="Y196" s="39"/>
      <c r="Z196" s="39"/>
      <c r="AA196" s="39"/>
      <c r="AB196" s="39"/>
      <c r="AC196" s="39"/>
      <c r="AD196" s="39"/>
      <c r="AE196" s="39"/>
      <c r="AT196" s="18" t="s">
        <v>254</v>
      </c>
      <c r="AU196" s="18" t="s">
        <v>86</v>
      </c>
    </row>
    <row r="197" s="15" customFormat="1">
      <c r="A197" s="15"/>
      <c r="B197" s="287"/>
      <c r="C197" s="288"/>
      <c r="D197" s="234" t="s">
        <v>258</v>
      </c>
      <c r="E197" s="289" t="s">
        <v>1</v>
      </c>
      <c r="F197" s="290" t="s">
        <v>857</v>
      </c>
      <c r="G197" s="288"/>
      <c r="H197" s="289" t="s">
        <v>1</v>
      </c>
      <c r="I197" s="291"/>
      <c r="J197" s="288"/>
      <c r="K197" s="288"/>
      <c r="L197" s="292"/>
      <c r="M197" s="293"/>
      <c r="N197" s="294"/>
      <c r="O197" s="294"/>
      <c r="P197" s="294"/>
      <c r="Q197" s="294"/>
      <c r="R197" s="294"/>
      <c r="S197" s="294"/>
      <c r="T197" s="295"/>
      <c r="U197" s="15"/>
      <c r="V197" s="15"/>
      <c r="W197" s="15"/>
      <c r="X197" s="15"/>
      <c r="Y197" s="15"/>
      <c r="Z197" s="15"/>
      <c r="AA197" s="15"/>
      <c r="AB197" s="15"/>
      <c r="AC197" s="15"/>
      <c r="AD197" s="15"/>
      <c r="AE197" s="15"/>
      <c r="AT197" s="296" t="s">
        <v>258</v>
      </c>
      <c r="AU197" s="296" t="s">
        <v>86</v>
      </c>
      <c r="AV197" s="15" t="s">
        <v>84</v>
      </c>
      <c r="AW197" s="15" t="s">
        <v>33</v>
      </c>
      <c r="AX197" s="15" t="s">
        <v>77</v>
      </c>
      <c r="AY197" s="296" t="s">
        <v>246</v>
      </c>
    </row>
    <row r="198" s="15" customFormat="1">
      <c r="A198" s="15"/>
      <c r="B198" s="287"/>
      <c r="C198" s="288"/>
      <c r="D198" s="234" t="s">
        <v>258</v>
      </c>
      <c r="E198" s="289" t="s">
        <v>1</v>
      </c>
      <c r="F198" s="290" t="s">
        <v>1496</v>
      </c>
      <c r="G198" s="288"/>
      <c r="H198" s="289" t="s">
        <v>1</v>
      </c>
      <c r="I198" s="291"/>
      <c r="J198" s="288"/>
      <c r="K198" s="288"/>
      <c r="L198" s="292"/>
      <c r="M198" s="293"/>
      <c r="N198" s="294"/>
      <c r="O198" s="294"/>
      <c r="P198" s="294"/>
      <c r="Q198" s="294"/>
      <c r="R198" s="294"/>
      <c r="S198" s="294"/>
      <c r="T198" s="295"/>
      <c r="U198" s="15"/>
      <c r="V198" s="15"/>
      <c r="W198" s="15"/>
      <c r="X198" s="15"/>
      <c r="Y198" s="15"/>
      <c r="Z198" s="15"/>
      <c r="AA198" s="15"/>
      <c r="AB198" s="15"/>
      <c r="AC198" s="15"/>
      <c r="AD198" s="15"/>
      <c r="AE198" s="15"/>
      <c r="AT198" s="296" t="s">
        <v>258</v>
      </c>
      <c r="AU198" s="296" t="s">
        <v>86</v>
      </c>
      <c r="AV198" s="15" t="s">
        <v>84</v>
      </c>
      <c r="AW198" s="15" t="s">
        <v>33</v>
      </c>
      <c r="AX198" s="15" t="s">
        <v>77</v>
      </c>
      <c r="AY198" s="296" t="s">
        <v>246</v>
      </c>
    </row>
    <row r="199" s="12" customFormat="1">
      <c r="A199" s="12"/>
      <c r="B199" s="240"/>
      <c r="C199" s="241"/>
      <c r="D199" s="234" t="s">
        <v>258</v>
      </c>
      <c r="E199" s="242" t="s">
        <v>1</v>
      </c>
      <c r="F199" s="243" t="s">
        <v>1876</v>
      </c>
      <c r="G199" s="241"/>
      <c r="H199" s="244">
        <v>24</v>
      </c>
      <c r="I199" s="245"/>
      <c r="J199" s="241"/>
      <c r="K199" s="241"/>
      <c r="L199" s="246"/>
      <c r="M199" s="247"/>
      <c r="N199" s="248"/>
      <c r="O199" s="248"/>
      <c r="P199" s="248"/>
      <c r="Q199" s="248"/>
      <c r="R199" s="248"/>
      <c r="S199" s="248"/>
      <c r="T199" s="249"/>
      <c r="U199" s="12"/>
      <c r="V199" s="12"/>
      <c r="W199" s="12"/>
      <c r="X199" s="12"/>
      <c r="Y199" s="12"/>
      <c r="Z199" s="12"/>
      <c r="AA199" s="12"/>
      <c r="AB199" s="12"/>
      <c r="AC199" s="12"/>
      <c r="AD199" s="12"/>
      <c r="AE199" s="12"/>
      <c r="AT199" s="250" t="s">
        <v>258</v>
      </c>
      <c r="AU199" s="250" t="s">
        <v>86</v>
      </c>
      <c r="AV199" s="12" t="s">
        <v>86</v>
      </c>
      <c r="AW199" s="12" t="s">
        <v>33</v>
      </c>
      <c r="AX199" s="12" t="s">
        <v>77</v>
      </c>
      <c r="AY199" s="250" t="s">
        <v>246</v>
      </c>
    </row>
    <row r="200" s="13" customFormat="1">
      <c r="A200" s="13"/>
      <c r="B200" s="251"/>
      <c r="C200" s="252"/>
      <c r="D200" s="234" t="s">
        <v>258</v>
      </c>
      <c r="E200" s="253" t="s">
        <v>1</v>
      </c>
      <c r="F200" s="254" t="s">
        <v>336</v>
      </c>
      <c r="G200" s="252"/>
      <c r="H200" s="255">
        <v>24</v>
      </c>
      <c r="I200" s="256"/>
      <c r="J200" s="252"/>
      <c r="K200" s="252"/>
      <c r="L200" s="257"/>
      <c r="M200" s="258"/>
      <c r="N200" s="259"/>
      <c r="O200" s="259"/>
      <c r="P200" s="259"/>
      <c r="Q200" s="259"/>
      <c r="R200" s="259"/>
      <c r="S200" s="259"/>
      <c r="T200" s="260"/>
      <c r="U200" s="13"/>
      <c r="V200" s="13"/>
      <c r="W200" s="13"/>
      <c r="X200" s="13"/>
      <c r="Y200" s="13"/>
      <c r="Z200" s="13"/>
      <c r="AA200" s="13"/>
      <c r="AB200" s="13"/>
      <c r="AC200" s="13"/>
      <c r="AD200" s="13"/>
      <c r="AE200" s="13"/>
      <c r="AT200" s="261" t="s">
        <v>258</v>
      </c>
      <c r="AU200" s="261" t="s">
        <v>86</v>
      </c>
      <c r="AV200" s="13" t="s">
        <v>262</v>
      </c>
      <c r="AW200" s="13" t="s">
        <v>33</v>
      </c>
      <c r="AX200" s="13" t="s">
        <v>84</v>
      </c>
      <c r="AY200" s="261" t="s">
        <v>246</v>
      </c>
    </row>
    <row r="201" s="11" customFormat="1" ht="22.8" customHeight="1">
      <c r="A201" s="11"/>
      <c r="B201" s="207"/>
      <c r="C201" s="208"/>
      <c r="D201" s="209" t="s">
        <v>76</v>
      </c>
      <c r="E201" s="285" t="s">
        <v>86</v>
      </c>
      <c r="F201" s="285" t="s">
        <v>1502</v>
      </c>
      <c r="G201" s="208"/>
      <c r="H201" s="208"/>
      <c r="I201" s="211"/>
      <c r="J201" s="286">
        <f>BK201</f>
        <v>0</v>
      </c>
      <c r="K201" s="208"/>
      <c r="L201" s="213"/>
      <c r="M201" s="214"/>
      <c r="N201" s="215"/>
      <c r="O201" s="215"/>
      <c r="P201" s="216">
        <f>SUM(P202:P228)</f>
        <v>0</v>
      </c>
      <c r="Q201" s="215"/>
      <c r="R201" s="216">
        <f>SUM(R202:R228)</f>
        <v>67.602117663999991</v>
      </c>
      <c r="S201" s="215"/>
      <c r="T201" s="217">
        <f>SUM(T202:T228)</f>
        <v>0</v>
      </c>
      <c r="U201" s="11"/>
      <c r="V201" s="11"/>
      <c r="W201" s="11"/>
      <c r="X201" s="11"/>
      <c r="Y201" s="11"/>
      <c r="Z201" s="11"/>
      <c r="AA201" s="11"/>
      <c r="AB201" s="11"/>
      <c r="AC201" s="11"/>
      <c r="AD201" s="11"/>
      <c r="AE201" s="11"/>
      <c r="AR201" s="218" t="s">
        <v>84</v>
      </c>
      <c r="AT201" s="219" t="s">
        <v>76</v>
      </c>
      <c r="AU201" s="219" t="s">
        <v>84</v>
      </c>
      <c r="AY201" s="218" t="s">
        <v>246</v>
      </c>
      <c r="BK201" s="220">
        <f>SUM(BK202:BK228)</f>
        <v>0</v>
      </c>
    </row>
    <row r="202" s="2" customFormat="1" ht="33" customHeight="1">
      <c r="A202" s="39"/>
      <c r="B202" s="40"/>
      <c r="C202" s="221" t="s">
        <v>337</v>
      </c>
      <c r="D202" s="221" t="s">
        <v>247</v>
      </c>
      <c r="E202" s="222" t="s">
        <v>1503</v>
      </c>
      <c r="F202" s="223" t="s">
        <v>1504</v>
      </c>
      <c r="G202" s="224" t="s">
        <v>350</v>
      </c>
      <c r="H202" s="225">
        <v>18</v>
      </c>
      <c r="I202" s="226"/>
      <c r="J202" s="227">
        <f>ROUND(I202*H202,2)</f>
        <v>0</v>
      </c>
      <c r="K202" s="223" t="s">
        <v>725</v>
      </c>
      <c r="L202" s="45"/>
      <c r="M202" s="228" t="s">
        <v>1</v>
      </c>
      <c r="N202" s="229" t="s">
        <v>42</v>
      </c>
      <c r="O202" s="92"/>
      <c r="P202" s="230">
        <f>O202*H202</f>
        <v>0</v>
      </c>
      <c r="Q202" s="230">
        <v>1.5247660000000001</v>
      </c>
      <c r="R202" s="230">
        <f>Q202*H202</f>
        <v>27.445788</v>
      </c>
      <c r="S202" s="230">
        <v>0</v>
      </c>
      <c r="T202" s="231">
        <f>S202*H202</f>
        <v>0</v>
      </c>
      <c r="U202" s="39"/>
      <c r="V202" s="39"/>
      <c r="W202" s="39"/>
      <c r="X202" s="39"/>
      <c r="Y202" s="39"/>
      <c r="Z202" s="39"/>
      <c r="AA202" s="39"/>
      <c r="AB202" s="39"/>
      <c r="AC202" s="39"/>
      <c r="AD202" s="39"/>
      <c r="AE202" s="39"/>
      <c r="AR202" s="232" t="s">
        <v>262</v>
      </c>
      <c r="AT202" s="232" t="s">
        <v>247</v>
      </c>
      <c r="AU202" s="232" t="s">
        <v>86</v>
      </c>
      <c r="AY202" s="18" t="s">
        <v>246</v>
      </c>
      <c r="BE202" s="233">
        <f>IF(N202="základní",J202,0)</f>
        <v>0</v>
      </c>
      <c r="BF202" s="233">
        <f>IF(N202="snížená",J202,0)</f>
        <v>0</v>
      </c>
      <c r="BG202" s="233">
        <f>IF(N202="zákl. přenesená",J202,0)</f>
        <v>0</v>
      </c>
      <c r="BH202" s="233">
        <f>IF(N202="sníž. přenesená",J202,0)</f>
        <v>0</v>
      </c>
      <c r="BI202" s="233">
        <f>IF(N202="nulová",J202,0)</f>
        <v>0</v>
      </c>
      <c r="BJ202" s="18" t="s">
        <v>84</v>
      </c>
      <c r="BK202" s="233">
        <f>ROUND(I202*H202,2)</f>
        <v>0</v>
      </c>
      <c r="BL202" s="18" t="s">
        <v>262</v>
      </c>
      <c r="BM202" s="232" t="s">
        <v>417</v>
      </c>
    </row>
    <row r="203" s="2" customFormat="1">
      <c r="A203" s="39"/>
      <c r="B203" s="40"/>
      <c r="C203" s="41"/>
      <c r="D203" s="234" t="s">
        <v>254</v>
      </c>
      <c r="E203" s="41"/>
      <c r="F203" s="235" t="s">
        <v>1505</v>
      </c>
      <c r="G203" s="41"/>
      <c r="H203" s="41"/>
      <c r="I203" s="236"/>
      <c r="J203" s="41"/>
      <c r="K203" s="41"/>
      <c r="L203" s="45"/>
      <c r="M203" s="237"/>
      <c r="N203" s="238"/>
      <c r="O203" s="92"/>
      <c r="P203" s="92"/>
      <c r="Q203" s="92"/>
      <c r="R203" s="92"/>
      <c r="S203" s="92"/>
      <c r="T203" s="93"/>
      <c r="U203" s="39"/>
      <c r="V203" s="39"/>
      <c r="W203" s="39"/>
      <c r="X203" s="39"/>
      <c r="Y203" s="39"/>
      <c r="Z203" s="39"/>
      <c r="AA203" s="39"/>
      <c r="AB203" s="39"/>
      <c r="AC203" s="39"/>
      <c r="AD203" s="39"/>
      <c r="AE203" s="39"/>
      <c r="AT203" s="18" t="s">
        <v>254</v>
      </c>
      <c r="AU203" s="18" t="s">
        <v>86</v>
      </c>
    </row>
    <row r="204" s="12" customFormat="1">
      <c r="A204" s="12"/>
      <c r="B204" s="240"/>
      <c r="C204" s="241"/>
      <c r="D204" s="234" t="s">
        <v>258</v>
      </c>
      <c r="E204" s="242" t="s">
        <v>1</v>
      </c>
      <c r="F204" s="243" t="s">
        <v>1884</v>
      </c>
      <c r="G204" s="241"/>
      <c r="H204" s="244">
        <v>18</v>
      </c>
      <c r="I204" s="245"/>
      <c r="J204" s="241"/>
      <c r="K204" s="241"/>
      <c r="L204" s="246"/>
      <c r="M204" s="247"/>
      <c r="N204" s="248"/>
      <c r="O204" s="248"/>
      <c r="P204" s="248"/>
      <c r="Q204" s="248"/>
      <c r="R204" s="248"/>
      <c r="S204" s="248"/>
      <c r="T204" s="249"/>
      <c r="U204" s="12"/>
      <c r="V204" s="12"/>
      <c r="W204" s="12"/>
      <c r="X204" s="12"/>
      <c r="Y204" s="12"/>
      <c r="Z204" s="12"/>
      <c r="AA204" s="12"/>
      <c r="AB204" s="12"/>
      <c r="AC204" s="12"/>
      <c r="AD204" s="12"/>
      <c r="AE204" s="12"/>
      <c r="AT204" s="250" t="s">
        <v>258</v>
      </c>
      <c r="AU204" s="250" t="s">
        <v>86</v>
      </c>
      <c r="AV204" s="12" t="s">
        <v>86</v>
      </c>
      <c r="AW204" s="12" t="s">
        <v>33</v>
      </c>
      <c r="AX204" s="12" t="s">
        <v>77</v>
      </c>
      <c r="AY204" s="250" t="s">
        <v>246</v>
      </c>
    </row>
    <row r="205" s="13" customFormat="1">
      <c r="A205" s="13"/>
      <c r="B205" s="251"/>
      <c r="C205" s="252"/>
      <c r="D205" s="234" t="s">
        <v>258</v>
      </c>
      <c r="E205" s="253" t="s">
        <v>1</v>
      </c>
      <c r="F205" s="254" t="s">
        <v>336</v>
      </c>
      <c r="G205" s="252"/>
      <c r="H205" s="255">
        <v>18</v>
      </c>
      <c r="I205" s="256"/>
      <c r="J205" s="252"/>
      <c r="K205" s="252"/>
      <c r="L205" s="257"/>
      <c r="M205" s="258"/>
      <c r="N205" s="259"/>
      <c r="O205" s="259"/>
      <c r="P205" s="259"/>
      <c r="Q205" s="259"/>
      <c r="R205" s="259"/>
      <c r="S205" s="259"/>
      <c r="T205" s="260"/>
      <c r="U205" s="13"/>
      <c r="V205" s="13"/>
      <c r="W205" s="13"/>
      <c r="X205" s="13"/>
      <c r="Y205" s="13"/>
      <c r="Z205" s="13"/>
      <c r="AA205" s="13"/>
      <c r="AB205" s="13"/>
      <c r="AC205" s="13"/>
      <c r="AD205" s="13"/>
      <c r="AE205" s="13"/>
      <c r="AT205" s="261" t="s">
        <v>258</v>
      </c>
      <c r="AU205" s="261" t="s">
        <v>86</v>
      </c>
      <c r="AV205" s="13" t="s">
        <v>262</v>
      </c>
      <c r="AW205" s="13" t="s">
        <v>33</v>
      </c>
      <c r="AX205" s="13" t="s">
        <v>84</v>
      </c>
      <c r="AY205" s="261" t="s">
        <v>246</v>
      </c>
    </row>
    <row r="206" s="2" customFormat="1">
      <c r="A206" s="39"/>
      <c r="B206" s="40"/>
      <c r="C206" s="221" t="s">
        <v>347</v>
      </c>
      <c r="D206" s="221" t="s">
        <v>247</v>
      </c>
      <c r="E206" s="222" t="s">
        <v>1507</v>
      </c>
      <c r="F206" s="223" t="s">
        <v>1508</v>
      </c>
      <c r="G206" s="224" t="s">
        <v>340</v>
      </c>
      <c r="H206" s="225">
        <v>10.238</v>
      </c>
      <c r="I206" s="226"/>
      <c r="J206" s="227">
        <f>ROUND(I206*H206,2)</f>
        <v>0</v>
      </c>
      <c r="K206" s="223" t="s">
        <v>725</v>
      </c>
      <c r="L206" s="45"/>
      <c r="M206" s="228" t="s">
        <v>1</v>
      </c>
      <c r="N206" s="229" t="s">
        <v>42</v>
      </c>
      <c r="O206" s="92"/>
      <c r="P206" s="230">
        <f>O206*H206</f>
        <v>0</v>
      </c>
      <c r="Q206" s="230">
        <v>1.98</v>
      </c>
      <c r="R206" s="230">
        <f>Q206*H206</f>
        <v>20.271239999999999</v>
      </c>
      <c r="S206" s="230">
        <v>0</v>
      </c>
      <c r="T206" s="231">
        <f>S206*H206</f>
        <v>0</v>
      </c>
      <c r="U206" s="39"/>
      <c r="V206" s="39"/>
      <c r="W206" s="39"/>
      <c r="X206" s="39"/>
      <c r="Y206" s="39"/>
      <c r="Z206" s="39"/>
      <c r="AA206" s="39"/>
      <c r="AB206" s="39"/>
      <c r="AC206" s="39"/>
      <c r="AD206" s="39"/>
      <c r="AE206" s="39"/>
      <c r="AR206" s="232" t="s">
        <v>262</v>
      </c>
      <c r="AT206" s="232" t="s">
        <v>247</v>
      </c>
      <c r="AU206" s="232" t="s">
        <v>86</v>
      </c>
      <c r="AY206" s="18" t="s">
        <v>246</v>
      </c>
      <c r="BE206" s="233">
        <f>IF(N206="základní",J206,0)</f>
        <v>0</v>
      </c>
      <c r="BF206" s="233">
        <f>IF(N206="snížená",J206,0)</f>
        <v>0</v>
      </c>
      <c r="BG206" s="233">
        <f>IF(N206="zákl. přenesená",J206,0)</f>
        <v>0</v>
      </c>
      <c r="BH206" s="233">
        <f>IF(N206="sníž. přenesená",J206,0)</f>
        <v>0</v>
      </c>
      <c r="BI206" s="233">
        <f>IF(N206="nulová",J206,0)</f>
        <v>0</v>
      </c>
      <c r="BJ206" s="18" t="s">
        <v>84</v>
      </c>
      <c r="BK206" s="233">
        <f>ROUND(I206*H206,2)</f>
        <v>0</v>
      </c>
      <c r="BL206" s="18" t="s">
        <v>262</v>
      </c>
      <c r="BM206" s="232" t="s">
        <v>430</v>
      </c>
    </row>
    <row r="207" s="2" customFormat="1">
      <c r="A207" s="39"/>
      <c r="B207" s="40"/>
      <c r="C207" s="41"/>
      <c r="D207" s="234" t="s">
        <v>254</v>
      </c>
      <c r="E207" s="41"/>
      <c r="F207" s="235" t="s">
        <v>1509</v>
      </c>
      <c r="G207" s="41"/>
      <c r="H207" s="41"/>
      <c r="I207" s="236"/>
      <c r="J207" s="41"/>
      <c r="K207" s="41"/>
      <c r="L207" s="45"/>
      <c r="M207" s="237"/>
      <c r="N207" s="238"/>
      <c r="O207" s="92"/>
      <c r="P207" s="92"/>
      <c r="Q207" s="92"/>
      <c r="R207" s="92"/>
      <c r="S207" s="92"/>
      <c r="T207" s="93"/>
      <c r="U207" s="39"/>
      <c r="V207" s="39"/>
      <c r="W207" s="39"/>
      <c r="X207" s="39"/>
      <c r="Y207" s="39"/>
      <c r="Z207" s="39"/>
      <c r="AA207" s="39"/>
      <c r="AB207" s="39"/>
      <c r="AC207" s="39"/>
      <c r="AD207" s="39"/>
      <c r="AE207" s="39"/>
      <c r="AT207" s="18" t="s">
        <v>254</v>
      </c>
      <c r="AU207" s="18" t="s">
        <v>86</v>
      </c>
    </row>
    <row r="208" s="15" customFormat="1">
      <c r="A208" s="15"/>
      <c r="B208" s="287"/>
      <c r="C208" s="288"/>
      <c r="D208" s="234" t="s">
        <v>258</v>
      </c>
      <c r="E208" s="289" t="s">
        <v>1</v>
      </c>
      <c r="F208" s="290" t="s">
        <v>1510</v>
      </c>
      <c r="G208" s="288"/>
      <c r="H208" s="289" t="s">
        <v>1</v>
      </c>
      <c r="I208" s="291"/>
      <c r="J208" s="288"/>
      <c r="K208" s="288"/>
      <c r="L208" s="292"/>
      <c r="M208" s="293"/>
      <c r="N208" s="294"/>
      <c r="O208" s="294"/>
      <c r="P208" s="294"/>
      <c r="Q208" s="294"/>
      <c r="R208" s="294"/>
      <c r="S208" s="294"/>
      <c r="T208" s="295"/>
      <c r="U208" s="15"/>
      <c r="V208" s="15"/>
      <c r="W208" s="15"/>
      <c r="X208" s="15"/>
      <c r="Y208" s="15"/>
      <c r="Z208" s="15"/>
      <c r="AA208" s="15"/>
      <c r="AB208" s="15"/>
      <c r="AC208" s="15"/>
      <c r="AD208" s="15"/>
      <c r="AE208" s="15"/>
      <c r="AT208" s="296" t="s">
        <v>258</v>
      </c>
      <c r="AU208" s="296" t="s">
        <v>86</v>
      </c>
      <c r="AV208" s="15" t="s">
        <v>84</v>
      </c>
      <c r="AW208" s="15" t="s">
        <v>33</v>
      </c>
      <c r="AX208" s="15" t="s">
        <v>77</v>
      </c>
      <c r="AY208" s="296" t="s">
        <v>246</v>
      </c>
    </row>
    <row r="209" s="15" customFormat="1">
      <c r="A209" s="15"/>
      <c r="B209" s="287"/>
      <c r="C209" s="288"/>
      <c r="D209" s="234" t="s">
        <v>258</v>
      </c>
      <c r="E209" s="289" t="s">
        <v>1</v>
      </c>
      <c r="F209" s="290" t="s">
        <v>1485</v>
      </c>
      <c r="G209" s="288"/>
      <c r="H209" s="289" t="s">
        <v>1</v>
      </c>
      <c r="I209" s="291"/>
      <c r="J209" s="288"/>
      <c r="K209" s="288"/>
      <c r="L209" s="292"/>
      <c r="M209" s="293"/>
      <c r="N209" s="294"/>
      <c r="O209" s="294"/>
      <c r="P209" s="294"/>
      <c r="Q209" s="294"/>
      <c r="R209" s="294"/>
      <c r="S209" s="294"/>
      <c r="T209" s="295"/>
      <c r="U209" s="15"/>
      <c r="V209" s="15"/>
      <c r="W209" s="15"/>
      <c r="X209" s="15"/>
      <c r="Y209" s="15"/>
      <c r="Z209" s="15"/>
      <c r="AA209" s="15"/>
      <c r="AB209" s="15"/>
      <c r="AC209" s="15"/>
      <c r="AD209" s="15"/>
      <c r="AE209" s="15"/>
      <c r="AT209" s="296" t="s">
        <v>258</v>
      </c>
      <c r="AU209" s="296" t="s">
        <v>86</v>
      </c>
      <c r="AV209" s="15" t="s">
        <v>84</v>
      </c>
      <c r="AW209" s="15" t="s">
        <v>33</v>
      </c>
      <c r="AX209" s="15" t="s">
        <v>77</v>
      </c>
      <c r="AY209" s="296" t="s">
        <v>246</v>
      </c>
    </row>
    <row r="210" s="12" customFormat="1">
      <c r="A210" s="12"/>
      <c r="B210" s="240"/>
      <c r="C210" s="241"/>
      <c r="D210" s="234" t="s">
        <v>258</v>
      </c>
      <c r="E210" s="242" t="s">
        <v>1</v>
      </c>
      <c r="F210" s="243" t="s">
        <v>1885</v>
      </c>
      <c r="G210" s="241"/>
      <c r="H210" s="244">
        <v>4.2380000000000004</v>
      </c>
      <c r="I210" s="245"/>
      <c r="J210" s="241"/>
      <c r="K210" s="241"/>
      <c r="L210" s="246"/>
      <c r="M210" s="247"/>
      <c r="N210" s="248"/>
      <c r="O210" s="248"/>
      <c r="P210" s="248"/>
      <c r="Q210" s="248"/>
      <c r="R210" s="248"/>
      <c r="S210" s="248"/>
      <c r="T210" s="249"/>
      <c r="U210" s="12"/>
      <c r="V210" s="12"/>
      <c r="W210" s="12"/>
      <c r="X210" s="12"/>
      <c r="Y210" s="12"/>
      <c r="Z210" s="12"/>
      <c r="AA210" s="12"/>
      <c r="AB210" s="12"/>
      <c r="AC210" s="12"/>
      <c r="AD210" s="12"/>
      <c r="AE210" s="12"/>
      <c r="AT210" s="250" t="s">
        <v>258</v>
      </c>
      <c r="AU210" s="250" t="s">
        <v>86</v>
      </c>
      <c r="AV210" s="12" t="s">
        <v>86</v>
      </c>
      <c r="AW210" s="12" t="s">
        <v>33</v>
      </c>
      <c r="AX210" s="12" t="s">
        <v>77</v>
      </c>
      <c r="AY210" s="250" t="s">
        <v>246</v>
      </c>
    </row>
    <row r="211" s="15" customFormat="1">
      <c r="A211" s="15"/>
      <c r="B211" s="287"/>
      <c r="C211" s="288"/>
      <c r="D211" s="234" t="s">
        <v>258</v>
      </c>
      <c r="E211" s="289" t="s">
        <v>1</v>
      </c>
      <c r="F211" s="290" t="s">
        <v>1512</v>
      </c>
      <c r="G211" s="288"/>
      <c r="H211" s="289" t="s">
        <v>1</v>
      </c>
      <c r="I211" s="291"/>
      <c r="J211" s="288"/>
      <c r="K211" s="288"/>
      <c r="L211" s="292"/>
      <c r="M211" s="293"/>
      <c r="N211" s="294"/>
      <c r="O211" s="294"/>
      <c r="P211" s="294"/>
      <c r="Q211" s="294"/>
      <c r="R211" s="294"/>
      <c r="S211" s="294"/>
      <c r="T211" s="295"/>
      <c r="U211" s="15"/>
      <c r="V211" s="15"/>
      <c r="W211" s="15"/>
      <c r="X211" s="15"/>
      <c r="Y211" s="15"/>
      <c r="Z211" s="15"/>
      <c r="AA211" s="15"/>
      <c r="AB211" s="15"/>
      <c r="AC211" s="15"/>
      <c r="AD211" s="15"/>
      <c r="AE211" s="15"/>
      <c r="AT211" s="296" t="s">
        <v>258</v>
      </c>
      <c r="AU211" s="296" t="s">
        <v>86</v>
      </c>
      <c r="AV211" s="15" t="s">
        <v>84</v>
      </c>
      <c r="AW211" s="15" t="s">
        <v>33</v>
      </c>
      <c r="AX211" s="15" t="s">
        <v>77</v>
      </c>
      <c r="AY211" s="296" t="s">
        <v>246</v>
      </c>
    </row>
    <row r="212" s="12" customFormat="1">
      <c r="A212" s="12"/>
      <c r="B212" s="240"/>
      <c r="C212" s="241"/>
      <c r="D212" s="234" t="s">
        <v>258</v>
      </c>
      <c r="E212" s="242" t="s">
        <v>1</v>
      </c>
      <c r="F212" s="243" t="s">
        <v>1546</v>
      </c>
      <c r="G212" s="241"/>
      <c r="H212" s="244">
        <v>6</v>
      </c>
      <c r="I212" s="245"/>
      <c r="J212" s="241"/>
      <c r="K212" s="241"/>
      <c r="L212" s="246"/>
      <c r="M212" s="247"/>
      <c r="N212" s="248"/>
      <c r="O212" s="248"/>
      <c r="P212" s="248"/>
      <c r="Q212" s="248"/>
      <c r="R212" s="248"/>
      <c r="S212" s="248"/>
      <c r="T212" s="249"/>
      <c r="U212" s="12"/>
      <c r="V212" s="12"/>
      <c r="W212" s="12"/>
      <c r="X212" s="12"/>
      <c r="Y212" s="12"/>
      <c r="Z212" s="12"/>
      <c r="AA212" s="12"/>
      <c r="AB212" s="12"/>
      <c r="AC212" s="12"/>
      <c r="AD212" s="12"/>
      <c r="AE212" s="12"/>
      <c r="AT212" s="250" t="s">
        <v>258</v>
      </c>
      <c r="AU212" s="250" t="s">
        <v>86</v>
      </c>
      <c r="AV212" s="12" t="s">
        <v>86</v>
      </c>
      <c r="AW212" s="12" t="s">
        <v>33</v>
      </c>
      <c r="AX212" s="12" t="s">
        <v>77</v>
      </c>
      <c r="AY212" s="250" t="s">
        <v>246</v>
      </c>
    </row>
    <row r="213" s="13" customFormat="1">
      <c r="A213" s="13"/>
      <c r="B213" s="251"/>
      <c r="C213" s="252"/>
      <c r="D213" s="234" t="s">
        <v>258</v>
      </c>
      <c r="E213" s="253" t="s">
        <v>1</v>
      </c>
      <c r="F213" s="254" t="s">
        <v>336</v>
      </c>
      <c r="G213" s="252"/>
      <c r="H213" s="255">
        <v>10.238</v>
      </c>
      <c r="I213" s="256"/>
      <c r="J213" s="252"/>
      <c r="K213" s="252"/>
      <c r="L213" s="257"/>
      <c r="M213" s="258"/>
      <c r="N213" s="259"/>
      <c r="O213" s="259"/>
      <c r="P213" s="259"/>
      <c r="Q213" s="259"/>
      <c r="R213" s="259"/>
      <c r="S213" s="259"/>
      <c r="T213" s="260"/>
      <c r="U213" s="13"/>
      <c r="V213" s="13"/>
      <c r="W213" s="13"/>
      <c r="X213" s="13"/>
      <c r="Y213" s="13"/>
      <c r="Z213" s="13"/>
      <c r="AA213" s="13"/>
      <c r="AB213" s="13"/>
      <c r="AC213" s="13"/>
      <c r="AD213" s="13"/>
      <c r="AE213" s="13"/>
      <c r="AT213" s="261" t="s">
        <v>258</v>
      </c>
      <c r="AU213" s="261" t="s">
        <v>86</v>
      </c>
      <c r="AV213" s="13" t="s">
        <v>262</v>
      </c>
      <c r="AW213" s="13" t="s">
        <v>33</v>
      </c>
      <c r="AX213" s="13" t="s">
        <v>84</v>
      </c>
      <c r="AY213" s="261" t="s">
        <v>246</v>
      </c>
    </row>
    <row r="214" s="2" customFormat="1">
      <c r="A214" s="39"/>
      <c r="B214" s="40"/>
      <c r="C214" s="221" t="s">
        <v>8</v>
      </c>
      <c r="D214" s="221" t="s">
        <v>247</v>
      </c>
      <c r="E214" s="222" t="s">
        <v>1130</v>
      </c>
      <c r="F214" s="223" t="s">
        <v>1131</v>
      </c>
      <c r="G214" s="224" t="s">
        <v>340</v>
      </c>
      <c r="H214" s="225">
        <v>7.6799999999999997</v>
      </c>
      <c r="I214" s="226"/>
      <c r="J214" s="227">
        <f>ROUND(I214*H214,2)</f>
        <v>0</v>
      </c>
      <c r="K214" s="223" t="s">
        <v>725</v>
      </c>
      <c r="L214" s="45"/>
      <c r="M214" s="228" t="s">
        <v>1</v>
      </c>
      <c r="N214" s="229" t="s">
        <v>42</v>
      </c>
      <c r="O214" s="92"/>
      <c r="P214" s="230">
        <f>O214*H214</f>
        <v>0</v>
      </c>
      <c r="Q214" s="230">
        <v>2.5359639999999999</v>
      </c>
      <c r="R214" s="230">
        <f>Q214*H214</f>
        <v>19.476203519999999</v>
      </c>
      <c r="S214" s="230">
        <v>0</v>
      </c>
      <c r="T214" s="231">
        <f>S214*H214</f>
        <v>0</v>
      </c>
      <c r="U214" s="39"/>
      <c r="V214" s="39"/>
      <c r="W214" s="39"/>
      <c r="X214" s="39"/>
      <c r="Y214" s="39"/>
      <c r="Z214" s="39"/>
      <c r="AA214" s="39"/>
      <c r="AB214" s="39"/>
      <c r="AC214" s="39"/>
      <c r="AD214" s="39"/>
      <c r="AE214" s="39"/>
      <c r="AR214" s="232" t="s">
        <v>262</v>
      </c>
      <c r="AT214" s="232" t="s">
        <v>247</v>
      </c>
      <c r="AU214" s="232" t="s">
        <v>86</v>
      </c>
      <c r="AY214" s="18" t="s">
        <v>246</v>
      </c>
      <c r="BE214" s="233">
        <f>IF(N214="základní",J214,0)</f>
        <v>0</v>
      </c>
      <c r="BF214" s="233">
        <f>IF(N214="snížená",J214,0)</f>
        <v>0</v>
      </c>
      <c r="BG214" s="233">
        <f>IF(N214="zákl. přenesená",J214,0)</f>
        <v>0</v>
      </c>
      <c r="BH214" s="233">
        <f>IF(N214="sníž. přenesená",J214,0)</f>
        <v>0</v>
      </c>
      <c r="BI214" s="233">
        <f>IF(N214="nulová",J214,0)</f>
        <v>0</v>
      </c>
      <c r="BJ214" s="18" t="s">
        <v>84</v>
      </c>
      <c r="BK214" s="233">
        <f>ROUND(I214*H214,2)</f>
        <v>0</v>
      </c>
      <c r="BL214" s="18" t="s">
        <v>262</v>
      </c>
      <c r="BM214" s="232" t="s">
        <v>441</v>
      </c>
    </row>
    <row r="215" s="2" customFormat="1">
      <c r="A215" s="39"/>
      <c r="B215" s="40"/>
      <c r="C215" s="41"/>
      <c r="D215" s="234" t="s">
        <v>254</v>
      </c>
      <c r="E215" s="41"/>
      <c r="F215" s="235" t="s">
        <v>1132</v>
      </c>
      <c r="G215" s="41"/>
      <c r="H215" s="41"/>
      <c r="I215" s="236"/>
      <c r="J215" s="41"/>
      <c r="K215" s="41"/>
      <c r="L215" s="45"/>
      <c r="M215" s="237"/>
      <c r="N215" s="238"/>
      <c r="O215" s="92"/>
      <c r="P215" s="92"/>
      <c r="Q215" s="92"/>
      <c r="R215" s="92"/>
      <c r="S215" s="92"/>
      <c r="T215" s="93"/>
      <c r="U215" s="39"/>
      <c r="V215" s="39"/>
      <c r="W215" s="39"/>
      <c r="X215" s="39"/>
      <c r="Y215" s="39"/>
      <c r="Z215" s="39"/>
      <c r="AA215" s="39"/>
      <c r="AB215" s="39"/>
      <c r="AC215" s="39"/>
      <c r="AD215" s="39"/>
      <c r="AE215" s="39"/>
      <c r="AT215" s="18" t="s">
        <v>254</v>
      </c>
      <c r="AU215" s="18" t="s">
        <v>86</v>
      </c>
    </row>
    <row r="216" s="15" customFormat="1">
      <c r="A216" s="15"/>
      <c r="B216" s="287"/>
      <c r="C216" s="288"/>
      <c r="D216" s="234" t="s">
        <v>258</v>
      </c>
      <c r="E216" s="289" t="s">
        <v>1</v>
      </c>
      <c r="F216" s="290" t="s">
        <v>1514</v>
      </c>
      <c r="G216" s="288"/>
      <c r="H216" s="289" t="s">
        <v>1</v>
      </c>
      <c r="I216" s="291"/>
      <c r="J216" s="288"/>
      <c r="K216" s="288"/>
      <c r="L216" s="292"/>
      <c r="M216" s="293"/>
      <c r="N216" s="294"/>
      <c r="O216" s="294"/>
      <c r="P216" s="294"/>
      <c r="Q216" s="294"/>
      <c r="R216" s="294"/>
      <c r="S216" s="294"/>
      <c r="T216" s="295"/>
      <c r="U216" s="15"/>
      <c r="V216" s="15"/>
      <c r="W216" s="15"/>
      <c r="X216" s="15"/>
      <c r="Y216" s="15"/>
      <c r="Z216" s="15"/>
      <c r="AA216" s="15"/>
      <c r="AB216" s="15"/>
      <c r="AC216" s="15"/>
      <c r="AD216" s="15"/>
      <c r="AE216" s="15"/>
      <c r="AT216" s="296" t="s">
        <v>258</v>
      </c>
      <c r="AU216" s="296" t="s">
        <v>86</v>
      </c>
      <c r="AV216" s="15" t="s">
        <v>84</v>
      </c>
      <c r="AW216" s="15" t="s">
        <v>33</v>
      </c>
      <c r="AX216" s="15" t="s">
        <v>77</v>
      </c>
      <c r="AY216" s="296" t="s">
        <v>246</v>
      </c>
    </row>
    <row r="217" s="12" customFormat="1">
      <c r="A217" s="12"/>
      <c r="B217" s="240"/>
      <c r="C217" s="241"/>
      <c r="D217" s="234" t="s">
        <v>258</v>
      </c>
      <c r="E217" s="242" t="s">
        <v>1</v>
      </c>
      <c r="F217" s="243" t="s">
        <v>1515</v>
      </c>
      <c r="G217" s="241"/>
      <c r="H217" s="244">
        <v>7.6799999999999997</v>
      </c>
      <c r="I217" s="245"/>
      <c r="J217" s="241"/>
      <c r="K217" s="241"/>
      <c r="L217" s="246"/>
      <c r="M217" s="247"/>
      <c r="N217" s="248"/>
      <c r="O217" s="248"/>
      <c r="P217" s="248"/>
      <c r="Q217" s="248"/>
      <c r="R217" s="248"/>
      <c r="S217" s="248"/>
      <c r="T217" s="249"/>
      <c r="U217" s="12"/>
      <c r="V217" s="12"/>
      <c r="W217" s="12"/>
      <c r="X217" s="12"/>
      <c r="Y217" s="12"/>
      <c r="Z217" s="12"/>
      <c r="AA217" s="12"/>
      <c r="AB217" s="12"/>
      <c r="AC217" s="12"/>
      <c r="AD217" s="12"/>
      <c r="AE217" s="12"/>
      <c r="AT217" s="250" t="s">
        <v>258</v>
      </c>
      <c r="AU217" s="250" t="s">
        <v>86</v>
      </c>
      <c r="AV217" s="12" t="s">
        <v>86</v>
      </c>
      <c r="AW217" s="12" t="s">
        <v>33</v>
      </c>
      <c r="AX217" s="12" t="s">
        <v>77</v>
      </c>
      <c r="AY217" s="250" t="s">
        <v>246</v>
      </c>
    </row>
    <row r="218" s="13" customFormat="1">
      <c r="A218" s="13"/>
      <c r="B218" s="251"/>
      <c r="C218" s="252"/>
      <c r="D218" s="234" t="s">
        <v>258</v>
      </c>
      <c r="E218" s="253" t="s">
        <v>1</v>
      </c>
      <c r="F218" s="254" t="s">
        <v>336</v>
      </c>
      <c r="G218" s="252"/>
      <c r="H218" s="255">
        <v>7.6799999999999997</v>
      </c>
      <c r="I218" s="256"/>
      <c r="J218" s="252"/>
      <c r="K218" s="252"/>
      <c r="L218" s="257"/>
      <c r="M218" s="258"/>
      <c r="N218" s="259"/>
      <c r="O218" s="259"/>
      <c r="P218" s="259"/>
      <c r="Q218" s="259"/>
      <c r="R218" s="259"/>
      <c r="S218" s="259"/>
      <c r="T218" s="260"/>
      <c r="U218" s="13"/>
      <c r="V218" s="13"/>
      <c r="W218" s="13"/>
      <c r="X218" s="13"/>
      <c r="Y218" s="13"/>
      <c r="Z218" s="13"/>
      <c r="AA218" s="13"/>
      <c r="AB218" s="13"/>
      <c r="AC218" s="13"/>
      <c r="AD218" s="13"/>
      <c r="AE218" s="13"/>
      <c r="AT218" s="261" t="s">
        <v>258</v>
      </c>
      <c r="AU218" s="261" t="s">
        <v>86</v>
      </c>
      <c r="AV218" s="13" t="s">
        <v>262</v>
      </c>
      <c r="AW218" s="13" t="s">
        <v>33</v>
      </c>
      <c r="AX218" s="13" t="s">
        <v>84</v>
      </c>
      <c r="AY218" s="261" t="s">
        <v>246</v>
      </c>
    </row>
    <row r="219" s="2" customFormat="1">
      <c r="A219" s="39"/>
      <c r="B219" s="40"/>
      <c r="C219" s="221" t="s">
        <v>359</v>
      </c>
      <c r="D219" s="221" t="s">
        <v>247</v>
      </c>
      <c r="E219" s="222" t="s">
        <v>1137</v>
      </c>
      <c r="F219" s="223" t="s">
        <v>1138</v>
      </c>
      <c r="G219" s="224" t="s">
        <v>340</v>
      </c>
      <c r="H219" s="225">
        <v>7.6799999999999997</v>
      </c>
      <c r="I219" s="226"/>
      <c r="J219" s="227">
        <f>ROUND(I219*H219,2)</f>
        <v>0</v>
      </c>
      <c r="K219" s="223" t="s">
        <v>725</v>
      </c>
      <c r="L219" s="45"/>
      <c r="M219" s="228" t="s">
        <v>1</v>
      </c>
      <c r="N219" s="229" t="s">
        <v>42</v>
      </c>
      <c r="O219" s="92"/>
      <c r="P219" s="230">
        <f>O219*H219</f>
        <v>0</v>
      </c>
      <c r="Q219" s="230">
        <v>0.048579999999999998</v>
      </c>
      <c r="R219" s="230">
        <f>Q219*H219</f>
        <v>0.37309439999999999</v>
      </c>
      <c r="S219" s="230">
        <v>0</v>
      </c>
      <c r="T219" s="231">
        <f>S219*H219</f>
        <v>0</v>
      </c>
      <c r="U219" s="39"/>
      <c r="V219" s="39"/>
      <c r="W219" s="39"/>
      <c r="X219" s="39"/>
      <c r="Y219" s="39"/>
      <c r="Z219" s="39"/>
      <c r="AA219" s="39"/>
      <c r="AB219" s="39"/>
      <c r="AC219" s="39"/>
      <c r="AD219" s="39"/>
      <c r="AE219" s="39"/>
      <c r="AR219" s="232" t="s">
        <v>262</v>
      </c>
      <c r="AT219" s="232" t="s">
        <v>247</v>
      </c>
      <c r="AU219" s="232" t="s">
        <v>86</v>
      </c>
      <c r="AY219" s="18" t="s">
        <v>246</v>
      </c>
      <c r="BE219" s="233">
        <f>IF(N219="základní",J219,0)</f>
        <v>0</v>
      </c>
      <c r="BF219" s="233">
        <f>IF(N219="snížená",J219,0)</f>
        <v>0</v>
      </c>
      <c r="BG219" s="233">
        <f>IF(N219="zákl. přenesená",J219,0)</f>
        <v>0</v>
      </c>
      <c r="BH219" s="233">
        <f>IF(N219="sníž. přenesená",J219,0)</f>
        <v>0</v>
      </c>
      <c r="BI219" s="233">
        <f>IF(N219="nulová",J219,0)</f>
        <v>0</v>
      </c>
      <c r="BJ219" s="18" t="s">
        <v>84</v>
      </c>
      <c r="BK219" s="233">
        <f>ROUND(I219*H219,2)</f>
        <v>0</v>
      </c>
      <c r="BL219" s="18" t="s">
        <v>262</v>
      </c>
      <c r="BM219" s="232" t="s">
        <v>453</v>
      </c>
    </row>
    <row r="220" s="2" customFormat="1">
      <c r="A220" s="39"/>
      <c r="B220" s="40"/>
      <c r="C220" s="41"/>
      <c r="D220" s="234" t="s">
        <v>254</v>
      </c>
      <c r="E220" s="41"/>
      <c r="F220" s="235" t="s">
        <v>1139</v>
      </c>
      <c r="G220" s="41"/>
      <c r="H220" s="41"/>
      <c r="I220" s="236"/>
      <c r="J220" s="41"/>
      <c r="K220" s="41"/>
      <c r="L220" s="45"/>
      <c r="M220" s="237"/>
      <c r="N220" s="238"/>
      <c r="O220" s="92"/>
      <c r="P220" s="92"/>
      <c r="Q220" s="92"/>
      <c r="R220" s="92"/>
      <c r="S220" s="92"/>
      <c r="T220" s="93"/>
      <c r="U220" s="39"/>
      <c r="V220" s="39"/>
      <c r="W220" s="39"/>
      <c r="X220" s="39"/>
      <c r="Y220" s="39"/>
      <c r="Z220" s="39"/>
      <c r="AA220" s="39"/>
      <c r="AB220" s="39"/>
      <c r="AC220" s="39"/>
      <c r="AD220" s="39"/>
      <c r="AE220" s="39"/>
      <c r="AT220" s="18" t="s">
        <v>254</v>
      </c>
      <c r="AU220" s="18" t="s">
        <v>86</v>
      </c>
    </row>
    <row r="221" s="2" customFormat="1" ht="16.5" customHeight="1">
      <c r="A221" s="39"/>
      <c r="B221" s="40"/>
      <c r="C221" s="221" t="s">
        <v>364</v>
      </c>
      <c r="D221" s="221" t="s">
        <v>247</v>
      </c>
      <c r="E221" s="222" t="s">
        <v>1140</v>
      </c>
      <c r="F221" s="223" t="s">
        <v>1141</v>
      </c>
      <c r="G221" s="224" t="s">
        <v>311</v>
      </c>
      <c r="H221" s="225">
        <v>24.32</v>
      </c>
      <c r="I221" s="226"/>
      <c r="J221" s="227">
        <f>ROUND(I221*H221,2)</f>
        <v>0</v>
      </c>
      <c r="K221" s="223" t="s">
        <v>725</v>
      </c>
      <c r="L221" s="45"/>
      <c r="M221" s="228" t="s">
        <v>1</v>
      </c>
      <c r="N221" s="229" t="s">
        <v>42</v>
      </c>
      <c r="O221" s="92"/>
      <c r="P221" s="230">
        <f>O221*H221</f>
        <v>0</v>
      </c>
      <c r="Q221" s="230">
        <v>0.0014357</v>
      </c>
      <c r="R221" s="230">
        <f>Q221*H221</f>
        <v>0.034916224000000003</v>
      </c>
      <c r="S221" s="230">
        <v>0</v>
      </c>
      <c r="T221" s="231">
        <f>S221*H221</f>
        <v>0</v>
      </c>
      <c r="U221" s="39"/>
      <c r="V221" s="39"/>
      <c r="W221" s="39"/>
      <c r="X221" s="39"/>
      <c r="Y221" s="39"/>
      <c r="Z221" s="39"/>
      <c r="AA221" s="39"/>
      <c r="AB221" s="39"/>
      <c r="AC221" s="39"/>
      <c r="AD221" s="39"/>
      <c r="AE221" s="39"/>
      <c r="AR221" s="232" t="s">
        <v>262</v>
      </c>
      <c r="AT221" s="232" t="s">
        <v>247</v>
      </c>
      <c r="AU221" s="232" t="s">
        <v>86</v>
      </c>
      <c r="AY221" s="18" t="s">
        <v>246</v>
      </c>
      <c r="BE221" s="233">
        <f>IF(N221="základní",J221,0)</f>
        <v>0</v>
      </c>
      <c r="BF221" s="233">
        <f>IF(N221="snížená",J221,0)</f>
        <v>0</v>
      </c>
      <c r="BG221" s="233">
        <f>IF(N221="zákl. přenesená",J221,0)</f>
        <v>0</v>
      </c>
      <c r="BH221" s="233">
        <f>IF(N221="sníž. přenesená",J221,0)</f>
        <v>0</v>
      </c>
      <c r="BI221" s="233">
        <f>IF(N221="nulová",J221,0)</f>
        <v>0</v>
      </c>
      <c r="BJ221" s="18" t="s">
        <v>84</v>
      </c>
      <c r="BK221" s="233">
        <f>ROUND(I221*H221,2)</f>
        <v>0</v>
      </c>
      <c r="BL221" s="18" t="s">
        <v>262</v>
      </c>
      <c r="BM221" s="232" t="s">
        <v>464</v>
      </c>
    </row>
    <row r="222" s="2" customFormat="1">
      <c r="A222" s="39"/>
      <c r="B222" s="40"/>
      <c r="C222" s="41"/>
      <c r="D222" s="234" t="s">
        <v>254</v>
      </c>
      <c r="E222" s="41"/>
      <c r="F222" s="235" t="s">
        <v>1142</v>
      </c>
      <c r="G222" s="41"/>
      <c r="H222" s="41"/>
      <c r="I222" s="236"/>
      <c r="J222" s="41"/>
      <c r="K222" s="41"/>
      <c r="L222" s="45"/>
      <c r="M222" s="237"/>
      <c r="N222" s="238"/>
      <c r="O222" s="92"/>
      <c r="P222" s="92"/>
      <c r="Q222" s="92"/>
      <c r="R222" s="92"/>
      <c r="S222" s="92"/>
      <c r="T222" s="93"/>
      <c r="U222" s="39"/>
      <c r="V222" s="39"/>
      <c r="W222" s="39"/>
      <c r="X222" s="39"/>
      <c r="Y222" s="39"/>
      <c r="Z222" s="39"/>
      <c r="AA222" s="39"/>
      <c r="AB222" s="39"/>
      <c r="AC222" s="39"/>
      <c r="AD222" s="39"/>
      <c r="AE222" s="39"/>
      <c r="AT222" s="18" t="s">
        <v>254</v>
      </c>
      <c r="AU222" s="18" t="s">
        <v>86</v>
      </c>
    </row>
    <row r="223" s="15" customFormat="1">
      <c r="A223" s="15"/>
      <c r="B223" s="287"/>
      <c r="C223" s="288"/>
      <c r="D223" s="234" t="s">
        <v>258</v>
      </c>
      <c r="E223" s="289" t="s">
        <v>1</v>
      </c>
      <c r="F223" s="290" t="s">
        <v>1514</v>
      </c>
      <c r="G223" s="288"/>
      <c r="H223" s="289" t="s">
        <v>1</v>
      </c>
      <c r="I223" s="291"/>
      <c r="J223" s="288"/>
      <c r="K223" s="288"/>
      <c r="L223" s="292"/>
      <c r="M223" s="293"/>
      <c r="N223" s="294"/>
      <c r="O223" s="294"/>
      <c r="P223" s="294"/>
      <c r="Q223" s="294"/>
      <c r="R223" s="294"/>
      <c r="S223" s="294"/>
      <c r="T223" s="295"/>
      <c r="U223" s="15"/>
      <c r="V223" s="15"/>
      <c r="W223" s="15"/>
      <c r="X223" s="15"/>
      <c r="Y223" s="15"/>
      <c r="Z223" s="15"/>
      <c r="AA223" s="15"/>
      <c r="AB223" s="15"/>
      <c r="AC223" s="15"/>
      <c r="AD223" s="15"/>
      <c r="AE223" s="15"/>
      <c r="AT223" s="296" t="s">
        <v>258</v>
      </c>
      <c r="AU223" s="296" t="s">
        <v>86</v>
      </c>
      <c r="AV223" s="15" t="s">
        <v>84</v>
      </c>
      <c r="AW223" s="15" t="s">
        <v>33</v>
      </c>
      <c r="AX223" s="15" t="s">
        <v>77</v>
      </c>
      <c r="AY223" s="296" t="s">
        <v>246</v>
      </c>
    </row>
    <row r="224" s="12" customFormat="1">
      <c r="A224" s="12"/>
      <c r="B224" s="240"/>
      <c r="C224" s="241"/>
      <c r="D224" s="234" t="s">
        <v>258</v>
      </c>
      <c r="E224" s="242" t="s">
        <v>1</v>
      </c>
      <c r="F224" s="243" t="s">
        <v>1516</v>
      </c>
      <c r="G224" s="241"/>
      <c r="H224" s="244">
        <v>19.199999999999999</v>
      </c>
      <c r="I224" s="245"/>
      <c r="J224" s="241"/>
      <c r="K224" s="241"/>
      <c r="L224" s="246"/>
      <c r="M224" s="247"/>
      <c r="N224" s="248"/>
      <c r="O224" s="248"/>
      <c r="P224" s="248"/>
      <c r="Q224" s="248"/>
      <c r="R224" s="248"/>
      <c r="S224" s="248"/>
      <c r="T224" s="249"/>
      <c r="U224" s="12"/>
      <c r="V224" s="12"/>
      <c r="W224" s="12"/>
      <c r="X224" s="12"/>
      <c r="Y224" s="12"/>
      <c r="Z224" s="12"/>
      <c r="AA224" s="12"/>
      <c r="AB224" s="12"/>
      <c r="AC224" s="12"/>
      <c r="AD224" s="12"/>
      <c r="AE224" s="12"/>
      <c r="AT224" s="250" t="s">
        <v>258</v>
      </c>
      <c r="AU224" s="250" t="s">
        <v>86</v>
      </c>
      <c r="AV224" s="12" t="s">
        <v>86</v>
      </c>
      <c r="AW224" s="12" t="s">
        <v>33</v>
      </c>
      <c r="AX224" s="12" t="s">
        <v>77</v>
      </c>
      <c r="AY224" s="250" t="s">
        <v>246</v>
      </c>
    </row>
    <row r="225" s="12" customFormat="1">
      <c r="A225" s="12"/>
      <c r="B225" s="240"/>
      <c r="C225" s="241"/>
      <c r="D225" s="234" t="s">
        <v>258</v>
      </c>
      <c r="E225" s="242" t="s">
        <v>1</v>
      </c>
      <c r="F225" s="243" t="s">
        <v>1517</v>
      </c>
      <c r="G225" s="241"/>
      <c r="H225" s="244">
        <v>5.1200000000000001</v>
      </c>
      <c r="I225" s="245"/>
      <c r="J225" s="241"/>
      <c r="K225" s="241"/>
      <c r="L225" s="246"/>
      <c r="M225" s="247"/>
      <c r="N225" s="248"/>
      <c r="O225" s="248"/>
      <c r="P225" s="248"/>
      <c r="Q225" s="248"/>
      <c r="R225" s="248"/>
      <c r="S225" s="248"/>
      <c r="T225" s="249"/>
      <c r="U225" s="12"/>
      <c r="V225" s="12"/>
      <c r="W225" s="12"/>
      <c r="X225" s="12"/>
      <c r="Y225" s="12"/>
      <c r="Z225" s="12"/>
      <c r="AA225" s="12"/>
      <c r="AB225" s="12"/>
      <c r="AC225" s="12"/>
      <c r="AD225" s="12"/>
      <c r="AE225" s="12"/>
      <c r="AT225" s="250" t="s">
        <v>258</v>
      </c>
      <c r="AU225" s="250" t="s">
        <v>86</v>
      </c>
      <c r="AV225" s="12" t="s">
        <v>86</v>
      </c>
      <c r="AW225" s="12" t="s">
        <v>33</v>
      </c>
      <c r="AX225" s="12" t="s">
        <v>77</v>
      </c>
      <c r="AY225" s="250" t="s">
        <v>246</v>
      </c>
    </row>
    <row r="226" s="13" customFormat="1">
      <c r="A226" s="13"/>
      <c r="B226" s="251"/>
      <c r="C226" s="252"/>
      <c r="D226" s="234" t="s">
        <v>258</v>
      </c>
      <c r="E226" s="253" t="s">
        <v>1</v>
      </c>
      <c r="F226" s="254" t="s">
        <v>336</v>
      </c>
      <c r="G226" s="252"/>
      <c r="H226" s="255">
        <v>24.32</v>
      </c>
      <c r="I226" s="256"/>
      <c r="J226" s="252"/>
      <c r="K226" s="252"/>
      <c r="L226" s="257"/>
      <c r="M226" s="258"/>
      <c r="N226" s="259"/>
      <c r="O226" s="259"/>
      <c r="P226" s="259"/>
      <c r="Q226" s="259"/>
      <c r="R226" s="259"/>
      <c r="S226" s="259"/>
      <c r="T226" s="260"/>
      <c r="U226" s="13"/>
      <c r="V226" s="13"/>
      <c r="W226" s="13"/>
      <c r="X226" s="13"/>
      <c r="Y226" s="13"/>
      <c r="Z226" s="13"/>
      <c r="AA226" s="13"/>
      <c r="AB226" s="13"/>
      <c r="AC226" s="13"/>
      <c r="AD226" s="13"/>
      <c r="AE226" s="13"/>
      <c r="AT226" s="261" t="s">
        <v>258</v>
      </c>
      <c r="AU226" s="261" t="s">
        <v>86</v>
      </c>
      <c r="AV226" s="13" t="s">
        <v>262</v>
      </c>
      <c r="AW226" s="13" t="s">
        <v>33</v>
      </c>
      <c r="AX226" s="13" t="s">
        <v>84</v>
      </c>
      <c r="AY226" s="261" t="s">
        <v>246</v>
      </c>
    </row>
    <row r="227" s="2" customFormat="1" ht="16.5" customHeight="1">
      <c r="A227" s="39"/>
      <c r="B227" s="40"/>
      <c r="C227" s="221" t="s">
        <v>371</v>
      </c>
      <c r="D227" s="221" t="s">
        <v>247</v>
      </c>
      <c r="E227" s="222" t="s">
        <v>1148</v>
      </c>
      <c r="F227" s="223" t="s">
        <v>1149</v>
      </c>
      <c r="G227" s="224" t="s">
        <v>311</v>
      </c>
      <c r="H227" s="225">
        <v>24.32</v>
      </c>
      <c r="I227" s="226"/>
      <c r="J227" s="227">
        <f>ROUND(I227*H227,2)</f>
        <v>0</v>
      </c>
      <c r="K227" s="223" t="s">
        <v>725</v>
      </c>
      <c r="L227" s="45"/>
      <c r="M227" s="228" t="s">
        <v>1</v>
      </c>
      <c r="N227" s="229" t="s">
        <v>42</v>
      </c>
      <c r="O227" s="92"/>
      <c r="P227" s="230">
        <f>O227*H227</f>
        <v>0</v>
      </c>
      <c r="Q227" s="230">
        <v>3.6000000000000001E-05</v>
      </c>
      <c r="R227" s="230">
        <f>Q227*H227</f>
        <v>0.00087552000000000007</v>
      </c>
      <c r="S227" s="230">
        <v>0</v>
      </c>
      <c r="T227" s="231">
        <f>S227*H227</f>
        <v>0</v>
      </c>
      <c r="U227" s="39"/>
      <c r="V227" s="39"/>
      <c r="W227" s="39"/>
      <c r="X227" s="39"/>
      <c r="Y227" s="39"/>
      <c r="Z227" s="39"/>
      <c r="AA227" s="39"/>
      <c r="AB227" s="39"/>
      <c r="AC227" s="39"/>
      <c r="AD227" s="39"/>
      <c r="AE227" s="39"/>
      <c r="AR227" s="232" t="s">
        <v>262</v>
      </c>
      <c r="AT227" s="232" t="s">
        <v>247</v>
      </c>
      <c r="AU227" s="232" t="s">
        <v>86</v>
      </c>
      <c r="AY227" s="18" t="s">
        <v>246</v>
      </c>
      <c r="BE227" s="233">
        <f>IF(N227="základní",J227,0)</f>
        <v>0</v>
      </c>
      <c r="BF227" s="233">
        <f>IF(N227="snížená",J227,0)</f>
        <v>0</v>
      </c>
      <c r="BG227" s="233">
        <f>IF(N227="zákl. přenesená",J227,0)</f>
        <v>0</v>
      </c>
      <c r="BH227" s="233">
        <f>IF(N227="sníž. přenesená",J227,0)</f>
        <v>0</v>
      </c>
      <c r="BI227" s="233">
        <f>IF(N227="nulová",J227,0)</f>
        <v>0</v>
      </c>
      <c r="BJ227" s="18" t="s">
        <v>84</v>
      </c>
      <c r="BK227" s="233">
        <f>ROUND(I227*H227,2)</f>
        <v>0</v>
      </c>
      <c r="BL227" s="18" t="s">
        <v>262</v>
      </c>
      <c r="BM227" s="232" t="s">
        <v>473</v>
      </c>
    </row>
    <row r="228" s="2" customFormat="1">
      <c r="A228" s="39"/>
      <c r="B228" s="40"/>
      <c r="C228" s="41"/>
      <c r="D228" s="234" t="s">
        <v>254</v>
      </c>
      <c r="E228" s="41"/>
      <c r="F228" s="235" t="s">
        <v>1150</v>
      </c>
      <c r="G228" s="41"/>
      <c r="H228" s="41"/>
      <c r="I228" s="236"/>
      <c r="J228" s="41"/>
      <c r="K228" s="41"/>
      <c r="L228" s="45"/>
      <c r="M228" s="237"/>
      <c r="N228" s="238"/>
      <c r="O228" s="92"/>
      <c r="P228" s="92"/>
      <c r="Q228" s="92"/>
      <c r="R228" s="92"/>
      <c r="S228" s="92"/>
      <c r="T228" s="93"/>
      <c r="U228" s="39"/>
      <c r="V228" s="39"/>
      <c r="W228" s="39"/>
      <c r="X228" s="39"/>
      <c r="Y228" s="39"/>
      <c r="Z228" s="39"/>
      <c r="AA228" s="39"/>
      <c r="AB228" s="39"/>
      <c r="AC228" s="39"/>
      <c r="AD228" s="39"/>
      <c r="AE228" s="39"/>
      <c r="AT228" s="18" t="s">
        <v>254</v>
      </c>
      <c r="AU228" s="18" t="s">
        <v>86</v>
      </c>
    </row>
    <row r="229" s="11" customFormat="1" ht="22.8" customHeight="1">
      <c r="A229" s="11"/>
      <c r="B229" s="207"/>
      <c r="C229" s="208"/>
      <c r="D229" s="209" t="s">
        <v>76</v>
      </c>
      <c r="E229" s="285" t="s">
        <v>113</v>
      </c>
      <c r="F229" s="285" t="s">
        <v>733</v>
      </c>
      <c r="G229" s="208"/>
      <c r="H229" s="208"/>
      <c r="I229" s="211"/>
      <c r="J229" s="286">
        <f>BK229</f>
        <v>0</v>
      </c>
      <c r="K229" s="208"/>
      <c r="L229" s="213"/>
      <c r="M229" s="214"/>
      <c r="N229" s="215"/>
      <c r="O229" s="215"/>
      <c r="P229" s="216">
        <f>SUM(P230:P259)</f>
        <v>0</v>
      </c>
      <c r="Q229" s="215"/>
      <c r="R229" s="216">
        <f>SUM(R230:R259)</f>
        <v>67.015660269600005</v>
      </c>
      <c r="S229" s="215"/>
      <c r="T229" s="217">
        <f>SUM(T230:T259)</f>
        <v>0</v>
      </c>
      <c r="U229" s="11"/>
      <c r="V229" s="11"/>
      <c r="W229" s="11"/>
      <c r="X229" s="11"/>
      <c r="Y229" s="11"/>
      <c r="Z229" s="11"/>
      <c r="AA229" s="11"/>
      <c r="AB229" s="11"/>
      <c r="AC229" s="11"/>
      <c r="AD229" s="11"/>
      <c r="AE229" s="11"/>
      <c r="AR229" s="218" t="s">
        <v>84</v>
      </c>
      <c r="AT229" s="219" t="s">
        <v>76</v>
      </c>
      <c r="AU229" s="219" t="s">
        <v>84</v>
      </c>
      <c r="AY229" s="218" t="s">
        <v>246</v>
      </c>
      <c r="BK229" s="220">
        <f>SUM(BK230:BK259)</f>
        <v>0</v>
      </c>
    </row>
    <row r="230" s="2" customFormat="1" ht="16.5" customHeight="1">
      <c r="A230" s="39"/>
      <c r="B230" s="40"/>
      <c r="C230" s="221" t="s">
        <v>377</v>
      </c>
      <c r="D230" s="221" t="s">
        <v>247</v>
      </c>
      <c r="E230" s="222" t="s">
        <v>868</v>
      </c>
      <c r="F230" s="223" t="s">
        <v>869</v>
      </c>
      <c r="G230" s="224" t="s">
        <v>340</v>
      </c>
      <c r="H230" s="225">
        <v>13.336</v>
      </c>
      <c r="I230" s="226"/>
      <c r="J230" s="227">
        <f>ROUND(I230*H230,2)</f>
        <v>0</v>
      </c>
      <c r="K230" s="223" t="s">
        <v>725</v>
      </c>
      <c r="L230" s="45"/>
      <c r="M230" s="228" t="s">
        <v>1</v>
      </c>
      <c r="N230" s="229" t="s">
        <v>42</v>
      </c>
      <c r="O230" s="92"/>
      <c r="P230" s="230">
        <f>O230*H230</f>
        <v>0</v>
      </c>
      <c r="Q230" s="230">
        <v>2.4778600000000002</v>
      </c>
      <c r="R230" s="230">
        <f>Q230*H230</f>
        <v>33.044740960000006</v>
      </c>
      <c r="S230" s="230">
        <v>0</v>
      </c>
      <c r="T230" s="231">
        <f>S230*H230</f>
        <v>0</v>
      </c>
      <c r="U230" s="39"/>
      <c r="V230" s="39"/>
      <c r="W230" s="39"/>
      <c r="X230" s="39"/>
      <c r="Y230" s="39"/>
      <c r="Z230" s="39"/>
      <c r="AA230" s="39"/>
      <c r="AB230" s="39"/>
      <c r="AC230" s="39"/>
      <c r="AD230" s="39"/>
      <c r="AE230" s="39"/>
      <c r="AR230" s="232" t="s">
        <v>262</v>
      </c>
      <c r="AT230" s="232" t="s">
        <v>247</v>
      </c>
      <c r="AU230" s="232" t="s">
        <v>86</v>
      </c>
      <c r="AY230" s="18" t="s">
        <v>246</v>
      </c>
      <c r="BE230" s="233">
        <f>IF(N230="základní",J230,0)</f>
        <v>0</v>
      </c>
      <c r="BF230" s="233">
        <f>IF(N230="snížená",J230,0)</f>
        <v>0</v>
      </c>
      <c r="BG230" s="233">
        <f>IF(N230="zákl. přenesená",J230,0)</f>
        <v>0</v>
      </c>
      <c r="BH230" s="233">
        <f>IF(N230="sníž. přenesená",J230,0)</f>
        <v>0</v>
      </c>
      <c r="BI230" s="233">
        <f>IF(N230="nulová",J230,0)</f>
        <v>0</v>
      </c>
      <c r="BJ230" s="18" t="s">
        <v>84</v>
      </c>
      <c r="BK230" s="233">
        <f>ROUND(I230*H230,2)</f>
        <v>0</v>
      </c>
      <c r="BL230" s="18" t="s">
        <v>262</v>
      </c>
      <c r="BM230" s="232" t="s">
        <v>481</v>
      </c>
    </row>
    <row r="231" s="2" customFormat="1">
      <c r="A231" s="39"/>
      <c r="B231" s="40"/>
      <c r="C231" s="41"/>
      <c r="D231" s="234" t="s">
        <v>254</v>
      </c>
      <c r="E231" s="41"/>
      <c r="F231" s="235" t="s">
        <v>870</v>
      </c>
      <c r="G231" s="41"/>
      <c r="H231" s="41"/>
      <c r="I231" s="236"/>
      <c r="J231" s="41"/>
      <c r="K231" s="41"/>
      <c r="L231" s="45"/>
      <c r="M231" s="237"/>
      <c r="N231" s="238"/>
      <c r="O231" s="92"/>
      <c r="P231" s="92"/>
      <c r="Q231" s="92"/>
      <c r="R231" s="92"/>
      <c r="S231" s="92"/>
      <c r="T231" s="93"/>
      <c r="U231" s="39"/>
      <c r="V231" s="39"/>
      <c r="W231" s="39"/>
      <c r="X231" s="39"/>
      <c r="Y231" s="39"/>
      <c r="Z231" s="39"/>
      <c r="AA231" s="39"/>
      <c r="AB231" s="39"/>
      <c r="AC231" s="39"/>
      <c r="AD231" s="39"/>
      <c r="AE231" s="39"/>
      <c r="AT231" s="18" t="s">
        <v>254</v>
      </c>
      <c r="AU231" s="18" t="s">
        <v>86</v>
      </c>
    </row>
    <row r="232" s="15" customFormat="1">
      <c r="A232" s="15"/>
      <c r="B232" s="287"/>
      <c r="C232" s="288"/>
      <c r="D232" s="234" t="s">
        <v>258</v>
      </c>
      <c r="E232" s="289" t="s">
        <v>1</v>
      </c>
      <c r="F232" s="290" t="s">
        <v>1518</v>
      </c>
      <c r="G232" s="288"/>
      <c r="H232" s="289" t="s">
        <v>1</v>
      </c>
      <c r="I232" s="291"/>
      <c r="J232" s="288"/>
      <c r="K232" s="288"/>
      <c r="L232" s="292"/>
      <c r="M232" s="293"/>
      <c r="N232" s="294"/>
      <c r="O232" s="294"/>
      <c r="P232" s="294"/>
      <c r="Q232" s="294"/>
      <c r="R232" s="294"/>
      <c r="S232" s="294"/>
      <c r="T232" s="295"/>
      <c r="U232" s="15"/>
      <c r="V232" s="15"/>
      <c r="W232" s="15"/>
      <c r="X232" s="15"/>
      <c r="Y232" s="15"/>
      <c r="Z232" s="15"/>
      <c r="AA232" s="15"/>
      <c r="AB232" s="15"/>
      <c r="AC232" s="15"/>
      <c r="AD232" s="15"/>
      <c r="AE232" s="15"/>
      <c r="AT232" s="296" t="s">
        <v>258</v>
      </c>
      <c r="AU232" s="296" t="s">
        <v>86</v>
      </c>
      <c r="AV232" s="15" t="s">
        <v>84</v>
      </c>
      <c r="AW232" s="15" t="s">
        <v>33</v>
      </c>
      <c r="AX232" s="15" t="s">
        <v>77</v>
      </c>
      <c r="AY232" s="296" t="s">
        <v>246</v>
      </c>
    </row>
    <row r="233" s="12" customFormat="1">
      <c r="A233" s="12"/>
      <c r="B233" s="240"/>
      <c r="C233" s="241"/>
      <c r="D233" s="234" t="s">
        <v>258</v>
      </c>
      <c r="E233" s="242" t="s">
        <v>1</v>
      </c>
      <c r="F233" s="243" t="s">
        <v>1886</v>
      </c>
      <c r="G233" s="241"/>
      <c r="H233" s="244">
        <v>11.752000000000001</v>
      </c>
      <c r="I233" s="245"/>
      <c r="J233" s="241"/>
      <c r="K233" s="241"/>
      <c r="L233" s="246"/>
      <c r="M233" s="247"/>
      <c r="N233" s="248"/>
      <c r="O233" s="248"/>
      <c r="P233" s="248"/>
      <c r="Q233" s="248"/>
      <c r="R233" s="248"/>
      <c r="S233" s="248"/>
      <c r="T233" s="249"/>
      <c r="U233" s="12"/>
      <c r="V233" s="12"/>
      <c r="W233" s="12"/>
      <c r="X233" s="12"/>
      <c r="Y233" s="12"/>
      <c r="Z233" s="12"/>
      <c r="AA233" s="12"/>
      <c r="AB233" s="12"/>
      <c r="AC233" s="12"/>
      <c r="AD233" s="12"/>
      <c r="AE233" s="12"/>
      <c r="AT233" s="250" t="s">
        <v>258</v>
      </c>
      <c r="AU233" s="250" t="s">
        <v>86</v>
      </c>
      <c r="AV233" s="12" t="s">
        <v>86</v>
      </c>
      <c r="AW233" s="12" t="s">
        <v>33</v>
      </c>
      <c r="AX233" s="12" t="s">
        <v>77</v>
      </c>
      <c r="AY233" s="250" t="s">
        <v>246</v>
      </c>
    </row>
    <row r="234" s="15" customFormat="1">
      <c r="A234" s="15"/>
      <c r="B234" s="287"/>
      <c r="C234" s="288"/>
      <c r="D234" s="234" t="s">
        <v>258</v>
      </c>
      <c r="E234" s="289" t="s">
        <v>1</v>
      </c>
      <c r="F234" s="290" t="s">
        <v>1520</v>
      </c>
      <c r="G234" s="288"/>
      <c r="H234" s="289" t="s">
        <v>1</v>
      </c>
      <c r="I234" s="291"/>
      <c r="J234" s="288"/>
      <c r="K234" s="288"/>
      <c r="L234" s="292"/>
      <c r="M234" s="293"/>
      <c r="N234" s="294"/>
      <c r="O234" s="294"/>
      <c r="P234" s="294"/>
      <c r="Q234" s="294"/>
      <c r="R234" s="294"/>
      <c r="S234" s="294"/>
      <c r="T234" s="295"/>
      <c r="U234" s="15"/>
      <c r="V234" s="15"/>
      <c r="W234" s="15"/>
      <c r="X234" s="15"/>
      <c r="Y234" s="15"/>
      <c r="Z234" s="15"/>
      <c r="AA234" s="15"/>
      <c r="AB234" s="15"/>
      <c r="AC234" s="15"/>
      <c r="AD234" s="15"/>
      <c r="AE234" s="15"/>
      <c r="AT234" s="296" t="s">
        <v>258</v>
      </c>
      <c r="AU234" s="296" t="s">
        <v>86</v>
      </c>
      <c r="AV234" s="15" t="s">
        <v>84</v>
      </c>
      <c r="AW234" s="15" t="s">
        <v>33</v>
      </c>
      <c r="AX234" s="15" t="s">
        <v>77</v>
      </c>
      <c r="AY234" s="296" t="s">
        <v>246</v>
      </c>
    </row>
    <row r="235" s="12" customFormat="1">
      <c r="A235" s="12"/>
      <c r="B235" s="240"/>
      <c r="C235" s="241"/>
      <c r="D235" s="234" t="s">
        <v>258</v>
      </c>
      <c r="E235" s="242" t="s">
        <v>1</v>
      </c>
      <c r="F235" s="243" t="s">
        <v>1521</v>
      </c>
      <c r="G235" s="241"/>
      <c r="H235" s="244">
        <v>1.5840000000000001</v>
      </c>
      <c r="I235" s="245"/>
      <c r="J235" s="241"/>
      <c r="K235" s="241"/>
      <c r="L235" s="246"/>
      <c r="M235" s="247"/>
      <c r="N235" s="248"/>
      <c r="O235" s="248"/>
      <c r="P235" s="248"/>
      <c r="Q235" s="248"/>
      <c r="R235" s="248"/>
      <c r="S235" s="248"/>
      <c r="T235" s="249"/>
      <c r="U235" s="12"/>
      <c r="V235" s="12"/>
      <c r="W235" s="12"/>
      <c r="X235" s="12"/>
      <c r="Y235" s="12"/>
      <c r="Z235" s="12"/>
      <c r="AA235" s="12"/>
      <c r="AB235" s="12"/>
      <c r="AC235" s="12"/>
      <c r="AD235" s="12"/>
      <c r="AE235" s="12"/>
      <c r="AT235" s="250" t="s">
        <v>258</v>
      </c>
      <c r="AU235" s="250" t="s">
        <v>86</v>
      </c>
      <c r="AV235" s="12" t="s">
        <v>86</v>
      </c>
      <c r="AW235" s="12" t="s">
        <v>33</v>
      </c>
      <c r="AX235" s="12" t="s">
        <v>77</v>
      </c>
      <c r="AY235" s="250" t="s">
        <v>246</v>
      </c>
    </row>
    <row r="236" s="13" customFormat="1">
      <c r="A236" s="13"/>
      <c r="B236" s="251"/>
      <c r="C236" s="252"/>
      <c r="D236" s="234" t="s">
        <v>258</v>
      </c>
      <c r="E236" s="253" t="s">
        <v>1</v>
      </c>
      <c r="F236" s="254" t="s">
        <v>336</v>
      </c>
      <c r="G236" s="252"/>
      <c r="H236" s="255">
        <v>13.336</v>
      </c>
      <c r="I236" s="256"/>
      <c r="J236" s="252"/>
      <c r="K236" s="252"/>
      <c r="L236" s="257"/>
      <c r="M236" s="258"/>
      <c r="N236" s="259"/>
      <c r="O236" s="259"/>
      <c r="P236" s="259"/>
      <c r="Q236" s="259"/>
      <c r="R236" s="259"/>
      <c r="S236" s="259"/>
      <c r="T236" s="260"/>
      <c r="U236" s="13"/>
      <c r="V236" s="13"/>
      <c r="W236" s="13"/>
      <c r="X236" s="13"/>
      <c r="Y236" s="13"/>
      <c r="Z236" s="13"/>
      <c r="AA236" s="13"/>
      <c r="AB236" s="13"/>
      <c r="AC236" s="13"/>
      <c r="AD236" s="13"/>
      <c r="AE236" s="13"/>
      <c r="AT236" s="261" t="s">
        <v>258</v>
      </c>
      <c r="AU236" s="261" t="s">
        <v>86</v>
      </c>
      <c r="AV236" s="13" t="s">
        <v>262</v>
      </c>
      <c r="AW236" s="13" t="s">
        <v>33</v>
      </c>
      <c r="AX236" s="13" t="s">
        <v>84</v>
      </c>
      <c r="AY236" s="261" t="s">
        <v>246</v>
      </c>
    </row>
    <row r="237" s="2" customFormat="1">
      <c r="A237" s="39"/>
      <c r="B237" s="40"/>
      <c r="C237" s="221" t="s">
        <v>382</v>
      </c>
      <c r="D237" s="221" t="s">
        <v>247</v>
      </c>
      <c r="E237" s="222" t="s">
        <v>873</v>
      </c>
      <c r="F237" s="223" t="s">
        <v>874</v>
      </c>
      <c r="G237" s="224" t="s">
        <v>340</v>
      </c>
      <c r="H237" s="225">
        <v>13.336</v>
      </c>
      <c r="I237" s="226"/>
      <c r="J237" s="227">
        <f>ROUND(I237*H237,2)</f>
        <v>0</v>
      </c>
      <c r="K237" s="223" t="s">
        <v>725</v>
      </c>
      <c r="L237" s="45"/>
      <c r="M237" s="228" t="s">
        <v>1</v>
      </c>
      <c r="N237" s="229" t="s">
        <v>42</v>
      </c>
      <c r="O237" s="92"/>
      <c r="P237" s="230">
        <f>O237*H237</f>
        <v>0</v>
      </c>
      <c r="Q237" s="230">
        <v>0.048579999999999998</v>
      </c>
      <c r="R237" s="230">
        <f>Q237*H237</f>
        <v>0.64786288000000003</v>
      </c>
      <c r="S237" s="230">
        <v>0</v>
      </c>
      <c r="T237" s="231">
        <f>S237*H237</f>
        <v>0</v>
      </c>
      <c r="U237" s="39"/>
      <c r="V237" s="39"/>
      <c r="W237" s="39"/>
      <c r="X237" s="39"/>
      <c r="Y237" s="39"/>
      <c r="Z237" s="39"/>
      <c r="AA237" s="39"/>
      <c r="AB237" s="39"/>
      <c r="AC237" s="39"/>
      <c r="AD237" s="39"/>
      <c r="AE237" s="39"/>
      <c r="AR237" s="232" t="s">
        <v>262</v>
      </c>
      <c r="AT237" s="232" t="s">
        <v>247</v>
      </c>
      <c r="AU237" s="232" t="s">
        <v>86</v>
      </c>
      <c r="AY237" s="18" t="s">
        <v>246</v>
      </c>
      <c r="BE237" s="233">
        <f>IF(N237="základní",J237,0)</f>
        <v>0</v>
      </c>
      <c r="BF237" s="233">
        <f>IF(N237="snížená",J237,0)</f>
        <v>0</v>
      </c>
      <c r="BG237" s="233">
        <f>IF(N237="zákl. přenesená",J237,0)</f>
        <v>0</v>
      </c>
      <c r="BH237" s="233">
        <f>IF(N237="sníž. přenesená",J237,0)</f>
        <v>0</v>
      </c>
      <c r="BI237" s="233">
        <f>IF(N237="nulová",J237,0)</f>
        <v>0</v>
      </c>
      <c r="BJ237" s="18" t="s">
        <v>84</v>
      </c>
      <c r="BK237" s="233">
        <f>ROUND(I237*H237,2)</f>
        <v>0</v>
      </c>
      <c r="BL237" s="18" t="s">
        <v>262</v>
      </c>
      <c r="BM237" s="232" t="s">
        <v>884</v>
      </c>
    </row>
    <row r="238" s="2" customFormat="1">
      <c r="A238" s="39"/>
      <c r="B238" s="40"/>
      <c r="C238" s="41"/>
      <c r="D238" s="234" t="s">
        <v>254</v>
      </c>
      <c r="E238" s="41"/>
      <c r="F238" s="235" t="s">
        <v>875</v>
      </c>
      <c r="G238" s="41"/>
      <c r="H238" s="41"/>
      <c r="I238" s="236"/>
      <c r="J238" s="41"/>
      <c r="K238" s="41"/>
      <c r="L238" s="45"/>
      <c r="M238" s="237"/>
      <c r="N238" s="238"/>
      <c r="O238" s="92"/>
      <c r="P238" s="92"/>
      <c r="Q238" s="92"/>
      <c r="R238" s="92"/>
      <c r="S238" s="92"/>
      <c r="T238" s="93"/>
      <c r="U238" s="39"/>
      <c r="V238" s="39"/>
      <c r="W238" s="39"/>
      <c r="X238" s="39"/>
      <c r="Y238" s="39"/>
      <c r="Z238" s="39"/>
      <c r="AA238" s="39"/>
      <c r="AB238" s="39"/>
      <c r="AC238" s="39"/>
      <c r="AD238" s="39"/>
      <c r="AE238" s="39"/>
      <c r="AT238" s="18" t="s">
        <v>254</v>
      </c>
      <c r="AU238" s="18" t="s">
        <v>86</v>
      </c>
    </row>
    <row r="239" s="2" customFormat="1" ht="16.5" customHeight="1">
      <c r="A239" s="39"/>
      <c r="B239" s="40"/>
      <c r="C239" s="221" t="s">
        <v>7</v>
      </c>
      <c r="D239" s="221" t="s">
        <v>247</v>
      </c>
      <c r="E239" s="222" t="s">
        <v>876</v>
      </c>
      <c r="F239" s="223" t="s">
        <v>877</v>
      </c>
      <c r="G239" s="224" t="s">
        <v>311</v>
      </c>
      <c r="H239" s="225">
        <v>70.233999999999995</v>
      </c>
      <c r="I239" s="226"/>
      <c r="J239" s="227">
        <f>ROUND(I239*H239,2)</f>
        <v>0</v>
      </c>
      <c r="K239" s="223" t="s">
        <v>725</v>
      </c>
      <c r="L239" s="45"/>
      <c r="M239" s="228" t="s">
        <v>1</v>
      </c>
      <c r="N239" s="229" t="s">
        <v>42</v>
      </c>
      <c r="O239" s="92"/>
      <c r="P239" s="230">
        <f>O239*H239</f>
        <v>0</v>
      </c>
      <c r="Q239" s="230">
        <v>0.041744200000000002</v>
      </c>
      <c r="R239" s="230">
        <f>Q239*H239</f>
        <v>2.9318621428</v>
      </c>
      <c r="S239" s="230">
        <v>0</v>
      </c>
      <c r="T239" s="231">
        <f>S239*H239</f>
        <v>0</v>
      </c>
      <c r="U239" s="39"/>
      <c r="V239" s="39"/>
      <c r="W239" s="39"/>
      <c r="X239" s="39"/>
      <c r="Y239" s="39"/>
      <c r="Z239" s="39"/>
      <c r="AA239" s="39"/>
      <c r="AB239" s="39"/>
      <c r="AC239" s="39"/>
      <c r="AD239" s="39"/>
      <c r="AE239" s="39"/>
      <c r="AR239" s="232" t="s">
        <v>262</v>
      </c>
      <c r="AT239" s="232" t="s">
        <v>247</v>
      </c>
      <c r="AU239" s="232" t="s">
        <v>86</v>
      </c>
      <c r="AY239" s="18" t="s">
        <v>246</v>
      </c>
      <c r="BE239" s="233">
        <f>IF(N239="základní",J239,0)</f>
        <v>0</v>
      </c>
      <c r="BF239" s="233">
        <f>IF(N239="snížená",J239,0)</f>
        <v>0</v>
      </c>
      <c r="BG239" s="233">
        <f>IF(N239="zákl. přenesená",J239,0)</f>
        <v>0</v>
      </c>
      <c r="BH239" s="233">
        <f>IF(N239="sníž. přenesená",J239,0)</f>
        <v>0</v>
      </c>
      <c r="BI239" s="233">
        <f>IF(N239="nulová",J239,0)</f>
        <v>0</v>
      </c>
      <c r="BJ239" s="18" t="s">
        <v>84</v>
      </c>
      <c r="BK239" s="233">
        <f>ROUND(I239*H239,2)</f>
        <v>0</v>
      </c>
      <c r="BL239" s="18" t="s">
        <v>262</v>
      </c>
      <c r="BM239" s="232" t="s">
        <v>888</v>
      </c>
    </row>
    <row r="240" s="2" customFormat="1">
      <c r="A240" s="39"/>
      <c r="B240" s="40"/>
      <c r="C240" s="41"/>
      <c r="D240" s="234" t="s">
        <v>254</v>
      </c>
      <c r="E240" s="41"/>
      <c r="F240" s="235" t="s">
        <v>878</v>
      </c>
      <c r="G240" s="41"/>
      <c r="H240" s="41"/>
      <c r="I240" s="236"/>
      <c r="J240" s="41"/>
      <c r="K240" s="41"/>
      <c r="L240" s="45"/>
      <c r="M240" s="237"/>
      <c r="N240" s="238"/>
      <c r="O240" s="92"/>
      <c r="P240" s="92"/>
      <c r="Q240" s="92"/>
      <c r="R240" s="92"/>
      <c r="S240" s="92"/>
      <c r="T240" s="93"/>
      <c r="U240" s="39"/>
      <c r="V240" s="39"/>
      <c r="W240" s="39"/>
      <c r="X240" s="39"/>
      <c r="Y240" s="39"/>
      <c r="Z240" s="39"/>
      <c r="AA240" s="39"/>
      <c r="AB240" s="39"/>
      <c r="AC240" s="39"/>
      <c r="AD240" s="39"/>
      <c r="AE240" s="39"/>
      <c r="AT240" s="18" t="s">
        <v>254</v>
      </c>
      <c r="AU240" s="18" t="s">
        <v>86</v>
      </c>
    </row>
    <row r="241" s="15" customFormat="1">
      <c r="A241" s="15"/>
      <c r="B241" s="287"/>
      <c r="C241" s="288"/>
      <c r="D241" s="234" t="s">
        <v>258</v>
      </c>
      <c r="E241" s="289" t="s">
        <v>1</v>
      </c>
      <c r="F241" s="290" t="s">
        <v>1522</v>
      </c>
      <c r="G241" s="288"/>
      <c r="H241" s="289" t="s">
        <v>1</v>
      </c>
      <c r="I241" s="291"/>
      <c r="J241" s="288"/>
      <c r="K241" s="288"/>
      <c r="L241" s="292"/>
      <c r="M241" s="293"/>
      <c r="N241" s="294"/>
      <c r="O241" s="294"/>
      <c r="P241" s="294"/>
      <c r="Q241" s="294"/>
      <c r="R241" s="294"/>
      <c r="S241" s="294"/>
      <c r="T241" s="295"/>
      <c r="U241" s="15"/>
      <c r="V241" s="15"/>
      <c r="W241" s="15"/>
      <c r="X241" s="15"/>
      <c r="Y241" s="15"/>
      <c r="Z241" s="15"/>
      <c r="AA241" s="15"/>
      <c r="AB241" s="15"/>
      <c r="AC241" s="15"/>
      <c r="AD241" s="15"/>
      <c r="AE241" s="15"/>
      <c r="AT241" s="296" t="s">
        <v>258</v>
      </c>
      <c r="AU241" s="296" t="s">
        <v>86</v>
      </c>
      <c r="AV241" s="15" t="s">
        <v>84</v>
      </c>
      <c r="AW241" s="15" t="s">
        <v>33</v>
      </c>
      <c r="AX241" s="15" t="s">
        <v>77</v>
      </c>
      <c r="AY241" s="296" t="s">
        <v>246</v>
      </c>
    </row>
    <row r="242" s="12" customFormat="1">
      <c r="A242" s="12"/>
      <c r="B242" s="240"/>
      <c r="C242" s="241"/>
      <c r="D242" s="234" t="s">
        <v>258</v>
      </c>
      <c r="E242" s="242" t="s">
        <v>1</v>
      </c>
      <c r="F242" s="243" t="s">
        <v>1887</v>
      </c>
      <c r="G242" s="241"/>
      <c r="H242" s="244">
        <v>59.438000000000002</v>
      </c>
      <c r="I242" s="245"/>
      <c r="J242" s="241"/>
      <c r="K242" s="241"/>
      <c r="L242" s="246"/>
      <c r="M242" s="247"/>
      <c r="N242" s="248"/>
      <c r="O242" s="248"/>
      <c r="P242" s="248"/>
      <c r="Q242" s="248"/>
      <c r="R242" s="248"/>
      <c r="S242" s="248"/>
      <c r="T242" s="249"/>
      <c r="U242" s="12"/>
      <c r="V242" s="12"/>
      <c r="W242" s="12"/>
      <c r="X242" s="12"/>
      <c r="Y242" s="12"/>
      <c r="Z242" s="12"/>
      <c r="AA242" s="12"/>
      <c r="AB242" s="12"/>
      <c r="AC242" s="12"/>
      <c r="AD242" s="12"/>
      <c r="AE242" s="12"/>
      <c r="AT242" s="250" t="s">
        <v>258</v>
      </c>
      <c r="AU242" s="250" t="s">
        <v>86</v>
      </c>
      <c r="AV242" s="12" t="s">
        <v>86</v>
      </c>
      <c r="AW242" s="12" t="s">
        <v>33</v>
      </c>
      <c r="AX242" s="12" t="s">
        <v>77</v>
      </c>
      <c r="AY242" s="250" t="s">
        <v>246</v>
      </c>
    </row>
    <row r="243" s="12" customFormat="1">
      <c r="A243" s="12"/>
      <c r="B243" s="240"/>
      <c r="C243" s="241"/>
      <c r="D243" s="234" t="s">
        <v>258</v>
      </c>
      <c r="E243" s="242" t="s">
        <v>1</v>
      </c>
      <c r="F243" s="243" t="s">
        <v>1524</v>
      </c>
      <c r="G243" s="241"/>
      <c r="H243" s="244">
        <v>1.04</v>
      </c>
      <c r="I243" s="245"/>
      <c r="J243" s="241"/>
      <c r="K243" s="241"/>
      <c r="L243" s="246"/>
      <c r="M243" s="247"/>
      <c r="N243" s="248"/>
      <c r="O243" s="248"/>
      <c r="P243" s="248"/>
      <c r="Q243" s="248"/>
      <c r="R243" s="248"/>
      <c r="S243" s="248"/>
      <c r="T243" s="249"/>
      <c r="U243" s="12"/>
      <c r="V243" s="12"/>
      <c r="W243" s="12"/>
      <c r="X243" s="12"/>
      <c r="Y243" s="12"/>
      <c r="Z243" s="12"/>
      <c r="AA243" s="12"/>
      <c r="AB243" s="12"/>
      <c r="AC243" s="12"/>
      <c r="AD243" s="12"/>
      <c r="AE243" s="12"/>
      <c r="AT243" s="250" t="s">
        <v>258</v>
      </c>
      <c r="AU243" s="250" t="s">
        <v>86</v>
      </c>
      <c r="AV243" s="12" t="s">
        <v>86</v>
      </c>
      <c r="AW243" s="12" t="s">
        <v>33</v>
      </c>
      <c r="AX243" s="12" t="s">
        <v>77</v>
      </c>
      <c r="AY243" s="250" t="s">
        <v>246</v>
      </c>
    </row>
    <row r="244" s="15" customFormat="1">
      <c r="A244" s="15"/>
      <c r="B244" s="287"/>
      <c r="C244" s="288"/>
      <c r="D244" s="234" t="s">
        <v>258</v>
      </c>
      <c r="E244" s="289" t="s">
        <v>1</v>
      </c>
      <c r="F244" s="290" t="s">
        <v>1525</v>
      </c>
      <c r="G244" s="288"/>
      <c r="H244" s="289" t="s">
        <v>1</v>
      </c>
      <c r="I244" s="291"/>
      <c r="J244" s="288"/>
      <c r="K244" s="288"/>
      <c r="L244" s="292"/>
      <c r="M244" s="293"/>
      <c r="N244" s="294"/>
      <c r="O244" s="294"/>
      <c r="P244" s="294"/>
      <c r="Q244" s="294"/>
      <c r="R244" s="294"/>
      <c r="S244" s="294"/>
      <c r="T244" s="295"/>
      <c r="U244" s="15"/>
      <c r="V244" s="15"/>
      <c r="W244" s="15"/>
      <c r="X244" s="15"/>
      <c r="Y244" s="15"/>
      <c r="Z244" s="15"/>
      <c r="AA244" s="15"/>
      <c r="AB244" s="15"/>
      <c r="AC244" s="15"/>
      <c r="AD244" s="15"/>
      <c r="AE244" s="15"/>
      <c r="AT244" s="296" t="s">
        <v>258</v>
      </c>
      <c r="AU244" s="296" t="s">
        <v>86</v>
      </c>
      <c r="AV244" s="15" t="s">
        <v>84</v>
      </c>
      <c r="AW244" s="15" t="s">
        <v>33</v>
      </c>
      <c r="AX244" s="15" t="s">
        <v>77</v>
      </c>
      <c r="AY244" s="296" t="s">
        <v>246</v>
      </c>
    </row>
    <row r="245" s="12" customFormat="1">
      <c r="A245" s="12"/>
      <c r="B245" s="240"/>
      <c r="C245" s="241"/>
      <c r="D245" s="234" t="s">
        <v>258</v>
      </c>
      <c r="E245" s="242" t="s">
        <v>1</v>
      </c>
      <c r="F245" s="243" t="s">
        <v>1526</v>
      </c>
      <c r="G245" s="241"/>
      <c r="H245" s="244">
        <v>8.6999999999999993</v>
      </c>
      <c r="I245" s="245"/>
      <c r="J245" s="241"/>
      <c r="K245" s="241"/>
      <c r="L245" s="246"/>
      <c r="M245" s="247"/>
      <c r="N245" s="248"/>
      <c r="O245" s="248"/>
      <c r="P245" s="248"/>
      <c r="Q245" s="248"/>
      <c r="R245" s="248"/>
      <c r="S245" s="248"/>
      <c r="T245" s="249"/>
      <c r="U245" s="12"/>
      <c r="V245" s="12"/>
      <c r="W245" s="12"/>
      <c r="X245" s="12"/>
      <c r="Y245" s="12"/>
      <c r="Z245" s="12"/>
      <c r="AA245" s="12"/>
      <c r="AB245" s="12"/>
      <c r="AC245" s="12"/>
      <c r="AD245" s="12"/>
      <c r="AE245" s="12"/>
      <c r="AT245" s="250" t="s">
        <v>258</v>
      </c>
      <c r="AU245" s="250" t="s">
        <v>86</v>
      </c>
      <c r="AV245" s="12" t="s">
        <v>86</v>
      </c>
      <c r="AW245" s="12" t="s">
        <v>33</v>
      </c>
      <c r="AX245" s="12" t="s">
        <v>77</v>
      </c>
      <c r="AY245" s="250" t="s">
        <v>246</v>
      </c>
    </row>
    <row r="246" s="12" customFormat="1">
      <c r="A246" s="12"/>
      <c r="B246" s="240"/>
      <c r="C246" s="241"/>
      <c r="D246" s="234" t="s">
        <v>258</v>
      </c>
      <c r="E246" s="242" t="s">
        <v>1</v>
      </c>
      <c r="F246" s="243" t="s">
        <v>1527</v>
      </c>
      <c r="G246" s="241"/>
      <c r="H246" s="244">
        <v>1.0560000000000001</v>
      </c>
      <c r="I246" s="245"/>
      <c r="J246" s="241"/>
      <c r="K246" s="241"/>
      <c r="L246" s="246"/>
      <c r="M246" s="247"/>
      <c r="N246" s="248"/>
      <c r="O246" s="248"/>
      <c r="P246" s="248"/>
      <c r="Q246" s="248"/>
      <c r="R246" s="248"/>
      <c r="S246" s="248"/>
      <c r="T246" s="249"/>
      <c r="U246" s="12"/>
      <c r="V246" s="12"/>
      <c r="W246" s="12"/>
      <c r="X246" s="12"/>
      <c r="Y246" s="12"/>
      <c r="Z246" s="12"/>
      <c r="AA246" s="12"/>
      <c r="AB246" s="12"/>
      <c r="AC246" s="12"/>
      <c r="AD246" s="12"/>
      <c r="AE246" s="12"/>
      <c r="AT246" s="250" t="s">
        <v>258</v>
      </c>
      <c r="AU246" s="250" t="s">
        <v>86</v>
      </c>
      <c r="AV246" s="12" t="s">
        <v>86</v>
      </c>
      <c r="AW246" s="12" t="s">
        <v>33</v>
      </c>
      <c r="AX246" s="12" t="s">
        <v>77</v>
      </c>
      <c r="AY246" s="250" t="s">
        <v>246</v>
      </c>
    </row>
    <row r="247" s="13" customFormat="1">
      <c r="A247" s="13"/>
      <c r="B247" s="251"/>
      <c r="C247" s="252"/>
      <c r="D247" s="234" t="s">
        <v>258</v>
      </c>
      <c r="E247" s="253" t="s">
        <v>1</v>
      </c>
      <c r="F247" s="254" t="s">
        <v>336</v>
      </c>
      <c r="G247" s="252"/>
      <c r="H247" s="255">
        <v>70.233999999999995</v>
      </c>
      <c r="I247" s="256"/>
      <c r="J247" s="252"/>
      <c r="K247" s="252"/>
      <c r="L247" s="257"/>
      <c r="M247" s="258"/>
      <c r="N247" s="259"/>
      <c r="O247" s="259"/>
      <c r="P247" s="259"/>
      <c r="Q247" s="259"/>
      <c r="R247" s="259"/>
      <c r="S247" s="259"/>
      <c r="T247" s="260"/>
      <c r="U247" s="13"/>
      <c r="V247" s="13"/>
      <c r="W247" s="13"/>
      <c r="X247" s="13"/>
      <c r="Y247" s="13"/>
      <c r="Z247" s="13"/>
      <c r="AA247" s="13"/>
      <c r="AB247" s="13"/>
      <c r="AC247" s="13"/>
      <c r="AD247" s="13"/>
      <c r="AE247" s="13"/>
      <c r="AT247" s="261" t="s">
        <v>258</v>
      </c>
      <c r="AU247" s="261" t="s">
        <v>86</v>
      </c>
      <c r="AV247" s="13" t="s">
        <v>262</v>
      </c>
      <c r="AW247" s="13" t="s">
        <v>33</v>
      </c>
      <c r="AX247" s="13" t="s">
        <v>84</v>
      </c>
      <c r="AY247" s="261" t="s">
        <v>246</v>
      </c>
    </row>
    <row r="248" s="2" customFormat="1" ht="16.5" customHeight="1">
      <c r="A248" s="39"/>
      <c r="B248" s="40"/>
      <c r="C248" s="221" t="s">
        <v>393</v>
      </c>
      <c r="D248" s="221" t="s">
        <v>247</v>
      </c>
      <c r="E248" s="222" t="s">
        <v>882</v>
      </c>
      <c r="F248" s="223" t="s">
        <v>883</v>
      </c>
      <c r="G248" s="224" t="s">
        <v>311</v>
      </c>
      <c r="H248" s="225">
        <v>70.233999999999995</v>
      </c>
      <c r="I248" s="226"/>
      <c r="J248" s="227">
        <f>ROUND(I248*H248,2)</f>
        <v>0</v>
      </c>
      <c r="K248" s="223" t="s">
        <v>725</v>
      </c>
      <c r="L248" s="45"/>
      <c r="M248" s="228" t="s">
        <v>1</v>
      </c>
      <c r="N248" s="229" t="s">
        <v>42</v>
      </c>
      <c r="O248" s="92"/>
      <c r="P248" s="230">
        <f>O248*H248</f>
        <v>0</v>
      </c>
      <c r="Q248" s="230">
        <v>1.5E-05</v>
      </c>
      <c r="R248" s="230">
        <f>Q248*H248</f>
        <v>0.0010535099999999999</v>
      </c>
      <c r="S248" s="230">
        <v>0</v>
      </c>
      <c r="T248" s="231">
        <f>S248*H248</f>
        <v>0</v>
      </c>
      <c r="U248" s="39"/>
      <c r="V248" s="39"/>
      <c r="W248" s="39"/>
      <c r="X248" s="39"/>
      <c r="Y248" s="39"/>
      <c r="Z248" s="39"/>
      <c r="AA248" s="39"/>
      <c r="AB248" s="39"/>
      <c r="AC248" s="39"/>
      <c r="AD248" s="39"/>
      <c r="AE248" s="39"/>
      <c r="AR248" s="232" t="s">
        <v>262</v>
      </c>
      <c r="AT248" s="232" t="s">
        <v>247</v>
      </c>
      <c r="AU248" s="232" t="s">
        <v>86</v>
      </c>
      <c r="AY248" s="18" t="s">
        <v>246</v>
      </c>
      <c r="BE248" s="233">
        <f>IF(N248="základní",J248,0)</f>
        <v>0</v>
      </c>
      <c r="BF248" s="233">
        <f>IF(N248="snížená",J248,0)</f>
        <v>0</v>
      </c>
      <c r="BG248" s="233">
        <f>IF(N248="zákl. přenesená",J248,0)</f>
        <v>0</v>
      </c>
      <c r="BH248" s="233">
        <f>IF(N248="sníž. přenesená",J248,0)</f>
        <v>0</v>
      </c>
      <c r="BI248" s="233">
        <f>IF(N248="nulová",J248,0)</f>
        <v>0</v>
      </c>
      <c r="BJ248" s="18" t="s">
        <v>84</v>
      </c>
      <c r="BK248" s="233">
        <f>ROUND(I248*H248,2)</f>
        <v>0</v>
      </c>
      <c r="BL248" s="18" t="s">
        <v>262</v>
      </c>
      <c r="BM248" s="232" t="s">
        <v>897</v>
      </c>
    </row>
    <row r="249" s="2" customFormat="1">
      <c r="A249" s="39"/>
      <c r="B249" s="40"/>
      <c r="C249" s="41"/>
      <c r="D249" s="234" t="s">
        <v>254</v>
      </c>
      <c r="E249" s="41"/>
      <c r="F249" s="235" t="s">
        <v>885</v>
      </c>
      <c r="G249" s="41"/>
      <c r="H249" s="41"/>
      <c r="I249" s="236"/>
      <c r="J249" s="41"/>
      <c r="K249" s="41"/>
      <c r="L249" s="45"/>
      <c r="M249" s="237"/>
      <c r="N249" s="238"/>
      <c r="O249" s="92"/>
      <c r="P249" s="92"/>
      <c r="Q249" s="92"/>
      <c r="R249" s="92"/>
      <c r="S249" s="92"/>
      <c r="T249" s="93"/>
      <c r="U249" s="39"/>
      <c r="V249" s="39"/>
      <c r="W249" s="39"/>
      <c r="X249" s="39"/>
      <c r="Y249" s="39"/>
      <c r="Z249" s="39"/>
      <c r="AA249" s="39"/>
      <c r="AB249" s="39"/>
      <c r="AC249" s="39"/>
      <c r="AD249" s="39"/>
      <c r="AE249" s="39"/>
      <c r="AT249" s="18" t="s">
        <v>254</v>
      </c>
      <c r="AU249" s="18" t="s">
        <v>86</v>
      </c>
    </row>
    <row r="250" s="2" customFormat="1" ht="16.5" customHeight="1">
      <c r="A250" s="39"/>
      <c r="B250" s="40"/>
      <c r="C250" s="221" t="s">
        <v>400</v>
      </c>
      <c r="D250" s="221" t="s">
        <v>247</v>
      </c>
      <c r="E250" s="222" t="s">
        <v>886</v>
      </c>
      <c r="F250" s="223" t="s">
        <v>887</v>
      </c>
      <c r="G250" s="224" t="s">
        <v>250</v>
      </c>
      <c r="H250" s="225">
        <v>1.3340000000000001</v>
      </c>
      <c r="I250" s="226"/>
      <c r="J250" s="227">
        <f>ROUND(I250*H250,2)</f>
        <v>0</v>
      </c>
      <c r="K250" s="223" t="s">
        <v>725</v>
      </c>
      <c r="L250" s="45"/>
      <c r="M250" s="228" t="s">
        <v>1</v>
      </c>
      <c r="N250" s="229" t="s">
        <v>42</v>
      </c>
      <c r="O250" s="92"/>
      <c r="P250" s="230">
        <f>O250*H250</f>
        <v>0</v>
      </c>
      <c r="Q250" s="230">
        <v>1.0487652000000001</v>
      </c>
      <c r="R250" s="230">
        <f>Q250*H250</f>
        <v>1.3990527768000001</v>
      </c>
      <c r="S250" s="230">
        <v>0</v>
      </c>
      <c r="T250" s="231">
        <f>S250*H250</f>
        <v>0</v>
      </c>
      <c r="U250" s="39"/>
      <c r="V250" s="39"/>
      <c r="W250" s="39"/>
      <c r="X250" s="39"/>
      <c r="Y250" s="39"/>
      <c r="Z250" s="39"/>
      <c r="AA250" s="39"/>
      <c r="AB250" s="39"/>
      <c r="AC250" s="39"/>
      <c r="AD250" s="39"/>
      <c r="AE250" s="39"/>
      <c r="AR250" s="232" t="s">
        <v>262</v>
      </c>
      <c r="AT250" s="232" t="s">
        <v>247</v>
      </c>
      <c r="AU250" s="232" t="s">
        <v>86</v>
      </c>
      <c r="AY250" s="18" t="s">
        <v>246</v>
      </c>
      <c r="BE250" s="233">
        <f>IF(N250="základní",J250,0)</f>
        <v>0</v>
      </c>
      <c r="BF250" s="233">
        <f>IF(N250="snížená",J250,0)</f>
        <v>0</v>
      </c>
      <c r="BG250" s="233">
        <f>IF(N250="zákl. přenesená",J250,0)</f>
        <v>0</v>
      </c>
      <c r="BH250" s="233">
        <f>IF(N250="sníž. přenesená",J250,0)</f>
        <v>0</v>
      </c>
      <c r="BI250" s="233">
        <f>IF(N250="nulová",J250,0)</f>
        <v>0</v>
      </c>
      <c r="BJ250" s="18" t="s">
        <v>84</v>
      </c>
      <c r="BK250" s="233">
        <f>ROUND(I250*H250,2)</f>
        <v>0</v>
      </c>
      <c r="BL250" s="18" t="s">
        <v>262</v>
      </c>
      <c r="BM250" s="232" t="s">
        <v>904</v>
      </c>
    </row>
    <row r="251" s="2" customFormat="1">
      <c r="A251" s="39"/>
      <c r="B251" s="40"/>
      <c r="C251" s="41"/>
      <c r="D251" s="234" t="s">
        <v>254</v>
      </c>
      <c r="E251" s="41"/>
      <c r="F251" s="235" t="s">
        <v>889</v>
      </c>
      <c r="G251" s="41"/>
      <c r="H251" s="41"/>
      <c r="I251" s="236"/>
      <c r="J251" s="41"/>
      <c r="K251" s="41"/>
      <c r="L251" s="45"/>
      <c r="M251" s="237"/>
      <c r="N251" s="238"/>
      <c r="O251" s="92"/>
      <c r="P251" s="92"/>
      <c r="Q251" s="92"/>
      <c r="R251" s="92"/>
      <c r="S251" s="92"/>
      <c r="T251" s="93"/>
      <c r="U251" s="39"/>
      <c r="V251" s="39"/>
      <c r="W251" s="39"/>
      <c r="X251" s="39"/>
      <c r="Y251" s="39"/>
      <c r="Z251" s="39"/>
      <c r="AA251" s="39"/>
      <c r="AB251" s="39"/>
      <c r="AC251" s="39"/>
      <c r="AD251" s="39"/>
      <c r="AE251" s="39"/>
      <c r="AT251" s="18" t="s">
        <v>254</v>
      </c>
      <c r="AU251" s="18" t="s">
        <v>86</v>
      </c>
    </row>
    <row r="252" s="15" customFormat="1">
      <c r="A252" s="15"/>
      <c r="B252" s="287"/>
      <c r="C252" s="288"/>
      <c r="D252" s="234" t="s">
        <v>258</v>
      </c>
      <c r="E252" s="289" t="s">
        <v>1</v>
      </c>
      <c r="F252" s="290" t="s">
        <v>1528</v>
      </c>
      <c r="G252" s="288"/>
      <c r="H252" s="289" t="s">
        <v>1</v>
      </c>
      <c r="I252" s="291"/>
      <c r="J252" s="288"/>
      <c r="K252" s="288"/>
      <c r="L252" s="292"/>
      <c r="M252" s="293"/>
      <c r="N252" s="294"/>
      <c r="O252" s="294"/>
      <c r="P252" s="294"/>
      <c r="Q252" s="294"/>
      <c r="R252" s="294"/>
      <c r="S252" s="294"/>
      <c r="T252" s="295"/>
      <c r="U252" s="15"/>
      <c r="V252" s="15"/>
      <c r="W252" s="15"/>
      <c r="X252" s="15"/>
      <c r="Y252" s="15"/>
      <c r="Z252" s="15"/>
      <c r="AA252" s="15"/>
      <c r="AB252" s="15"/>
      <c r="AC252" s="15"/>
      <c r="AD252" s="15"/>
      <c r="AE252" s="15"/>
      <c r="AT252" s="296" t="s">
        <v>258</v>
      </c>
      <c r="AU252" s="296" t="s">
        <v>86</v>
      </c>
      <c r="AV252" s="15" t="s">
        <v>84</v>
      </c>
      <c r="AW252" s="15" t="s">
        <v>33</v>
      </c>
      <c r="AX252" s="15" t="s">
        <v>77</v>
      </c>
      <c r="AY252" s="296" t="s">
        <v>246</v>
      </c>
    </row>
    <row r="253" s="12" customFormat="1">
      <c r="A253" s="12"/>
      <c r="B253" s="240"/>
      <c r="C253" s="241"/>
      <c r="D253" s="234" t="s">
        <v>258</v>
      </c>
      <c r="E253" s="242" t="s">
        <v>1</v>
      </c>
      <c r="F253" s="243" t="s">
        <v>1888</v>
      </c>
      <c r="G253" s="241"/>
      <c r="H253" s="244">
        <v>1.3340000000000001</v>
      </c>
      <c r="I253" s="245"/>
      <c r="J253" s="241"/>
      <c r="K253" s="241"/>
      <c r="L253" s="246"/>
      <c r="M253" s="247"/>
      <c r="N253" s="248"/>
      <c r="O253" s="248"/>
      <c r="P253" s="248"/>
      <c r="Q253" s="248"/>
      <c r="R253" s="248"/>
      <c r="S253" s="248"/>
      <c r="T253" s="249"/>
      <c r="U253" s="12"/>
      <c r="V253" s="12"/>
      <c r="W253" s="12"/>
      <c r="X253" s="12"/>
      <c r="Y253" s="12"/>
      <c r="Z253" s="12"/>
      <c r="AA253" s="12"/>
      <c r="AB253" s="12"/>
      <c r="AC253" s="12"/>
      <c r="AD253" s="12"/>
      <c r="AE253" s="12"/>
      <c r="AT253" s="250" t="s">
        <v>258</v>
      </c>
      <c r="AU253" s="250" t="s">
        <v>86</v>
      </c>
      <c r="AV253" s="12" t="s">
        <v>86</v>
      </c>
      <c r="AW253" s="12" t="s">
        <v>33</v>
      </c>
      <c r="AX253" s="12" t="s">
        <v>77</v>
      </c>
      <c r="AY253" s="250" t="s">
        <v>246</v>
      </c>
    </row>
    <row r="254" s="13" customFormat="1">
      <c r="A254" s="13"/>
      <c r="B254" s="251"/>
      <c r="C254" s="252"/>
      <c r="D254" s="234" t="s">
        <v>258</v>
      </c>
      <c r="E254" s="253" t="s">
        <v>1</v>
      </c>
      <c r="F254" s="254" t="s">
        <v>336</v>
      </c>
      <c r="G254" s="252"/>
      <c r="H254" s="255">
        <v>1.3340000000000001</v>
      </c>
      <c r="I254" s="256"/>
      <c r="J254" s="252"/>
      <c r="K254" s="252"/>
      <c r="L254" s="257"/>
      <c r="M254" s="258"/>
      <c r="N254" s="259"/>
      <c r="O254" s="259"/>
      <c r="P254" s="259"/>
      <c r="Q254" s="259"/>
      <c r="R254" s="259"/>
      <c r="S254" s="259"/>
      <c r="T254" s="260"/>
      <c r="U254" s="13"/>
      <c r="V254" s="13"/>
      <c r="W254" s="13"/>
      <c r="X254" s="13"/>
      <c r="Y254" s="13"/>
      <c r="Z254" s="13"/>
      <c r="AA254" s="13"/>
      <c r="AB254" s="13"/>
      <c r="AC254" s="13"/>
      <c r="AD254" s="13"/>
      <c r="AE254" s="13"/>
      <c r="AT254" s="261" t="s">
        <v>258</v>
      </c>
      <c r="AU254" s="261" t="s">
        <v>86</v>
      </c>
      <c r="AV254" s="13" t="s">
        <v>262</v>
      </c>
      <c r="AW254" s="13" t="s">
        <v>33</v>
      </c>
      <c r="AX254" s="13" t="s">
        <v>84</v>
      </c>
      <c r="AY254" s="261" t="s">
        <v>246</v>
      </c>
    </row>
    <row r="255" s="2" customFormat="1">
      <c r="A255" s="39"/>
      <c r="B255" s="40"/>
      <c r="C255" s="221" t="s">
        <v>405</v>
      </c>
      <c r="D255" s="221" t="s">
        <v>247</v>
      </c>
      <c r="E255" s="222" t="s">
        <v>902</v>
      </c>
      <c r="F255" s="223" t="s">
        <v>903</v>
      </c>
      <c r="G255" s="224" t="s">
        <v>340</v>
      </c>
      <c r="H255" s="225">
        <v>10.800000000000001</v>
      </c>
      <c r="I255" s="226"/>
      <c r="J255" s="227">
        <f>ROUND(I255*H255,2)</f>
        <v>0</v>
      </c>
      <c r="K255" s="223" t="s">
        <v>725</v>
      </c>
      <c r="L255" s="45"/>
      <c r="M255" s="228" t="s">
        <v>1</v>
      </c>
      <c r="N255" s="229" t="s">
        <v>42</v>
      </c>
      <c r="O255" s="92"/>
      <c r="P255" s="230">
        <f>O255*H255</f>
        <v>0</v>
      </c>
      <c r="Q255" s="230">
        <v>2.6843599999999999</v>
      </c>
      <c r="R255" s="230">
        <f>Q255*H255</f>
        <v>28.991088000000001</v>
      </c>
      <c r="S255" s="230">
        <v>0</v>
      </c>
      <c r="T255" s="231">
        <f>S255*H255</f>
        <v>0</v>
      </c>
      <c r="U255" s="39"/>
      <c r="V255" s="39"/>
      <c r="W255" s="39"/>
      <c r="X255" s="39"/>
      <c r="Y255" s="39"/>
      <c r="Z255" s="39"/>
      <c r="AA255" s="39"/>
      <c r="AB255" s="39"/>
      <c r="AC255" s="39"/>
      <c r="AD255" s="39"/>
      <c r="AE255" s="39"/>
      <c r="AR255" s="232" t="s">
        <v>262</v>
      </c>
      <c r="AT255" s="232" t="s">
        <v>247</v>
      </c>
      <c r="AU255" s="232" t="s">
        <v>86</v>
      </c>
      <c r="AY255" s="18" t="s">
        <v>246</v>
      </c>
      <c r="BE255" s="233">
        <f>IF(N255="základní",J255,0)</f>
        <v>0</v>
      </c>
      <c r="BF255" s="233">
        <f>IF(N255="snížená",J255,0)</f>
        <v>0</v>
      </c>
      <c r="BG255" s="233">
        <f>IF(N255="zákl. přenesená",J255,0)</f>
        <v>0</v>
      </c>
      <c r="BH255" s="233">
        <f>IF(N255="sníž. přenesená",J255,0)</f>
        <v>0</v>
      </c>
      <c r="BI255" s="233">
        <f>IF(N255="nulová",J255,0)</f>
        <v>0</v>
      </c>
      <c r="BJ255" s="18" t="s">
        <v>84</v>
      </c>
      <c r="BK255" s="233">
        <f>ROUND(I255*H255,2)</f>
        <v>0</v>
      </c>
      <c r="BL255" s="18" t="s">
        <v>262</v>
      </c>
      <c r="BM255" s="232" t="s">
        <v>911</v>
      </c>
    </row>
    <row r="256" s="2" customFormat="1">
      <c r="A256" s="39"/>
      <c r="B256" s="40"/>
      <c r="C256" s="41"/>
      <c r="D256" s="234" t="s">
        <v>254</v>
      </c>
      <c r="E256" s="41"/>
      <c r="F256" s="235" t="s">
        <v>905</v>
      </c>
      <c r="G256" s="41"/>
      <c r="H256" s="41"/>
      <c r="I256" s="236"/>
      <c r="J256" s="41"/>
      <c r="K256" s="41"/>
      <c r="L256" s="45"/>
      <c r="M256" s="237"/>
      <c r="N256" s="238"/>
      <c r="O256" s="92"/>
      <c r="P256" s="92"/>
      <c r="Q256" s="92"/>
      <c r="R256" s="92"/>
      <c r="S256" s="92"/>
      <c r="T256" s="93"/>
      <c r="U256" s="39"/>
      <c r="V256" s="39"/>
      <c r="W256" s="39"/>
      <c r="X256" s="39"/>
      <c r="Y256" s="39"/>
      <c r="Z256" s="39"/>
      <c r="AA256" s="39"/>
      <c r="AB256" s="39"/>
      <c r="AC256" s="39"/>
      <c r="AD256" s="39"/>
      <c r="AE256" s="39"/>
      <c r="AT256" s="18" t="s">
        <v>254</v>
      </c>
      <c r="AU256" s="18" t="s">
        <v>86</v>
      </c>
    </row>
    <row r="257" s="15" customFormat="1">
      <c r="A257" s="15"/>
      <c r="B257" s="287"/>
      <c r="C257" s="288"/>
      <c r="D257" s="234" t="s">
        <v>258</v>
      </c>
      <c r="E257" s="289" t="s">
        <v>1</v>
      </c>
      <c r="F257" s="290" t="s">
        <v>1435</v>
      </c>
      <c r="G257" s="288"/>
      <c r="H257" s="289" t="s">
        <v>1</v>
      </c>
      <c r="I257" s="291"/>
      <c r="J257" s="288"/>
      <c r="K257" s="288"/>
      <c r="L257" s="292"/>
      <c r="M257" s="293"/>
      <c r="N257" s="294"/>
      <c r="O257" s="294"/>
      <c r="P257" s="294"/>
      <c r="Q257" s="294"/>
      <c r="R257" s="294"/>
      <c r="S257" s="294"/>
      <c r="T257" s="295"/>
      <c r="U257" s="15"/>
      <c r="V257" s="15"/>
      <c r="W257" s="15"/>
      <c r="X257" s="15"/>
      <c r="Y257" s="15"/>
      <c r="Z257" s="15"/>
      <c r="AA257" s="15"/>
      <c r="AB257" s="15"/>
      <c r="AC257" s="15"/>
      <c r="AD257" s="15"/>
      <c r="AE257" s="15"/>
      <c r="AT257" s="296" t="s">
        <v>258</v>
      </c>
      <c r="AU257" s="296" t="s">
        <v>86</v>
      </c>
      <c r="AV257" s="15" t="s">
        <v>84</v>
      </c>
      <c r="AW257" s="15" t="s">
        <v>33</v>
      </c>
      <c r="AX257" s="15" t="s">
        <v>77</v>
      </c>
      <c r="AY257" s="296" t="s">
        <v>246</v>
      </c>
    </row>
    <row r="258" s="12" customFormat="1">
      <c r="A258" s="12"/>
      <c r="B258" s="240"/>
      <c r="C258" s="241"/>
      <c r="D258" s="234" t="s">
        <v>258</v>
      </c>
      <c r="E258" s="242" t="s">
        <v>1</v>
      </c>
      <c r="F258" s="243" t="s">
        <v>1889</v>
      </c>
      <c r="G258" s="241"/>
      <c r="H258" s="244">
        <v>10.800000000000001</v>
      </c>
      <c r="I258" s="245"/>
      <c r="J258" s="241"/>
      <c r="K258" s="241"/>
      <c r="L258" s="246"/>
      <c r="M258" s="247"/>
      <c r="N258" s="248"/>
      <c r="O258" s="248"/>
      <c r="P258" s="248"/>
      <c r="Q258" s="248"/>
      <c r="R258" s="248"/>
      <c r="S258" s="248"/>
      <c r="T258" s="249"/>
      <c r="U258" s="12"/>
      <c r="V258" s="12"/>
      <c r="W258" s="12"/>
      <c r="X258" s="12"/>
      <c r="Y258" s="12"/>
      <c r="Z258" s="12"/>
      <c r="AA258" s="12"/>
      <c r="AB258" s="12"/>
      <c r="AC258" s="12"/>
      <c r="AD258" s="12"/>
      <c r="AE258" s="12"/>
      <c r="AT258" s="250" t="s">
        <v>258</v>
      </c>
      <c r="AU258" s="250" t="s">
        <v>86</v>
      </c>
      <c r="AV258" s="12" t="s">
        <v>86</v>
      </c>
      <c r="AW258" s="12" t="s">
        <v>33</v>
      </c>
      <c r="AX258" s="12" t="s">
        <v>77</v>
      </c>
      <c r="AY258" s="250" t="s">
        <v>246</v>
      </c>
    </row>
    <row r="259" s="13" customFormat="1">
      <c r="A259" s="13"/>
      <c r="B259" s="251"/>
      <c r="C259" s="252"/>
      <c r="D259" s="234" t="s">
        <v>258</v>
      </c>
      <c r="E259" s="253" t="s">
        <v>1</v>
      </c>
      <c r="F259" s="254" t="s">
        <v>336</v>
      </c>
      <c r="G259" s="252"/>
      <c r="H259" s="255">
        <v>10.800000000000001</v>
      </c>
      <c r="I259" s="256"/>
      <c r="J259" s="252"/>
      <c r="K259" s="252"/>
      <c r="L259" s="257"/>
      <c r="M259" s="258"/>
      <c r="N259" s="259"/>
      <c r="O259" s="259"/>
      <c r="P259" s="259"/>
      <c r="Q259" s="259"/>
      <c r="R259" s="259"/>
      <c r="S259" s="259"/>
      <c r="T259" s="260"/>
      <c r="U259" s="13"/>
      <c r="V259" s="13"/>
      <c r="W259" s="13"/>
      <c r="X259" s="13"/>
      <c r="Y259" s="13"/>
      <c r="Z259" s="13"/>
      <c r="AA259" s="13"/>
      <c r="AB259" s="13"/>
      <c r="AC259" s="13"/>
      <c r="AD259" s="13"/>
      <c r="AE259" s="13"/>
      <c r="AT259" s="261" t="s">
        <v>258</v>
      </c>
      <c r="AU259" s="261" t="s">
        <v>86</v>
      </c>
      <c r="AV259" s="13" t="s">
        <v>262</v>
      </c>
      <c r="AW259" s="13" t="s">
        <v>33</v>
      </c>
      <c r="AX259" s="13" t="s">
        <v>84</v>
      </c>
      <c r="AY259" s="261" t="s">
        <v>246</v>
      </c>
    </row>
    <row r="260" s="11" customFormat="1" ht="22.8" customHeight="1">
      <c r="A260" s="11"/>
      <c r="B260" s="207"/>
      <c r="C260" s="208"/>
      <c r="D260" s="209" t="s">
        <v>76</v>
      </c>
      <c r="E260" s="285" t="s">
        <v>262</v>
      </c>
      <c r="F260" s="285" t="s">
        <v>908</v>
      </c>
      <c r="G260" s="208"/>
      <c r="H260" s="208"/>
      <c r="I260" s="211"/>
      <c r="J260" s="286">
        <f>BK260</f>
        <v>0</v>
      </c>
      <c r="K260" s="208"/>
      <c r="L260" s="213"/>
      <c r="M260" s="214"/>
      <c r="N260" s="215"/>
      <c r="O260" s="215"/>
      <c r="P260" s="216">
        <f>SUM(P261:P302)</f>
        <v>0</v>
      </c>
      <c r="Q260" s="215"/>
      <c r="R260" s="216">
        <f>SUM(R261:R302)</f>
        <v>63.565010138274999</v>
      </c>
      <c r="S260" s="215"/>
      <c r="T260" s="217">
        <f>SUM(T261:T302)</f>
        <v>0</v>
      </c>
      <c r="U260" s="11"/>
      <c r="V260" s="11"/>
      <c r="W260" s="11"/>
      <c r="X260" s="11"/>
      <c r="Y260" s="11"/>
      <c r="Z260" s="11"/>
      <c r="AA260" s="11"/>
      <c r="AB260" s="11"/>
      <c r="AC260" s="11"/>
      <c r="AD260" s="11"/>
      <c r="AE260" s="11"/>
      <c r="AR260" s="218" t="s">
        <v>84</v>
      </c>
      <c r="AT260" s="219" t="s">
        <v>76</v>
      </c>
      <c r="AU260" s="219" t="s">
        <v>84</v>
      </c>
      <c r="AY260" s="218" t="s">
        <v>246</v>
      </c>
      <c r="BK260" s="220">
        <f>SUM(BK261:BK302)</f>
        <v>0</v>
      </c>
    </row>
    <row r="261" s="2" customFormat="1">
      <c r="A261" s="39"/>
      <c r="B261" s="40"/>
      <c r="C261" s="221" t="s">
        <v>410</v>
      </c>
      <c r="D261" s="221" t="s">
        <v>247</v>
      </c>
      <c r="E261" s="222" t="s">
        <v>1531</v>
      </c>
      <c r="F261" s="223" t="s">
        <v>1532</v>
      </c>
      <c r="G261" s="224" t="s">
        <v>311</v>
      </c>
      <c r="H261" s="225">
        <v>0.76800000000000002</v>
      </c>
      <c r="I261" s="226"/>
      <c r="J261" s="227">
        <f>ROUND(I261*H261,2)</f>
        <v>0</v>
      </c>
      <c r="K261" s="223" t="s">
        <v>725</v>
      </c>
      <c r="L261" s="45"/>
      <c r="M261" s="228" t="s">
        <v>1</v>
      </c>
      <c r="N261" s="229" t="s">
        <v>42</v>
      </c>
      <c r="O261" s="92"/>
      <c r="P261" s="230">
        <f>O261*H261</f>
        <v>0</v>
      </c>
      <c r="Q261" s="230">
        <v>0.02102</v>
      </c>
      <c r="R261" s="230">
        <f>Q261*H261</f>
        <v>0.016143360000000002</v>
      </c>
      <c r="S261" s="230">
        <v>0</v>
      </c>
      <c r="T261" s="231">
        <f>S261*H261</f>
        <v>0</v>
      </c>
      <c r="U261" s="39"/>
      <c r="V261" s="39"/>
      <c r="W261" s="39"/>
      <c r="X261" s="39"/>
      <c r="Y261" s="39"/>
      <c r="Z261" s="39"/>
      <c r="AA261" s="39"/>
      <c r="AB261" s="39"/>
      <c r="AC261" s="39"/>
      <c r="AD261" s="39"/>
      <c r="AE261" s="39"/>
      <c r="AR261" s="232" t="s">
        <v>262</v>
      </c>
      <c r="AT261" s="232" t="s">
        <v>247</v>
      </c>
      <c r="AU261" s="232" t="s">
        <v>86</v>
      </c>
      <c r="AY261" s="18" t="s">
        <v>246</v>
      </c>
      <c r="BE261" s="233">
        <f>IF(N261="základní",J261,0)</f>
        <v>0</v>
      </c>
      <c r="BF261" s="233">
        <f>IF(N261="snížená",J261,0)</f>
        <v>0</v>
      </c>
      <c r="BG261" s="233">
        <f>IF(N261="zákl. přenesená",J261,0)</f>
        <v>0</v>
      </c>
      <c r="BH261" s="233">
        <f>IF(N261="sníž. přenesená",J261,0)</f>
        <v>0</v>
      </c>
      <c r="BI261" s="233">
        <f>IF(N261="nulová",J261,0)</f>
        <v>0</v>
      </c>
      <c r="BJ261" s="18" t="s">
        <v>84</v>
      </c>
      <c r="BK261" s="233">
        <f>ROUND(I261*H261,2)</f>
        <v>0</v>
      </c>
      <c r="BL261" s="18" t="s">
        <v>262</v>
      </c>
      <c r="BM261" s="232" t="s">
        <v>919</v>
      </c>
    </row>
    <row r="262" s="2" customFormat="1">
      <c r="A262" s="39"/>
      <c r="B262" s="40"/>
      <c r="C262" s="41"/>
      <c r="D262" s="234" t="s">
        <v>254</v>
      </c>
      <c r="E262" s="41"/>
      <c r="F262" s="235" t="s">
        <v>1533</v>
      </c>
      <c r="G262" s="41"/>
      <c r="H262" s="41"/>
      <c r="I262" s="236"/>
      <c r="J262" s="41"/>
      <c r="K262" s="41"/>
      <c r="L262" s="45"/>
      <c r="M262" s="237"/>
      <c r="N262" s="238"/>
      <c r="O262" s="92"/>
      <c r="P262" s="92"/>
      <c r="Q262" s="92"/>
      <c r="R262" s="92"/>
      <c r="S262" s="92"/>
      <c r="T262" s="93"/>
      <c r="U262" s="39"/>
      <c r="V262" s="39"/>
      <c r="W262" s="39"/>
      <c r="X262" s="39"/>
      <c r="Y262" s="39"/>
      <c r="Z262" s="39"/>
      <c r="AA262" s="39"/>
      <c r="AB262" s="39"/>
      <c r="AC262" s="39"/>
      <c r="AD262" s="39"/>
      <c r="AE262" s="39"/>
      <c r="AT262" s="18" t="s">
        <v>254</v>
      </c>
      <c r="AU262" s="18" t="s">
        <v>86</v>
      </c>
    </row>
    <row r="263" s="2" customFormat="1">
      <c r="A263" s="39"/>
      <c r="B263" s="40"/>
      <c r="C263" s="41"/>
      <c r="D263" s="234" t="s">
        <v>256</v>
      </c>
      <c r="E263" s="41"/>
      <c r="F263" s="239" t="s">
        <v>1534</v>
      </c>
      <c r="G263" s="41"/>
      <c r="H263" s="41"/>
      <c r="I263" s="236"/>
      <c r="J263" s="41"/>
      <c r="K263" s="41"/>
      <c r="L263" s="45"/>
      <c r="M263" s="237"/>
      <c r="N263" s="238"/>
      <c r="O263" s="92"/>
      <c r="P263" s="92"/>
      <c r="Q263" s="92"/>
      <c r="R263" s="92"/>
      <c r="S263" s="92"/>
      <c r="T263" s="93"/>
      <c r="U263" s="39"/>
      <c r="V263" s="39"/>
      <c r="W263" s="39"/>
      <c r="X263" s="39"/>
      <c r="Y263" s="39"/>
      <c r="Z263" s="39"/>
      <c r="AA263" s="39"/>
      <c r="AB263" s="39"/>
      <c r="AC263" s="39"/>
      <c r="AD263" s="39"/>
      <c r="AE263" s="39"/>
      <c r="AT263" s="18" t="s">
        <v>256</v>
      </c>
      <c r="AU263" s="18" t="s">
        <v>86</v>
      </c>
    </row>
    <row r="264" s="15" customFormat="1">
      <c r="A264" s="15"/>
      <c r="B264" s="287"/>
      <c r="C264" s="288"/>
      <c r="D264" s="234" t="s">
        <v>258</v>
      </c>
      <c r="E264" s="289" t="s">
        <v>1</v>
      </c>
      <c r="F264" s="290" t="s">
        <v>1535</v>
      </c>
      <c r="G264" s="288"/>
      <c r="H264" s="289" t="s">
        <v>1</v>
      </c>
      <c r="I264" s="291"/>
      <c r="J264" s="288"/>
      <c r="K264" s="288"/>
      <c r="L264" s="292"/>
      <c r="M264" s="293"/>
      <c r="N264" s="294"/>
      <c r="O264" s="294"/>
      <c r="P264" s="294"/>
      <c r="Q264" s="294"/>
      <c r="R264" s="294"/>
      <c r="S264" s="294"/>
      <c r="T264" s="295"/>
      <c r="U264" s="15"/>
      <c r="V264" s="15"/>
      <c r="W264" s="15"/>
      <c r="X264" s="15"/>
      <c r="Y264" s="15"/>
      <c r="Z264" s="15"/>
      <c r="AA264" s="15"/>
      <c r="AB264" s="15"/>
      <c r="AC264" s="15"/>
      <c r="AD264" s="15"/>
      <c r="AE264" s="15"/>
      <c r="AT264" s="296" t="s">
        <v>258</v>
      </c>
      <c r="AU264" s="296" t="s">
        <v>86</v>
      </c>
      <c r="AV264" s="15" t="s">
        <v>84</v>
      </c>
      <c r="AW264" s="15" t="s">
        <v>33</v>
      </c>
      <c r="AX264" s="15" t="s">
        <v>77</v>
      </c>
      <c r="AY264" s="296" t="s">
        <v>246</v>
      </c>
    </row>
    <row r="265" s="12" customFormat="1">
      <c r="A265" s="12"/>
      <c r="B265" s="240"/>
      <c r="C265" s="241"/>
      <c r="D265" s="234" t="s">
        <v>258</v>
      </c>
      <c r="E265" s="242" t="s">
        <v>1</v>
      </c>
      <c r="F265" s="243" t="s">
        <v>1890</v>
      </c>
      <c r="G265" s="241"/>
      <c r="H265" s="244">
        <v>0.76800000000000002</v>
      </c>
      <c r="I265" s="245"/>
      <c r="J265" s="241"/>
      <c r="K265" s="241"/>
      <c r="L265" s="246"/>
      <c r="M265" s="247"/>
      <c r="N265" s="248"/>
      <c r="O265" s="248"/>
      <c r="P265" s="248"/>
      <c r="Q265" s="248"/>
      <c r="R265" s="248"/>
      <c r="S265" s="248"/>
      <c r="T265" s="249"/>
      <c r="U265" s="12"/>
      <c r="V265" s="12"/>
      <c r="W265" s="12"/>
      <c r="X265" s="12"/>
      <c r="Y265" s="12"/>
      <c r="Z265" s="12"/>
      <c r="AA265" s="12"/>
      <c r="AB265" s="12"/>
      <c r="AC265" s="12"/>
      <c r="AD265" s="12"/>
      <c r="AE265" s="12"/>
      <c r="AT265" s="250" t="s">
        <v>258</v>
      </c>
      <c r="AU265" s="250" t="s">
        <v>86</v>
      </c>
      <c r="AV265" s="12" t="s">
        <v>86</v>
      </c>
      <c r="AW265" s="12" t="s">
        <v>33</v>
      </c>
      <c r="AX265" s="12" t="s">
        <v>77</v>
      </c>
      <c r="AY265" s="250" t="s">
        <v>246</v>
      </c>
    </row>
    <row r="266" s="13" customFormat="1">
      <c r="A266" s="13"/>
      <c r="B266" s="251"/>
      <c r="C266" s="252"/>
      <c r="D266" s="234" t="s">
        <v>258</v>
      </c>
      <c r="E266" s="253" t="s">
        <v>1</v>
      </c>
      <c r="F266" s="254" t="s">
        <v>336</v>
      </c>
      <c r="G266" s="252"/>
      <c r="H266" s="255">
        <v>0.76800000000000002</v>
      </c>
      <c r="I266" s="256"/>
      <c r="J266" s="252"/>
      <c r="K266" s="252"/>
      <c r="L266" s="257"/>
      <c r="M266" s="258"/>
      <c r="N266" s="259"/>
      <c r="O266" s="259"/>
      <c r="P266" s="259"/>
      <c r="Q266" s="259"/>
      <c r="R266" s="259"/>
      <c r="S266" s="259"/>
      <c r="T266" s="260"/>
      <c r="U266" s="13"/>
      <c r="V266" s="13"/>
      <c r="W266" s="13"/>
      <c r="X266" s="13"/>
      <c r="Y266" s="13"/>
      <c r="Z266" s="13"/>
      <c r="AA266" s="13"/>
      <c r="AB266" s="13"/>
      <c r="AC266" s="13"/>
      <c r="AD266" s="13"/>
      <c r="AE266" s="13"/>
      <c r="AT266" s="261" t="s">
        <v>258</v>
      </c>
      <c r="AU266" s="261" t="s">
        <v>86</v>
      </c>
      <c r="AV266" s="13" t="s">
        <v>262</v>
      </c>
      <c r="AW266" s="13" t="s">
        <v>33</v>
      </c>
      <c r="AX266" s="13" t="s">
        <v>84</v>
      </c>
      <c r="AY266" s="261" t="s">
        <v>246</v>
      </c>
    </row>
    <row r="267" s="2" customFormat="1">
      <c r="A267" s="39"/>
      <c r="B267" s="40"/>
      <c r="C267" s="221" t="s">
        <v>417</v>
      </c>
      <c r="D267" s="221" t="s">
        <v>247</v>
      </c>
      <c r="E267" s="222" t="s">
        <v>1537</v>
      </c>
      <c r="F267" s="223" t="s">
        <v>1538</v>
      </c>
      <c r="G267" s="224" t="s">
        <v>311</v>
      </c>
      <c r="H267" s="225">
        <v>0.76800000000000002</v>
      </c>
      <c r="I267" s="226"/>
      <c r="J267" s="227">
        <f>ROUND(I267*H267,2)</f>
        <v>0</v>
      </c>
      <c r="K267" s="223" t="s">
        <v>725</v>
      </c>
      <c r="L267" s="45"/>
      <c r="M267" s="228" t="s">
        <v>1</v>
      </c>
      <c r="N267" s="229" t="s">
        <v>42</v>
      </c>
      <c r="O267" s="92"/>
      <c r="P267" s="230">
        <f>O267*H267</f>
        <v>0</v>
      </c>
      <c r="Q267" s="230">
        <v>0.02102</v>
      </c>
      <c r="R267" s="230">
        <f>Q267*H267</f>
        <v>0.016143360000000002</v>
      </c>
      <c r="S267" s="230">
        <v>0</v>
      </c>
      <c r="T267" s="231">
        <f>S267*H267</f>
        <v>0</v>
      </c>
      <c r="U267" s="39"/>
      <c r="V267" s="39"/>
      <c r="W267" s="39"/>
      <c r="X267" s="39"/>
      <c r="Y267" s="39"/>
      <c r="Z267" s="39"/>
      <c r="AA267" s="39"/>
      <c r="AB267" s="39"/>
      <c r="AC267" s="39"/>
      <c r="AD267" s="39"/>
      <c r="AE267" s="39"/>
      <c r="AR267" s="232" t="s">
        <v>262</v>
      </c>
      <c r="AT267" s="232" t="s">
        <v>247</v>
      </c>
      <c r="AU267" s="232" t="s">
        <v>86</v>
      </c>
      <c r="AY267" s="18" t="s">
        <v>246</v>
      </c>
      <c r="BE267" s="233">
        <f>IF(N267="základní",J267,0)</f>
        <v>0</v>
      </c>
      <c r="BF267" s="233">
        <f>IF(N267="snížená",J267,0)</f>
        <v>0</v>
      </c>
      <c r="BG267" s="233">
        <f>IF(N267="zákl. přenesená",J267,0)</f>
        <v>0</v>
      </c>
      <c r="BH267" s="233">
        <f>IF(N267="sníž. přenesená",J267,0)</f>
        <v>0</v>
      </c>
      <c r="BI267" s="233">
        <f>IF(N267="nulová",J267,0)</f>
        <v>0</v>
      </c>
      <c r="BJ267" s="18" t="s">
        <v>84</v>
      </c>
      <c r="BK267" s="233">
        <f>ROUND(I267*H267,2)</f>
        <v>0</v>
      </c>
      <c r="BL267" s="18" t="s">
        <v>262</v>
      </c>
      <c r="BM267" s="232" t="s">
        <v>923</v>
      </c>
    </row>
    <row r="268" s="2" customFormat="1">
      <c r="A268" s="39"/>
      <c r="B268" s="40"/>
      <c r="C268" s="41"/>
      <c r="D268" s="234" t="s">
        <v>254</v>
      </c>
      <c r="E268" s="41"/>
      <c r="F268" s="235" t="s">
        <v>1539</v>
      </c>
      <c r="G268" s="41"/>
      <c r="H268" s="41"/>
      <c r="I268" s="236"/>
      <c r="J268" s="41"/>
      <c r="K268" s="41"/>
      <c r="L268" s="45"/>
      <c r="M268" s="237"/>
      <c r="N268" s="238"/>
      <c r="O268" s="92"/>
      <c r="P268" s="92"/>
      <c r="Q268" s="92"/>
      <c r="R268" s="92"/>
      <c r="S268" s="92"/>
      <c r="T268" s="93"/>
      <c r="U268" s="39"/>
      <c r="V268" s="39"/>
      <c r="W268" s="39"/>
      <c r="X268" s="39"/>
      <c r="Y268" s="39"/>
      <c r="Z268" s="39"/>
      <c r="AA268" s="39"/>
      <c r="AB268" s="39"/>
      <c r="AC268" s="39"/>
      <c r="AD268" s="39"/>
      <c r="AE268" s="39"/>
      <c r="AT268" s="18" t="s">
        <v>254</v>
      </c>
      <c r="AU268" s="18" t="s">
        <v>86</v>
      </c>
    </row>
    <row r="269" s="12" customFormat="1">
      <c r="A269" s="12"/>
      <c r="B269" s="240"/>
      <c r="C269" s="241"/>
      <c r="D269" s="234" t="s">
        <v>258</v>
      </c>
      <c r="E269" s="242" t="s">
        <v>1</v>
      </c>
      <c r="F269" s="243" t="s">
        <v>1891</v>
      </c>
      <c r="G269" s="241"/>
      <c r="H269" s="244">
        <v>0.76800000000000002</v>
      </c>
      <c r="I269" s="245"/>
      <c r="J269" s="241"/>
      <c r="K269" s="241"/>
      <c r="L269" s="246"/>
      <c r="M269" s="247"/>
      <c r="N269" s="248"/>
      <c r="O269" s="248"/>
      <c r="P269" s="248"/>
      <c r="Q269" s="248"/>
      <c r="R269" s="248"/>
      <c r="S269" s="248"/>
      <c r="T269" s="249"/>
      <c r="U269" s="12"/>
      <c r="V269" s="12"/>
      <c r="W269" s="12"/>
      <c r="X269" s="12"/>
      <c r="Y269" s="12"/>
      <c r="Z269" s="12"/>
      <c r="AA269" s="12"/>
      <c r="AB269" s="12"/>
      <c r="AC269" s="12"/>
      <c r="AD269" s="12"/>
      <c r="AE269" s="12"/>
      <c r="AT269" s="250" t="s">
        <v>258</v>
      </c>
      <c r="AU269" s="250" t="s">
        <v>86</v>
      </c>
      <c r="AV269" s="12" t="s">
        <v>86</v>
      </c>
      <c r="AW269" s="12" t="s">
        <v>33</v>
      </c>
      <c r="AX269" s="12" t="s">
        <v>77</v>
      </c>
      <c r="AY269" s="250" t="s">
        <v>246</v>
      </c>
    </row>
    <row r="270" s="13" customFormat="1">
      <c r="A270" s="13"/>
      <c r="B270" s="251"/>
      <c r="C270" s="252"/>
      <c r="D270" s="234" t="s">
        <v>258</v>
      </c>
      <c r="E270" s="253" t="s">
        <v>1</v>
      </c>
      <c r="F270" s="254" t="s">
        <v>336</v>
      </c>
      <c r="G270" s="252"/>
      <c r="H270" s="255">
        <v>0.76800000000000002</v>
      </c>
      <c r="I270" s="256"/>
      <c r="J270" s="252"/>
      <c r="K270" s="252"/>
      <c r="L270" s="257"/>
      <c r="M270" s="258"/>
      <c r="N270" s="259"/>
      <c r="O270" s="259"/>
      <c r="P270" s="259"/>
      <c r="Q270" s="259"/>
      <c r="R270" s="259"/>
      <c r="S270" s="259"/>
      <c r="T270" s="260"/>
      <c r="U270" s="13"/>
      <c r="V270" s="13"/>
      <c r="W270" s="13"/>
      <c r="X270" s="13"/>
      <c r="Y270" s="13"/>
      <c r="Z270" s="13"/>
      <c r="AA270" s="13"/>
      <c r="AB270" s="13"/>
      <c r="AC270" s="13"/>
      <c r="AD270" s="13"/>
      <c r="AE270" s="13"/>
      <c r="AT270" s="261" t="s">
        <v>258</v>
      </c>
      <c r="AU270" s="261" t="s">
        <v>86</v>
      </c>
      <c r="AV270" s="13" t="s">
        <v>262</v>
      </c>
      <c r="AW270" s="13" t="s">
        <v>33</v>
      </c>
      <c r="AX270" s="13" t="s">
        <v>84</v>
      </c>
      <c r="AY270" s="261" t="s">
        <v>246</v>
      </c>
    </row>
    <row r="271" s="2" customFormat="1">
      <c r="A271" s="39"/>
      <c r="B271" s="40"/>
      <c r="C271" s="221" t="s">
        <v>424</v>
      </c>
      <c r="D271" s="221" t="s">
        <v>247</v>
      </c>
      <c r="E271" s="222" t="s">
        <v>1197</v>
      </c>
      <c r="F271" s="223" t="s">
        <v>1198</v>
      </c>
      <c r="G271" s="224" t="s">
        <v>311</v>
      </c>
      <c r="H271" s="225">
        <v>24</v>
      </c>
      <c r="I271" s="226"/>
      <c r="J271" s="227">
        <f>ROUND(I271*H271,2)</f>
        <v>0</v>
      </c>
      <c r="K271" s="223" t="s">
        <v>725</v>
      </c>
      <c r="L271" s="45"/>
      <c r="M271" s="228" t="s">
        <v>1</v>
      </c>
      <c r="N271" s="229" t="s">
        <v>42</v>
      </c>
      <c r="O271" s="92"/>
      <c r="P271" s="230">
        <f>O271*H271</f>
        <v>0</v>
      </c>
      <c r="Q271" s="230">
        <v>0.16192000000000001</v>
      </c>
      <c r="R271" s="230">
        <f>Q271*H271</f>
        <v>3.8860800000000002</v>
      </c>
      <c r="S271" s="230">
        <v>0</v>
      </c>
      <c r="T271" s="231">
        <f>S271*H271</f>
        <v>0</v>
      </c>
      <c r="U271" s="39"/>
      <c r="V271" s="39"/>
      <c r="W271" s="39"/>
      <c r="X271" s="39"/>
      <c r="Y271" s="39"/>
      <c r="Z271" s="39"/>
      <c r="AA271" s="39"/>
      <c r="AB271" s="39"/>
      <c r="AC271" s="39"/>
      <c r="AD271" s="39"/>
      <c r="AE271" s="39"/>
      <c r="AR271" s="232" t="s">
        <v>262</v>
      </c>
      <c r="AT271" s="232" t="s">
        <v>247</v>
      </c>
      <c r="AU271" s="232" t="s">
        <v>86</v>
      </c>
      <c r="AY271" s="18" t="s">
        <v>246</v>
      </c>
      <c r="BE271" s="233">
        <f>IF(N271="základní",J271,0)</f>
        <v>0</v>
      </c>
      <c r="BF271" s="233">
        <f>IF(N271="snížená",J271,0)</f>
        <v>0</v>
      </c>
      <c r="BG271" s="233">
        <f>IF(N271="zákl. přenesená",J271,0)</f>
        <v>0</v>
      </c>
      <c r="BH271" s="233">
        <f>IF(N271="sníž. přenesená",J271,0)</f>
        <v>0</v>
      </c>
      <c r="BI271" s="233">
        <f>IF(N271="nulová",J271,0)</f>
        <v>0</v>
      </c>
      <c r="BJ271" s="18" t="s">
        <v>84</v>
      </c>
      <c r="BK271" s="233">
        <f>ROUND(I271*H271,2)</f>
        <v>0</v>
      </c>
      <c r="BL271" s="18" t="s">
        <v>262</v>
      </c>
      <c r="BM271" s="232" t="s">
        <v>929</v>
      </c>
    </row>
    <row r="272" s="2" customFormat="1">
      <c r="A272" s="39"/>
      <c r="B272" s="40"/>
      <c r="C272" s="41"/>
      <c r="D272" s="234" t="s">
        <v>254</v>
      </c>
      <c r="E272" s="41"/>
      <c r="F272" s="235" t="s">
        <v>1199</v>
      </c>
      <c r="G272" s="41"/>
      <c r="H272" s="41"/>
      <c r="I272" s="236"/>
      <c r="J272" s="41"/>
      <c r="K272" s="41"/>
      <c r="L272" s="45"/>
      <c r="M272" s="237"/>
      <c r="N272" s="238"/>
      <c r="O272" s="92"/>
      <c r="P272" s="92"/>
      <c r="Q272" s="92"/>
      <c r="R272" s="92"/>
      <c r="S272" s="92"/>
      <c r="T272" s="93"/>
      <c r="U272" s="39"/>
      <c r="V272" s="39"/>
      <c r="W272" s="39"/>
      <c r="X272" s="39"/>
      <c r="Y272" s="39"/>
      <c r="Z272" s="39"/>
      <c r="AA272" s="39"/>
      <c r="AB272" s="39"/>
      <c r="AC272" s="39"/>
      <c r="AD272" s="39"/>
      <c r="AE272" s="39"/>
      <c r="AT272" s="18" t="s">
        <v>254</v>
      </c>
      <c r="AU272" s="18" t="s">
        <v>86</v>
      </c>
    </row>
    <row r="273" s="15" customFormat="1">
      <c r="A273" s="15"/>
      <c r="B273" s="287"/>
      <c r="C273" s="288"/>
      <c r="D273" s="234" t="s">
        <v>258</v>
      </c>
      <c r="E273" s="289" t="s">
        <v>1</v>
      </c>
      <c r="F273" s="290" t="s">
        <v>1496</v>
      </c>
      <c r="G273" s="288"/>
      <c r="H273" s="289" t="s">
        <v>1</v>
      </c>
      <c r="I273" s="291"/>
      <c r="J273" s="288"/>
      <c r="K273" s="288"/>
      <c r="L273" s="292"/>
      <c r="M273" s="293"/>
      <c r="N273" s="294"/>
      <c r="O273" s="294"/>
      <c r="P273" s="294"/>
      <c r="Q273" s="294"/>
      <c r="R273" s="294"/>
      <c r="S273" s="294"/>
      <c r="T273" s="295"/>
      <c r="U273" s="15"/>
      <c r="V273" s="15"/>
      <c r="W273" s="15"/>
      <c r="X273" s="15"/>
      <c r="Y273" s="15"/>
      <c r="Z273" s="15"/>
      <c r="AA273" s="15"/>
      <c r="AB273" s="15"/>
      <c r="AC273" s="15"/>
      <c r="AD273" s="15"/>
      <c r="AE273" s="15"/>
      <c r="AT273" s="296" t="s">
        <v>258</v>
      </c>
      <c r="AU273" s="296" t="s">
        <v>86</v>
      </c>
      <c r="AV273" s="15" t="s">
        <v>84</v>
      </c>
      <c r="AW273" s="15" t="s">
        <v>33</v>
      </c>
      <c r="AX273" s="15" t="s">
        <v>77</v>
      </c>
      <c r="AY273" s="296" t="s">
        <v>246</v>
      </c>
    </row>
    <row r="274" s="12" customFormat="1">
      <c r="A274" s="12"/>
      <c r="B274" s="240"/>
      <c r="C274" s="241"/>
      <c r="D274" s="234" t="s">
        <v>258</v>
      </c>
      <c r="E274" s="242" t="s">
        <v>1</v>
      </c>
      <c r="F274" s="243" t="s">
        <v>1892</v>
      </c>
      <c r="G274" s="241"/>
      <c r="H274" s="244">
        <v>24</v>
      </c>
      <c r="I274" s="245"/>
      <c r="J274" s="241"/>
      <c r="K274" s="241"/>
      <c r="L274" s="246"/>
      <c r="M274" s="247"/>
      <c r="N274" s="248"/>
      <c r="O274" s="248"/>
      <c r="P274" s="248"/>
      <c r="Q274" s="248"/>
      <c r="R274" s="248"/>
      <c r="S274" s="248"/>
      <c r="T274" s="249"/>
      <c r="U274" s="12"/>
      <c r="V274" s="12"/>
      <c r="W274" s="12"/>
      <c r="X274" s="12"/>
      <c r="Y274" s="12"/>
      <c r="Z274" s="12"/>
      <c r="AA274" s="12"/>
      <c r="AB274" s="12"/>
      <c r="AC274" s="12"/>
      <c r="AD274" s="12"/>
      <c r="AE274" s="12"/>
      <c r="AT274" s="250" t="s">
        <v>258</v>
      </c>
      <c r="AU274" s="250" t="s">
        <v>86</v>
      </c>
      <c r="AV274" s="12" t="s">
        <v>86</v>
      </c>
      <c r="AW274" s="12" t="s">
        <v>33</v>
      </c>
      <c r="AX274" s="12" t="s">
        <v>77</v>
      </c>
      <c r="AY274" s="250" t="s">
        <v>246</v>
      </c>
    </row>
    <row r="275" s="13" customFormat="1">
      <c r="A275" s="13"/>
      <c r="B275" s="251"/>
      <c r="C275" s="252"/>
      <c r="D275" s="234" t="s">
        <v>258</v>
      </c>
      <c r="E275" s="253" t="s">
        <v>1</v>
      </c>
      <c r="F275" s="254" t="s">
        <v>336</v>
      </c>
      <c r="G275" s="252"/>
      <c r="H275" s="255">
        <v>24</v>
      </c>
      <c r="I275" s="256"/>
      <c r="J275" s="252"/>
      <c r="K275" s="252"/>
      <c r="L275" s="257"/>
      <c r="M275" s="258"/>
      <c r="N275" s="259"/>
      <c r="O275" s="259"/>
      <c r="P275" s="259"/>
      <c r="Q275" s="259"/>
      <c r="R275" s="259"/>
      <c r="S275" s="259"/>
      <c r="T275" s="260"/>
      <c r="U275" s="13"/>
      <c r="V275" s="13"/>
      <c r="W275" s="13"/>
      <c r="X275" s="13"/>
      <c r="Y275" s="13"/>
      <c r="Z275" s="13"/>
      <c r="AA275" s="13"/>
      <c r="AB275" s="13"/>
      <c r="AC275" s="13"/>
      <c r="AD275" s="13"/>
      <c r="AE275" s="13"/>
      <c r="AT275" s="261" t="s">
        <v>258</v>
      </c>
      <c r="AU275" s="261" t="s">
        <v>86</v>
      </c>
      <c r="AV275" s="13" t="s">
        <v>262</v>
      </c>
      <c r="AW275" s="13" t="s">
        <v>33</v>
      </c>
      <c r="AX275" s="13" t="s">
        <v>84</v>
      </c>
      <c r="AY275" s="261" t="s">
        <v>246</v>
      </c>
    </row>
    <row r="276" s="2" customFormat="1">
      <c r="A276" s="39"/>
      <c r="B276" s="40"/>
      <c r="C276" s="221" t="s">
        <v>430</v>
      </c>
      <c r="D276" s="221" t="s">
        <v>247</v>
      </c>
      <c r="E276" s="222" t="s">
        <v>1541</v>
      </c>
      <c r="F276" s="223" t="s">
        <v>1542</v>
      </c>
      <c r="G276" s="224" t="s">
        <v>340</v>
      </c>
      <c r="H276" s="225">
        <v>10.238</v>
      </c>
      <c r="I276" s="226"/>
      <c r="J276" s="227">
        <f>ROUND(I276*H276,2)</f>
        <v>0</v>
      </c>
      <c r="K276" s="223" t="s">
        <v>725</v>
      </c>
      <c r="L276" s="45"/>
      <c r="M276" s="228" t="s">
        <v>1</v>
      </c>
      <c r="N276" s="229" t="s">
        <v>42</v>
      </c>
      <c r="O276" s="92"/>
      <c r="P276" s="230">
        <f>O276*H276</f>
        <v>0</v>
      </c>
      <c r="Q276" s="230">
        <v>2.4815800000000001</v>
      </c>
      <c r="R276" s="230">
        <f>Q276*H276</f>
        <v>25.40641604</v>
      </c>
      <c r="S276" s="230">
        <v>0</v>
      </c>
      <c r="T276" s="231">
        <f>S276*H276</f>
        <v>0</v>
      </c>
      <c r="U276" s="39"/>
      <c r="V276" s="39"/>
      <c r="W276" s="39"/>
      <c r="X276" s="39"/>
      <c r="Y276" s="39"/>
      <c r="Z276" s="39"/>
      <c r="AA276" s="39"/>
      <c r="AB276" s="39"/>
      <c r="AC276" s="39"/>
      <c r="AD276" s="39"/>
      <c r="AE276" s="39"/>
      <c r="AR276" s="232" t="s">
        <v>262</v>
      </c>
      <c r="AT276" s="232" t="s">
        <v>247</v>
      </c>
      <c r="AU276" s="232" t="s">
        <v>86</v>
      </c>
      <c r="AY276" s="18" t="s">
        <v>246</v>
      </c>
      <c r="BE276" s="233">
        <f>IF(N276="základní",J276,0)</f>
        <v>0</v>
      </c>
      <c r="BF276" s="233">
        <f>IF(N276="snížená",J276,0)</f>
        <v>0</v>
      </c>
      <c r="BG276" s="233">
        <f>IF(N276="zákl. přenesená",J276,0)</f>
        <v>0</v>
      </c>
      <c r="BH276" s="233">
        <f>IF(N276="sníž. přenesená",J276,0)</f>
        <v>0</v>
      </c>
      <c r="BI276" s="233">
        <f>IF(N276="nulová",J276,0)</f>
        <v>0</v>
      </c>
      <c r="BJ276" s="18" t="s">
        <v>84</v>
      </c>
      <c r="BK276" s="233">
        <f>ROUND(I276*H276,2)</f>
        <v>0</v>
      </c>
      <c r="BL276" s="18" t="s">
        <v>262</v>
      </c>
      <c r="BM276" s="232" t="s">
        <v>934</v>
      </c>
    </row>
    <row r="277" s="2" customFormat="1">
      <c r="A277" s="39"/>
      <c r="B277" s="40"/>
      <c r="C277" s="41"/>
      <c r="D277" s="234" t="s">
        <v>254</v>
      </c>
      <c r="E277" s="41"/>
      <c r="F277" s="235" t="s">
        <v>1543</v>
      </c>
      <c r="G277" s="41"/>
      <c r="H277" s="41"/>
      <c r="I277" s="236"/>
      <c r="J277" s="41"/>
      <c r="K277" s="41"/>
      <c r="L277" s="45"/>
      <c r="M277" s="237"/>
      <c r="N277" s="238"/>
      <c r="O277" s="92"/>
      <c r="P277" s="92"/>
      <c r="Q277" s="92"/>
      <c r="R277" s="92"/>
      <c r="S277" s="92"/>
      <c r="T277" s="93"/>
      <c r="U277" s="39"/>
      <c r="V277" s="39"/>
      <c r="W277" s="39"/>
      <c r="X277" s="39"/>
      <c r="Y277" s="39"/>
      <c r="Z277" s="39"/>
      <c r="AA277" s="39"/>
      <c r="AB277" s="39"/>
      <c r="AC277" s="39"/>
      <c r="AD277" s="39"/>
      <c r="AE277" s="39"/>
      <c r="AT277" s="18" t="s">
        <v>254</v>
      </c>
      <c r="AU277" s="18" t="s">
        <v>86</v>
      </c>
    </row>
    <row r="278" s="15" customFormat="1">
      <c r="A278" s="15"/>
      <c r="B278" s="287"/>
      <c r="C278" s="288"/>
      <c r="D278" s="234" t="s">
        <v>258</v>
      </c>
      <c r="E278" s="289" t="s">
        <v>1</v>
      </c>
      <c r="F278" s="290" t="s">
        <v>1544</v>
      </c>
      <c r="G278" s="288"/>
      <c r="H278" s="289" t="s">
        <v>1</v>
      </c>
      <c r="I278" s="291"/>
      <c r="J278" s="288"/>
      <c r="K278" s="288"/>
      <c r="L278" s="292"/>
      <c r="M278" s="293"/>
      <c r="N278" s="294"/>
      <c r="O278" s="294"/>
      <c r="P278" s="294"/>
      <c r="Q278" s="294"/>
      <c r="R278" s="294"/>
      <c r="S278" s="294"/>
      <c r="T278" s="295"/>
      <c r="U278" s="15"/>
      <c r="V278" s="15"/>
      <c r="W278" s="15"/>
      <c r="X278" s="15"/>
      <c r="Y278" s="15"/>
      <c r="Z278" s="15"/>
      <c r="AA278" s="15"/>
      <c r="AB278" s="15"/>
      <c r="AC278" s="15"/>
      <c r="AD278" s="15"/>
      <c r="AE278" s="15"/>
      <c r="AT278" s="296" t="s">
        <v>258</v>
      </c>
      <c r="AU278" s="296" t="s">
        <v>86</v>
      </c>
      <c r="AV278" s="15" t="s">
        <v>84</v>
      </c>
      <c r="AW278" s="15" t="s">
        <v>33</v>
      </c>
      <c r="AX278" s="15" t="s">
        <v>77</v>
      </c>
      <c r="AY278" s="296" t="s">
        <v>246</v>
      </c>
    </row>
    <row r="279" s="15" customFormat="1">
      <c r="A279" s="15"/>
      <c r="B279" s="287"/>
      <c r="C279" s="288"/>
      <c r="D279" s="234" t="s">
        <v>258</v>
      </c>
      <c r="E279" s="289" t="s">
        <v>1</v>
      </c>
      <c r="F279" s="290" t="s">
        <v>1485</v>
      </c>
      <c r="G279" s="288"/>
      <c r="H279" s="289" t="s">
        <v>1</v>
      </c>
      <c r="I279" s="291"/>
      <c r="J279" s="288"/>
      <c r="K279" s="288"/>
      <c r="L279" s="292"/>
      <c r="M279" s="293"/>
      <c r="N279" s="294"/>
      <c r="O279" s="294"/>
      <c r="P279" s="294"/>
      <c r="Q279" s="294"/>
      <c r="R279" s="294"/>
      <c r="S279" s="294"/>
      <c r="T279" s="295"/>
      <c r="U279" s="15"/>
      <c r="V279" s="15"/>
      <c r="W279" s="15"/>
      <c r="X279" s="15"/>
      <c r="Y279" s="15"/>
      <c r="Z279" s="15"/>
      <c r="AA279" s="15"/>
      <c r="AB279" s="15"/>
      <c r="AC279" s="15"/>
      <c r="AD279" s="15"/>
      <c r="AE279" s="15"/>
      <c r="AT279" s="296" t="s">
        <v>258</v>
      </c>
      <c r="AU279" s="296" t="s">
        <v>86</v>
      </c>
      <c r="AV279" s="15" t="s">
        <v>84</v>
      </c>
      <c r="AW279" s="15" t="s">
        <v>33</v>
      </c>
      <c r="AX279" s="15" t="s">
        <v>77</v>
      </c>
      <c r="AY279" s="296" t="s">
        <v>246</v>
      </c>
    </row>
    <row r="280" s="12" customFormat="1">
      <c r="A280" s="12"/>
      <c r="B280" s="240"/>
      <c r="C280" s="241"/>
      <c r="D280" s="234" t="s">
        <v>258</v>
      </c>
      <c r="E280" s="242" t="s">
        <v>1</v>
      </c>
      <c r="F280" s="243" t="s">
        <v>1885</v>
      </c>
      <c r="G280" s="241"/>
      <c r="H280" s="244">
        <v>4.2380000000000004</v>
      </c>
      <c r="I280" s="245"/>
      <c r="J280" s="241"/>
      <c r="K280" s="241"/>
      <c r="L280" s="246"/>
      <c r="M280" s="247"/>
      <c r="N280" s="248"/>
      <c r="O280" s="248"/>
      <c r="P280" s="248"/>
      <c r="Q280" s="248"/>
      <c r="R280" s="248"/>
      <c r="S280" s="248"/>
      <c r="T280" s="249"/>
      <c r="U280" s="12"/>
      <c r="V280" s="12"/>
      <c r="W280" s="12"/>
      <c r="X280" s="12"/>
      <c r="Y280" s="12"/>
      <c r="Z280" s="12"/>
      <c r="AA280" s="12"/>
      <c r="AB280" s="12"/>
      <c r="AC280" s="12"/>
      <c r="AD280" s="12"/>
      <c r="AE280" s="12"/>
      <c r="AT280" s="250" t="s">
        <v>258</v>
      </c>
      <c r="AU280" s="250" t="s">
        <v>86</v>
      </c>
      <c r="AV280" s="12" t="s">
        <v>86</v>
      </c>
      <c r="AW280" s="12" t="s">
        <v>33</v>
      </c>
      <c r="AX280" s="12" t="s">
        <v>77</v>
      </c>
      <c r="AY280" s="250" t="s">
        <v>246</v>
      </c>
    </row>
    <row r="281" s="15" customFormat="1">
      <c r="A281" s="15"/>
      <c r="B281" s="287"/>
      <c r="C281" s="288"/>
      <c r="D281" s="234" t="s">
        <v>258</v>
      </c>
      <c r="E281" s="289" t="s">
        <v>1</v>
      </c>
      <c r="F281" s="290" t="s">
        <v>1512</v>
      </c>
      <c r="G281" s="288"/>
      <c r="H281" s="289" t="s">
        <v>1</v>
      </c>
      <c r="I281" s="291"/>
      <c r="J281" s="288"/>
      <c r="K281" s="288"/>
      <c r="L281" s="292"/>
      <c r="M281" s="293"/>
      <c r="N281" s="294"/>
      <c r="O281" s="294"/>
      <c r="P281" s="294"/>
      <c r="Q281" s="294"/>
      <c r="R281" s="294"/>
      <c r="S281" s="294"/>
      <c r="T281" s="295"/>
      <c r="U281" s="15"/>
      <c r="V281" s="15"/>
      <c r="W281" s="15"/>
      <c r="X281" s="15"/>
      <c r="Y281" s="15"/>
      <c r="Z281" s="15"/>
      <c r="AA281" s="15"/>
      <c r="AB281" s="15"/>
      <c r="AC281" s="15"/>
      <c r="AD281" s="15"/>
      <c r="AE281" s="15"/>
      <c r="AT281" s="296" t="s">
        <v>258</v>
      </c>
      <c r="AU281" s="296" t="s">
        <v>86</v>
      </c>
      <c r="AV281" s="15" t="s">
        <v>84</v>
      </c>
      <c r="AW281" s="15" t="s">
        <v>33</v>
      </c>
      <c r="AX281" s="15" t="s">
        <v>77</v>
      </c>
      <c r="AY281" s="296" t="s">
        <v>246</v>
      </c>
    </row>
    <row r="282" s="12" customFormat="1">
      <c r="A282" s="12"/>
      <c r="B282" s="240"/>
      <c r="C282" s="241"/>
      <c r="D282" s="234" t="s">
        <v>258</v>
      </c>
      <c r="E282" s="242" t="s">
        <v>1</v>
      </c>
      <c r="F282" s="243" t="s">
        <v>1546</v>
      </c>
      <c r="G282" s="241"/>
      <c r="H282" s="244">
        <v>6</v>
      </c>
      <c r="I282" s="245"/>
      <c r="J282" s="241"/>
      <c r="K282" s="241"/>
      <c r="L282" s="246"/>
      <c r="M282" s="247"/>
      <c r="N282" s="248"/>
      <c r="O282" s="248"/>
      <c r="P282" s="248"/>
      <c r="Q282" s="248"/>
      <c r="R282" s="248"/>
      <c r="S282" s="248"/>
      <c r="T282" s="249"/>
      <c r="U282" s="12"/>
      <c r="V282" s="12"/>
      <c r="W282" s="12"/>
      <c r="X282" s="12"/>
      <c r="Y282" s="12"/>
      <c r="Z282" s="12"/>
      <c r="AA282" s="12"/>
      <c r="AB282" s="12"/>
      <c r="AC282" s="12"/>
      <c r="AD282" s="12"/>
      <c r="AE282" s="12"/>
      <c r="AT282" s="250" t="s">
        <v>258</v>
      </c>
      <c r="AU282" s="250" t="s">
        <v>86</v>
      </c>
      <c r="AV282" s="12" t="s">
        <v>86</v>
      </c>
      <c r="AW282" s="12" t="s">
        <v>33</v>
      </c>
      <c r="AX282" s="12" t="s">
        <v>77</v>
      </c>
      <c r="AY282" s="250" t="s">
        <v>246</v>
      </c>
    </row>
    <row r="283" s="13" customFormat="1">
      <c r="A283" s="13"/>
      <c r="B283" s="251"/>
      <c r="C283" s="252"/>
      <c r="D283" s="234" t="s">
        <v>258</v>
      </c>
      <c r="E283" s="253" t="s">
        <v>1</v>
      </c>
      <c r="F283" s="254" t="s">
        <v>336</v>
      </c>
      <c r="G283" s="252"/>
      <c r="H283" s="255">
        <v>10.238</v>
      </c>
      <c r="I283" s="256"/>
      <c r="J283" s="252"/>
      <c r="K283" s="252"/>
      <c r="L283" s="257"/>
      <c r="M283" s="258"/>
      <c r="N283" s="259"/>
      <c r="O283" s="259"/>
      <c r="P283" s="259"/>
      <c r="Q283" s="259"/>
      <c r="R283" s="259"/>
      <c r="S283" s="259"/>
      <c r="T283" s="260"/>
      <c r="U283" s="13"/>
      <c r="V283" s="13"/>
      <c r="W283" s="13"/>
      <c r="X283" s="13"/>
      <c r="Y283" s="13"/>
      <c r="Z283" s="13"/>
      <c r="AA283" s="13"/>
      <c r="AB283" s="13"/>
      <c r="AC283" s="13"/>
      <c r="AD283" s="13"/>
      <c r="AE283" s="13"/>
      <c r="AT283" s="261" t="s">
        <v>258</v>
      </c>
      <c r="AU283" s="261" t="s">
        <v>86</v>
      </c>
      <c r="AV283" s="13" t="s">
        <v>262</v>
      </c>
      <c r="AW283" s="13" t="s">
        <v>33</v>
      </c>
      <c r="AX283" s="13" t="s">
        <v>84</v>
      </c>
      <c r="AY283" s="261" t="s">
        <v>246</v>
      </c>
    </row>
    <row r="284" s="2" customFormat="1">
      <c r="A284" s="39"/>
      <c r="B284" s="40"/>
      <c r="C284" s="221" t="s">
        <v>435</v>
      </c>
      <c r="D284" s="221" t="s">
        <v>247</v>
      </c>
      <c r="E284" s="222" t="s">
        <v>1547</v>
      </c>
      <c r="F284" s="223" t="s">
        <v>1548</v>
      </c>
      <c r="G284" s="224" t="s">
        <v>311</v>
      </c>
      <c r="H284" s="225">
        <v>55.369999999999997</v>
      </c>
      <c r="I284" s="226"/>
      <c r="J284" s="227">
        <f>ROUND(I284*H284,2)</f>
        <v>0</v>
      </c>
      <c r="K284" s="223" t="s">
        <v>725</v>
      </c>
      <c r="L284" s="45"/>
      <c r="M284" s="228" t="s">
        <v>1</v>
      </c>
      <c r="N284" s="229" t="s">
        <v>42</v>
      </c>
      <c r="O284" s="92"/>
      <c r="P284" s="230">
        <f>O284*H284</f>
        <v>0</v>
      </c>
      <c r="Q284" s="230">
        <v>0.15679630750000001</v>
      </c>
      <c r="R284" s="230">
        <f>Q284*H284</f>
        <v>8.6818115462750001</v>
      </c>
      <c r="S284" s="230">
        <v>0</v>
      </c>
      <c r="T284" s="231">
        <f>S284*H284</f>
        <v>0</v>
      </c>
      <c r="U284" s="39"/>
      <c r="V284" s="39"/>
      <c r="W284" s="39"/>
      <c r="X284" s="39"/>
      <c r="Y284" s="39"/>
      <c r="Z284" s="39"/>
      <c r="AA284" s="39"/>
      <c r="AB284" s="39"/>
      <c r="AC284" s="39"/>
      <c r="AD284" s="39"/>
      <c r="AE284" s="39"/>
      <c r="AR284" s="232" t="s">
        <v>262</v>
      </c>
      <c r="AT284" s="232" t="s">
        <v>247</v>
      </c>
      <c r="AU284" s="232" t="s">
        <v>86</v>
      </c>
      <c r="AY284" s="18" t="s">
        <v>246</v>
      </c>
      <c r="BE284" s="233">
        <f>IF(N284="základní",J284,0)</f>
        <v>0</v>
      </c>
      <c r="BF284" s="233">
        <f>IF(N284="snížená",J284,0)</f>
        <v>0</v>
      </c>
      <c r="BG284" s="233">
        <f>IF(N284="zákl. přenesená",J284,0)</f>
        <v>0</v>
      </c>
      <c r="BH284" s="233">
        <f>IF(N284="sníž. přenesená",J284,0)</f>
        <v>0</v>
      </c>
      <c r="BI284" s="233">
        <f>IF(N284="nulová",J284,0)</f>
        <v>0</v>
      </c>
      <c r="BJ284" s="18" t="s">
        <v>84</v>
      </c>
      <c r="BK284" s="233">
        <f>ROUND(I284*H284,2)</f>
        <v>0</v>
      </c>
      <c r="BL284" s="18" t="s">
        <v>262</v>
      </c>
      <c r="BM284" s="232" t="s">
        <v>940</v>
      </c>
    </row>
    <row r="285" s="2" customFormat="1">
      <c r="A285" s="39"/>
      <c r="B285" s="40"/>
      <c r="C285" s="41"/>
      <c r="D285" s="234" t="s">
        <v>254</v>
      </c>
      <c r="E285" s="41"/>
      <c r="F285" s="235" t="s">
        <v>1549</v>
      </c>
      <c r="G285" s="41"/>
      <c r="H285" s="41"/>
      <c r="I285" s="236"/>
      <c r="J285" s="41"/>
      <c r="K285" s="41"/>
      <c r="L285" s="45"/>
      <c r="M285" s="237"/>
      <c r="N285" s="238"/>
      <c r="O285" s="92"/>
      <c r="P285" s="92"/>
      <c r="Q285" s="92"/>
      <c r="R285" s="92"/>
      <c r="S285" s="92"/>
      <c r="T285" s="93"/>
      <c r="U285" s="39"/>
      <c r="V285" s="39"/>
      <c r="W285" s="39"/>
      <c r="X285" s="39"/>
      <c r="Y285" s="39"/>
      <c r="Z285" s="39"/>
      <c r="AA285" s="39"/>
      <c r="AB285" s="39"/>
      <c r="AC285" s="39"/>
      <c r="AD285" s="39"/>
      <c r="AE285" s="39"/>
      <c r="AT285" s="18" t="s">
        <v>254</v>
      </c>
      <c r="AU285" s="18" t="s">
        <v>86</v>
      </c>
    </row>
    <row r="286" s="15" customFormat="1">
      <c r="A286" s="15"/>
      <c r="B286" s="287"/>
      <c r="C286" s="288"/>
      <c r="D286" s="234" t="s">
        <v>258</v>
      </c>
      <c r="E286" s="289" t="s">
        <v>1</v>
      </c>
      <c r="F286" s="290" t="s">
        <v>1893</v>
      </c>
      <c r="G286" s="288"/>
      <c r="H286" s="289" t="s">
        <v>1</v>
      </c>
      <c r="I286" s="291"/>
      <c r="J286" s="288"/>
      <c r="K286" s="288"/>
      <c r="L286" s="292"/>
      <c r="M286" s="293"/>
      <c r="N286" s="294"/>
      <c r="O286" s="294"/>
      <c r="P286" s="294"/>
      <c r="Q286" s="294"/>
      <c r="R286" s="294"/>
      <c r="S286" s="294"/>
      <c r="T286" s="295"/>
      <c r="U286" s="15"/>
      <c r="V286" s="15"/>
      <c r="W286" s="15"/>
      <c r="X286" s="15"/>
      <c r="Y286" s="15"/>
      <c r="Z286" s="15"/>
      <c r="AA286" s="15"/>
      <c r="AB286" s="15"/>
      <c r="AC286" s="15"/>
      <c r="AD286" s="15"/>
      <c r="AE286" s="15"/>
      <c r="AT286" s="296" t="s">
        <v>258</v>
      </c>
      <c r="AU286" s="296" t="s">
        <v>86</v>
      </c>
      <c r="AV286" s="15" t="s">
        <v>84</v>
      </c>
      <c r="AW286" s="15" t="s">
        <v>33</v>
      </c>
      <c r="AX286" s="15" t="s">
        <v>77</v>
      </c>
      <c r="AY286" s="296" t="s">
        <v>246</v>
      </c>
    </row>
    <row r="287" s="12" customFormat="1">
      <c r="A287" s="12"/>
      <c r="B287" s="240"/>
      <c r="C287" s="241"/>
      <c r="D287" s="234" t="s">
        <v>258</v>
      </c>
      <c r="E287" s="242" t="s">
        <v>1</v>
      </c>
      <c r="F287" s="243" t="s">
        <v>1894</v>
      </c>
      <c r="G287" s="241"/>
      <c r="H287" s="244">
        <v>55.369999999999997</v>
      </c>
      <c r="I287" s="245"/>
      <c r="J287" s="241"/>
      <c r="K287" s="241"/>
      <c r="L287" s="246"/>
      <c r="M287" s="247"/>
      <c r="N287" s="248"/>
      <c r="O287" s="248"/>
      <c r="P287" s="248"/>
      <c r="Q287" s="248"/>
      <c r="R287" s="248"/>
      <c r="S287" s="248"/>
      <c r="T287" s="249"/>
      <c r="U287" s="12"/>
      <c r="V287" s="12"/>
      <c r="W287" s="12"/>
      <c r="X287" s="12"/>
      <c r="Y287" s="12"/>
      <c r="Z287" s="12"/>
      <c r="AA287" s="12"/>
      <c r="AB287" s="12"/>
      <c r="AC287" s="12"/>
      <c r="AD287" s="12"/>
      <c r="AE287" s="12"/>
      <c r="AT287" s="250" t="s">
        <v>258</v>
      </c>
      <c r="AU287" s="250" t="s">
        <v>86</v>
      </c>
      <c r="AV287" s="12" t="s">
        <v>86</v>
      </c>
      <c r="AW287" s="12" t="s">
        <v>33</v>
      </c>
      <c r="AX287" s="12" t="s">
        <v>77</v>
      </c>
      <c r="AY287" s="250" t="s">
        <v>246</v>
      </c>
    </row>
    <row r="288" s="13" customFormat="1">
      <c r="A288" s="13"/>
      <c r="B288" s="251"/>
      <c r="C288" s="252"/>
      <c r="D288" s="234" t="s">
        <v>258</v>
      </c>
      <c r="E288" s="253" t="s">
        <v>1</v>
      </c>
      <c r="F288" s="254" t="s">
        <v>336</v>
      </c>
      <c r="G288" s="252"/>
      <c r="H288" s="255">
        <v>55.369999999999997</v>
      </c>
      <c r="I288" s="256"/>
      <c r="J288" s="252"/>
      <c r="K288" s="252"/>
      <c r="L288" s="257"/>
      <c r="M288" s="258"/>
      <c r="N288" s="259"/>
      <c r="O288" s="259"/>
      <c r="P288" s="259"/>
      <c r="Q288" s="259"/>
      <c r="R288" s="259"/>
      <c r="S288" s="259"/>
      <c r="T288" s="260"/>
      <c r="U288" s="13"/>
      <c r="V288" s="13"/>
      <c r="W288" s="13"/>
      <c r="X288" s="13"/>
      <c r="Y288" s="13"/>
      <c r="Z288" s="13"/>
      <c r="AA288" s="13"/>
      <c r="AB288" s="13"/>
      <c r="AC288" s="13"/>
      <c r="AD288" s="13"/>
      <c r="AE288" s="13"/>
      <c r="AT288" s="261" t="s">
        <v>258</v>
      </c>
      <c r="AU288" s="261" t="s">
        <v>86</v>
      </c>
      <c r="AV288" s="13" t="s">
        <v>262</v>
      </c>
      <c r="AW288" s="13" t="s">
        <v>33</v>
      </c>
      <c r="AX288" s="13" t="s">
        <v>84</v>
      </c>
      <c r="AY288" s="261" t="s">
        <v>246</v>
      </c>
    </row>
    <row r="289" s="2" customFormat="1" ht="33" customHeight="1">
      <c r="A289" s="39"/>
      <c r="B289" s="40"/>
      <c r="C289" s="221" t="s">
        <v>441</v>
      </c>
      <c r="D289" s="221" t="s">
        <v>247</v>
      </c>
      <c r="E289" s="222" t="s">
        <v>1204</v>
      </c>
      <c r="F289" s="223" t="s">
        <v>1205</v>
      </c>
      <c r="G289" s="224" t="s">
        <v>311</v>
      </c>
      <c r="H289" s="225">
        <v>24</v>
      </c>
      <c r="I289" s="226"/>
      <c r="J289" s="227">
        <f>ROUND(I289*H289,2)</f>
        <v>0</v>
      </c>
      <c r="K289" s="223" t="s">
        <v>725</v>
      </c>
      <c r="L289" s="45"/>
      <c r="M289" s="228" t="s">
        <v>1</v>
      </c>
      <c r="N289" s="229" t="s">
        <v>42</v>
      </c>
      <c r="O289" s="92"/>
      <c r="P289" s="230">
        <f>O289*H289</f>
        <v>0</v>
      </c>
      <c r="Q289" s="230">
        <v>1.031199</v>
      </c>
      <c r="R289" s="230">
        <f>Q289*H289</f>
        <v>24.748775999999999</v>
      </c>
      <c r="S289" s="230">
        <v>0</v>
      </c>
      <c r="T289" s="231">
        <f>S289*H289</f>
        <v>0</v>
      </c>
      <c r="U289" s="39"/>
      <c r="V289" s="39"/>
      <c r="W289" s="39"/>
      <c r="X289" s="39"/>
      <c r="Y289" s="39"/>
      <c r="Z289" s="39"/>
      <c r="AA289" s="39"/>
      <c r="AB289" s="39"/>
      <c r="AC289" s="39"/>
      <c r="AD289" s="39"/>
      <c r="AE289" s="39"/>
      <c r="AR289" s="232" t="s">
        <v>262</v>
      </c>
      <c r="AT289" s="232" t="s">
        <v>247</v>
      </c>
      <c r="AU289" s="232" t="s">
        <v>86</v>
      </c>
      <c r="AY289" s="18" t="s">
        <v>246</v>
      </c>
      <c r="BE289" s="233">
        <f>IF(N289="základní",J289,0)</f>
        <v>0</v>
      </c>
      <c r="BF289" s="233">
        <f>IF(N289="snížená",J289,0)</f>
        <v>0</v>
      </c>
      <c r="BG289" s="233">
        <f>IF(N289="zákl. přenesená",J289,0)</f>
        <v>0</v>
      </c>
      <c r="BH289" s="233">
        <f>IF(N289="sníž. přenesená",J289,0)</f>
        <v>0</v>
      </c>
      <c r="BI289" s="233">
        <f>IF(N289="nulová",J289,0)</f>
        <v>0</v>
      </c>
      <c r="BJ289" s="18" t="s">
        <v>84</v>
      </c>
      <c r="BK289" s="233">
        <f>ROUND(I289*H289,2)</f>
        <v>0</v>
      </c>
      <c r="BL289" s="18" t="s">
        <v>262</v>
      </c>
      <c r="BM289" s="232" t="s">
        <v>944</v>
      </c>
    </row>
    <row r="290" s="2" customFormat="1">
      <c r="A290" s="39"/>
      <c r="B290" s="40"/>
      <c r="C290" s="41"/>
      <c r="D290" s="234" t="s">
        <v>254</v>
      </c>
      <c r="E290" s="41"/>
      <c r="F290" s="235" t="s">
        <v>1206</v>
      </c>
      <c r="G290" s="41"/>
      <c r="H290" s="41"/>
      <c r="I290" s="236"/>
      <c r="J290" s="41"/>
      <c r="K290" s="41"/>
      <c r="L290" s="45"/>
      <c r="M290" s="237"/>
      <c r="N290" s="238"/>
      <c r="O290" s="92"/>
      <c r="P290" s="92"/>
      <c r="Q290" s="92"/>
      <c r="R290" s="92"/>
      <c r="S290" s="92"/>
      <c r="T290" s="93"/>
      <c r="U290" s="39"/>
      <c r="V290" s="39"/>
      <c r="W290" s="39"/>
      <c r="X290" s="39"/>
      <c r="Y290" s="39"/>
      <c r="Z290" s="39"/>
      <c r="AA290" s="39"/>
      <c r="AB290" s="39"/>
      <c r="AC290" s="39"/>
      <c r="AD290" s="39"/>
      <c r="AE290" s="39"/>
      <c r="AT290" s="18" t="s">
        <v>254</v>
      </c>
      <c r="AU290" s="18" t="s">
        <v>86</v>
      </c>
    </row>
    <row r="291" s="15" customFormat="1">
      <c r="A291" s="15"/>
      <c r="B291" s="287"/>
      <c r="C291" s="288"/>
      <c r="D291" s="234" t="s">
        <v>258</v>
      </c>
      <c r="E291" s="289" t="s">
        <v>1</v>
      </c>
      <c r="F291" s="290" t="s">
        <v>1496</v>
      </c>
      <c r="G291" s="288"/>
      <c r="H291" s="289" t="s">
        <v>1</v>
      </c>
      <c r="I291" s="291"/>
      <c r="J291" s="288"/>
      <c r="K291" s="288"/>
      <c r="L291" s="292"/>
      <c r="M291" s="293"/>
      <c r="N291" s="294"/>
      <c r="O291" s="294"/>
      <c r="P291" s="294"/>
      <c r="Q291" s="294"/>
      <c r="R291" s="294"/>
      <c r="S291" s="294"/>
      <c r="T291" s="295"/>
      <c r="U291" s="15"/>
      <c r="V291" s="15"/>
      <c r="W291" s="15"/>
      <c r="X291" s="15"/>
      <c r="Y291" s="15"/>
      <c r="Z291" s="15"/>
      <c r="AA291" s="15"/>
      <c r="AB291" s="15"/>
      <c r="AC291" s="15"/>
      <c r="AD291" s="15"/>
      <c r="AE291" s="15"/>
      <c r="AT291" s="296" t="s">
        <v>258</v>
      </c>
      <c r="AU291" s="296" t="s">
        <v>86</v>
      </c>
      <c r="AV291" s="15" t="s">
        <v>84</v>
      </c>
      <c r="AW291" s="15" t="s">
        <v>33</v>
      </c>
      <c r="AX291" s="15" t="s">
        <v>77</v>
      </c>
      <c r="AY291" s="296" t="s">
        <v>246</v>
      </c>
    </row>
    <row r="292" s="12" customFormat="1">
      <c r="A292" s="12"/>
      <c r="B292" s="240"/>
      <c r="C292" s="241"/>
      <c r="D292" s="234" t="s">
        <v>258</v>
      </c>
      <c r="E292" s="242" t="s">
        <v>1</v>
      </c>
      <c r="F292" s="243" t="s">
        <v>1892</v>
      </c>
      <c r="G292" s="241"/>
      <c r="H292" s="244">
        <v>24</v>
      </c>
      <c r="I292" s="245"/>
      <c r="J292" s="241"/>
      <c r="K292" s="241"/>
      <c r="L292" s="246"/>
      <c r="M292" s="247"/>
      <c r="N292" s="248"/>
      <c r="O292" s="248"/>
      <c r="P292" s="248"/>
      <c r="Q292" s="248"/>
      <c r="R292" s="248"/>
      <c r="S292" s="248"/>
      <c r="T292" s="249"/>
      <c r="U292" s="12"/>
      <c r="V292" s="12"/>
      <c r="W292" s="12"/>
      <c r="X292" s="12"/>
      <c r="Y292" s="12"/>
      <c r="Z292" s="12"/>
      <c r="AA292" s="12"/>
      <c r="AB292" s="12"/>
      <c r="AC292" s="12"/>
      <c r="AD292" s="12"/>
      <c r="AE292" s="12"/>
      <c r="AT292" s="250" t="s">
        <v>258</v>
      </c>
      <c r="AU292" s="250" t="s">
        <v>86</v>
      </c>
      <c r="AV292" s="12" t="s">
        <v>86</v>
      </c>
      <c r="AW292" s="12" t="s">
        <v>33</v>
      </c>
      <c r="AX292" s="12" t="s">
        <v>77</v>
      </c>
      <c r="AY292" s="250" t="s">
        <v>246</v>
      </c>
    </row>
    <row r="293" s="13" customFormat="1">
      <c r="A293" s="13"/>
      <c r="B293" s="251"/>
      <c r="C293" s="252"/>
      <c r="D293" s="234" t="s">
        <v>258</v>
      </c>
      <c r="E293" s="253" t="s">
        <v>1</v>
      </c>
      <c r="F293" s="254" t="s">
        <v>336</v>
      </c>
      <c r="G293" s="252"/>
      <c r="H293" s="255">
        <v>24</v>
      </c>
      <c r="I293" s="256"/>
      <c r="J293" s="252"/>
      <c r="K293" s="252"/>
      <c r="L293" s="257"/>
      <c r="M293" s="258"/>
      <c r="N293" s="259"/>
      <c r="O293" s="259"/>
      <c r="P293" s="259"/>
      <c r="Q293" s="259"/>
      <c r="R293" s="259"/>
      <c r="S293" s="259"/>
      <c r="T293" s="260"/>
      <c r="U293" s="13"/>
      <c r="V293" s="13"/>
      <c r="W293" s="13"/>
      <c r="X293" s="13"/>
      <c r="Y293" s="13"/>
      <c r="Z293" s="13"/>
      <c r="AA293" s="13"/>
      <c r="AB293" s="13"/>
      <c r="AC293" s="13"/>
      <c r="AD293" s="13"/>
      <c r="AE293" s="13"/>
      <c r="AT293" s="261" t="s">
        <v>258</v>
      </c>
      <c r="AU293" s="261" t="s">
        <v>86</v>
      </c>
      <c r="AV293" s="13" t="s">
        <v>262</v>
      </c>
      <c r="AW293" s="13" t="s">
        <v>33</v>
      </c>
      <c r="AX293" s="13" t="s">
        <v>84</v>
      </c>
      <c r="AY293" s="261" t="s">
        <v>246</v>
      </c>
    </row>
    <row r="294" s="2" customFormat="1">
      <c r="A294" s="39"/>
      <c r="B294" s="40"/>
      <c r="C294" s="221" t="s">
        <v>446</v>
      </c>
      <c r="D294" s="221" t="s">
        <v>247</v>
      </c>
      <c r="E294" s="222" t="s">
        <v>917</v>
      </c>
      <c r="F294" s="223" t="s">
        <v>918</v>
      </c>
      <c r="G294" s="224" t="s">
        <v>250</v>
      </c>
      <c r="H294" s="225">
        <v>0.76400000000000001</v>
      </c>
      <c r="I294" s="226"/>
      <c r="J294" s="227">
        <f>ROUND(I294*H294,2)</f>
        <v>0</v>
      </c>
      <c r="K294" s="223" t="s">
        <v>725</v>
      </c>
      <c r="L294" s="45"/>
      <c r="M294" s="228" t="s">
        <v>1</v>
      </c>
      <c r="N294" s="229" t="s">
        <v>42</v>
      </c>
      <c r="O294" s="92"/>
      <c r="P294" s="230">
        <f>O294*H294</f>
        <v>0</v>
      </c>
      <c r="Q294" s="230">
        <v>1.0597380000000001</v>
      </c>
      <c r="R294" s="230">
        <f>Q294*H294</f>
        <v>0.80963983200000011</v>
      </c>
      <c r="S294" s="230">
        <v>0</v>
      </c>
      <c r="T294" s="231">
        <f>S294*H294</f>
        <v>0</v>
      </c>
      <c r="U294" s="39"/>
      <c r="V294" s="39"/>
      <c r="W294" s="39"/>
      <c r="X294" s="39"/>
      <c r="Y294" s="39"/>
      <c r="Z294" s="39"/>
      <c r="AA294" s="39"/>
      <c r="AB294" s="39"/>
      <c r="AC294" s="39"/>
      <c r="AD294" s="39"/>
      <c r="AE294" s="39"/>
      <c r="AR294" s="232" t="s">
        <v>262</v>
      </c>
      <c r="AT294" s="232" t="s">
        <v>247</v>
      </c>
      <c r="AU294" s="232" t="s">
        <v>86</v>
      </c>
      <c r="AY294" s="18" t="s">
        <v>246</v>
      </c>
      <c r="BE294" s="233">
        <f>IF(N294="základní",J294,0)</f>
        <v>0</v>
      </c>
      <c r="BF294" s="233">
        <f>IF(N294="snížená",J294,0)</f>
        <v>0</v>
      </c>
      <c r="BG294" s="233">
        <f>IF(N294="zákl. přenesená",J294,0)</f>
        <v>0</v>
      </c>
      <c r="BH294" s="233">
        <f>IF(N294="sníž. přenesená",J294,0)</f>
        <v>0</v>
      </c>
      <c r="BI294" s="233">
        <f>IF(N294="nulová",J294,0)</f>
        <v>0</v>
      </c>
      <c r="BJ294" s="18" t="s">
        <v>84</v>
      </c>
      <c r="BK294" s="233">
        <f>ROUND(I294*H294,2)</f>
        <v>0</v>
      </c>
      <c r="BL294" s="18" t="s">
        <v>262</v>
      </c>
      <c r="BM294" s="232" t="s">
        <v>950</v>
      </c>
    </row>
    <row r="295" s="2" customFormat="1">
      <c r="A295" s="39"/>
      <c r="B295" s="40"/>
      <c r="C295" s="41"/>
      <c r="D295" s="234" t="s">
        <v>254</v>
      </c>
      <c r="E295" s="41"/>
      <c r="F295" s="235" t="s">
        <v>920</v>
      </c>
      <c r="G295" s="41"/>
      <c r="H295" s="41"/>
      <c r="I295" s="236"/>
      <c r="J295" s="41"/>
      <c r="K295" s="41"/>
      <c r="L295" s="45"/>
      <c r="M295" s="237"/>
      <c r="N295" s="238"/>
      <c r="O295" s="92"/>
      <c r="P295" s="92"/>
      <c r="Q295" s="92"/>
      <c r="R295" s="92"/>
      <c r="S295" s="92"/>
      <c r="T295" s="93"/>
      <c r="U295" s="39"/>
      <c r="V295" s="39"/>
      <c r="W295" s="39"/>
      <c r="X295" s="39"/>
      <c r="Y295" s="39"/>
      <c r="Z295" s="39"/>
      <c r="AA295" s="39"/>
      <c r="AB295" s="39"/>
      <c r="AC295" s="39"/>
      <c r="AD295" s="39"/>
      <c r="AE295" s="39"/>
      <c r="AT295" s="18" t="s">
        <v>254</v>
      </c>
      <c r="AU295" s="18" t="s">
        <v>86</v>
      </c>
    </row>
    <row r="296" s="15" customFormat="1">
      <c r="A296" s="15"/>
      <c r="B296" s="287"/>
      <c r="C296" s="288"/>
      <c r="D296" s="234" t="s">
        <v>258</v>
      </c>
      <c r="E296" s="289" t="s">
        <v>1</v>
      </c>
      <c r="F296" s="290" t="s">
        <v>1552</v>
      </c>
      <c r="G296" s="288"/>
      <c r="H296" s="289" t="s">
        <v>1</v>
      </c>
      <c r="I296" s="291"/>
      <c r="J296" s="288"/>
      <c r="K296" s="288"/>
      <c r="L296" s="292"/>
      <c r="M296" s="293"/>
      <c r="N296" s="294"/>
      <c r="O296" s="294"/>
      <c r="P296" s="294"/>
      <c r="Q296" s="294"/>
      <c r="R296" s="294"/>
      <c r="S296" s="294"/>
      <c r="T296" s="295"/>
      <c r="U296" s="15"/>
      <c r="V296" s="15"/>
      <c r="W296" s="15"/>
      <c r="X296" s="15"/>
      <c r="Y296" s="15"/>
      <c r="Z296" s="15"/>
      <c r="AA296" s="15"/>
      <c r="AB296" s="15"/>
      <c r="AC296" s="15"/>
      <c r="AD296" s="15"/>
      <c r="AE296" s="15"/>
      <c r="AT296" s="296" t="s">
        <v>258</v>
      </c>
      <c r="AU296" s="296" t="s">
        <v>86</v>
      </c>
      <c r="AV296" s="15" t="s">
        <v>84</v>
      </c>
      <c r="AW296" s="15" t="s">
        <v>33</v>
      </c>
      <c r="AX296" s="15" t="s">
        <v>77</v>
      </c>
      <c r="AY296" s="296" t="s">
        <v>246</v>
      </c>
    </row>
    <row r="297" s="12" customFormat="1">
      <c r="A297" s="12"/>
      <c r="B297" s="240"/>
      <c r="C297" s="241"/>
      <c r="D297" s="234" t="s">
        <v>258</v>
      </c>
      <c r="E297" s="242" t="s">
        <v>1</v>
      </c>
      <c r="F297" s="243" t="s">
        <v>1895</v>
      </c>
      <c r="G297" s="241"/>
      <c r="H297" s="244">
        <v>0.11700000000000001</v>
      </c>
      <c r="I297" s="245"/>
      <c r="J297" s="241"/>
      <c r="K297" s="241"/>
      <c r="L297" s="246"/>
      <c r="M297" s="247"/>
      <c r="N297" s="248"/>
      <c r="O297" s="248"/>
      <c r="P297" s="248"/>
      <c r="Q297" s="248"/>
      <c r="R297" s="248"/>
      <c r="S297" s="248"/>
      <c r="T297" s="249"/>
      <c r="U297" s="12"/>
      <c r="V297" s="12"/>
      <c r="W297" s="12"/>
      <c r="X297" s="12"/>
      <c r="Y297" s="12"/>
      <c r="Z297" s="12"/>
      <c r="AA297" s="12"/>
      <c r="AB297" s="12"/>
      <c r="AC297" s="12"/>
      <c r="AD297" s="12"/>
      <c r="AE297" s="12"/>
      <c r="AT297" s="250" t="s">
        <v>258</v>
      </c>
      <c r="AU297" s="250" t="s">
        <v>86</v>
      </c>
      <c r="AV297" s="12" t="s">
        <v>86</v>
      </c>
      <c r="AW297" s="12" t="s">
        <v>33</v>
      </c>
      <c r="AX297" s="12" t="s">
        <v>77</v>
      </c>
      <c r="AY297" s="250" t="s">
        <v>246</v>
      </c>
    </row>
    <row r="298" s="15" customFormat="1">
      <c r="A298" s="15"/>
      <c r="B298" s="287"/>
      <c r="C298" s="288"/>
      <c r="D298" s="234" t="s">
        <v>258</v>
      </c>
      <c r="E298" s="289" t="s">
        <v>1</v>
      </c>
      <c r="F298" s="290" t="s">
        <v>1554</v>
      </c>
      <c r="G298" s="288"/>
      <c r="H298" s="289" t="s">
        <v>1</v>
      </c>
      <c r="I298" s="291"/>
      <c r="J298" s="288"/>
      <c r="K298" s="288"/>
      <c r="L298" s="292"/>
      <c r="M298" s="293"/>
      <c r="N298" s="294"/>
      <c r="O298" s="294"/>
      <c r="P298" s="294"/>
      <c r="Q298" s="294"/>
      <c r="R298" s="294"/>
      <c r="S298" s="294"/>
      <c r="T298" s="295"/>
      <c r="U298" s="15"/>
      <c r="V298" s="15"/>
      <c r="W298" s="15"/>
      <c r="X298" s="15"/>
      <c r="Y298" s="15"/>
      <c r="Z298" s="15"/>
      <c r="AA298" s="15"/>
      <c r="AB298" s="15"/>
      <c r="AC298" s="15"/>
      <c r="AD298" s="15"/>
      <c r="AE298" s="15"/>
      <c r="AT298" s="296" t="s">
        <v>258</v>
      </c>
      <c r="AU298" s="296" t="s">
        <v>86</v>
      </c>
      <c r="AV298" s="15" t="s">
        <v>84</v>
      </c>
      <c r="AW298" s="15" t="s">
        <v>33</v>
      </c>
      <c r="AX298" s="15" t="s">
        <v>77</v>
      </c>
      <c r="AY298" s="296" t="s">
        <v>246</v>
      </c>
    </row>
    <row r="299" s="12" customFormat="1">
      <c r="A299" s="12"/>
      <c r="B299" s="240"/>
      <c r="C299" s="241"/>
      <c r="D299" s="234" t="s">
        <v>258</v>
      </c>
      <c r="E299" s="242" t="s">
        <v>1</v>
      </c>
      <c r="F299" s="243" t="s">
        <v>1896</v>
      </c>
      <c r="G299" s="241"/>
      <c r="H299" s="244">
        <v>0.26800000000000002</v>
      </c>
      <c r="I299" s="245"/>
      <c r="J299" s="241"/>
      <c r="K299" s="241"/>
      <c r="L299" s="246"/>
      <c r="M299" s="247"/>
      <c r="N299" s="248"/>
      <c r="O299" s="248"/>
      <c r="P299" s="248"/>
      <c r="Q299" s="248"/>
      <c r="R299" s="248"/>
      <c r="S299" s="248"/>
      <c r="T299" s="249"/>
      <c r="U299" s="12"/>
      <c r="V299" s="12"/>
      <c r="W299" s="12"/>
      <c r="X299" s="12"/>
      <c r="Y299" s="12"/>
      <c r="Z299" s="12"/>
      <c r="AA299" s="12"/>
      <c r="AB299" s="12"/>
      <c r="AC299" s="12"/>
      <c r="AD299" s="12"/>
      <c r="AE299" s="12"/>
      <c r="AT299" s="250" t="s">
        <v>258</v>
      </c>
      <c r="AU299" s="250" t="s">
        <v>86</v>
      </c>
      <c r="AV299" s="12" t="s">
        <v>86</v>
      </c>
      <c r="AW299" s="12" t="s">
        <v>33</v>
      </c>
      <c r="AX299" s="12" t="s">
        <v>77</v>
      </c>
      <c r="AY299" s="250" t="s">
        <v>246</v>
      </c>
    </row>
    <row r="300" s="15" customFormat="1">
      <c r="A300" s="15"/>
      <c r="B300" s="287"/>
      <c r="C300" s="288"/>
      <c r="D300" s="234" t="s">
        <v>258</v>
      </c>
      <c r="E300" s="289" t="s">
        <v>1</v>
      </c>
      <c r="F300" s="290" t="s">
        <v>1512</v>
      </c>
      <c r="G300" s="288"/>
      <c r="H300" s="289" t="s">
        <v>1</v>
      </c>
      <c r="I300" s="291"/>
      <c r="J300" s="288"/>
      <c r="K300" s="288"/>
      <c r="L300" s="292"/>
      <c r="M300" s="293"/>
      <c r="N300" s="294"/>
      <c r="O300" s="294"/>
      <c r="P300" s="294"/>
      <c r="Q300" s="294"/>
      <c r="R300" s="294"/>
      <c r="S300" s="294"/>
      <c r="T300" s="295"/>
      <c r="U300" s="15"/>
      <c r="V300" s="15"/>
      <c r="W300" s="15"/>
      <c r="X300" s="15"/>
      <c r="Y300" s="15"/>
      <c r="Z300" s="15"/>
      <c r="AA300" s="15"/>
      <c r="AB300" s="15"/>
      <c r="AC300" s="15"/>
      <c r="AD300" s="15"/>
      <c r="AE300" s="15"/>
      <c r="AT300" s="296" t="s">
        <v>258</v>
      </c>
      <c r="AU300" s="296" t="s">
        <v>86</v>
      </c>
      <c r="AV300" s="15" t="s">
        <v>84</v>
      </c>
      <c r="AW300" s="15" t="s">
        <v>33</v>
      </c>
      <c r="AX300" s="15" t="s">
        <v>77</v>
      </c>
      <c r="AY300" s="296" t="s">
        <v>246</v>
      </c>
    </row>
    <row r="301" s="12" customFormat="1">
      <c r="A301" s="12"/>
      <c r="B301" s="240"/>
      <c r="C301" s="241"/>
      <c r="D301" s="234" t="s">
        <v>258</v>
      </c>
      <c r="E301" s="242" t="s">
        <v>1</v>
      </c>
      <c r="F301" s="243" t="s">
        <v>1897</v>
      </c>
      <c r="G301" s="241"/>
      <c r="H301" s="244">
        <v>0.379</v>
      </c>
      <c r="I301" s="245"/>
      <c r="J301" s="241"/>
      <c r="K301" s="241"/>
      <c r="L301" s="246"/>
      <c r="M301" s="247"/>
      <c r="N301" s="248"/>
      <c r="O301" s="248"/>
      <c r="P301" s="248"/>
      <c r="Q301" s="248"/>
      <c r="R301" s="248"/>
      <c r="S301" s="248"/>
      <c r="T301" s="249"/>
      <c r="U301" s="12"/>
      <c r="V301" s="12"/>
      <c r="W301" s="12"/>
      <c r="X301" s="12"/>
      <c r="Y301" s="12"/>
      <c r="Z301" s="12"/>
      <c r="AA301" s="12"/>
      <c r="AB301" s="12"/>
      <c r="AC301" s="12"/>
      <c r="AD301" s="12"/>
      <c r="AE301" s="12"/>
      <c r="AT301" s="250" t="s">
        <v>258</v>
      </c>
      <c r="AU301" s="250" t="s">
        <v>86</v>
      </c>
      <c r="AV301" s="12" t="s">
        <v>86</v>
      </c>
      <c r="AW301" s="12" t="s">
        <v>33</v>
      </c>
      <c r="AX301" s="12" t="s">
        <v>77</v>
      </c>
      <c r="AY301" s="250" t="s">
        <v>246</v>
      </c>
    </row>
    <row r="302" s="13" customFormat="1">
      <c r="A302" s="13"/>
      <c r="B302" s="251"/>
      <c r="C302" s="252"/>
      <c r="D302" s="234" t="s">
        <v>258</v>
      </c>
      <c r="E302" s="253" t="s">
        <v>1</v>
      </c>
      <c r="F302" s="254" t="s">
        <v>336</v>
      </c>
      <c r="G302" s="252"/>
      <c r="H302" s="255">
        <v>0.76400000000000001</v>
      </c>
      <c r="I302" s="256"/>
      <c r="J302" s="252"/>
      <c r="K302" s="252"/>
      <c r="L302" s="257"/>
      <c r="M302" s="258"/>
      <c r="N302" s="259"/>
      <c r="O302" s="259"/>
      <c r="P302" s="259"/>
      <c r="Q302" s="259"/>
      <c r="R302" s="259"/>
      <c r="S302" s="259"/>
      <c r="T302" s="260"/>
      <c r="U302" s="13"/>
      <c r="V302" s="13"/>
      <c r="W302" s="13"/>
      <c r="X302" s="13"/>
      <c r="Y302" s="13"/>
      <c r="Z302" s="13"/>
      <c r="AA302" s="13"/>
      <c r="AB302" s="13"/>
      <c r="AC302" s="13"/>
      <c r="AD302" s="13"/>
      <c r="AE302" s="13"/>
      <c r="AT302" s="261" t="s">
        <v>258</v>
      </c>
      <c r="AU302" s="261" t="s">
        <v>86</v>
      </c>
      <c r="AV302" s="13" t="s">
        <v>262</v>
      </c>
      <c r="AW302" s="13" t="s">
        <v>33</v>
      </c>
      <c r="AX302" s="13" t="s">
        <v>84</v>
      </c>
      <c r="AY302" s="261" t="s">
        <v>246</v>
      </c>
    </row>
    <row r="303" s="11" customFormat="1" ht="22.8" customHeight="1">
      <c r="A303" s="11"/>
      <c r="B303" s="207"/>
      <c r="C303" s="208"/>
      <c r="D303" s="209" t="s">
        <v>76</v>
      </c>
      <c r="E303" s="285" t="s">
        <v>290</v>
      </c>
      <c r="F303" s="285" t="s">
        <v>744</v>
      </c>
      <c r="G303" s="208"/>
      <c r="H303" s="208"/>
      <c r="I303" s="211"/>
      <c r="J303" s="286">
        <f>BK303</f>
        <v>0</v>
      </c>
      <c r="K303" s="208"/>
      <c r="L303" s="213"/>
      <c r="M303" s="214"/>
      <c r="N303" s="215"/>
      <c r="O303" s="215"/>
      <c r="P303" s="216">
        <f>SUM(P304:P323)</f>
        <v>0</v>
      </c>
      <c r="Q303" s="215"/>
      <c r="R303" s="216">
        <f>SUM(R304:R323)</f>
        <v>2.0208689416999999</v>
      </c>
      <c r="S303" s="215"/>
      <c r="T303" s="217">
        <f>SUM(T304:T323)</f>
        <v>1.7550749999999999</v>
      </c>
      <c r="U303" s="11"/>
      <c r="V303" s="11"/>
      <c r="W303" s="11"/>
      <c r="X303" s="11"/>
      <c r="Y303" s="11"/>
      <c r="Z303" s="11"/>
      <c r="AA303" s="11"/>
      <c r="AB303" s="11"/>
      <c r="AC303" s="11"/>
      <c r="AD303" s="11"/>
      <c r="AE303" s="11"/>
      <c r="AR303" s="218" t="s">
        <v>84</v>
      </c>
      <c r="AT303" s="219" t="s">
        <v>76</v>
      </c>
      <c r="AU303" s="219" t="s">
        <v>84</v>
      </c>
      <c r="AY303" s="218" t="s">
        <v>246</v>
      </c>
      <c r="BK303" s="220">
        <f>SUM(BK304:BK323)</f>
        <v>0</v>
      </c>
    </row>
    <row r="304" s="2" customFormat="1" ht="33" customHeight="1">
      <c r="A304" s="39"/>
      <c r="B304" s="40"/>
      <c r="C304" s="221" t="s">
        <v>453</v>
      </c>
      <c r="D304" s="221" t="s">
        <v>247</v>
      </c>
      <c r="E304" s="222" t="s">
        <v>1557</v>
      </c>
      <c r="F304" s="223" t="s">
        <v>1558</v>
      </c>
      <c r="G304" s="224" t="s">
        <v>311</v>
      </c>
      <c r="H304" s="225">
        <v>23.401</v>
      </c>
      <c r="I304" s="226"/>
      <c r="J304" s="227">
        <f>ROUND(I304*H304,2)</f>
        <v>0</v>
      </c>
      <c r="K304" s="223" t="s">
        <v>725</v>
      </c>
      <c r="L304" s="45"/>
      <c r="M304" s="228" t="s">
        <v>1</v>
      </c>
      <c r="N304" s="229" t="s">
        <v>42</v>
      </c>
      <c r="O304" s="92"/>
      <c r="P304" s="230">
        <f>O304*H304</f>
        <v>0</v>
      </c>
      <c r="Q304" s="230">
        <v>0.066961699999999999</v>
      </c>
      <c r="R304" s="230">
        <f>Q304*H304</f>
        <v>1.5669707417000001</v>
      </c>
      <c r="S304" s="230">
        <v>0.074999999999999997</v>
      </c>
      <c r="T304" s="231">
        <f>S304*H304</f>
        <v>1.7550749999999999</v>
      </c>
      <c r="U304" s="39"/>
      <c r="V304" s="39"/>
      <c r="W304" s="39"/>
      <c r="X304" s="39"/>
      <c r="Y304" s="39"/>
      <c r="Z304" s="39"/>
      <c r="AA304" s="39"/>
      <c r="AB304" s="39"/>
      <c r="AC304" s="39"/>
      <c r="AD304" s="39"/>
      <c r="AE304" s="39"/>
      <c r="AR304" s="232" t="s">
        <v>262</v>
      </c>
      <c r="AT304" s="232" t="s">
        <v>247</v>
      </c>
      <c r="AU304" s="232" t="s">
        <v>86</v>
      </c>
      <c r="AY304" s="18" t="s">
        <v>246</v>
      </c>
      <c r="BE304" s="233">
        <f>IF(N304="základní",J304,0)</f>
        <v>0</v>
      </c>
      <c r="BF304" s="233">
        <f>IF(N304="snížená",J304,0)</f>
        <v>0</v>
      </c>
      <c r="BG304" s="233">
        <f>IF(N304="zákl. přenesená",J304,0)</f>
        <v>0</v>
      </c>
      <c r="BH304" s="233">
        <f>IF(N304="sníž. přenesená",J304,0)</f>
        <v>0</v>
      </c>
      <c r="BI304" s="233">
        <f>IF(N304="nulová",J304,0)</f>
        <v>0</v>
      </c>
      <c r="BJ304" s="18" t="s">
        <v>84</v>
      </c>
      <c r="BK304" s="233">
        <f>ROUND(I304*H304,2)</f>
        <v>0</v>
      </c>
      <c r="BL304" s="18" t="s">
        <v>262</v>
      </c>
      <c r="BM304" s="232" t="s">
        <v>958</v>
      </c>
    </row>
    <row r="305" s="2" customFormat="1">
      <c r="A305" s="39"/>
      <c r="B305" s="40"/>
      <c r="C305" s="41"/>
      <c r="D305" s="234" t="s">
        <v>254</v>
      </c>
      <c r="E305" s="41"/>
      <c r="F305" s="235" t="s">
        <v>1559</v>
      </c>
      <c r="G305" s="41"/>
      <c r="H305" s="41"/>
      <c r="I305" s="236"/>
      <c r="J305" s="41"/>
      <c r="K305" s="41"/>
      <c r="L305" s="45"/>
      <c r="M305" s="237"/>
      <c r="N305" s="238"/>
      <c r="O305" s="92"/>
      <c r="P305" s="92"/>
      <c r="Q305" s="92"/>
      <c r="R305" s="92"/>
      <c r="S305" s="92"/>
      <c r="T305" s="93"/>
      <c r="U305" s="39"/>
      <c r="V305" s="39"/>
      <c r="W305" s="39"/>
      <c r="X305" s="39"/>
      <c r="Y305" s="39"/>
      <c r="Z305" s="39"/>
      <c r="AA305" s="39"/>
      <c r="AB305" s="39"/>
      <c r="AC305" s="39"/>
      <c r="AD305" s="39"/>
      <c r="AE305" s="39"/>
      <c r="AT305" s="18" t="s">
        <v>254</v>
      </c>
      <c r="AU305" s="18" t="s">
        <v>86</v>
      </c>
    </row>
    <row r="306" s="2" customFormat="1">
      <c r="A306" s="39"/>
      <c r="B306" s="40"/>
      <c r="C306" s="41"/>
      <c r="D306" s="234" t="s">
        <v>256</v>
      </c>
      <c r="E306" s="41"/>
      <c r="F306" s="239" t="s">
        <v>1560</v>
      </c>
      <c r="G306" s="41"/>
      <c r="H306" s="41"/>
      <c r="I306" s="236"/>
      <c r="J306" s="41"/>
      <c r="K306" s="41"/>
      <c r="L306" s="45"/>
      <c r="M306" s="237"/>
      <c r="N306" s="238"/>
      <c r="O306" s="92"/>
      <c r="P306" s="92"/>
      <c r="Q306" s="92"/>
      <c r="R306" s="92"/>
      <c r="S306" s="92"/>
      <c r="T306" s="93"/>
      <c r="U306" s="39"/>
      <c r="V306" s="39"/>
      <c r="W306" s="39"/>
      <c r="X306" s="39"/>
      <c r="Y306" s="39"/>
      <c r="Z306" s="39"/>
      <c r="AA306" s="39"/>
      <c r="AB306" s="39"/>
      <c r="AC306" s="39"/>
      <c r="AD306" s="39"/>
      <c r="AE306" s="39"/>
      <c r="AT306" s="18" t="s">
        <v>256</v>
      </c>
      <c r="AU306" s="18" t="s">
        <v>86</v>
      </c>
    </row>
    <row r="307" s="15" customFormat="1">
      <c r="A307" s="15"/>
      <c r="B307" s="287"/>
      <c r="C307" s="288"/>
      <c r="D307" s="234" t="s">
        <v>258</v>
      </c>
      <c r="E307" s="289" t="s">
        <v>1</v>
      </c>
      <c r="F307" s="290" t="s">
        <v>1561</v>
      </c>
      <c r="G307" s="288"/>
      <c r="H307" s="289" t="s">
        <v>1</v>
      </c>
      <c r="I307" s="291"/>
      <c r="J307" s="288"/>
      <c r="K307" s="288"/>
      <c r="L307" s="292"/>
      <c r="M307" s="293"/>
      <c r="N307" s="294"/>
      <c r="O307" s="294"/>
      <c r="P307" s="294"/>
      <c r="Q307" s="294"/>
      <c r="R307" s="294"/>
      <c r="S307" s="294"/>
      <c r="T307" s="295"/>
      <c r="U307" s="15"/>
      <c r="V307" s="15"/>
      <c r="W307" s="15"/>
      <c r="X307" s="15"/>
      <c r="Y307" s="15"/>
      <c r="Z307" s="15"/>
      <c r="AA307" s="15"/>
      <c r="AB307" s="15"/>
      <c r="AC307" s="15"/>
      <c r="AD307" s="15"/>
      <c r="AE307" s="15"/>
      <c r="AT307" s="296" t="s">
        <v>258</v>
      </c>
      <c r="AU307" s="296" t="s">
        <v>86</v>
      </c>
      <c r="AV307" s="15" t="s">
        <v>84</v>
      </c>
      <c r="AW307" s="15" t="s">
        <v>33</v>
      </c>
      <c r="AX307" s="15" t="s">
        <v>77</v>
      </c>
      <c r="AY307" s="296" t="s">
        <v>246</v>
      </c>
    </row>
    <row r="308" s="15" customFormat="1">
      <c r="A308" s="15"/>
      <c r="B308" s="287"/>
      <c r="C308" s="288"/>
      <c r="D308" s="234" t="s">
        <v>258</v>
      </c>
      <c r="E308" s="289" t="s">
        <v>1</v>
      </c>
      <c r="F308" s="290" t="s">
        <v>1562</v>
      </c>
      <c r="G308" s="288"/>
      <c r="H308" s="289" t="s">
        <v>1</v>
      </c>
      <c r="I308" s="291"/>
      <c r="J308" s="288"/>
      <c r="K308" s="288"/>
      <c r="L308" s="292"/>
      <c r="M308" s="293"/>
      <c r="N308" s="294"/>
      <c r="O308" s="294"/>
      <c r="P308" s="294"/>
      <c r="Q308" s="294"/>
      <c r="R308" s="294"/>
      <c r="S308" s="294"/>
      <c r="T308" s="295"/>
      <c r="U308" s="15"/>
      <c r="V308" s="15"/>
      <c r="W308" s="15"/>
      <c r="X308" s="15"/>
      <c r="Y308" s="15"/>
      <c r="Z308" s="15"/>
      <c r="AA308" s="15"/>
      <c r="AB308" s="15"/>
      <c r="AC308" s="15"/>
      <c r="AD308" s="15"/>
      <c r="AE308" s="15"/>
      <c r="AT308" s="296" t="s">
        <v>258</v>
      </c>
      <c r="AU308" s="296" t="s">
        <v>86</v>
      </c>
      <c r="AV308" s="15" t="s">
        <v>84</v>
      </c>
      <c r="AW308" s="15" t="s">
        <v>33</v>
      </c>
      <c r="AX308" s="15" t="s">
        <v>77</v>
      </c>
      <c r="AY308" s="296" t="s">
        <v>246</v>
      </c>
    </row>
    <row r="309" s="12" customFormat="1">
      <c r="A309" s="12"/>
      <c r="B309" s="240"/>
      <c r="C309" s="241"/>
      <c r="D309" s="234" t="s">
        <v>258</v>
      </c>
      <c r="E309" s="242" t="s">
        <v>1</v>
      </c>
      <c r="F309" s="243" t="s">
        <v>1898</v>
      </c>
      <c r="G309" s="241"/>
      <c r="H309" s="244">
        <v>17.042999999999999</v>
      </c>
      <c r="I309" s="245"/>
      <c r="J309" s="241"/>
      <c r="K309" s="241"/>
      <c r="L309" s="246"/>
      <c r="M309" s="247"/>
      <c r="N309" s="248"/>
      <c r="O309" s="248"/>
      <c r="P309" s="248"/>
      <c r="Q309" s="248"/>
      <c r="R309" s="248"/>
      <c r="S309" s="248"/>
      <c r="T309" s="249"/>
      <c r="U309" s="12"/>
      <c r="V309" s="12"/>
      <c r="W309" s="12"/>
      <c r="X309" s="12"/>
      <c r="Y309" s="12"/>
      <c r="Z309" s="12"/>
      <c r="AA309" s="12"/>
      <c r="AB309" s="12"/>
      <c r="AC309" s="12"/>
      <c r="AD309" s="12"/>
      <c r="AE309" s="12"/>
      <c r="AT309" s="250" t="s">
        <v>258</v>
      </c>
      <c r="AU309" s="250" t="s">
        <v>86</v>
      </c>
      <c r="AV309" s="12" t="s">
        <v>86</v>
      </c>
      <c r="AW309" s="12" t="s">
        <v>33</v>
      </c>
      <c r="AX309" s="12" t="s">
        <v>77</v>
      </c>
      <c r="AY309" s="250" t="s">
        <v>246</v>
      </c>
    </row>
    <row r="310" s="15" customFormat="1">
      <c r="A310" s="15"/>
      <c r="B310" s="287"/>
      <c r="C310" s="288"/>
      <c r="D310" s="234" t="s">
        <v>258</v>
      </c>
      <c r="E310" s="289" t="s">
        <v>1</v>
      </c>
      <c r="F310" s="290" t="s">
        <v>1564</v>
      </c>
      <c r="G310" s="288"/>
      <c r="H310" s="289" t="s">
        <v>1</v>
      </c>
      <c r="I310" s="291"/>
      <c r="J310" s="288"/>
      <c r="K310" s="288"/>
      <c r="L310" s="292"/>
      <c r="M310" s="293"/>
      <c r="N310" s="294"/>
      <c r="O310" s="294"/>
      <c r="P310" s="294"/>
      <c r="Q310" s="294"/>
      <c r="R310" s="294"/>
      <c r="S310" s="294"/>
      <c r="T310" s="295"/>
      <c r="U310" s="15"/>
      <c r="V310" s="15"/>
      <c r="W310" s="15"/>
      <c r="X310" s="15"/>
      <c r="Y310" s="15"/>
      <c r="Z310" s="15"/>
      <c r="AA310" s="15"/>
      <c r="AB310" s="15"/>
      <c r="AC310" s="15"/>
      <c r="AD310" s="15"/>
      <c r="AE310" s="15"/>
      <c r="AT310" s="296" t="s">
        <v>258</v>
      </c>
      <c r="AU310" s="296" t="s">
        <v>86</v>
      </c>
      <c r="AV310" s="15" t="s">
        <v>84</v>
      </c>
      <c r="AW310" s="15" t="s">
        <v>33</v>
      </c>
      <c r="AX310" s="15" t="s">
        <v>77</v>
      </c>
      <c r="AY310" s="296" t="s">
        <v>246</v>
      </c>
    </row>
    <row r="311" s="12" customFormat="1">
      <c r="A311" s="12"/>
      <c r="B311" s="240"/>
      <c r="C311" s="241"/>
      <c r="D311" s="234" t="s">
        <v>258</v>
      </c>
      <c r="E311" s="242" t="s">
        <v>1</v>
      </c>
      <c r="F311" s="243" t="s">
        <v>1899</v>
      </c>
      <c r="G311" s="241"/>
      <c r="H311" s="244">
        <v>4.8220000000000001</v>
      </c>
      <c r="I311" s="245"/>
      <c r="J311" s="241"/>
      <c r="K311" s="241"/>
      <c r="L311" s="246"/>
      <c r="M311" s="247"/>
      <c r="N311" s="248"/>
      <c r="O311" s="248"/>
      <c r="P311" s="248"/>
      <c r="Q311" s="248"/>
      <c r="R311" s="248"/>
      <c r="S311" s="248"/>
      <c r="T311" s="249"/>
      <c r="U311" s="12"/>
      <c r="V311" s="12"/>
      <c r="W311" s="12"/>
      <c r="X311" s="12"/>
      <c r="Y311" s="12"/>
      <c r="Z311" s="12"/>
      <c r="AA311" s="12"/>
      <c r="AB311" s="12"/>
      <c r="AC311" s="12"/>
      <c r="AD311" s="12"/>
      <c r="AE311" s="12"/>
      <c r="AT311" s="250" t="s">
        <v>258</v>
      </c>
      <c r="AU311" s="250" t="s">
        <v>86</v>
      </c>
      <c r="AV311" s="12" t="s">
        <v>86</v>
      </c>
      <c r="AW311" s="12" t="s">
        <v>33</v>
      </c>
      <c r="AX311" s="12" t="s">
        <v>77</v>
      </c>
      <c r="AY311" s="250" t="s">
        <v>246</v>
      </c>
    </row>
    <row r="312" s="15" customFormat="1">
      <c r="A312" s="15"/>
      <c r="B312" s="287"/>
      <c r="C312" s="288"/>
      <c r="D312" s="234" t="s">
        <v>258</v>
      </c>
      <c r="E312" s="289" t="s">
        <v>1</v>
      </c>
      <c r="F312" s="290" t="s">
        <v>1566</v>
      </c>
      <c r="G312" s="288"/>
      <c r="H312" s="289" t="s">
        <v>1</v>
      </c>
      <c r="I312" s="291"/>
      <c r="J312" s="288"/>
      <c r="K312" s="288"/>
      <c r="L312" s="292"/>
      <c r="M312" s="293"/>
      <c r="N312" s="294"/>
      <c r="O312" s="294"/>
      <c r="P312" s="294"/>
      <c r="Q312" s="294"/>
      <c r="R312" s="294"/>
      <c r="S312" s="294"/>
      <c r="T312" s="295"/>
      <c r="U312" s="15"/>
      <c r="V312" s="15"/>
      <c r="W312" s="15"/>
      <c r="X312" s="15"/>
      <c r="Y312" s="15"/>
      <c r="Z312" s="15"/>
      <c r="AA312" s="15"/>
      <c r="AB312" s="15"/>
      <c r="AC312" s="15"/>
      <c r="AD312" s="15"/>
      <c r="AE312" s="15"/>
      <c r="AT312" s="296" t="s">
        <v>258</v>
      </c>
      <c r="AU312" s="296" t="s">
        <v>86</v>
      </c>
      <c r="AV312" s="15" t="s">
        <v>84</v>
      </c>
      <c r="AW312" s="15" t="s">
        <v>33</v>
      </c>
      <c r="AX312" s="15" t="s">
        <v>77</v>
      </c>
      <c r="AY312" s="296" t="s">
        <v>246</v>
      </c>
    </row>
    <row r="313" s="12" customFormat="1">
      <c r="A313" s="12"/>
      <c r="B313" s="240"/>
      <c r="C313" s="241"/>
      <c r="D313" s="234" t="s">
        <v>258</v>
      </c>
      <c r="E313" s="242" t="s">
        <v>1</v>
      </c>
      <c r="F313" s="243" t="s">
        <v>1900</v>
      </c>
      <c r="G313" s="241"/>
      <c r="H313" s="244">
        <v>1.536</v>
      </c>
      <c r="I313" s="245"/>
      <c r="J313" s="241"/>
      <c r="K313" s="241"/>
      <c r="L313" s="246"/>
      <c r="M313" s="247"/>
      <c r="N313" s="248"/>
      <c r="O313" s="248"/>
      <c r="P313" s="248"/>
      <c r="Q313" s="248"/>
      <c r="R313" s="248"/>
      <c r="S313" s="248"/>
      <c r="T313" s="249"/>
      <c r="U313" s="12"/>
      <c r="V313" s="12"/>
      <c r="W313" s="12"/>
      <c r="X313" s="12"/>
      <c r="Y313" s="12"/>
      <c r="Z313" s="12"/>
      <c r="AA313" s="12"/>
      <c r="AB313" s="12"/>
      <c r="AC313" s="12"/>
      <c r="AD313" s="12"/>
      <c r="AE313" s="12"/>
      <c r="AT313" s="250" t="s">
        <v>258</v>
      </c>
      <c r="AU313" s="250" t="s">
        <v>86</v>
      </c>
      <c r="AV313" s="12" t="s">
        <v>86</v>
      </c>
      <c r="AW313" s="12" t="s">
        <v>33</v>
      </c>
      <c r="AX313" s="12" t="s">
        <v>77</v>
      </c>
      <c r="AY313" s="250" t="s">
        <v>246</v>
      </c>
    </row>
    <row r="314" s="13" customFormat="1">
      <c r="A314" s="13"/>
      <c r="B314" s="251"/>
      <c r="C314" s="252"/>
      <c r="D314" s="234" t="s">
        <v>258</v>
      </c>
      <c r="E314" s="253" t="s">
        <v>1</v>
      </c>
      <c r="F314" s="254" t="s">
        <v>336</v>
      </c>
      <c r="G314" s="252"/>
      <c r="H314" s="255">
        <v>23.401</v>
      </c>
      <c r="I314" s="256"/>
      <c r="J314" s="252"/>
      <c r="K314" s="252"/>
      <c r="L314" s="257"/>
      <c r="M314" s="258"/>
      <c r="N314" s="259"/>
      <c r="O314" s="259"/>
      <c r="P314" s="259"/>
      <c r="Q314" s="259"/>
      <c r="R314" s="259"/>
      <c r="S314" s="259"/>
      <c r="T314" s="260"/>
      <c r="U314" s="13"/>
      <c r="V314" s="13"/>
      <c r="W314" s="13"/>
      <c r="X314" s="13"/>
      <c r="Y314" s="13"/>
      <c r="Z314" s="13"/>
      <c r="AA314" s="13"/>
      <c r="AB314" s="13"/>
      <c r="AC314" s="13"/>
      <c r="AD314" s="13"/>
      <c r="AE314" s="13"/>
      <c r="AT314" s="261" t="s">
        <v>258</v>
      </c>
      <c r="AU314" s="261" t="s">
        <v>86</v>
      </c>
      <c r="AV314" s="13" t="s">
        <v>262</v>
      </c>
      <c r="AW314" s="13" t="s">
        <v>33</v>
      </c>
      <c r="AX314" s="13" t="s">
        <v>84</v>
      </c>
      <c r="AY314" s="261" t="s">
        <v>246</v>
      </c>
    </row>
    <row r="315" s="2" customFormat="1" ht="16.5" customHeight="1">
      <c r="A315" s="39"/>
      <c r="B315" s="40"/>
      <c r="C315" s="262" t="s">
        <v>458</v>
      </c>
      <c r="D315" s="262" t="s">
        <v>465</v>
      </c>
      <c r="E315" s="263" t="s">
        <v>1568</v>
      </c>
      <c r="F315" s="264" t="s">
        <v>1569</v>
      </c>
      <c r="G315" s="265" t="s">
        <v>866</v>
      </c>
      <c r="H315" s="266">
        <v>35.499000000000002</v>
      </c>
      <c r="I315" s="267"/>
      <c r="J315" s="268">
        <f>ROUND(I315*H315,2)</f>
        <v>0</v>
      </c>
      <c r="K315" s="264" t="s">
        <v>725</v>
      </c>
      <c r="L315" s="269"/>
      <c r="M315" s="270" t="s">
        <v>1</v>
      </c>
      <c r="N315" s="271" t="s">
        <v>42</v>
      </c>
      <c r="O315" s="92"/>
      <c r="P315" s="230">
        <f>O315*H315</f>
        <v>0</v>
      </c>
      <c r="Q315" s="230">
        <v>0.001</v>
      </c>
      <c r="R315" s="230">
        <f>Q315*H315</f>
        <v>0.035499000000000003</v>
      </c>
      <c r="S315" s="230">
        <v>0</v>
      </c>
      <c r="T315" s="231">
        <f>S315*H315</f>
        <v>0</v>
      </c>
      <c r="U315" s="39"/>
      <c r="V315" s="39"/>
      <c r="W315" s="39"/>
      <c r="X315" s="39"/>
      <c r="Y315" s="39"/>
      <c r="Z315" s="39"/>
      <c r="AA315" s="39"/>
      <c r="AB315" s="39"/>
      <c r="AC315" s="39"/>
      <c r="AD315" s="39"/>
      <c r="AE315" s="39"/>
      <c r="AR315" s="232" t="s">
        <v>302</v>
      </c>
      <c r="AT315" s="232" t="s">
        <v>465</v>
      </c>
      <c r="AU315" s="232" t="s">
        <v>86</v>
      </c>
      <c r="AY315" s="18" t="s">
        <v>246</v>
      </c>
      <c r="BE315" s="233">
        <f>IF(N315="základní",J315,0)</f>
        <v>0</v>
      </c>
      <c r="BF315" s="233">
        <f>IF(N315="snížená",J315,0)</f>
        <v>0</v>
      </c>
      <c r="BG315" s="233">
        <f>IF(N315="zákl. přenesená",J315,0)</f>
        <v>0</v>
      </c>
      <c r="BH315" s="233">
        <f>IF(N315="sníž. přenesená",J315,0)</f>
        <v>0</v>
      </c>
      <c r="BI315" s="233">
        <f>IF(N315="nulová",J315,0)</f>
        <v>0</v>
      </c>
      <c r="BJ315" s="18" t="s">
        <v>84</v>
      </c>
      <c r="BK315" s="233">
        <f>ROUND(I315*H315,2)</f>
        <v>0</v>
      </c>
      <c r="BL315" s="18" t="s">
        <v>262</v>
      </c>
      <c r="BM315" s="232" t="s">
        <v>962</v>
      </c>
    </row>
    <row r="316" s="2" customFormat="1">
      <c r="A316" s="39"/>
      <c r="B316" s="40"/>
      <c r="C316" s="41"/>
      <c r="D316" s="234" t="s">
        <v>254</v>
      </c>
      <c r="E316" s="41"/>
      <c r="F316" s="235" t="s">
        <v>1569</v>
      </c>
      <c r="G316" s="41"/>
      <c r="H316" s="41"/>
      <c r="I316" s="236"/>
      <c r="J316" s="41"/>
      <c r="K316" s="41"/>
      <c r="L316" s="45"/>
      <c r="M316" s="237"/>
      <c r="N316" s="238"/>
      <c r="O316" s="92"/>
      <c r="P316" s="92"/>
      <c r="Q316" s="92"/>
      <c r="R316" s="92"/>
      <c r="S316" s="92"/>
      <c r="T316" s="93"/>
      <c r="U316" s="39"/>
      <c r="V316" s="39"/>
      <c r="W316" s="39"/>
      <c r="X316" s="39"/>
      <c r="Y316" s="39"/>
      <c r="Z316" s="39"/>
      <c r="AA316" s="39"/>
      <c r="AB316" s="39"/>
      <c r="AC316" s="39"/>
      <c r="AD316" s="39"/>
      <c r="AE316" s="39"/>
      <c r="AT316" s="18" t="s">
        <v>254</v>
      </c>
      <c r="AU316" s="18" t="s">
        <v>86</v>
      </c>
    </row>
    <row r="317" s="2" customFormat="1">
      <c r="A317" s="39"/>
      <c r="B317" s="40"/>
      <c r="C317" s="41"/>
      <c r="D317" s="234" t="s">
        <v>256</v>
      </c>
      <c r="E317" s="41"/>
      <c r="F317" s="239" t="s">
        <v>1570</v>
      </c>
      <c r="G317" s="41"/>
      <c r="H317" s="41"/>
      <c r="I317" s="236"/>
      <c r="J317" s="41"/>
      <c r="K317" s="41"/>
      <c r="L317" s="45"/>
      <c r="M317" s="237"/>
      <c r="N317" s="238"/>
      <c r="O317" s="92"/>
      <c r="P317" s="92"/>
      <c r="Q317" s="92"/>
      <c r="R317" s="92"/>
      <c r="S317" s="92"/>
      <c r="T317" s="93"/>
      <c r="U317" s="39"/>
      <c r="V317" s="39"/>
      <c r="W317" s="39"/>
      <c r="X317" s="39"/>
      <c r="Y317" s="39"/>
      <c r="Z317" s="39"/>
      <c r="AA317" s="39"/>
      <c r="AB317" s="39"/>
      <c r="AC317" s="39"/>
      <c r="AD317" s="39"/>
      <c r="AE317" s="39"/>
      <c r="AT317" s="18" t="s">
        <v>256</v>
      </c>
      <c r="AU317" s="18" t="s">
        <v>86</v>
      </c>
    </row>
    <row r="318" s="12" customFormat="1">
      <c r="A318" s="12"/>
      <c r="B318" s="240"/>
      <c r="C318" s="241"/>
      <c r="D318" s="234" t="s">
        <v>258</v>
      </c>
      <c r="E318" s="242" t="s">
        <v>1</v>
      </c>
      <c r="F318" s="243" t="s">
        <v>1901</v>
      </c>
      <c r="G318" s="241"/>
      <c r="H318" s="244">
        <v>35.499000000000002</v>
      </c>
      <c r="I318" s="245"/>
      <c r="J318" s="241"/>
      <c r="K318" s="241"/>
      <c r="L318" s="246"/>
      <c r="M318" s="247"/>
      <c r="N318" s="248"/>
      <c r="O318" s="248"/>
      <c r="P318" s="248"/>
      <c r="Q318" s="248"/>
      <c r="R318" s="248"/>
      <c r="S318" s="248"/>
      <c r="T318" s="249"/>
      <c r="U318" s="12"/>
      <c r="V318" s="12"/>
      <c r="W318" s="12"/>
      <c r="X318" s="12"/>
      <c r="Y318" s="12"/>
      <c r="Z318" s="12"/>
      <c r="AA318" s="12"/>
      <c r="AB318" s="12"/>
      <c r="AC318" s="12"/>
      <c r="AD318" s="12"/>
      <c r="AE318" s="12"/>
      <c r="AT318" s="250" t="s">
        <v>258</v>
      </c>
      <c r="AU318" s="250" t="s">
        <v>86</v>
      </c>
      <c r="AV318" s="12" t="s">
        <v>86</v>
      </c>
      <c r="AW318" s="12" t="s">
        <v>33</v>
      </c>
      <c r="AX318" s="12" t="s">
        <v>77</v>
      </c>
      <c r="AY318" s="250" t="s">
        <v>246</v>
      </c>
    </row>
    <row r="319" s="13" customFormat="1">
      <c r="A319" s="13"/>
      <c r="B319" s="251"/>
      <c r="C319" s="252"/>
      <c r="D319" s="234" t="s">
        <v>258</v>
      </c>
      <c r="E319" s="253" t="s">
        <v>1</v>
      </c>
      <c r="F319" s="254" t="s">
        <v>336</v>
      </c>
      <c r="G319" s="252"/>
      <c r="H319" s="255">
        <v>35.499000000000002</v>
      </c>
      <c r="I319" s="256"/>
      <c r="J319" s="252"/>
      <c r="K319" s="252"/>
      <c r="L319" s="257"/>
      <c r="M319" s="258"/>
      <c r="N319" s="259"/>
      <c r="O319" s="259"/>
      <c r="P319" s="259"/>
      <c r="Q319" s="259"/>
      <c r="R319" s="259"/>
      <c r="S319" s="259"/>
      <c r="T319" s="260"/>
      <c r="U319" s="13"/>
      <c r="V319" s="13"/>
      <c r="W319" s="13"/>
      <c r="X319" s="13"/>
      <c r="Y319" s="13"/>
      <c r="Z319" s="13"/>
      <c r="AA319" s="13"/>
      <c r="AB319" s="13"/>
      <c r="AC319" s="13"/>
      <c r="AD319" s="13"/>
      <c r="AE319" s="13"/>
      <c r="AT319" s="261" t="s">
        <v>258</v>
      </c>
      <c r="AU319" s="261" t="s">
        <v>86</v>
      </c>
      <c r="AV319" s="13" t="s">
        <v>262</v>
      </c>
      <c r="AW319" s="13" t="s">
        <v>33</v>
      </c>
      <c r="AX319" s="13" t="s">
        <v>84</v>
      </c>
      <c r="AY319" s="261" t="s">
        <v>246</v>
      </c>
    </row>
    <row r="320" s="2" customFormat="1">
      <c r="A320" s="39"/>
      <c r="B320" s="40"/>
      <c r="C320" s="221" t="s">
        <v>464</v>
      </c>
      <c r="D320" s="221" t="s">
        <v>247</v>
      </c>
      <c r="E320" s="222" t="s">
        <v>745</v>
      </c>
      <c r="F320" s="223" t="s">
        <v>746</v>
      </c>
      <c r="G320" s="224" t="s">
        <v>311</v>
      </c>
      <c r="H320" s="225">
        <v>18</v>
      </c>
      <c r="I320" s="226"/>
      <c r="J320" s="227">
        <f>ROUND(I320*H320,2)</f>
        <v>0</v>
      </c>
      <c r="K320" s="223" t="s">
        <v>725</v>
      </c>
      <c r="L320" s="45"/>
      <c r="M320" s="228" t="s">
        <v>1</v>
      </c>
      <c r="N320" s="229" t="s">
        <v>42</v>
      </c>
      <c r="O320" s="92"/>
      <c r="P320" s="230">
        <f>O320*H320</f>
        <v>0</v>
      </c>
      <c r="Q320" s="230">
        <v>0.023244399999999998</v>
      </c>
      <c r="R320" s="230">
        <f>Q320*H320</f>
        <v>0.41839919999999997</v>
      </c>
      <c r="S320" s="230">
        <v>0</v>
      </c>
      <c r="T320" s="231">
        <f>S320*H320</f>
        <v>0</v>
      </c>
      <c r="U320" s="39"/>
      <c r="V320" s="39"/>
      <c r="W320" s="39"/>
      <c r="X320" s="39"/>
      <c r="Y320" s="39"/>
      <c r="Z320" s="39"/>
      <c r="AA320" s="39"/>
      <c r="AB320" s="39"/>
      <c r="AC320" s="39"/>
      <c r="AD320" s="39"/>
      <c r="AE320" s="39"/>
      <c r="AR320" s="232" t="s">
        <v>262</v>
      </c>
      <c r="AT320" s="232" t="s">
        <v>247</v>
      </c>
      <c r="AU320" s="232" t="s">
        <v>86</v>
      </c>
      <c r="AY320" s="18" t="s">
        <v>246</v>
      </c>
      <c r="BE320" s="233">
        <f>IF(N320="základní",J320,0)</f>
        <v>0</v>
      </c>
      <c r="BF320" s="233">
        <f>IF(N320="snížená",J320,0)</f>
        <v>0</v>
      </c>
      <c r="BG320" s="233">
        <f>IF(N320="zákl. přenesená",J320,0)</f>
        <v>0</v>
      </c>
      <c r="BH320" s="233">
        <f>IF(N320="sníž. přenesená",J320,0)</f>
        <v>0</v>
      </c>
      <c r="BI320" s="233">
        <f>IF(N320="nulová",J320,0)</f>
        <v>0</v>
      </c>
      <c r="BJ320" s="18" t="s">
        <v>84</v>
      </c>
      <c r="BK320" s="233">
        <f>ROUND(I320*H320,2)</f>
        <v>0</v>
      </c>
      <c r="BL320" s="18" t="s">
        <v>262</v>
      </c>
      <c r="BM320" s="232" t="s">
        <v>966</v>
      </c>
    </row>
    <row r="321" s="2" customFormat="1">
      <c r="A321" s="39"/>
      <c r="B321" s="40"/>
      <c r="C321" s="41"/>
      <c r="D321" s="234" t="s">
        <v>254</v>
      </c>
      <c r="E321" s="41"/>
      <c r="F321" s="235" t="s">
        <v>747</v>
      </c>
      <c r="G321" s="41"/>
      <c r="H321" s="41"/>
      <c r="I321" s="236"/>
      <c r="J321" s="41"/>
      <c r="K321" s="41"/>
      <c r="L321" s="45"/>
      <c r="M321" s="237"/>
      <c r="N321" s="238"/>
      <c r="O321" s="92"/>
      <c r="P321" s="92"/>
      <c r="Q321" s="92"/>
      <c r="R321" s="92"/>
      <c r="S321" s="92"/>
      <c r="T321" s="93"/>
      <c r="U321" s="39"/>
      <c r="V321" s="39"/>
      <c r="W321" s="39"/>
      <c r="X321" s="39"/>
      <c r="Y321" s="39"/>
      <c r="Z321" s="39"/>
      <c r="AA321" s="39"/>
      <c r="AB321" s="39"/>
      <c r="AC321" s="39"/>
      <c r="AD321" s="39"/>
      <c r="AE321" s="39"/>
      <c r="AT321" s="18" t="s">
        <v>254</v>
      </c>
      <c r="AU321" s="18" t="s">
        <v>86</v>
      </c>
    </row>
    <row r="322" s="12" customFormat="1">
      <c r="A322" s="12"/>
      <c r="B322" s="240"/>
      <c r="C322" s="241"/>
      <c r="D322" s="234" t="s">
        <v>258</v>
      </c>
      <c r="E322" s="242" t="s">
        <v>1</v>
      </c>
      <c r="F322" s="243" t="s">
        <v>1902</v>
      </c>
      <c r="G322" s="241"/>
      <c r="H322" s="244">
        <v>18</v>
      </c>
      <c r="I322" s="245"/>
      <c r="J322" s="241"/>
      <c r="K322" s="241"/>
      <c r="L322" s="246"/>
      <c r="M322" s="247"/>
      <c r="N322" s="248"/>
      <c r="O322" s="248"/>
      <c r="P322" s="248"/>
      <c r="Q322" s="248"/>
      <c r="R322" s="248"/>
      <c r="S322" s="248"/>
      <c r="T322" s="249"/>
      <c r="U322" s="12"/>
      <c r="V322" s="12"/>
      <c r="W322" s="12"/>
      <c r="X322" s="12"/>
      <c r="Y322" s="12"/>
      <c r="Z322" s="12"/>
      <c r="AA322" s="12"/>
      <c r="AB322" s="12"/>
      <c r="AC322" s="12"/>
      <c r="AD322" s="12"/>
      <c r="AE322" s="12"/>
      <c r="AT322" s="250" t="s">
        <v>258</v>
      </c>
      <c r="AU322" s="250" t="s">
        <v>86</v>
      </c>
      <c r="AV322" s="12" t="s">
        <v>86</v>
      </c>
      <c r="AW322" s="12" t="s">
        <v>33</v>
      </c>
      <c r="AX322" s="12" t="s">
        <v>77</v>
      </c>
      <c r="AY322" s="250" t="s">
        <v>246</v>
      </c>
    </row>
    <row r="323" s="13" customFormat="1">
      <c r="A323" s="13"/>
      <c r="B323" s="251"/>
      <c r="C323" s="252"/>
      <c r="D323" s="234" t="s">
        <v>258</v>
      </c>
      <c r="E323" s="253" t="s">
        <v>1</v>
      </c>
      <c r="F323" s="254" t="s">
        <v>336</v>
      </c>
      <c r="G323" s="252"/>
      <c r="H323" s="255">
        <v>18</v>
      </c>
      <c r="I323" s="256"/>
      <c r="J323" s="252"/>
      <c r="K323" s="252"/>
      <c r="L323" s="257"/>
      <c r="M323" s="258"/>
      <c r="N323" s="259"/>
      <c r="O323" s="259"/>
      <c r="P323" s="259"/>
      <c r="Q323" s="259"/>
      <c r="R323" s="259"/>
      <c r="S323" s="259"/>
      <c r="T323" s="260"/>
      <c r="U323" s="13"/>
      <c r="V323" s="13"/>
      <c r="W323" s="13"/>
      <c r="X323" s="13"/>
      <c r="Y323" s="13"/>
      <c r="Z323" s="13"/>
      <c r="AA323" s="13"/>
      <c r="AB323" s="13"/>
      <c r="AC323" s="13"/>
      <c r="AD323" s="13"/>
      <c r="AE323" s="13"/>
      <c r="AT323" s="261" t="s">
        <v>258</v>
      </c>
      <c r="AU323" s="261" t="s">
        <v>86</v>
      </c>
      <c r="AV323" s="13" t="s">
        <v>262</v>
      </c>
      <c r="AW323" s="13" t="s">
        <v>33</v>
      </c>
      <c r="AX323" s="13" t="s">
        <v>84</v>
      </c>
      <c r="AY323" s="261" t="s">
        <v>246</v>
      </c>
    </row>
    <row r="324" s="11" customFormat="1" ht="22.8" customHeight="1">
      <c r="A324" s="11"/>
      <c r="B324" s="207"/>
      <c r="C324" s="208"/>
      <c r="D324" s="209" t="s">
        <v>76</v>
      </c>
      <c r="E324" s="285" t="s">
        <v>308</v>
      </c>
      <c r="F324" s="285" t="s">
        <v>1455</v>
      </c>
      <c r="G324" s="208"/>
      <c r="H324" s="208"/>
      <c r="I324" s="211"/>
      <c r="J324" s="286">
        <f>BK324</f>
        <v>0</v>
      </c>
      <c r="K324" s="208"/>
      <c r="L324" s="213"/>
      <c r="M324" s="214"/>
      <c r="N324" s="215"/>
      <c r="O324" s="215"/>
      <c r="P324" s="216">
        <f>SUM(P325:P501)</f>
        <v>0</v>
      </c>
      <c r="Q324" s="215"/>
      <c r="R324" s="216">
        <f>SUM(R325:R501)</f>
        <v>15.735054341855999</v>
      </c>
      <c r="S324" s="215"/>
      <c r="T324" s="217">
        <f>SUM(T325:T501)</f>
        <v>46.6351005</v>
      </c>
      <c r="U324" s="11"/>
      <c r="V324" s="11"/>
      <c r="W324" s="11"/>
      <c r="X324" s="11"/>
      <c r="Y324" s="11"/>
      <c r="Z324" s="11"/>
      <c r="AA324" s="11"/>
      <c r="AB324" s="11"/>
      <c r="AC324" s="11"/>
      <c r="AD324" s="11"/>
      <c r="AE324" s="11"/>
      <c r="AR324" s="218" t="s">
        <v>84</v>
      </c>
      <c r="AT324" s="219" t="s">
        <v>76</v>
      </c>
      <c r="AU324" s="219" t="s">
        <v>84</v>
      </c>
      <c r="AY324" s="218" t="s">
        <v>246</v>
      </c>
      <c r="BK324" s="220">
        <f>SUM(BK325:BK501)</f>
        <v>0</v>
      </c>
    </row>
    <row r="325" s="2" customFormat="1">
      <c r="A325" s="39"/>
      <c r="B325" s="40"/>
      <c r="C325" s="221" t="s">
        <v>469</v>
      </c>
      <c r="D325" s="221" t="s">
        <v>247</v>
      </c>
      <c r="E325" s="222" t="s">
        <v>1573</v>
      </c>
      <c r="F325" s="223" t="s">
        <v>1574</v>
      </c>
      <c r="G325" s="224" t="s">
        <v>350</v>
      </c>
      <c r="H325" s="225">
        <v>30</v>
      </c>
      <c r="I325" s="226"/>
      <c r="J325" s="227">
        <f>ROUND(I325*H325,2)</f>
        <v>0</v>
      </c>
      <c r="K325" s="223" t="s">
        <v>725</v>
      </c>
      <c r="L325" s="45"/>
      <c r="M325" s="228" t="s">
        <v>1</v>
      </c>
      <c r="N325" s="229" t="s">
        <v>42</v>
      </c>
      <c r="O325" s="92"/>
      <c r="P325" s="230">
        <f>O325*H325</f>
        <v>0</v>
      </c>
      <c r="Q325" s="230">
        <v>0.00019320000000000001</v>
      </c>
      <c r="R325" s="230">
        <f>Q325*H325</f>
        <v>0.0057959999999999999</v>
      </c>
      <c r="S325" s="230">
        <v>0</v>
      </c>
      <c r="T325" s="231">
        <f>S325*H325</f>
        <v>0</v>
      </c>
      <c r="U325" s="39"/>
      <c r="V325" s="39"/>
      <c r="W325" s="39"/>
      <c r="X325" s="39"/>
      <c r="Y325" s="39"/>
      <c r="Z325" s="39"/>
      <c r="AA325" s="39"/>
      <c r="AB325" s="39"/>
      <c r="AC325" s="39"/>
      <c r="AD325" s="39"/>
      <c r="AE325" s="39"/>
      <c r="AR325" s="232" t="s">
        <v>262</v>
      </c>
      <c r="AT325" s="232" t="s">
        <v>247</v>
      </c>
      <c r="AU325" s="232" t="s">
        <v>86</v>
      </c>
      <c r="AY325" s="18" t="s">
        <v>246</v>
      </c>
      <c r="BE325" s="233">
        <f>IF(N325="základní",J325,0)</f>
        <v>0</v>
      </c>
      <c r="BF325" s="233">
        <f>IF(N325="snížená",J325,0)</f>
        <v>0</v>
      </c>
      <c r="BG325" s="233">
        <f>IF(N325="zákl. přenesená",J325,0)</f>
        <v>0</v>
      </c>
      <c r="BH325" s="233">
        <f>IF(N325="sníž. přenesená",J325,0)</f>
        <v>0</v>
      </c>
      <c r="BI325" s="233">
        <f>IF(N325="nulová",J325,0)</f>
        <v>0</v>
      </c>
      <c r="BJ325" s="18" t="s">
        <v>84</v>
      </c>
      <c r="BK325" s="233">
        <f>ROUND(I325*H325,2)</f>
        <v>0</v>
      </c>
      <c r="BL325" s="18" t="s">
        <v>262</v>
      </c>
      <c r="BM325" s="232" t="s">
        <v>970</v>
      </c>
    </row>
    <row r="326" s="2" customFormat="1">
      <c r="A326" s="39"/>
      <c r="B326" s="40"/>
      <c r="C326" s="41"/>
      <c r="D326" s="234" t="s">
        <v>254</v>
      </c>
      <c r="E326" s="41"/>
      <c r="F326" s="235" t="s">
        <v>1575</v>
      </c>
      <c r="G326" s="41"/>
      <c r="H326" s="41"/>
      <c r="I326" s="236"/>
      <c r="J326" s="41"/>
      <c r="K326" s="41"/>
      <c r="L326" s="45"/>
      <c r="M326" s="237"/>
      <c r="N326" s="238"/>
      <c r="O326" s="92"/>
      <c r="P326" s="92"/>
      <c r="Q326" s="92"/>
      <c r="R326" s="92"/>
      <c r="S326" s="92"/>
      <c r="T326" s="93"/>
      <c r="U326" s="39"/>
      <c r="V326" s="39"/>
      <c r="W326" s="39"/>
      <c r="X326" s="39"/>
      <c r="Y326" s="39"/>
      <c r="Z326" s="39"/>
      <c r="AA326" s="39"/>
      <c r="AB326" s="39"/>
      <c r="AC326" s="39"/>
      <c r="AD326" s="39"/>
      <c r="AE326" s="39"/>
      <c r="AT326" s="18" t="s">
        <v>254</v>
      </c>
      <c r="AU326" s="18" t="s">
        <v>86</v>
      </c>
    </row>
    <row r="327" s="15" customFormat="1">
      <c r="A327" s="15"/>
      <c r="B327" s="287"/>
      <c r="C327" s="288"/>
      <c r="D327" s="234" t="s">
        <v>258</v>
      </c>
      <c r="E327" s="289" t="s">
        <v>1</v>
      </c>
      <c r="F327" s="290" t="s">
        <v>1602</v>
      </c>
      <c r="G327" s="288"/>
      <c r="H327" s="289" t="s">
        <v>1</v>
      </c>
      <c r="I327" s="291"/>
      <c r="J327" s="288"/>
      <c r="K327" s="288"/>
      <c r="L327" s="292"/>
      <c r="M327" s="293"/>
      <c r="N327" s="294"/>
      <c r="O327" s="294"/>
      <c r="P327" s="294"/>
      <c r="Q327" s="294"/>
      <c r="R327" s="294"/>
      <c r="S327" s="294"/>
      <c r="T327" s="295"/>
      <c r="U327" s="15"/>
      <c r="V327" s="15"/>
      <c r="W327" s="15"/>
      <c r="X327" s="15"/>
      <c r="Y327" s="15"/>
      <c r="Z327" s="15"/>
      <c r="AA327" s="15"/>
      <c r="AB327" s="15"/>
      <c r="AC327" s="15"/>
      <c r="AD327" s="15"/>
      <c r="AE327" s="15"/>
      <c r="AT327" s="296" t="s">
        <v>258</v>
      </c>
      <c r="AU327" s="296" t="s">
        <v>86</v>
      </c>
      <c r="AV327" s="15" t="s">
        <v>84</v>
      </c>
      <c r="AW327" s="15" t="s">
        <v>33</v>
      </c>
      <c r="AX327" s="15" t="s">
        <v>77</v>
      </c>
      <c r="AY327" s="296" t="s">
        <v>246</v>
      </c>
    </row>
    <row r="328" s="12" customFormat="1">
      <c r="A328" s="12"/>
      <c r="B328" s="240"/>
      <c r="C328" s="241"/>
      <c r="D328" s="234" t="s">
        <v>258</v>
      </c>
      <c r="E328" s="242" t="s">
        <v>1</v>
      </c>
      <c r="F328" s="243" t="s">
        <v>1903</v>
      </c>
      <c r="G328" s="241"/>
      <c r="H328" s="244">
        <v>24</v>
      </c>
      <c r="I328" s="245"/>
      <c r="J328" s="241"/>
      <c r="K328" s="241"/>
      <c r="L328" s="246"/>
      <c r="M328" s="247"/>
      <c r="N328" s="248"/>
      <c r="O328" s="248"/>
      <c r="P328" s="248"/>
      <c r="Q328" s="248"/>
      <c r="R328" s="248"/>
      <c r="S328" s="248"/>
      <c r="T328" s="249"/>
      <c r="U328" s="12"/>
      <c r="V328" s="12"/>
      <c r="W328" s="12"/>
      <c r="X328" s="12"/>
      <c r="Y328" s="12"/>
      <c r="Z328" s="12"/>
      <c r="AA328" s="12"/>
      <c r="AB328" s="12"/>
      <c r="AC328" s="12"/>
      <c r="AD328" s="12"/>
      <c r="AE328" s="12"/>
      <c r="AT328" s="250" t="s">
        <v>258</v>
      </c>
      <c r="AU328" s="250" t="s">
        <v>86</v>
      </c>
      <c r="AV328" s="12" t="s">
        <v>86</v>
      </c>
      <c r="AW328" s="12" t="s">
        <v>33</v>
      </c>
      <c r="AX328" s="12" t="s">
        <v>77</v>
      </c>
      <c r="AY328" s="250" t="s">
        <v>246</v>
      </c>
    </row>
    <row r="329" s="15" customFormat="1">
      <c r="A329" s="15"/>
      <c r="B329" s="287"/>
      <c r="C329" s="288"/>
      <c r="D329" s="234" t="s">
        <v>258</v>
      </c>
      <c r="E329" s="289" t="s">
        <v>1</v>
      </c>
      <c r="F329" s="290" t="s">
        <v>1435</v>
      </c>
      <c r="G329" s="288"/>
      <c r="H329" s="289" t="s">
        <v>1</v>
      </c>
      <c r="I329" s="291"/>
      <c r="J329" s="288"/>
      <c r="K329" s="288"/>
      <c r="L329" s="292"/>
      <c r="M329" s="293"/>
      <c r="N329" s="294"/>
      <c r="O329" s="294"/>
      <c r="P329" s="294"/>
      <c r="Q329" s="294"/>
      <c r="R329" s="294"/>
      <c r="S329" s="294"/>
      <c r="T329" s="295"/>
      <c r="U329" s="15"/>
      <c r="V329" s="15"/>
      <c r="W329" s="15"/>
      <c r="X329" s="15"/>
      <c r="Y329" s="15"/>
      <c r="Z329" s="15"/>
      <c r="AA329" s="15"/>
      <c r="AB329" s="15"/>
      <c r="AC329" s="15"/>
      <c r="AD329" s="15"/>
      <c r="AE329" s="15"/>
      <c r="AT329" s="296" t="s">
        <v>258</v>
      </c>
      <c r="AU329" s="296" t="s">
        <v>86</v>
      </c>
      <c r="AV329" s="15" t="s">
        <v>84</v>
      </c>
      <c r="AW329" s="15" t="s">
        <v>33</v>
      </c>
      <c r="AX329" s="15" t="s">
        <v>77</v>
      </c>
      <c r="AY329" s="296" t="s">
        <v>246</v>
      </c>
    </row>
    <row r="330" s="12" customFormat="1">
      <c r="A330" s="12"/>
      <c r="B330" s="240"/>
      <c r="C330" s="241"/>
      <c r="D330" s="234" t="s">
        <v>258</v>
      </c>
      <c r="E330" s="242" t="s">
        <v>1</v>
      </c>
      <c r="F330" s="243" t="s">
        <v>1904</v>
      </c>
      <c r="G330" s="241"/>
      <c r="H330" s="244">
        <v>6</v>
      </c>
      <c r="I330" s="245"/>
      <c r="J330" s="241"/>
      <c r="K330" s="241"/>
      <c r="L330" s="246"/>
      <c r="M330" s="247"/>
      <c r="N330" s="248"/>
      <c r="O330" s="248"/>
      <c r="P330" s="248"/>
      <c r="Q330" s="248"/>
      <c r="R330" s="248"/>
      <c r="S330" s="248"/>
      <c r="T330" s="249"/>
      <c r="U330" s="12"/>
      <c r="V330" s="12"/>
      <c r="W330" s="12"/>
      <c r="X330" s="12"/>
      <c r="Y330" s="12"/>
      <c r="Z330" s="12"/>
      <c r="AA330" s="12"/>
      <c r="AB330" s="12"/>
      <c r="AC330" s="12"/>
      <c r="AD330" s="12"/>
      <c r="AE330" s="12"/>
      <c r="AT330" s="250" t="s">
        <v>258</v>
      </c>
      <c r="AU330" s="250" t="s">
        <v>86</v>
      </c>
      <c r="AV330" s="12" t="s">
        <v>86</v>
      </c>
      <c r="AW330" s="12" t="s">
        <v>33</v>
      </c>
      <c r="AX330" s="12" t="s">
        <v>77</v>
      </c>
      <c r="AY330" s="250" t="s">
        <v>246</v>
      </c>
    </row>
    <row r="331" s="13" customFormat="1">
      <c r="A331" s="13"/>
      <c r="B331" s="251"/>
      <c r="C331" s="252"/>
      <c r="D331" s="234" t="s">
        <v>258</v>
      </c>
      <c r="E331" s="253" t="s">
        <v>1</v>
      </c>
      <c r="F331" s="254" t="s">
        <v>336</v>
      </c>
      <c r="G331" s="252"/>
      <c r="H331" s="255">
        <v>30</v>
      </c>
      <c r="I331" s="256"/>
      <c r="J331" s="252"/>
      <c r="K331" s="252"/>
      <c r="L331" s="257"/>
      <c r="M331" s="258"/>
      <c r="N331" s="259"/>
      <c r="O331" s="259"/>
      <c r="P331" s="259"/>
      <c r="Q331" s="259"/>
      <c r="R331" s="259"/>
      <c r="S331" s="259"/>
      <c r="T331" s="260"/>
      <c r="U331" s="13"/>
      <c r="V331" s="13"/>
      <c r="W331" s="13"/>
      <c r="X331" s="13"/>
      <c r="Y331" s="13"/>
      <c r="Z331" s="13"/>
      <c r="AA331" s="13"/>
      <c r="AB331" s="13"/>
      <c r="AC331" s="13"/>
      <c r="AD331" s="13"/>
      <c r="AE331" s="13"/>
      <c r="AT331" s="261" t="s">
        <v>258</v>
      </c>
      <c r="AU331" s="261" t="s">
        <v>86</v>
      </c>
      <c r="AV331" s="13" t="s">
        <v>262</v>
      </c>
      <c r="AW331" s="13" t="s">
        <v>33</v>
      </c>
      <c r="AX331" s="13" t="s">
        <v>84</v>
      </c>
      <c r="AY331" s="261" t="s">
        <v>246</v>
      </c>
    </row>
    <row r="332" s="2" customFormat="1" ht="16.5" customHeight="1">
      <c r="A332" s="39"/>
      <c r="B332" s="40"/>
      <c r="C332" s="221" t="s">
        <v>473</v>
      </c>
      <c r="D332" s="221" t="s">
        <v>247</v>
      </c>
      <c r="E332" s="222" t="s">
        <v>1578</v>
      </c>
      <c r="F332" s="223" t="s">
        <v>1579</v>
      </c>
      <c r="G332" s="224" t="s">
        <v>350</v>
      </c>
      <c r="H332" s="225">
        <v>23</v>
      </c>
      <c r="I332" s="226"/>
      <c r="J332" s="227">
        <f>ROUND(I332*H332,2)</f>
        <v>0</v>
      </c>
      <c r="K332" s="223" t="s">
        <v>725</v>
      </c>
      <c r="L332" s="45"/>
      <c r="M332" s="228" t="s">
        <v>1</v>
      </c>
      <c r="N332" s="229" t="s">
        <v>42</v>
      </c>
      <c r="O332" s="92"/>
      <c r="P332" s="230">
        <f>O332*H332</f>
        <v>0</v>
      </c>
      <c r="Q332" s="230">
        <v>0.00117</v>
      </c>
      <c r="R332" s="230">
        <f>Q332*H332</f>
        <v>0.02691</v>
      </c>
      <c r="S332" s="230">
        <v>0</v>
      </c>
      <c r="T332" s="231">
        <f>S332*H332</f>
        <v>0</v>
      </c>
      <c r="U332" s="39"/>
      <c r="V332" s="39"/>
      <c r="W332" s="39"/>
      <c r="X332" s="39"/>
      <c r="Y332" s="39"/>
      <c r="Z332" s="39"/>
      <c r="AA332" s="39"/>
      <c r="AB332" s="39"/>
      <c r="AC332" s="39"/>
      <c r="AD332" s="39"/>
      <c r="AE332" s="39"/>
      <c r="AR332" s="232" t="s">
        <v>262</v>
      </c>
      <c r="AT332" s="232" t="s">
        <v>247</v>
      </c>
      <c r="AU332" s="232" t="s">
        <v>86</v>
      </c>
      <c r="AY332" s="18" t="s">
        <v>246</v>
      </c>
      <c r="BE332" s="233">
        <f>IF(N332="základní",J332,0)</f>
        <v>0</v>
      </c>
      <c r="BF332" s="233">
        <f>IF(N332="snížená",J332,0)</f>
        <v>0</v>
      </c>
      <c r="BG332" s="233">
        <f>IF(N332="zákl. přenesená",J332,0)</f>
        <v>0</v>
      </c>
      <c r="BH332" s="233">
        <f>IF(N332="sníž. přenesená",J332,0)</f>
        <v>0</v>
      </c>
      <c r="BI332" s="233">
        <f>IF(N332="nulová",J332,0)</f>
        <v>0</v>
      </c>
      <c r="BJ332" s="18" t="s">
        <v>84</v>
      </c>
      <c r="BK332" s="233">
        <f>ROUND(I332*H332,2)</f>
        <v>0</v>
      </c>
      <c r="BL332" s="18" t="s">
        <v>262</v>
      </c>
      <c r="BM332" s="232" t="s">
        <v>978</v>
      </c>
    </row>
    <row r="333" s="2" customFormat="1">
      <c r="A333" s="39"/>
      <c r="B333" s="40"/>
      <c r="C333" s="41"/>
      <c r="D333" s="234" t="s">
        <v>254</v>
      </c>
      <c r="E333" s="41"/>
      <c r="F333" s="235" t="s">
        <v>1580</v>
      </c>
      <c r="G333" s="41"/>
      <c r="H333" s="41"/>
      <c r="I333" s="236"/>
      <c r="J333" s="41"/>
      <c r="K333" s="41"/>
      <c r="L333" s="45"/>
      <c r="M333" s="237"/>
      <c r="N333" s="238"/>
      <c r="O333" s="92"/>
      <c r="P333" s="92"/>
      <c r="Q333" s="92"/>
      <c r="R333" s="92"/>
      <c r="S333" s="92"/>
      <c r="T333" s="93"/>
      <c r="U333" s="39"/>
      <c r="V333" s="39"/>
      <c r="W333" s="39"/>
      <c r="X333" s="39"/>
      <c r="Y333" s="39"/>
      <c r="Z333" s="39"/>
      <c r="AA333" s="39"/>
      <c r="AB333" s="39"/>
      <c r="AC333" s="39"/>
      <c r="AD333" s="39"/>
      <c r="AE333" s="39"/>
      <c r="AT333" s="18" t="s">
        <v>254</v>
      </c>
      <c r="AU333" s="18" t="s">
        <v>86</v>
      </c>
    </row>
    <row r="334" s="15" customFormat="1">
      <c r="A334" s="15"/>
      <c r="B334" s="287"/>
      <c r="C334" s="288"/>
      <c r="D334" s="234" t="s">
        <v>258</v>
      </c>
      <c r="E334" s="289" t="s">
        <v>1</v>
      </c>
      <c r="F334" s="290" t="s">
        <v>1581</v>
      </c>
      <c r="G334" s="288"/>
      <c r="H334" s="289" t="s">
        <v>1</v>
      </c>
      <c r="I334" s="291"/>
      <c r="J334" s="288"/>
      <c r="K334" s="288"/>
      <c r="L334" s="292"/>
      <c r="M334" s="293"/>
      <c r="N334" s="294"/>
      <c r="O334" s="294"/>
      <c r="P334" s="294"/>
      <c r="Q334" s="294"/>
      <c r="R334" s="294"/>
      <c r="S334" s="294"/>
      <c r="T334" s="295"/>
      <c r="U334" s="15"/>
      <c r="V334" s="15"/>
      <c r="W334" s="15"/>
      <c r="X334" s="15"/>
      <c r="Y334" s="15"/>
      <c r="Z334" s="15"/>
      <c r="AA334" s="15"/>
      <c r="AB334" s="15"/>
      <c r="AC334" s="15"/>
      <c r="AD334" s="15"/>
      <c r="AE334" s="15"/>
      <c r="AT334" s="296" t="s">
        <v>258</v>
      </c>
      <c r="AU334" s="296" t="s">
        <v>86</v>
      </c>
      <c r="AV334" s="15" t="s">
        <v>84</v>
      </c>
      <c r="AW334" s="15" t="s">
        <v>33</v>
      </c>
      <c r="AX334" s="15" t="s">
        <v>77</v>
      </c>
      <c r="AY334" s="296" t="s">
        <v>246</v>
      </c>
    </row>
    <row r="335" s="12" customFormat="1">
      <c r="A335" s="12"/>
      <c r="B335" s="240"/>
      <c r="C335" s="241"/>
      <c r="D335" s="234" t="s">
        <v>258</v>
      </c>
      <c r="E335" s="242" t="s">
        <v>1</v>
      </c>
      <c r="F335" s="243" t="s">
        <v>1905</v>
      </c>
      <c r="G335" s="241"/>
      <c r="H335" s="244">
        <v>11.5</v>
      </c>
      <c r="I335" s="245"/>
      <c r="J335" s="241"/>
      <c r="K335" s="241"/>
      <c r="L335" s="246"/>
      <c r="M335" s="247"/>
      <c r="N335" s="248"/>
      <c r="O335" s="248"/>
      <c r="P335" s="248"/>
      <c r="Q335" s="248"/>
      <c r="R335" s="248"/>
      <c r="S335" s="248"/>
      <c r="T335" s="249"/>
      <c r="U335" s="12"/>
      <c r="V335" s="12"/>
      <c r="W335" s="12"/>
      <c r="X335" s="12"/>
      <c r="Y335" s="12"/>
      <c r="Z335" s="12"/>
      <c r="AA335" s="12"/>
      <c r="AB335" s="12"/>
      <c r="AC335" s="12"/>
      <c r="AD335" s="12"/>
      <c r="AE335" s="12"/>
      <c r="AT335" s="250" t="s">
        <v>258</v>
      </c>
      <c r="AU335" s="250" t="s">
        <v>86</v>
      </c>
      <c r="AV335" s="12" t="s">
        <v>86</v>
      </c>
      <c r="AW335" s="12" t="s">
        <v>33</v>
      </c>
      <c r="AX335" s="12" t="s">
        <v>77</v>
      </c>
      <c r="AY335" s="250" t="s">
        <v>246</v>
      </c>
    </row>
    <row r="336" s="15" customFormat="1">
      <c r="A336" s="15"/>
      <c r="B336" s="287"/>
      <c r="C336" s="288"/>
      <c r="D336" s="234" t="s">
        <v>258</v>
      </c>
      <c r="E336" s="289" t="s">
        <v>1</v>
      </c>
      <c r="F336" s="290" t="s">
        <v>1287</v>
      </c>
      <c r="G336" s="288"/>
      <c r="H336" s="289" t="s">
        <v>1</v>
      </c>
      <c r="I336" s="291"/>
      <c r="J336" s="288"/>
      <c r="K336" s="288"/>
      <c r="L336" s="292"/>
      <c r="M336" s="293"/>
      <c r="N336" s="294"/>
      <c r="O336" s="294"/>
      <c r="P336" s="294"/>
      <c r="Q336" s="294"/>
      <c r="R336" s="294"/>
      <c r="S336" s="294"/>
      <c r="T336" s="295"/>
      <c r="U336" s="15"/>
      <c r="V336" s="15"/>
      <c r="W336" s="15"/>
      <c r="X336" s="15"/>
      <c r="Y336" s="15"/>
      <c r="Z336" s="15"/>
      <c r="AA336" s="15"/>
      <c r="AB336" s="15"/>
      <c r="AC336" s="15"/>
      <c r="AD336" s="15"/>
      <c r="AE336" s="15"/>
      <c r="AT336" s="296" t="s">
        <v>258</v>
      </c>
      <c r="AU336" s="296" t="s">
        <v>86</v>
      </c>
      <c r="AV336" s="15" t="s">
        <v>84</v>
      </c>
      <c r="AW336" s="15" t="s">
        <v>33</v>
      </c>
      <c r="AX336" s="15" t="s">
        <v>77</v>
      </c>
      <c r="AY336" s="296" t="s">
        <v>246</v>
      </c>
    </row>
    <row r="337" s="12" customFormat="1">
      <c r="A337" s="12"/>
      <c r="B337" s="240"/>
      <c r="C337" s="241"/>
      <c r="D337" s="234" t="s">
        <v>258</v>
      </c>
      <c r="E337" s="242" t="s">
        <v>1</v>
      </c>
      <c r="F337" s="243" t="s">
        <v>1905</v>
      </c>
      <c r="G337" s="241"/>
      <c r="H337" s="244">
        <v>11.5</v>
      </c>
      <c r="I337" s="245"/>
      <c r="J337" s="241"/>
      <c r="K337" s="241"/>
      <c r="L337" s="246"/>
      <c r="M337" s="247"/>
      <c r="N337" s="248"/>
      <c r="O337" s="248"/>
      <c r="P337" s="248"/>
      <c r="Q337" s="248"/>
      <c r="R337" s="248"/>
      <c r="S337" s="248"/>
      <c r="T337" s="249"/>
      <c r="U337" s="12"/>
      <c r="V337" s="12"/>
      <c r="W337" s="12"/>
      <c r="X337" s="12"/>
      <c r="Y337" s="12"/>
      <c r="Z337" s="12"/>
      <c r="AA337" s="12"/>
      <c r="AB337" s="12"/>
      <c r="AC337" s="12"/>
      <c r="AD337" s="12"/>
      <c r="AE337" s="12"/>
      <c r="AT337" s="250" t="s">
        <v>258</v>
      </c>
      <c r="AU337" s="250" t="s">
        <v>86</v>
      </c>
      <c r="AV337" s="12" t="s">
        <v>86</v>
      </c>
      <c r="AW337" s="12" t="s">
        <v>33</v>
      </c>
      <c r="AX337" s="12" t="s">
        <v>77</v>
      </c>
      <c r="AY337" s="250" t="s">
        <v>246</v>
      </c>
    </row>
    <row r="338" s="13" customFormat="1">
      <c r="A338" s="13"/>
      <c r="B338" s="251"/>
      <c r="C338" s="252"/>
      <c r="D338" s="234" t="s">
        <v>258</v>
      </c>
      <c r="E338" s="253" t="s">
        <v>1</v>
      </c>
      <c r="F338" s="254" t="s">
        <v>336</v>
      </c>
      <c r="G338" s="252"/>
      <c r="H338" s="255">
        <v>23</v>
      </c>
      <c r="I338" s="256"/>
      <c r="J338" s="252"/>
      <c r="K338" s="252"/>
      <c r="L338" s="257"/>
      <c r="M338" s="258"/>
      <c r="N338" s="259"/>
      <c r="O338" s="259"/>
      <c r="P338" s="259"/>
      <c r="Q338" s="259"/>
      <c r="R338" s="259"/>
      <c r="S338" s="259"/>
      <c r="T338" s="260"/>
      <c r="U338" s="13"/>
      <c r="V338" s="13"/>
      <c r="W338" s="13"/>
      <c r="X338" s="13"/>
      <c r="Y338" s="13"/>
      <c r="Z338" s="13"/>
      <c r="AA338" s="13"/>
      <c r="AB338" s="13"/>
      <c r="AC338" s="13"/>
      <c r="AD338" s="13"/>
      <c r="AE338" s="13"/>
      <c r="AT338" s="261" t="s">
        <v>258</v>
      </c>
      <c r="AU338" s="261" t="s">
        <v>86</v>
      </c>
      <c r="AV338" s="13" t="s">
        <v>262</v>
      </c>
      <c r="AW338" s="13" t="s">
        <v>33</v>
      </c>
      <c r="AX338" s="13" t="s">
        <v>84</v>
      </c>
      <c r="AY338" s="261" t="s">
        <v>246</v>
      </c>
    </row>
    <row r="339" s="2" customFormat="1" ht="16.5" customHeight="1">
      <c r="A339" s="39"/>
      <c r="B339" s="40"/>
      <c r="C339" s="221" t="s">
        <v>477</v>
      </c>
      <c r="D339" s="221" t="s">
        <v>247</v>
      </c>
      <c r="E339" s="222" t="s">
        <v>1583</v>
      </c>
      <c r="F339" s="223" t="s">
        <v>1584</v>
      </c>
      <c r="G339" s="224" t="s">
        <v>350</v>
      </c>
      <c r="H339" s="225">
        <v>23</v>
      </c>
      <c r="I339" s="226"/>
      <c r="J339" s="227">
        <f>ROUND(I339*H339,2)</f>
        <v>0</v>
      </c>
      <c r="K339" s="223" t="s">
        <v>725</v>
      </c>
      <c r="L339" s="45"/>
      <c r="M339" s="228" t="s">
        <v>1</v>
      </c>
      <c r="N339" s="229" t="s">
        <v>42</v>
      </c>
      <c r="O339" s="92"/>
      <c r="P339" s="230">
        <f>O339*H339</f>
        <v>0</v>
      </c>
      <c r="Q339" s="230">
        <v>0.00058049999999999996</v>
      </c>
      <c r="R339" s="230">
        <f>Q339*H339</f>
        <v>0.013351499999999999</v>
      </c>
      <c r="S339" s="230">
        <v>0</v>
      </c>
      <c r="T339" s="231">
        <f>S339*H339</f>
        <v>0</v>
      </c>
      <c r="U339" s="39"/>
      <c r="V339" s="39"/>
      <c r="W339" s="39"/>
      <c r="X339" s="39"/>
      <c r="Y339" s="39"/>
      <c r="Z339" s="39"/>
      <c r="AA339" s="39"/>
      <c r="AB339" s="39"/>
      <c r="AC339" s="39"/>
      <c r="AD339" s="39"/>
      <c r="AE339" s="39"/>
      <c r="AR339" s="232" t="s">
        <v>262</v>
      </c>
      <c r="AT339" s="232" t="s">
        <v>247</v>
      </c>
      <c r="AU339" s="232" t="s">
        <v>86</v>
      </c>
      <c r="AY339" s="18" t="s">
        <v>246</v>
      </c>
      <c r="BE339" s="233">
        <f>IF(N339="základní",J339,0)</f>
        <v>0</v>
      </c>
      <c r="BF339" s="233">
        <f>IF(N339="snížená",J339,0)</f>
        <v>0</v>
      </c>
      <c r="BG339" s="233">
        <f>IF(N339="zákl. přenesená",J339,0)</f>
        <v>0</v>
      </c>
      <c r="BH339" s="233">
        <f>IF(N339="sníž. přenesená",J339,0)</f>
        <v>0</v>
      </c>
      <c r="BI339" s="233">
        <f>IF(N339="nulová",J339,0)</f>
        <v>0</v>
      </c>
      <c r="BJ339" s="18" t="s">
        <v>84</v>
      </c>
      <c r="BK339" s="233">
        <f>ROUND(I339*H339,2)</f>
        <v>0</v>
      </c>
      <c r="BL339" s="18" t="s">
        <v>262</v>
      </c>
      <c r="BM339" s="232" t="s">
        <v>982</v>
      </c>
    </row>
    <row r="340" s="2" customFormat="1">
      <c r="A340" s="39"/>
      <c r="B340" s="40"/>
      <c r="C340" s="41"/>
      <c r="D340" s="234" t="s">
        <v>254</v>
      </c>
      <c r="E340" s="41"/>
      <c r="F340" s="235" t="s">
        <v>1585</v>
      </c>
      <c r="G340" s="41"/>
      <c r="H340" s="41"/>
      <c r="I340" s="236"/>
      <c r="J340" s="41"/>
      <c r="K340" s="41"/>
      <c r="L340" s="45"/>
      <c r="M340" s="237"/>
      <c r="N340" s="238"/>
      <c r="O340" s="92"/>
      <c r="P340" s="92"/>
      <c r="Q340" s="92"/>
      <c r="R340" s="92"/>
      <c r="S340" s="92"/>
      <c r="T340" s="93"/>
      <c r="U340" s="39"/>
      <c r="V340" s="39"/>
      <c r="W340" s="39"/>
      <c r="X340" s="39"/>
      <c r="Y340" s="39"/>
      <c r="Z340" s="39"/>
      <c r="AA340" s="39"/>
      <c r="AB340" s="39"/>
      <c r="AC340" s="39"/>
      <c r="AD340" s="39"/>
      <c r="AE340" s="39"/>
      <c r="AT340" s="18" t="s">
        <v>254</v>
      </c>
      <c r="AU340" s="18" t="s">
        <v>86</v>
      </c>
    </row>
    <row r="341" s="2" customFormat="1">
      <c r="A341" s="39"/>
      <c r="B341" s="40"/>
      <c r="C341" s="262" t="s">
        <v>481</v>
      </c>
      <c r="D341" s="262" t="s">
        <v>465</v>
      </c>
      <c r="E341" s="263" t="s">
        <v>1586</v>
      </c>
      <c r="F341" s="264" t="s">
        <v>1587</v>
      </c>
      <c r="G341" s="265" t="s">
        <v>250</v>
      </c>
      <c r="H341" s="266">
        <v>0.13</v>
      </c>
      <c r="I341" s="267"/>
      <c r="J341" s="268">
        <f>ROUND(I341*H341,2)</f>
        <v>0</v>
      </c>
      <c r="K341" s="264" t="s">
        <v>725</v>
      </c>
      <c r="L341" s="269"/>
      <c r="M341" s="270" t="s">
        <v>1</v>
      </c>
      <c r="N341" s="271" t="s">
        <v>42</v>
      </c>
      <c r="O341" s="92"/>
      <c r="P341" s="230">
        <f>O341*H341</f>
        <v>0</v>
      </c>
      <c r="Q341" s="230">
        <v>1</v>
      </c>
      <c r="R341" s="230">
        <f>Q341*H341</f>
        <v>0.13</v>
      </c>
      <c r="S341" s="230">
        <v>0</v>
      </c>
      <c r="T341" s="231">
        <f>S341*H341</f>
        <v>0</v>
      </c>
      <c r="U341" s="39"/>
      <c r="V341" s="39"/>
      <c r="W341" s="39"/>
      <c r="X341" s="39"/>
      <c r="Y341" s="39"/>
      <c r="Z341" s="39"/>
      <c r="AA341" s="39"/>
      <c r="AB341" s="39"/>
      <c r="AC341" s="39"/>
      <c r="AD341" s="39"/>
      <c r="AE341" s="39"/>
      <c r="AR341" s="232" t="s">
        <v>302</v>
      </c>
      <c r="AT341" s="232" t="s">
        <v>465</v>
      </c>
      <c r="AU341" s="232" t="s">
        <v>86</v>
      </c>
      <c r="AY341" s="18" t="s">
        <v>246</v>
      </c>
      <c r="BE341" s="233">
        <f>IF(N341="základní",J341,0)</f>
        <v>0</v>
      </c>
      <c r="BF341" s="233">
        <f>IF(N341="snížená",J341,0)</f>
        <v>0</v>
      </c>
      <c r="BG341" s="233">
        <f>IF(N341="zákl. přenesená",J341,0)</f>
        <v>0</v>
      </c>
      <c r="BH341" s="233">
        <f>IF(N341="sníž. přenesená",J341,0)</f>
        <v>0</v>
      </c>
      <c r="BI341" s="233">
        <f>IF(N341="nulová",J341,0)</f>
        <v>0</v>
      </c>
      <c r="BJ341" s="18" t="s">
        <v>84</v>
      </c>
      <c r="BK341" s="233">
        <f>ROUND(I341*H341,2)</f>
        <v>0</v>
      </c>
      <c r="BL341" s="18" t="s">
        <v>262</v>
      </c>
      <c r="BM341" s="232" t="s">
        <v>987</v>
      </c>
    </row>
    <row r="342" s="2" customFormat="1">
      <c r="A342" s="39"/>
      <c r="B342" s="40"/>
      <c r="C342" s="41"/>
      <c r="D342" s="234" t="s">
        <v>254</v>
      </c>
      <c r="E342" s="41"/>
      <c r="F342" s="235" t="s">
        <v>1587</v>
      </c>
      <c r="G342" s="41"/>
      <c r="H342" s="41"/>
      <c r="I342" s="236"/>
      <c r="J342" s="41"/>
      <c r="K342" s="41"/>
      <c r="L342" s="45"/>
      <c r="M342" s="237"/>
      <c r="N342" s="238"/>
      <c r="O342" s="92"/>
      <c r="P342" s="92"/>
      <c r="Q342" s="92"/>
      <c r="R342" s="92"/>
      <c r="S342" s="92"/>
      <c r="T342" s="93"/>
      <c r="U342" s="39"/>
      <c r="V342" s="39"/>
      <c r="W342" s="39"/>
      <c r="X342" s="39"/>
      <c r="Y342" s="39"/>
      <c r="Z342" s="39"/>
      <c r="AA342" s="39"/>
      <c r="AB342" s="39"/>
      <c r="AC342" s="39"/>
      <c r="AD342" s="39"/>
      <c r="AE342" s="39"/>
      <c r="AT342" s="18" t="s">
        <v>254</v>
      </c>
      <c r="AU342" s="18" t="s">
        <v>86</v>
      </c>
    </row>
    <row r="343" s="2" customFormat="1">
      <c r="A343" s="39"/>
      <c r="B343" s="40"/>
      <c r="C343" s="41"/>
      <c r="D343" s="234" t="s">
        <v>256</v>
      </c>
      <c r="E343" s="41"/>
      <c r="F343" s="239" t="s">
        <v>1588</v>
      </c>
      <c r="G343" s="41"/>
      <c r="H343" s="41"/>
      <c r="I343" s="236"/>
      <c r="J343" s="41"/>
      <c r="K343" s="41"/>
      <c r="L343" s="45"/>
      <c r="M343" s="237"/>
      <c r="N343" s="238"/>
      <c r="O343" s="92"/>
      <c r="P343" s="92"/>
      <c r="Q343" s="92"/>
      <c r="R343" s="92"/>
      <c r="S343" s="92"/>
      <c r="T343" s="93"/>
      <c r="U343" s="39"/>
      <c r="V343" s="39"/>
      <c r="W343" s="39"/>
      <c r="X343" s="39"/>
      <c r="Y343" s="39"/>
      <c r="Z343" s="39"/>
      <c r="AA343" s="39"/>
      <c r="AB343" s="39"/>
      <c r="AC343" s="39"/>
      <c r="AD343" s="39"/>
      <c r="AE343" s="39"/>
      <c r="AT343" s="18" t="s">
        <v>256</v>
      </c>
      <c r="AU343" s="18" t="s">
        <v>86</v>
      </c>
    </row>
    <row r="344" s="15" customFormat="1">
      <c r="A344" s="15"/>
      <c r="B344" s="287"/>
      <c r="C344" s="288"/>
      <c r="D344" s="234" t="s">
        <v>258</v>
      </c>
      <c r="E344" s="289" t="s">
        <v>1</v>
      </c>
      <c r="F344" s="290" t="s">
        <v>1589</v>
      </c>
      <c r="G344" s="288"/>
      <c r="H344" s="289" t="s">
        <v>1</v>
      </c>
      <c r="I344" s="291"/>
      <c r="J344" s="288"/>
      <c r="K344" s="288"/>
      <c r="L344" s="292"/>
      <c r="M344" s="293"/>
      <c r="N344" s="294"/>
      <c r="O344" s="294"/>
      <c r="P344" s="294"/>
      <c r="Q344" s="294"/>
      <c r="R344" s="294"/>
      <c r="S344" s="294"/>
      <c r="T344" s="295"/>
      <c r="U344" s="15"/>
      <c r="V344" s="15"/>
      <c r="W344" s="15"/>
      <c r="X344" s="15"/>
      <c r="Y344" s="15"/>
      <c r="Z344" s="15"/>
      <c r="AA344" s="15"/>
      <c r="AB344" s="15"/>
      <c r="AC344" s="15"/>
      <c r="AD344" s="15"/>
      <c r="AE344" s="15"/>
      <c r="AT344" s="296" t="s">
        <v>258</v>
      </c>
      <c r="AU344" s="296" t="s">
        <v>86</v>
      </c>
      <c r="AV344" s="15" t="s">
        <v>84</v>
      </c>
      <c r="AW344" s="15" t="s">
        <v>33</v>
      </c>
      <c r="AX344" s="15" t="s">
        <v>77</v>
      </c>
      <c r="AY344" s="296" t="s">
        <v>246</v>
      </c>
    </row>
    <row r="345" s="12" customFormat="1">
      <c r="A345" s="12"/>
      <c r="B345" s="240"/>
      <c r="C345" s="241"/>
      <c r="D345" s="234" t="s">
        <v>258</v>
      </c>
      <c r="E345" s="242" t="s">
        <v>1</v>
      </c>
      <c r="F345" s="243" t="s">
        <v>1906</v>
      </c>
      <c r="G345" s="241"/>
      <c r="H345" s="244">
        <v>0.13</v>
      </c>
      <c r="I345" s="245"/>
      <c r="J345" s="241"/>
      <c r="K345" s="241"/>
      <c r="L345" s="246"/>
      <c r="M345" s="247"/>
      <c r="N345" s="248"/>
      <c r="O345" s="248"/>
      <c r="P345" s="248"/>
      <c r="Q345" s="248"/>
      <c r="R345" s="248"/>
      <c r="S345" s="248"/>
      <c r="T345" s="249"/>
      <c r="U345" s="12"/>
      <c r="V345" s="12"/>
      <c r="W345" s="12"/>
      <c r="X345" s="12"/>
      <c r="Y345" s="12"/>
      <c r="Z345" s="12"/>
      <c r="AA345" s="12"/>
      <c r="AB345" s="12"/>
      <c r="AC345" s="12"/>
      <c r="AD345" s="12"/>
      <c r="AE345" s="12"/>
      <c r="AT345" s="250" t="s">
        <v>258</v>
      </c>
      <c r="AU345" s="250" t="s">
        <v>86</v>
      </c>
      <c r="AV345" s="12" t="s">
        <v>86</v>
      </c>
      <c r="AW345" s="12" t="s">
        <v>33</v>
      </c>
      <c r="AX345" s="12" t="s">
        <v>77</v>
      </c>
      <c r="AY345" s="250" t="s">
        <v>246</v>
      </c>
    </row>
    <row r="346" s="13" customFormat="1">
      <c r="A346" s="13"/>
      <c r="B346" s="251"/>
      <c r="C346" s="252"/>
      <c r="D346" s="234" t="s">
        <v>258</v>
      </c>
      <c r="E346" s="253" t="s">
        <v>1</v>
      </c>
      <c r="F346" s="254" t="s">
        <v>336</v>
      </c>
      <c r="G346" s="252"/>
      <c r="H346" s="255">
        <v>0.13</v>
      </c>
      <c r="I346" s="256"/>
      <c r="J346" s="252"/>
      <c r="K346" s="252"/>
      <c r="L346" s="257"/>
      <c r="M346" s="258"/>
      <c r="N346" s="259"/>
      <c r="O346" s="259"/>
      <c r="P346" s="259"/>
      <c r="Q346" s="259"/>
      <c r="R346" s="259"/>
      <c r="S346" s="259"/>
      <c r="T346" s="260"/>
      <c r="U346" s="13"/>
      <c r="V346" s="13"/>
      <c r="W346" s="13"/>
      <c r="X346" s="13"/>
      <c r="Y346" s="13"/>
      <c r="Z346" s="13"/>
      <c r="AA346" s="13"/>
      <c r="AB346" s="13"/>
      <c r="AC346" s="13"/>
      <c r="AD346" s="13"/>
      <c r="AE346" s="13"/>
      <c r="AT346" s="261" t="s">
        <v>258</v>
      </c>
      <c r="AU346" s="261" t="s">
        <v>86</v>
      </c>
      <c r="AV346" s="13" t="s">
        <v>262</v>
      </c>
      <c r="AW346" s="13" t="s">
        <v>33</v>
      </c>
      <c r="AX346" s="13" t="s">
        <v>84</v>
      </c>
      <c r="AY346" s="261" t="s">
        <v>246</v>
      </c>
    </row>
    <row r="347" s="2" customFormat="1">
      <c r="A347" s="39"/>
      <c r="B347" s="40"/>
      <c r="C347" s="262" t="s">
        <v>488</v>
      </c>
      <c r="D347" s="262" t="s">
        <v>465</v>
      </c>
      <c r="E347" s="263" t="s">
        <v>1591</v>
      </c>
      <c r="F347" s="264" t="s">
        <v>1592</v>
      </c>
      <c r="G347" s="265" t="s">
        <v>250</v>
      </c>
      <c r="H347" s="266">
        <v>0.316</v>
      </c>
      <c r="I347" s="267"/>
      <c r="J347" s="268">
        <f>ROUND(I347*H347,2)</f>
        <v>0</v>
      </c>
      <c r="K347" s="264" t="s">
        <v>725</v>
      </c>
      <c r="L347" s="269"/>
      <c r="M347" s="270" t="s">
        <v>1</v>
      </c>
      <c r="N347" s="271" t="s">
        <v>42</v>
      </c>
      <c r="O347" s="92"/>
      <c r="P347" s="230">
        <f>O347*H347</f>
        <v>0</v>
      </c>
      <c r="Q347" s="230">
        <v>1</v>
      </c>
      <c r="R347" s="230">
        <f>Q347*H347</f>
        <v>0.316</v>
      </c>
      <c r="S347" s="230">
        <v>0</v>
      </c>
      <c r="T347" s="231">
        <f>S347*H347</f>
        <v>0</v>
      </c>
      <c r="U347" s="39"/>
      <c r="V347" s="39"/>
      <c r="W347" s="39"/>
      <c r="X347" s="39"/>
      <c r="Y347" s="39"/>
      <c r="Z347" s="39"/>
      <c r="AA347" s="39"/>
      <c r="AB347" s="39"/>
      <c r="AC347" s="39"/>
      <c r="AD347" s="39"/>
      <c r="AE347" s="39"/>
      <c r="AR347" s="232" t="s">
        <v>302</v>
      </c>
      <c r="AT347" s="232" t="s">
        <v>465</v>
      </c>
      <c r="AU347" s="232" t="s">
        <v>86</v>
      </c>
      <c r="AY347" s="18" t="s">
        <v>246</v>
      </c>
      <c r="BE347" s="233">
        <f>IF(N347="základní",J347,0)</f>
        <v>0</v>
      </c>
      <c r="BF347" s="233">
        <f>IF(N347="snížená",J347,0)</f>
        <v>0</v>
      </c>
      <c r="BG347" s="233">
        <f>IF(N347="zákl. přenesená",J347,0)</f>
        <v>0</v>
      </c>
      <c r="BH347" s="233">
        <f>IF(N347="sníž. přenesená",J347,0)</f>
        <v>0</v>
      </c>
      <c r="BI347" s="233">
        <f>IF(N347="nulová",J347,0)</f>
        <v>0</v>
      </c>
      <c r="BJ347" s="18" t="s">
        <v>84</v>
      </c>
      <c r="BK347" s="233">
        <f>ROUND(I347*H347,2)</f>
        <v>0</v>
      </c>
      <c r="BL347" s="18" t="s">
        <v>262</v>
      </c>
      <c r="BM347" s="232" t="s">
        <v>991</v>
      </c>
    </row>
    <row r="348" s="2" customFormat="1">
      <c r="A348" s="39"/>
      <c r="B348" s="40"/>
      <c r="C348" s="41"/>
      <c r="D348" s="234" t="s">
        <v>254</v>
      </c>
      <c r="E348" s="41"/>
      <c r="F348" s="235" t="s">
        <v>1592</v>
      </c>
      <c r="G348" s="41"/>
      <c r="H348" s="41"/>
      <c r="I348" s="236"/>
      <c r="J348" s="41"/>
      <c r="K348" s="41"/>
      <c r="L348" s="45"/>
      <c r="M348" s="237"/>
      <c r="N348" s="238"/>
      <c r="O348" s="92"/>
      <c r="P348" s="92"/>
      <c r="Q348" s="92"/>
      <c r="R348" s="92"/>
      <c r="S348" s="92"/>
      <c r="T348" s="93"/>
      <c r="U348" s="39"/>
      <c r="V348" s="39"/>
      <c r="W348" s="39"/>
      <c r="X348" s="39"/>
      <c r="Y348" s="39"/>
      <c r="Z348" s="39"/>
      <c r="AA348" s="39"/>
      <c r="AB348" s="39"/>
      <c r="AC348" s="39"/>
      <c r="AD348" s="39"/>
      <c r="AE348" s="39"/>
      <c r="AT348" s="18" t="s">
        <v>254</v>
      </c>
      <c r="AU348" s="18" t="s">
        <v>86</v>
      </c>
    </row>
    <row r="349" s="2" customFormat="1">
      <c r="A349" s="39"/>
      <c r="B349" s="40"/>
      <c r="C349" s="41"/>
      <c r="D349" s="234" t="s">
        <v>256</v>
      </c>
      <c r="E349" s="41"/>
      <c r="F349" s="239" t="s">
        <v>1593</v>
      </c>
      <c r="G349" s="41"/>
      <c r="H349" s="41"/>
      <c r="I349" s="236"/>
      <c r="J349" s="41"/>
      <c r="K349" s="41"/>
      <c r="L349" s="45"/>
      <c r="M349" s="237"/>
      <c r="N349" s="238"/>
      <c r="O349" s="92"/>
      <c r="P349" s="92"/>
      <c r="Q349" s="92"/>
      <c r="R349" s="92"/>
      <c r="S349" s="92"/>
      <c r="T349" s="93"/>
      <c r="U349" s="39"/>
      <c r="V349" s="39"/>
      <c r="W349" s="39"/>
      <c r="X349" s="39"/>
      <c r="Y349" s="39"/>
      <c r="Z349" s="39"/>
      <c r="AA349" s="39"/>
      <c r="AB349" s="39"/>
      <c r="AC349" s="39"/>
      <c r="AD349" s="39"/>
      <c r="AE349" s="39"/>
      <c r="AT349" s="18" t="s">
        <v>256</v>
      </c>
      <c r="AU349" s="18" t="s">
        <v>86</v>
      </c>
    </row>
    <row r="350" s="15" customFormat="1">
      <c r="A350" s="15"/>
      <c r="B350" s="287"/>
      <c r="C350" s="288"/>
      <c r="D350" s="234" t="s">
        <v>258</v>
      </c>
      <c r="E350" s="289" t="s">
        <v>1</v>
      </c>
      <c r="F350" s="290" t="s">
        <v>1594</v>
      </c>
      <c r="G350" s="288"/>
      <c r="H350" s="289" t="s">
        <v>1</v>
      </c>
      <c r="I350" s="291"/>
      <c r="J350" s="288"/>
      <c r="K350" s="288"/>
      <c r="L350" s="292"/>
      <c r="M350" s="293"/>
      <c r="N350" s="294"/>
      <c r="O350" s="294"/>
      <c r="P350" s="294"/>
      <c r="Q350" s="294"/>
      <c r="R350" s="294"/>
      <c r="S350" s="294"/>
      <c r="T350" s="295"/>
      <c r="U350" s="15"/>
      <c r="V350" s="15"/>
      <c r="W350" s="15"/>
      <c r="X350" s="15"/>
      <c r="Y350" s="15"/>
      <c r="Z350" s="15"/>
      <c r="AA350" s="15"/>
      <c r="AB350" s="15"/>
      <c r="AC350" s="15"/>
      <c r="AD350" s="15"/>
      <c r="AE350" s="15"/>
      <c r="AT350" s="296" t="s">
        <v>258</v>
      </c>
      <c r="AU350" s="296" t="s">
        <v>86</v>
      </c>
      <c r="AV350" s="15" t="s">
        <v>84</v>
      </c>
      <c r="AW350" s="15" t="s">
        <v>33</v>
      </c>
      <c r="AX350" s="15" t="s">
        <v>77</v>
      </c>
      <c r="AY350" s="296" t="s">
        <v>246</v>
      </c>
    </row>
    <row r="351" s="12" customFormat="1">
      <c r="A351" s="12"/>
      <c r="B351" s="240"/>
      <c r="C351" s="241"/>
      <c r="D351" s="234" t="s">
        <v>258</v>
      </c>
      <c r="E351" s="242" t="s">
        <v>1</v>
      </c>
      <c r="F351" s="243" t="s">
        <v>1907</v>
      </c>
      <c r="G351" s="241"/>
      <c r="H351" s="244">
        <v>0.158</v>
      </c>
      <c r="I351" s="245"/>
      <c r="J351" s="241"/>
      <c r="K351" s="241"/>
      <c r="L351" s="246"/>
      <c r="M351" s="247"/>
      <c r="N351" s="248"/>
      <c r="O351" s="248"/>
      <c r="P351" s="248"/>
      <c r="Q351" s="248"/>
      <c r="R351" s="248"/>
      <c r="S351" s="248"/>
      <c r="T351" s="249"/>
      <c r="U351" s="12"/>
      <c r="V351" s="12"/>
      <c r="W351" s="12"/>
      <c r="X351" s="12"/>
      <c r="Y351" s="12"/>
      <c r="Z351" s="12"/>
      <c r="AA351" s="12"/>
      <c r="AB351" s="12"/>
      <c r="AC351" s="12"/>
      <c r="AD351" s="12"/>
      <c r="AE351" s="12"/>
      <c r="AT351" s="250" t="s">
        <v>258</v>
      </c>
      <c r="AU351" s="250" t="s">
        <v>86</v>
      </c>
      <c r="AV351" s="12" t="s">
        <v>86</v>
      </c>
      <c r="AW351" s="12" t="s">
        <v>33</v>
      </c>
      <c r="AX351" s="12" t="s">
        <v>77</v>
      </c>
      <c r="AY351" s="250" t="s">
        <v>246</v>
      </c>
    </row>
    <row r="352" s="12" customFormat="1">
      <c r="A352" s="12"/>
      <c r="B352" s="240"/>
      <c r="C352" s="241"/>
      <c r="D352" s="234" t="s">
        <v>258</v>
      </c>
      <c r="E352" s="242" t="s">
        <v>1</v>
      </c>
      <c r="F352" s="243" t="s">
        <v>1907</v>
      </c>
      <c r="G352" s="241"/>
      <c r="H352" s="244">
        <v>0.158</v>
      </c>
      <c r="I352" s="245"/>
      <c r="J352" s="241"/>
      <c r="K352" s="241"/>
      <c r="L352" s="246"/>
      <c r="M352" s="247"/>
      <c r="N352" s="248"/>
      <c r="O352" s="248"/>
      <c r="P352" s="248"/>
      <c r="Q352" s="248"/>
      <c r="R352" s="248"/>
      <c r="S352" s="248"/>
      <c r="T352" s="249"/>
      <c r="U352" s="12"/>
      <c r="V352" s="12"/>
      <c r="W352" s="12"/>
      <c r="X352" s="12"/>
      <c r="Y352" s="12"/>
      <c r="Z352" s="12"/>
      <c r="AA352" s="12"/>
      <c r="AB352" s="12"/>
      <c r="AC352" s="12"/>
      <c r="AD352" s="12"/>
      <c r="AE352" s="12"/>
      <c r="AT352" s="250" t="s">
        <v>258</v>
      </c>
      <c r="AU352" s="250" t="s">
        <v>86</v>
      </c>
      <c r="AV352" s="12" t="s">
        <v>86</v>
      </c>
      <c r="AW352" s="12" t="s">
        <v>33</v>
      </c>
      <c r="AX352" s="12" t="s">
        <v>77</v>
      </c>
      <c r="AY352" s="250" t="s">
        <v>246</v>
      </c>
    </row>
    <row r="353" s="13" customFormat="1">
      <c r="A353" s="13"/>
      <c r="B353" s="251"/>
      <c r="C353" s="252"/>
      <c r="D353" s="234" t="s">
        <v>258</v>
      </c>
      <c r="E353" s="253" t="s">
        <v>1</v>
      </c>
      <c r="F353" s="254" t="s">
        <v>336</v>
      </c>
      <c r="G353" s="252"/>
      <c r="H353" s="255">
        <v>0.316</v>
      </c>
      <c r="I353" s="256"/>
      <c r="J353" s="252"/>
      <c r="K353" s="252"/>
      <c r="L353" s="257"/>
      <c r="M353" s="258"/>
      <c r="N353" s="259"/>
      <c r="O353" s="259"/>
      <c r="P353" s="259"/>
      <c r="Q353" s="259"/>
      <c r="R353" s="259"/>
      <c r="S353" s="259"/>
      <c r="T353" s="260"/>
      <c r="U353" s="13"/>
      <c r="V353" s="13"/>
      <c r="W353" s="13"/>
      <c r="X353" s="13"/>
      <c r="Y353" s="13"/>
      <c r="Z353" s="13"/>
      <c r="AA353" s="13"/>
      <c r="AB353" s="13"/>
      <c r="AC353" s="13"/>
      <c r="AD353" s="13"/>
      <c r="AE353" s="13"/>
      <c r="AT353" s="261" t="s">
        <v>258</v>
      </c>
      <c r="AU353" s="261" t="s">
        <v>86</v>
      </c>
      <c r="AV353" s="13" t="s">
        <v>262</v>
      </c>
      <c r="AW353" s="13" t="s">
        <v>33</v>
      </c>
      <c r="AX353" s="13" t="s">
        <v>84</v>
      </c>
      <c r="AY353" s="261" t="s">
        <v>246</v>
      </c>
    </row>
    <row r="354" s="2" customFormat="1" ht="21.75" customHeight="1">
      <c r="A354" s="39"/>
      <c r="B354" s="40"/>
      <c r="C354" s="262" t="s">
        <v>884</v>
      </c>
      <c r="D354" s="262" t="s">
        <v>465</v>
      </c>
      <c r="E354" s="263" t="s">
        <v>1596</v>
      </c>
      <c r="F354" s="264" t="s">
        <v>1597</v>
      </c>
      <c r="G354" s="265" t="s">
        <v>250</v>
      </c>
      <c r="H354" s="266">
        <v>0.121</v>
      </c>
      <c r="I354" s="267"/>
      <c r="J354" s="268">
        <f>ROUND(I354*H354,2)</f>
        <v>0</v>
      </c>
      <c r="K354" s="264" t="s">
        <v>725</v>
      </c>
      <c r="L354" s="269"/>
      <c r="M354" s="270" t="s">
        <v>1</v>
      </c>
      <c r="N354" s="271" t="s">
        <v>42</v>
      </c>
      <c r="O354" s="92"/>
      <c r="P354" s="230">
        <f>O354*H354</f>
        <v>0</v>
      </c>
      <c r="Q354" s="230">
        <v>1</v>
      </c>
      <c r="R354" s="230">
        <f>Q354*H354</f>
        <v>0.121</v>
      </c>
      <c r="S354" s="230">
        <v>0</v>
      </c>
      <c r="T354" s="231">
        <f>S354*H354</f>
        <v>0</v>
      </c>
      <c r="U354" s="39"/>
      <c r="V354" s="39"/>
      <c r="W354" s="39"/>
      <c r="X354" s="39"/>
      <c r="Y354" s="39"/>
      <c r="Z354" s="39"/>
      <c r="AA354" s="39"/>
      <c r="AB354" s="39"/>
      <c r="AC354" s="39"/>
      <c r="AD354" s="39"/>
      <c r="AE354" s="39"/>
      <c r="AR354" s="232" t="s">
        <v>302</v>
      </c>
      <c r="AT354" s="232" t="s">
        <v>465</v>
      </c>
      <c r="AU354" s="232" t="s">
        <v>86</v>
      </c>
      <c r="AY354" s="18" t="s">
        <v>246</v>
      </c>
      <c r="BE354" s="233">
        <f>IF(N354="základní",J354,0)</f>
        <v>0</v>
      </c>
      <c r="BF354" s="233">
        <f>IF(N354="snížená",J354,0)</f>
        <v>0</v>
      </c>
      <c r="BG354" s="233">
        <f>IF(N354="zákl. přenesená",J354,0)</f>
        <v>0</v>
      </c>
      <c r="BH354" s="233">
        <f>IF(N354="sníž. přenesená",J354,0)</f>
        <v>0</v>
      </c>
      <c r="BI354" s="233">
        <f>IF(N354="nulová",J354,0)</f>
        <v>0</v>
      </c>
      <c r="BJ354" s="18" t="s">
        <v>84</v>
      </c>
      <c r="BK354" s="233">
        <f>ROUND(I354*H354,2)</f>
        <v>0</v>
      </c>
      <c r="BL354" s="18" t="s">
        <v>262</v>
      </c>
      <c r="BM354" s="232" t="s">
        <v>992</v>
      </c>
    </row>
    <row r="355" s="2" customFormat="1">
      <c r="A355" s="39"/>
      <c r="B355" s="40"/>
      <c r="C355" s="41"/>
      <c r="D355" s="234" t="s">
        <v>254</v>
      </c>
      <c r="E355" s="41"/>
      <c r="F355" s="235" t="s">
        <v>1597</v>
      </c>
      <c r="G355" s="41"/>
      <c r="H355" s="41"/>
      <c r="I355" s="236"/>
      <c r="J355" s="41"/>
      <c r="K355" s="41"/>
      <c r="L355" s="45"/>
      <c r="M355" s="237"/>
      <c r="N355" s="238"/>
      <c r="O355" s="92"/>
      <c r="P355" s="92"/>
      <c r="Q355" s="92"/>
      <c r="R355" s="92"/>
      <c r="S355" s="92"/>
      <c r="T355" s="93"/>
      <c r="U355" s="39"/>
      <c r="V355" s="39"/>
      <c r="W355" s="39"/>
      <c r="X355" s="39"/>
      <c r="Y355" s="39"/>
      <c r="Z355" s="39"/>
      <c r="AA355" s="39"/>
      <c r="AB355" s="39"/>
      <c r="AC355" s="39"/>
      <c r="AD355" s="39"/>
      <c r="AE355" s="39"/>
      <c r="AT355" s="18" t="s">
        <v>254</v>
      </c>
      <c r="AU355" s="18" t="s">
        <v>86</v>
      </c>
    </row>
    <row r="356" s="2" customFormat="1">
      <c r="A356" s="39"/>
      <c r="B356" s="40"/>
      <c r="C356" s="41"/>
      <c r="D356" s="234" t="s">
        <v>256</v>
      </c>
      <c r="E356" s="41"/>
      <c r="F356" s="239" t="s">
        <v>1598</v>
      </c>
      <c r="G356" s="41"/>
      <c r="H356" s="41"/>
      <c r="I356" s="236"/>
      <c r="J356" s="41"/>
      <c r="K356" s="41"/>
      <c r="L356" s="45"/>
      <c r="M356" s="237"/>
      <c r="N356" s="238"/>
      <c r="O356" s="92"/>
      <c r="P356" s="92"/>
      <c r="Q356" s="92"/>
      <c r="R356" s="92"/>
      <c r="S356" s="92"/>
      <c r="T356" s="93"/>
      <c r="U356" s="39"/>
      <c r="V356" s="39"/>
      <c r="W356" s="39"/>
      <c r="X356" s="39"/>
      <c r="Y356" s="39"/>
      <c r="Z356" s="39"/>
      <c r="AA356" s="39"/>
      <c r="AB356" s="39"/>
      <c r="AC356" s="39"/>
      <c r="AD356" s="39"/>
      <c r="AE356" s="39"/>
      <c r="AT356" s="18" t="s">
        <v>256</v>
      </c>
      <c r="AU356" s="18" t="s">
        <v>86</v>
      </c>
    </row>
    <row r="357" s="15" customFormat="1">
      <c r="A357" s="15"/>
      <c r="B357" s="287"/>
      <c r="C357" s="288"/>
      <c r="D357" s="234" t="s">
        <v>258</v>
      </c>
      <c r="E357" s="289" t="s">
        <v>1</v>
      </c>
      <c r="F357" s="290" t="s">
        <v>1599</v>
      </c>
      <c r="G357" s="288"/>
      <c r="H357" s="289" t="s">
        <v>1</v>
      </c>
      <c r="I357" s="291"/>
      <c r="J357" s="288"/>
      <c r="K357" s="288"/>
      <c r="L357" s="292"/>
      <c r="M357" s="293"/>
      <c r="N357" s="294"/>
      <c r="O357" s="294"/>
      <c r="P357" s="294"/>
      <c r="Q357" s="294"/>
      <c r="R357" s="294"/>
      <c r="S357" s="294"/>
      <c r="T357" s="295"/>
      <c r="U357" s="15"/>
      <c r="V357" s="15"/>
      <c r="W357" s="15"/>
      <c r="X357" s="15"/>
      <c r="Y357" s="15"/>
      <c r="Z357" s="15"/>
      <c r="AA357" s="15"/>
      <c r="AB357" s="15"/>
      <c r="AC357" s="15"/>
      <c r="AD357" s="15"/>
      <c r="AE357" s="15"/>
      <c r="AT357" s="296" t="s">
        <v>258</v>
      </c>
      <c r="AU357" s="296" t="s">
        <v>86</v>
      </c>
      <c r="AV357" s="15" t="s">
        <v>84</v>
      </c>
      <c r="AW357" s="15" t="s">
        <v>33</v>
      </c>
      <c r="AX357" s="15" t="s">
        <v>77</v>
      </c>
      <c r="AY357" s="296" t="s">
        <v>246</v>
      </c>
    </row>
    <row r="358" s="12" customFormat="1">
      <c r="A358" s="12"/>
      <c r="B358" s="240"/>
      <c r="C358" s="241"/>
      <c r="D358" s="234" t="s">
        <v>258</v>
      </c>
      <c r="E358" s="242" t="s">
        <v>1</v>
      </c>
      <c r="F358" s="243" t="s">
        <v>1908</v>
      </c>
      <c r="G358" s="241"/>
      <c r="H358" s="244">
        <v>0.121</v>
      </c>
      <c r="I358" s="245"/>
      <c r="J358" s="241"/>
      <c r="K358" s="241"/>
      <c r="L358" s="246"/>
      <c r="M358" s="247"/>
      <c r="N358" s="248"/>
      <c r="O358" s="248"/>
      <c r="P358" s="248"/>
      <c r="Q358" s="248"/>
      <c r="R358" s="248"/>
      <c r="S358" s="248"/>
      <c r="T358" s="249"/>
      <c r="U358" s="12"/>
      <c r="V358" s="12"/>
      <c r="W358" s="12"/>
      <c r="X358" s="12"/>
      <c r="Y358" s="12"/>
      <c r="Z358" s="12"/>
      <c r="AA358" s="12"/>
      <c r="AB358" s="12"/>
      <c r="AC358" s="12"/>
      <c r="AD358" s="12"/>
      <c r="AE358" s="12"/>
      <c r="AT358" s="250" t="s">
        <v>258</v>
      </c>
      <c r="AU358" s="250" t="s">
        <v>86</v>
      </c>
      <c r="AV358" s="12" t="s">
        <v>86</v>
      </c>
      <c r="AW358" s="12" t="s">
        <v>33</v>
      </c>
      <c r="AX358" s="12" t="s">
        <v>77</v>
      </c>
      <c r="AY358" s="250" t="s">
        <v>246</v>
      </c>
    </row>
    <row r="359" s="13" customFormat="1">
      <c r="A359" s="13"/>
      <c r="B359" s="251"/>
      <c r="C359" s="252"/>
      <c r="D359" s="234" t="s">
        <v>258</v>
      </c>
      <c r="E359" s="253" t="s">
        <v>1</v>
      </c>
      <c r="F359" s="254" t="s">
        <v>336</v>
      </c>
      <c r="G359" s="252"/>
      <c r="H359" s="255">
        <v>0.121</v>
      </c>
      <c r="I359" s="256"/>
      <c r="J359" s="252"/>
      <c r="K359" s="252"/>
      <c r="L359" s="257"/>
      <c r="M359" s="258"/>
      <c r="N359" s="259"/>
      <c r="O359" s="259"/>
      <c r="P359" s="259"/>
      <c r="Q359" s="259"/>
      <c r="R359" s="259"/>
      <c r="S359" s="259"/>
      <c r="T359" s="260"/>
      <c r="U359" s="13"/>
      <c r="V359" s="13"/>
      <c r="W359" s="13"/>
      <c r="X359" s="13"/>
      <c r="Y359" s="13"/>
      <c r="Z359" s="13"/>
      <c r="AA359" s="13"/>
      <c r="AB359" s="13"/>
      <c r="AC359" s="13"/>
      <c r="AD359" s="13"/>
      <c r="AE359" s="13"/>
      <c r="AT359" s="261" t="s">
        <v>258</v>
      </c>
      <c r="AU359" s="261" t="s">
        <v>86</v>
      </c>
      <c r="AV359" s="13" t="s">
        <v>262</v>
      </c>
      <c r="AW359" s="13" t="s">
        <v>33</v>
      </c>
      <c r="AX359" s="13" t="s">
        <v>84</v>
      </c>
      <c r="AY359" s="261" t="s">
        <v>246</v>
      </c>
    </row>
    <row r="360" s="2" customFormat="1">
      <c r="A360" s="39"/>
      <c r="B360" s="40"/>
      <c r="C360" s="221" t="s">
        <v>993</v>
      </c>
      <c r="D360" s="221" t="s">
        <v>247</v>
      </c>
      <c r="E360" s="222" t="s">
        <v>1214</v>
      </c>
      <c r="F360" s="223" t="s">
        <v>1215</v>
      </c>
      <c r="G360" s="224" t="s">
        <v>311</v>
      </c>
      <c r="H360" s="225">
        <v>10.068</v>
      </c>
      <c r="I360" s="226"/>
      <c r="J360" s="227">
        <f>ROUND(I360*H360,2)</f>
        <v>0</v>
      </c>
      <c r="K360" s="223" t="s">
        <v>725</v>
      </c>
      <c r="L360" s="45"/>
      <c r="M360" s="228" t="s">
        <v>1</v>
      </c>
      <c r="N360" s="229" t="s">
        <v>42</v>
      </c>
      <c r="O360" s="92"/>
      <c r="P360" s="230">
        <f>O360*H360</f>
        <v>0</v>
      </c>
      <c r="Q360" s="230">
        <v>0.00063000000000000003</v>
      </c>
      <c r="R360" s="230">
        <f>Q360*H360</f>
        <v>0.0063428399999999998</v>
      </c>
      <c r="S360" s="230">
        <v>0</v>
      </c>
      <c r="T360" s="231">
        <f>S360*H360</f>
        <v>0</v>
      </c>
      <c r="U360" s="39"/>
      <c r="V360" s="39"/>
      <c r="W360" s="39"/>
      <c r="X360" s="39"/>
      <c r="Y360" s="39"/>
      <c r="Z360" s="39"/>
      <c r="AA360" s="39"/>
      <c r="AB360" s="39"/>
      <c r="AC360" s="39"/>
      <c r="AD360" s="39"/>
      <c r="AE360" s="39"/>
      <c r="AR360" s="232" t="s">
        <v>262</v>
      </c>
      <c r="AT360" s="232" t="s">
        <v>247</v>
      </c>
      <c r="AU360" s="232" t="s">
        <v>86</v>
      </c>
      <c r="AY360" s="18" t="s">
        <v>246</v>
      </c>
      <c r="BE360" s="233">
        <f>IF(N360="základní",J360,0)</f>
        <v>0</v>
      </c>
      <c r="BF360" s="233">
        <f>IF(N360="snížená",J360,0)</f>
        <v>0</v>
      </c>
      <c r="BG360" s="233">
        <f>IF(N360="zákl. přenesená",J360,0)</f>
        <v>0</v>
      </c>
      <c r="BH360" s="233">
        <f>IF(N360="sníž. přenesená",J360,0)</f>
        <v>0</v>
      </c>
      <c r="BI360" s="233">
        <f>IF(N360="nulová",J360,0)</f>
        <v>0</v>
      </c>
      <c r="BJ360" s="18" t="s">
        <v>84</v>
      </c>
      <c r="BK360" s="233">
        <f>ROUND(I360*H360,2)</f>
        <v>0</v>
      </c>
      <c r="BL360" s="18" t="s">
        <v>262</v>
      </c>
      <c r="BM360" s="232" t="s">
        <v>996</v>
      </c>
    </row>
    <row r="361" s="2" customFormat="1">
      <c r="A361" s="39"/>
      <c r="B361" s="40"/>
      <c r="C361" s="41"/>
      <c r="D361" s="234" t="s">
        <v>254</v>
      </c>
      <c r="E361" s="41"/>
      <c r="F361" s="235" t="s">
        <v>1216</v>
      </c>
      <c r="G361" s="41"/>
      <c r="H361" s="41"/>
      <c r="I361" s="236"/>
      <c r="J361" s="41"/>
      <c r="K361" s="41"/>
      <c r="L361" s="45"/>
      <c r="M361" s="237"/>
      <c r="N361" s="238"/>
      <c r="O361" s="92"/>
      <c r="P361" s="92"/>
      <c r="Q361" s="92"/>
      <c r="R361" s="92"/>
      <c r="S361" s="92"/>
      <c r="T361" s="93"/>
      <c r="U361" s="39"/>
      <c r="V361" s="39"/>
      <c r="W361" s="39"/>
      <c r="X361" s="39"/>
      <c r="Y361" s="39"/>
      <c r="Z361" s="39"/>
      <c r="AA361" s="39"/>
      <c r="AB361" s="39"/>
      <c r="AC361" s="39"/>
      <c r="AD361" s="39"/>
      <c r="AE361" s="39"/>
      <c r="AT361" s="18" t="s">
        <v>254</v>
      </c>
      <c r="AU361" s="18" t="s">
        <v>86</v>
      </c>
    </row>
    <row r="362" s="2" customFormat="1">
      <c r="A362" s="39"/>
      <c r="B362" s="40"/>
      <c r="C362" s="41"/>
      <c r="D362" s="234" t="s">
        <v>256</v>
      </c>
      <c r="E362" s="41"/>
      <c r="F362" s="239" t="s">
        <v>1601</v>
      </c>
      <c r="G362" s="41"/>
      <c r="H362" s="41"/>
      <c r="I362" s="236"/>
      <c r="J362" s="41"/>
      <c r="K362" s="41"/>
      <c r="L362" s="45"/>
      <c r="M362" s="237"/>
      <c r="N362" s="238"/>
      <c r="O362" s="92"/>
      <c r="P362" s="92"/>
      <c r="Q362" s="92"/>
      <c r="R362" s="92"/>
      <c r="S362" s="92"/>
      <c r="T362" s="93"/>
      <c r="U362" s="39"/>
      <c r="V362" s="39"/>
      <c r="W362" s="39"/>
      <c r="X362" s="39"/>
      <c r="Y362" s="39"/>
      <c r="Z362" s="39"/>
      <c r="AA362" s="39"/>
      <c r="AB362" s="39"/>
      <c r="AC362" s="39"/>
      <c r="AD362" s="39"/>
      <c r="AE362" s="39"/>
      <c r="AT362" s="18" t="s">
        <v>256</v>
      </c>
      <c r="AU362" s="18" t="s">
        <v>86</v>
      </c>
    </row>
    <row r="363" s="15" customFormat="1">
      <c r="A363" s="15"/>
      <c r="B363" s="287"/>
      <c r="C363" s="288"/>
      <c r="D363" s="234" t="s">
        <v>258</v>
      </c>
      <c r="E363" s="289" t="s">
        <v>1</v>
      </c>
      <c r="F363" s="290" t="s">
        <v>1602</v>
      </c>
      <c r="G363" s="288"/>
      <c r="H363" s="289" t="s">
        <v>1</v>
      </c>
      <c r="I363" s="291"/>
      <c r="J363" s="288"/>
      <c r="K363" s="288"/>
      <c r="L363" s="292"/>
      <c r="M363" s="293"/>
      <c r="N363" s="294"/>
      <c r="O363" s="294"/>
      <c r="P363" s="294"/>
      <c r="Q363" s="294"/>
      <c r="R363" s="294"/>
      <c r="S363" s="294"/>
      <c r="T363" s="295"/>
      <c r="U363" s="15"/>
      <c r="V363" s="15"/>
      <c r="W363" s="15"/>
      <c r="X363" s="15"/>
      <c r="Y363" s="15"/>
      <c r="Z363" s="15"/>
      <c r="AA363" s="15"/>
      <c r="AB363" s="15"/>
      <c r="AC363" s="15"/>
      <c r="AD363" s="15"/>
      <c r="AE363" s="15"/>
      <c r="AT363" s="296" t="s">
        <v>258</v>
      </c>
      <c r="AU363" s="296" t="s">
        <v>86</v>
      </c>
      <c r="AV363" s="15" t="s">
        <v>84</v>
      </c>
      <c r="AW363" s="15" t="s">
        <v>33</v>
      </c>
      <c r="AX363" s="15" t="s">
        <v>77</v>
      </c>
      <c r="AY363" s="296" t="s">
        <v>246</v>
      </c>
    </row>
    <row r="364" s="12" customFormat="1">
      <c r="A364" s="12"/>
      <c r="B364" s="240"/>
      <c r="C364" s="241"/>
      <c r="D364" s="234" t="s">
        <v>258</v>
      </c>
      <c r="E364" s="242" t="s">
        <v>1</v>
      </c>
      <c r="F364" s="243" t="s">
        <v>1909</v>
      </c>
      <c r="G364" s="241"/>
      <c r="H364" s="244">
        <v>7.2000000000000002</v>
      </c>
      <c r="I364" s="245"/>
      <c r="J364" s="241"/>
      <c r="K364" s="241"/>
      <c r="L364" s="246"/>
      <c r="M364" s="247"/>
      <c r="N364" s="248"/>
      <c r="O364" s="248"/>
      <c r="P364" s="248"/>
      <c r="Q364" s="248"/>
      <c r="R364" s="248"/>
      <c r="S364" s="248"/>
      <c r="T364" s="249"/>
      <c r="U364" s="12"/>
      <c r="V364" s="12"/>
      <c r="W364" s="12"/>
      <c r="X364" s="12"/>
      <c r="Y364" s="12"/>
      <c r="Z364" s="12"/>
      <c r="AA364" s="12"/>
      <c r="AB364" s="12"/>
      <c r="AC364" s="12"/>
      <c r="AD364" s="12"/>
      <c r="AE364" s="12"/>
      <c r="AT364" s="250" t="s">
        <v>258</v>
      </c>
      <c r="AU364" s="250" t="s">
        <v>86</v>
      </c>
      <c r="AV364" s="12" t="s">
        <v>86</v>
      </c>
      <c r="AW364" s="12" t="s">
        <v>33</v>
      </c>
      <c r="AX364" s="12" t="s">
        <v>77</v>
      </c>
      <c r="AY364" s="250" t="s">
        <v>246</v>
      </c>
    </row>
    <row r="365" s="15" customFormat="1">
      <c r="A365" s="15"/>
      <c r="B365" s="287"/>
      <c r="C365" s="288"/>
      <c r="D365" s="234" t="s">
        <v>258</v>
      </c>
      <c r="E365" s="289" t="s">
        <v>1</v>
      </c>
      <c r="F365" s="290" t="s">
        <v>1172</v>
      </c>
      <c r="G365" s="288"/>
      <c r="H365" s="289" t="s">
        <v>1</v>
      </c>
      <c r="I365" s="291"/>
      <c r="J365" s="288"/>
      <c r="K365" s="288"/>
      <c r="L365" s="292"/>
      <c r="M365" s="293"/>
      <c r="N365" s="294"/>
      <c r="O365" s="294"/>
      <c r="P365" s="294"/>
      <c r="Q365" s="294"/>
      <c r="R365" s="294"/>
      <c r="S365" s="294"/>
      <c r="T365" s="295"/>
      <c r="U365" s="15"/>
      <c r="V365" s="15"/>
      <c r="W365" s="15"/>
      <c r="X365" s="15"/>
      <c r="Y365" s="15"/>
      <c r="Z365" s="15"/>
      <c r="AA365" s="15"/>
      <c r="AB365" s="15"/>
      <c r="AC365" s="15"/>
      <c r="AD365" s="15"/>
      <c r="AE365" s="15"/>
      <c r="AT365" s="296" t="s">
        <v>258</v>
      </c>
      <c r="AU365" s="296" t="s">
        <v>86</v>
      </c>
      <c r="AV365" s="15" t="s">
        <v>84</v>
      </c>
      <c r="AW365" s="15" t="s">
        <v>33</v>
      </c>
      <c r="AX365" s="15" t="s">
        <v>77</v>
      </c>
      <c r="AY365" s="296" t="s">
        <v>246</v>
      </c>
    </row>
    <row r="366" s="12" customFormat="1">
      <c r="A366" s="12"/>
      <c r="B366" s="240"/>
      <c r="C366" s="241"/>
      <c r="D366" s="234" t="s">
        <v>258</v>
      </c>
      <c r="E366" s="242" t="s">
        <v>1</v>
      </c>
      <c r="F366" s="243" t="s">
        <v>1910</v>
      </c>
      <c r="G366" s="241"/>
      <c r="H366" s="244">
        <v>2.8679999999999999</v>
      </c>
      <c r="I366" s="245"/>
      <c r="J366" s="241"/>
      <c r="K366" s="241"/>
      <c r="L366" s="246"/>
      <c r="M366" s="247"/>
      <c r="N366" s="248"/>
      <c r="O366" s="248"/>
      <c r="P366" s="248"/>
      <c r="Q366" s="248"/>
      <c r="R366" s="248"/>
      <c r="S366" s="248"/>
      <c r="T366" s="249"/>
      <c r="U366" s="12"/>
      <c r="V366" s="12"/>
      <c r="W366" s="12"/>
      <c r="X366" s="12"/>
      <c r="Y366" s="12"/>
      <c r="Z366" s="12"/>
      <c r="AA366" s="12"/>
      <c r="AB366" s="12"/>
      <c r="AC366" s="12"/>
      <c r="AD366" s="12"/>
      <c r="AE366" s="12"/>
      <c r="AT366" s="250" t="s">
        <v>258</v>
      </c>
      <c r="AU366" s="250" t="s">
        <v>86</v>
      </c>
      <c r="AV366" s="12" t="s">
        <v>86</v>
      </c>
      <c r="AW366" s="12" t="s">
        <v>33</v>
      </c>
      <c r="AX366" s="12" t="s">
        <v>77</v>
      </c>
      <c r="AY366" s="250" t="s">
        <v>246</v>
      </c>
    </row>
    <row r="367" s="13" customFormat="1">
      <c r="A367" s="13"/>
      <c r="B367" s="251"/>
      <c r="C367" s="252"/>
      <c r="D367" s="234" t="s">
        <v>258</v>
      </c>
      <c r="E367" s="253" t="s">
        <v>1</v>
      </c>
      <c r="F367" s="254" t="s">
        <v>336</v>
      </c>
      <c r="G367" s="252"/>
      <c r="H367" s="255">
        <v>10.068</v>
      </c>
      <c r="I367" s="256"/>
      <c r="J367" s="252"/>
      <c r="K367" s="252"/>
      <c r="L367" s="257"/>
      <c r="M367" s="258"/>
      <c r="N367" s="259"/>
      <c r="O367" s="259"/>
      <c r="P367" s="259"/>
      <c r="Q367" s="259"/>
      <c r="R367" s="259"/>
      <c r="S367" s="259"/>
      <c r="T367" s="260"/>
      <c r="U367" s="13"/>
      <c r="V367" s="13"/>
      <c r="W367" s="13"/>
      <c r="X367" s="13"/>
      <c r="Y367" s="13"/>
      <c r="Z367" s="13"/>
      <c r="AA367" s="13"/>
      <c r="AB367" s="13"/>
      <c r="AC367" s="13"/>
      <c r="AD367" s="13"/>
      <c r="AE367" s="13"/>
      <c r="AT367" s="261" t="s">
        <v>258</v>
      </c>
      <c r="AU367" s="261" t="s">
        <v>86</v>
      </c>
      <c r="AV367" s="13" t="s">
        <v>262</v>
      </c>
      <c r="AW367" s="13" t="s">
        <v>33</v>
      </c>
      <c r="AX367" s="13" t="s">
        <v>84</v>
      </c>
      <c r="AY367" s="261" t="s">
        <v>246</v>
      </c>
    </row>
    <row r="368" s="2" customFormat="1">
      <c r="A368" s="39"/>
      <c r="B368" s="40"/>
      <c r="C368" s="221" t="s">
        <v>888</v>
      </c>
      <c r="D368" s="221" t="s">
        <v>247</v>
      </c>
      <c r="E368" s="222" t="s">
        <v>927</v>
      </c>
      <c r="F368" s="223" t="s">
        <v>928</v>
      </c>
      <c r="G368" s="224" t="s">
        <v>276</v>
      </c>
      <c r="H368" s="225">
        <v>2</v>
      </c>
      <c r="I368" s="226"/>
      <c r="J368" s="227">
        <f>ROUND(I368*H368,2)</f>
        <v>0</v>
      </c>
      <c r="K368" s="223" t="s">
        <v>725</v>
      </c>
      <c r="L368" s="45"/>
      <c r="M368" s="228" t="s">
        <v>1</v>
      </c>
      <c r="N368" s="229" t="s">
        <v>42</v>
      </c>
      <c r="O368" s="92"/>
      <c r="P368" s="230">
        <f>O368*H368</f>
        <v>0</v>
      </c>
      <c r="Q368" s="230">
        <v>0.0064850000000000003</v>
      </c>
      <c r="R368" s="230">
        <f>Q368*H368</f>
        <v>0.012970000000000001</v>
      </c>
      <c r="S368" s="230">
        <v>0</v>
      </c>
      <c r="T368" s="231">
        <f>S368*H368</f>
        <v>0</v>
      </c>
      <c r="U368" s="39"/>
      <c r="V368" s="39"/>
      <c r="W368" s="39"/>
      <c r="X368" s="39"/>
      <c r="Y368" s="39"/>
      <c r="Z368" s="39"/>
      <c r="AA368" s="39"/>
      <c r="AB368" s="39"/>
      <c r="AC368" s="39"/>
      <c r="AD368" s="39"/>
      <c r="AE368" s="39"/>
      <c r="AR368" s="232" t="s">
        <v>262</v>
      </c>
      <c r="AT368" s="232" t="s">
        <v>247</v>
      </c>
      <c r="AU368" s="232" t="s">
        <v>86</v>
      </c>
      <c r="AY368" s="18" t="s">
        <v>246</v>
      </c>
      <c r="BE368" s="233">
        <f>IF(N368="základní",J368,0)</f>
        <v>0</v>
      </c>
      <c r="BF368" s="233">
        <f>IF(N368="snížená",J368,0)</f>
        <v>0</v>
      </c>
      <c r="BG368" s="233">
        <f>IF(N368="zákl. přenesená",J368,0)</f>
        <v>0</v>
      </c>
      <c r="BH368" s="233">
        <f>IF(N368="sníž. přenesená",J368,0)</f>
        <v>0</v>
      </c>
      <c r="BI368" s="233">
        <f>IF(N368="nulová",J368,0)</f>
        <v>0</v>
      </c>
      <c r="BJ368" s="18" t="s">
        <v>84</v>
      </c>
      <c r="BK368" s="233">
        <f>ROUND(I368*H368,2)</f>
        <v>0</v>
      </c>
      <c r="BL368" s="18" t="s">
        <v>262</v>
      </c>
      <c r="BM368" s="232" t="s">
        <v>1050</v>
      </c>
    </row>
    <row r="369" s="2" customFormat="1">
      <c r="A369" s="39"/>
      <c r="B369" s="40"/>
      <c r="C369" s="41"/>
      <c r="D369" s="234" t="s">
        <v>254</v>
      </c>
      <c r="E369" s="41"/>
      <c r="F369" s="235" t="s">
        <v>930</v>
      </c>
      <c r="G369" s="41"/>
      <c r="H369" s="41"/>
      <c r="I369" s="236"/>
      <c r="J369" s="41"/>
      <c r="K369" s="41"/>
      <c r="L369" s="45"/>
      <c r="M369" s="237"/>
      <c r="N369" s="238"/>
      <c r="O369" s="92"/>
      <c r="P369" s="92"/>
      <c r="Q369" s="92"/>
      <c r="R369" s="92"/>
      <c r="S369" s="92"/>
      <c r="T369" s="93"/>
      <c r="U369" s="39"/>
      <c r="V369" s="39"/>
      <c r="W369" s="39"/>
      <c r="X369" s="39"/>
      <c r="Y369" s="39"/>
      <c r="Z369" s="39"/>
      <c r="AA369" s="39"/>
      <c r="AB369" s="39"/>
      <c r="AC369" s="39"/>
      <c r="AD369" s="39"/>
      <c r="AE369" s="39"/>
      <c r="AT369" s="18" t="s">
        <v>254</v>
      </c>
      <c r="AU369" s="18" t="s">
        <v>86</v>
      </c>
    </row>
    <row r="370" s="2" customFormat="1">
      <c r="A370" s="39"/>
      <c r="B370" s="40"/>
      <c r="C370" s="41"/>
      <c r="D370" s="234" t="s">
        <v>256</v>
      </c>
      <c r="E370" s="41"/>
      <c r="F370" s="239" t="s">
        <v>931</v>
      </c>
      <c r="G370" s="41"/>
      <c r="H370" s="41"/>
      <c r="I370" s="236"/>
      <c r="J370" s="41"/>
      <c r="K370" s="41"/>
      <c r="L370" s="45"/>
      <c r="M370" s="237"/>
      <c r="N370" s="238"/>
      <c r="O370" s="92"/>
      <c r="P370" s="92"/>
      <c r="Q370" s="92"/>
      <c r="R370" s="92"/>
      <c r="S370" s="92"/>
      <c r="T370" s="93"/>
      <c r="U370" s="39"/>
      <c r="V370" s="39"/>
      <c r="W370" s="39"/>
      <c r="X370" s="39"/>
      <c r="Y370" s="39"/>
      <c r="Z370" s="39"/>
      <c r="AA370" s="39"/>
      <c r="AB370" s="39"/>
      <c r="AC370" s="39"/>
      <c r="AD370" s="39"/>
      <c r="AE370" s="39"/>
      <c r="AT370" s="18" t="s">
        <v>256</v>
      </c>
      <c r="AU370" s="18" t="s">
        <v>86</v>
      </c>
    </row>
    <row r="371" s="15" customFormat="1">
      <c r="A371" s="15"/>
      <c r="B371" s="287"/>
      <c r="C371" s="288"/>
      <c r="D371" s="234" t="s">
        <v>258</v>
      </c>
      <c r="E371" s="289" t="s">
        <v>1</v>
      </c>
      <c r="F371" s="290" t="s">
        <v>1604</v>
      </c>
      <c r="G371" s="288"/>
      <c r="H371" s="289" t="s">
        <v>1</v>
      </c>
      <c r="I371" s="291"/>
      <c r="J371" s="288"/>
      <c r="K371" s="288"/>
      <c r="L371" s="292"/>
      <c r="M371" s="293"/>
      <c r="N371" s="294"/>
      <c r="O371" s="294"/>
      <c r="P371" s="294"/>
      <c r="Q371" s="294"/>
      <c r="R371" s="294"/>
      <c r="S371" s="294"/>
      <c r="T371" s="295"/>
      <c r="U371" s="15"/>
      <c r="V371" s="15"/>
      <c r="W371" s="15"/>
      <c r="X371" s="15"/>
      <c r="Y371" s="15"/>
      <c r="Z371" s="15"/>
      <c r="AA371" s="15"/>
      <c r="AB371" s="15"/>
      <c r="AC371" s="15"/>
      <c r="AD371" s="15"/>
      <c r="AE371" s="15"/>
      <c r="AT371" s="296" t="s">
        <v>258</v>
      </c>
      <c r="AU371" s="296" t="s">
        <v>86</v>
      </c>
      <c r="AV371" s="15" t="s">
        <v>84</v>
      </c>
      <c r="AW371" s="15" t="s">
        <v>33</v>
      </c>
      <c r="AX371" s="15" t="s">
        <v>77</v>
      </c>
      <c r="AY371" s="296" t="s">
        <v>246</v>
      </c>
    </row>
    <row r="372" s="12" customFormat="1">
      <c r="A372" s="12"/>
      <c r="B372" s="240"/>
      <c r="C372" s="241"/>
      <c r="D372" s="234" t="s">
        <v>258</v>
      </c>
      <c r="E372" s="242" t="s">
        <v>1</v>
      </c>
      <c r="F372" s="243" t="s">
        <v>86</v>
      </c>
      <c r="G372" s="241"/>
      <c r="H372" s="244">
        <v>2</v>
      </c>
      <c r="I372" s="245"/>
      <c r="J372" s="241"/>
      <c r="K372" s="241"/>
      <c r="L372" s="246"/>
      <c r="M372" s="247"/>
      <c r="N372" s="248"/>
      <c r="O372" s="248"/>
      <c r="P372" s="248"/>
      <c r="Q372" s="248"/>
      <c r="R372" s="248"/>
      <c r="S372" s="248"/>
      <c r="T372" s="249"/>
      <c r="U372" s="12"/>
      <c r="V372" s="12"/>
      <c r="W372" s="12"/>
      <c r="X372" s="12"/>
      <c r="Y372" s="12"/>
      <c r="Z372" s="12"/>
      <c r="AA372" s="12"/>
      <c r="AB372" s="12"/>
      <c r="AC372" s="12"/>
      <c r="AD372" s="12"/>
      <c r="AE372" s="12"/>
      <c r="AT372" s="250" t="s">
        <v>258</v>
      </c>
      <c r="AU372" s="250" t="s">
        <v>86</v>
      </c>
      <c r="AV372" s="12" t="s">
        <v>86</v>
      </c>
      <c r="AW372" s="12" t="s">
        <v>33</v>
      </c>
      <c r="AX372" s="12" t="s">
        <v>77</v>
      </c>
      <c r="AY372" s="250" t="s">
        <v>246</v>
      </c>
    </row>
    <row r="373" s="13" customFormat="1">
      <c r="A373" s="13"/>
      <c r="B373" s="251"/>
      <c r="C373" s="252"/>
      <c r="D373" s="234" t="s">
        <v>258</v>
      </c>
      <c r="E373" s="253" t="s">
        <v>1</v>
      </c>
      <c r="F373" s="254" t="s">
        <v>336</v>
      </c>
      <c r="G373" s="252"/>
      <c r="H373" s="255">
        <v>2</v>
      </c>
      <c r="I373" s="256"/>
      <c r="J373" s="252"/>
      <c r="K373" s="252"/>
      <c r="L373" s="257"/>
      <c r="M373" s="258"/>
      <c r="N373" s="259"/>
      <c r="O373" s="259"/>
      <c r="P373" s="259"/>
      <c r="Q373" s="259"/>
      <c r="R373" s="259"/>
      <c r="S373" s="259"/>
      <c r="T373" s="260"/>
      <c r="U373" s="13"/>
      <c r="V373" s="13"/>
      <c r="W373" s="13"/>
      <c r="X373" s="13"/>
      <c r="Y373" s="13"/>
      <c r="Z373" s="13"/>
      <c r="AA373" s="13"/>
      <c r="AB373" s="13"/>
      <c r="AC373" s="13"/>
      <c r="AD373" s="13"/>
      <c r="AE373" s="13"/>
      <c r="AT373" s="261" t="s">
        <v>258</v>
      </c>
      <c r="AU373" s="261" t="s">
        <v>86</v>
      </c>
      <c r="AV373" s="13" t="s">
        <v>262</v>
      </c>
      <c r="AW373" s="13" t="s">
        <v>33</v>
      </c>
      <c r="AX373" s="13" t="s">
        <v>84</v>
      </c>
      <c r="AY373" s="261" t="s">
        <v>246</v>
      </c>
    </row>
    <row r="374" s="2" customFormat="1" ht="33" customHeight="1">
      <c r="A374" s="39"/>
      <c r="B374" s="40"/>
      <c r="C374" s="221" t="s">
        <v>1226</v>
      </c>
      <c r="D374" s="221" t="s">
        <v>247</v>
      </c>
      <c r="E374" s="222" t="s">
        <v>1605</v>
      </c>
      <c r="F374" s="223" t="s">
        <v>1606</v>
      </c>
      <c r="G374" s="224" t="s">
        <v>311</v>
      </c>
      <c r="H374" s="225">
        <v>56</v>
      </c>
      <c r="I374" s="226"/>
      <c r="J374" s="227">
        <f>ROUND(I374*H374,2)</f>
        <v>0</v>
      </c>
      <c r="K374" s="223" t="s">
        <v>725</v>
      </c>
      <c r="L374" s="45"/>
      <c r="M374" s="228" t="s">
        <v>1</v>
      </c>
      <c r="N374" s="229" t="s">
        <v>42</v>
      </c>
      <c r="O374" s="92"/>
      <c r="P374" s="230">
        <f>O374*H374</f>
        <v>0</v>
      </c>
      <c r="Q374" s="230">
        <v>0</v>
      </c>
      <c r="R374" s="230">
        <f>Q374*H374</f>
        <v>0</v>
      </c>
      <c r="S374" s="230">
        <v>0</v>
      </c>
      <c r="T374" s="231">
        <f>S374*H374</f>
        <v>0</v>
      </c>
      <c r="U374" s="39"/>
      <c r="V374" s="39"/>
      <c r="W374" s="39"/>
      <c r="X374" s="39"/>
      <c r="Y374" s="39"/>
      <c r="Z374" s="39"/>
      <c r="AA374" s="39"/>
      <c r="AB374" s="39"/>
      <c r="AC374" s="39"/>
      <c r="AD374" s="39"/>
      <c r="AE374" s="39"/>
      <c r="AR374" s="232" t="s">
        <v>262</v>
      </c>
      <c r="AT374" s="232" t="s">
        <v>247</v>
      </c>
      <c r="AU374" s="232" t="s">
        <v>86</v>
      </c>
      <c r="AY374" s="18" t="s">
        <v>246</v>
      </c>
      <c r="BE374" s="233">
        <f>IF(N374="základní",J374,0)</f>
        <v>0</v>
      </c>
      <c r="BF374" s="233">
        <f>IF(N374="snížená",J374,0)</f>
        <v>0</v>
      </c>
      <c r="BG374" s="233">
        <f>IF(N374="zákl. přenesená",J374,0)</f>
        <v>0</v>
      </c>
      <c r="BH374" s="233">
        <f>IF(N374="sníž. přenesená",J374,0)</f>
        <v>0</v>
      </c>
      <c r="BI374" s="233">
        <f>IF(N374="nulová",J374,0)</f>
        <v>0</v>
      </c>
      <c r="BJ374" s="18" t="s">
        <v>84</v>
      </c>
      <c r="BK374" s="233">
        <f>ROUND(I374*H374,2)</f>
        <v>0</v>
      </c>
      <c r="BL374" s="18" t="s">
        <v>262</v>
      </c>
      <c r="BM374" s="232" t="s">
        <v>1227</v>
      </c>
    </row>
    <row r="375" s="2" customFormat="1">
      <c r="A375" s="39"/>
      <c r="B375" s="40"/>
      <c r="C375" s="41"/>
      <c r="D375" s="234" t="s">
        <v>254</v>
      </c>
      <c r="E375" s="41"/>
      <c r="F375" s="235" t="s">
        <v>1607</v>
      </c>
      <c r="G375" s="41"/>
      <c r="H375" s="41"/>
      <c r="I375" s="236"/>
      <c r="J375" s="41"/>
      <c r="K375" s="41"/>
      <c r="L375" s="45"/>
      <c r="M375" s="237"/>
      <c r="N375" s="238"/>
      <c r="O375" s="92"/>
      <c r="P375" s="92"/>
      <c r="Q375" s="92"/>
      <c r="R375" s="92"/>
      <c r="S375" s="92"/>
      <c r="T375" s="93"/>
      <c r="U375" s="39"/>
      <c r="V375" s="39"/>
      <c r="W375" s="39"/>
      <c r="X375" s="39"/>
      <c r="Y375" s="39"/>
      <c r="Z375" s="39"/>
      <c r="AA375" s="39"/>
      <c r="AB375" s="39"/>
      <c r="AC375" s="39"/>
      <c r="AD375" s="39"/>
      <c r="AE375" s="39"/>
      <c r="AT375" s="18" t="s">
        <v>254</v>
      </c>
      <c r="AU375" s="18" t="s">
        <v>86</v>
      </c>
    </row>
    <row r="376" s="15" customFormat="1">
      <c r="A376" s="15"/>
      <c r="B376" s="287"/>
      <c r="C376" s="288"/>
      <c r="D376" s="234" t="s">
        <v>258</v>
      </c>
      <c r="E376" s="289" t="s">
        <v>1</v>
      </c>
      <c r="F376" s="290" t="s">
        <v>1608</v>
      </c>
      <c r="G376" s="288"/>
      <c r="H376" s="289" t="s">
        <v>1</v>
      </c>
      <c r="I376" s="291"/>
      <c r="J376" s="288"/>
      <c r="K376" s="288"/>
      <c r="L376" s="292"/>
      <c r="M376" s="293"/>
      <c r="N376" s="294"/>
      <c r="O376" s="294"/>
      <c r="P376" s="294"/>
      <c r="Q376" s="294"/>
      <c r="R376" s="294"/>
      <c r="S376" s="294"/>
      <c r="T376" s="295"/>
      <c r="U376" s="15"/>
      <c r="V376" s="15"/>
      <c r="W376" s="15"/>
      <c r="X376" s="15"/>
      <c r="Y376" s="15"/>
      <c r="Z376" s="15"/>
      <c r="AA376" s="15"/>
      <c r="AB376" s="15"/>
      <c r="AC376" s="15"/>
      <c r="AD376" s="15"/>
      <c r="AE376" s="15"/>
      <c r="AT376" s="296" t="s">
        <v>258</v>
      </c>
      <c r="AU376" s="296" t="s">
        <v>86</v>
      </c>
      <c r="AV376" s="15" t="s">
        <v>84</v>
      </c>
      <c r="AW376" s="15" t="s">
        <v>33</v>
      </c>
      <c r="AX376" s="15" t="s">
        <v>77</v>
      </c>
      <c r="AY376" s="296" t="s">
        <v>246</v>
      </c>
    </row>
    <row r="377" s="12" customFormat="1">
      <c r="A377" s="12"/>
      <c r="B377" s="240"/>
      <c r="C377" s="241"/>
      <c r="D377" s="234" t="s">
        <v>258</v>
      </c>
      <c r="E377" s="242" t="s">
        <v>1</v>
      </c>
      <c r="F377" s="243" t="s">
        <v>1911</v>
      </c>
      <c r="G377" s="241"/>
      <c r="H377" s="244">
        <v>56</v>
      </c>
      <c r="I377" s="245"/>
      <c r="J377" s="241"/>
      <c r="K377" s="241"/>
      <c r="L377" s="246"/>
      <c r="M377" s="247"/>
      <c r="N377" s="248"/>
      <c r="O377" s="248"/>
      <c r="P377" s="248"/>
      <c r="Q377" s="248"/>
      <c r="R377" s="248"/>
      <c r="S377" s="248"/>
      <c r="T377" s="249"/>
      <c r="U377" s="12"/>
      <c r="V377" s="12"/>
      <c r="W377" s="12"/>
      <c r="X377" s="12"/>
      <c r="Y377" s="12"/>
      <c r="Z377" s="12"/>
      <c r="AA377" s="12"/>
      <c r="AB377" s="12"/>
      <c r="AC377" s="12"/>
      <c r="AD377" s="12"/>
      <c r="AE377" s="12"/>
      <c r="AT377" s="250" t="s">
        <v>258</v>
      </c>
      <c r="AU377" s="250" t="s">
        <v>86</v>
      </c>
      <c r="AV377" s="12" t="s">
        <v>86</v>
      </c>
      <c r="AW377" s="12" t="s">
        <v>33</v>
      </c>
      <c r="AX377" s="12" t="s">
        <v>77</v>
      </c>
      <c r="AY377" s="250" t="s">
        <v>246</v>
      </c>
    </row>
    <row r="378" s="13" customFormat="1">
      <c r="A378" s="13"/>
      <c r="B378" s="251"/>
      <c r="C378" s="252"/>
      <c r="D378" s="234" t="s">
        <v>258</v>
      </c>
      <c r="E378" s="253" t="s">
        <v>1</v>
      </c>
      <c r="F378" s="254" t="s">
        <v>336</v>
      </c>
      <c r="G378" s="252"/>
      <c r="H378" s="255">
        <v>56</v>
      </c>
      <c r="I378" s="256"/>
      <c r="J378" s="252"/>
      <c r="K378" s="252"/>
      <c r="L378" s="257"/>
      <c r="M378" s="258"/>
      <c r="N378" s="259"/>
      <c r="O378" s="259"/>
      <c r="P378" s="259"/>
      <c r="Q378" s="259"/>
      <c r="R378" s="259"/>
      <c r="S378" s="259"/>
      <c r="T378" s="260"/>
      <c r="U378" s="13"/>
      <c r="V378" s="13"/>
      <c r="W378" s="13"/>
      <c r="X378" s="13"/>
      <c r="Y378" s="13"/>
      <c r="Z378" s="13"/>
      <c r="AA378" s="13"/>
      <c r="AB378" s="13"/>
      <c r="AC378" s="13"/>
      <c r="AD378" s="13"/>
      <c r="AE378" s="13"/>
      <c r="AT378" s="261" t="s">
        <v>258</v>
      </c>
      <c r="AU378" s="261" t="s">
        <v>86</v>
      </c>
      <c r="AV378" s="13" t="s">
        <v>262</v>
      </c>
      <c r="AW378" s="13" t="s">
        <v>33</v>
      </c>
      <c r="AX378" s="13" t="s">
        <v>84</v>
      </c>
      <c r="AY378" s="261" t="s">
        <v>246</v>
      </c>
    </row>
    <row r="379" s="2" customFormat="1" ht="33" customHeight="1">
      <c r="A379" s="39"/>
      <c r="B379" s="40"/>
      <c r="C379" s="221" t="s">
        <v>897</v>
      </c>
      <c r="D379" s="221" t="s">
        <v>247</v>
      </c>
      <c r="E379" s="222" t="s">
        <v>1609</v>
      </c>
      <c r="F379" s="223" t="s">
        <v>1610</v>
      </c>
      <c r="G379" s="224" t="s">
        <v>311</v>
      </c>
      <c r="H379" s="225">
        <v>1680</v>
      </c>
      <c r="I379" s="226"/>
      <c r="J379" s="227">
        <f>ROUND(I379*H379,2)</f>
        <v>0</v>
      </c>
      <c r="K379" s="223" t="s">
        <v>725</v>
      </c>
      <c r="L379" s="45"/>
      <c r="M379" s="228" t="s">
        <v>1</v>
      </c>
      <c r="N379" s="229" t="s">
        <v>42</v>
      </c>
      <c r="O379" s="92"/>
      <c r="P379" s="230">
        <f>O379*H379</f>
        <v>0</v>
      </c>
      <c r="Q379" s="230">
        <v>0</v>
      </c>
      <c r="R379" s="230">
        <f>Q379*H379</f>
        <v>0</v>
      </c>
      <c r="S379" s="230">
        <v>0</v>
      </c>
      <c r="T379" s="231">
        <f>S379*H379</f>
        <v>0</v>
      </c>
      <c r="U379" s="39"/>
      <c r="V379" s="39"/>
      <c r="W379" s="39"/>
      <c r="X379" s="39"/>
      <c r="Y379" s="39"/>
      <c r="Z379" s="39"/>
      <c r="AA379" s="39"/>
      <c r="AB379" s="39"/>
      <c r="AC379" s="39"/>
      <c r="AD379" s="39"/>
      <c r="AE379" s="39"/>
      <c r="AR379" s="232" t="s">
        <v>262</v>
      </c>
      <c r="AT379" s="232" t="s">
        <v>247</v>
      </c>
      <c r="AU379" s="232" t="s">
        <v>86</v>
      </c>
      <c r="AY379" s="18" t="s">
        <v>246</v>
      </c>
      <c r="BE379" s="233">
        <f>IF(N379="základní",J379,0)</f>
        <v>0</v>
      </c>
      <c r="BF379" s="233">
        <f>IF(N379="snížená",J379,0)</f>
        <v>0</v>
      </c>
      <c r="BG379" s="233">
        <f>IF(N379="zákl. přenesená",J379,0)</f>
        <v>0</v>
      </c>
      <c r="BH379" s="233">
        <f>IF(N379="sníž. přenesená",J379,0)</f>
        <v>0</v>
      </c>
      <c r="BI379" s="233">
        <f>IF(N379="nulová",J379,0)</f>
        <v>0</v>
      </c>
      <c r="BJ379" s="18" t="s">
        <v>84</v>
      </c>
      <c r="BK379" s="233">
        <f>ROUND(I379*H379,2)</f>
        <v>0</v>
      </c>
      <c r="BL379" s="18" t="s">
        <v>262</v>
      </c>
      <c r="BM379" s="232" t="s">
        <v>1231</v>
      </c>
    </row>
    <row r="380" s="2" customFormat="1">
      <c r="A380" s="39"/>
      <c r="B380" s="40"/>
      <c r="C380" s="41"/>
      <c r="D380" s="234" t="s">
        <v>254</v>
      </c>
      <c r="E380" s="41"/>
      <c r="F380" s="235" t="s">
        <v>1611</v>
      </c>
      <c r="G380" s="41"/>
      <c r="H380" s="41"/>
      <c r="I380" s="236"/>
      <c r="J380" s="41"/>
      <c r="K380" s="41"/>
      <c r="L380" s="45"/>
      <c r="M380" s="237"/>
      <c r="N380" s="238"/>
      <c r="O380" s="92"/>
      <c r="P380" s="92"/>
      <c r="Q380" s="92"/>
      <c r="R380" s="92"/>
      <c r="S380" s="92"/>
      <c r="T380" s="93"/>
      <c r="U380" s="39"/>
      <c r="V380" s="39"/>
      <c r="W380" s="39"/>
      <c r="X380" s="39"/>
      <c r="Y380" s="39"/>
      <c r="Z380" s="39"/>
      <c r="AA380" s="39"/>
      <c r="AB380" s="39"/>
      <c r="AC380" s="39"/>
      <c r="AD380" s="39"/>
      <c r="AE380" s="39"/>
      <c r="AT380" s="18" t="s">
        <v>254</v>
      </c>
      <c r="AU380" s="18" t="s">
        <v>86</v>
      </c>
    </row>
    <row r="381" s="12" customFormat="1">
      <c r="A381" s="12"/>
      <c r="B381" s="240"/>
      <c r="C381" s="241"/>
      <c r="D381" s="234" t="s">
        <v>258</v>
      </c>
      <c r="E381" s="242" t="s">
        <v>1</v>
      </c>
      <c r="F381" s="243" t="s">
        <v>1912</v>
      </c>
      <c r="G381" s="241"/>
      <c r="H381" s="244">
        <v>1680</v>
      </c>
      <c r="I381" s="245"/>
      <c r="J381" s="241"/>
      <c r="K381" s="241"/>
      <c r="L381" s="246"/>
      <c r="M381" s="247"/>
      <c r="N381" s="248"/>
      <c r="O381" s="248"/>
      <c r="P381" s="248"/>
      <c r="Q381" s="248"/>
      <c r="R381" s="248"/>
      <c r="S381" s="248"/>
      <c r="T381" s="249"/>
      <c r="U381" s="12"/>
      <c r="V381" s="12"/>
      <c r="W381" s="12"/>
      <c r="X381" s="12"/>
      <c r="Y381" s="12"/>
      <c r="Z381" s="12"/>
      <c r="AA381" s="12"/>
      <c r="AB381" s="12"/>
      <c r="AC381" s="12"/>
      <c r="AD381" s="12"/>
      <c r="AE381" s="12"/>
      <c r="AT381" s="250" t="s">
        <v>258</v>
      </c>
      <c r="AU381" s="250" t="s">
        <v>86</v>
      </c>
      <c r="AV381" s="12" t="s">
        <v>86</v>
      </c>
      <c r="AW381" s="12" t="s">
        <v>33</v>
      </c>
      <c r="AX381" s="12" t="s">
        <v>77</v>
      </c>
      <c r="AY381" s="250" t="s">
        <v>246</v>
      </c>
    </row>
    <row r="382" s="13" customFormat="1">
      <c r="A382" s="13"/>
      <c r="B382" s="251"/>
      <c r="C382" s="252"/>
      <c r="D382" s="234" t="s">
        <v>258</v>
      </c>
      <c r="E382" s="253" t="s">
        <v>1</v>
      </c>
      <c r="F382" s="254" t="s">
        <v>336</v>
      </c>
      <c r="G382" s="252"/>
      <c r="H382" s="255">
        <v>1680</v>
      </c>
      <c r="I382" s="256"/>
      <c r="J382" s="252"/>
      <c r="K382" s="252"/>
      <c r="L382" s="257"/>
      <c r="M382" s="258"/>
      <c r="N382" s="259"/>
      <c r="O382" s="259"/>
      <c r="P382" s="259"/>
      <c r="Q382" s="259"/>
      <c r="R382" s="259"/>
      <c r="S382" s="259"/>
      <c r="T382" s="260"/>
      <c r="U382" s="13"/>
      <c r="V382" s="13"/>
      <c r="W382" s="13"/>
      <c r="X382" s="13"/>
      <c r="Y382" s="13"/>
      <c r="Z382" s="13"/>
      <c r="AA382" s="13"/>
      <c r="AB382" s="13"/>
      <c r="AC382" s="13"/>
      <c r="AD382" s="13"/>
      <c r="AE382" s="13"/>
      <c r="AT382" s="261" t="s">
        <v>258</v>
      </c>
      <c r="AU382" s="261" t="s">
        <v>86</v>
      </c>
      <c r="AV382" s="13" t="s">
        <v>262</v>
      </c>
      <c r="AW382" s="13" t="s">
        <v>33</v>
      </c>
      <c r="AX382" s="13" t="s">
        <v>84</v>
      </c>
      <c r="AY382" s="261" t="s">
        <v>246</v>
      </c>
    </row>
    <row r="383" s="2" customFormat="1" ht="33" customHeight="1">
      <c r="A383" s="39"/>
      <c r="B383" s="40"/>
      <c r="C383" s="221" t="s">
        <v>1239</v>
      </c>
      <c r="D383" s="221" t="s">
        <v>247</v>
      </c>
      <c r="E383" s="222" t="s">
        <v>1613</v>
      </c>
      <c r="F383" s="223" t="s">
        <v>1614</v>
      </c>
      <c r="G383" s="224" t="s">
        <v>311</v>
      </c>
      <c r="H383" s="225">
        <v>56</v>
      </c>
      <c r="I383" s="226"/>
      <c r="J383" s="227">
        <f>ROUND(I383*H383,2)</f>
        <v>0</v>
      </c>
      <c r="K383" s="223" t="s">
        <v>725</v>
      </c>
      <c r="L383" s="45"/>
      <c r="M383" s="228" t="s">
        <v>1</v>
      </c>
      <c r="N383" s="229" t="s">
        <v>42</v>
      </c>
      <c r="O383" s="92"/>
      <c r="P383" s="230">
        <f>O383*H383</f>
        <v>0</v>
      </c>
      <c r="Q383" s="230">
        <v>0</v>
      </c>
      <c r="R383" s="230">
        <f>Q383*H383</f>
        <v>0</v>
      </c>
      <c r="S383" s="230">
        <v>0</v>
      </c>
      <c r="T383" s="231">
        <f>S383*H383</f>
        <v>0</v>
      </c>
      <c r="U383" s="39"/>
      <c r="V383" s="39"/>
      <c r="W383" s="39"/>
      <c r="X383" s="39"/>
      <c r="Y383" s="39"/>
      <c r="Z383" s="39"/>
      <c r="AA383" s="39"/>
      <c r="AB383" s="39"/>
      <c r="AC383" s="39"/>
      <c r="AD383" s="39"/>
      <c r="AE383" s="39"/>
      <c r="AR383" s="232" t="s">
        <v>262</v>
      </c>
      <c r="AT383" s="232" t="s">
        <v>247</v>
      </c>
      <c r="AU383" s="232" t="s">
        <v>86</v>
      </c>
      <c r="AY383" s="18" t="s">
        <v>246</v>
      </c>
      <c r="BE383" s="233">
        <f>IF(N383="základní",J383,0)</f>
        <v>0</v>
      </c>
      <c r="BF383" s="233">
        <f>IF(N383="snížená",J383,0)</f>
        <v>0</v>
      </c>
      <c r="BG383" s="233">
        <f>IF(N383="zákl. přenesená",J383,0)</f>
        <v>0</v>
      </c>
      <c r="BH383" s="233">
        <f>IF(N383="sníž. přenesená",J383,0)</f>
        <v>0</v>
      </c>
      <c r="BI383" s="233">
        <f>IF(N383="nulová",J383,0)</f>
        <v>0</v>
      </c>
      <c r="BJ383" s="18" t="s">
        <v>84</v>
      </c>
      <c r="BK383" s="233">
        <f>ROUND(I383*H383,2)</f>
        <v>0</v>
      </c>
      <c r="BL383" s="18" t="s">
        <v>262</v>
      </c>
      <c r="BM383" s="232" t="s">
        <v>1240</v>
      </c>
    </row>
    <row r="384" s="2" customFormat="1">
      <c r="A384" s="39"/>
      <c r="B384" s="40"/>
      <c r="C384" s="41"/>
      <c r="D384" s="234" t="s">
        <v>254</v>
      </c>
      <c r="E384" s="41"/>
      <c r="F384" s="235" t="s">
        <v>1615</v>
      </c>
      <c r="G384" s="41"/>
      <c r="H384" s="41"/>
      <c r="I384" s="236"/>
      <c r="J384" s="41"/>
      <c r="K384" s="41"/>
      <c r="L384" s="45"/>
      <c r="M384" s="237"/>
      <c r="N384" s="238"/>
      <c r="O384" s="92"/>
      <c r="P384" s="92"/>
      <c r="Q384" s="92"/>
      <c r="R384" s="92"/>
      <c r="S384" s="92"/>
      <c r="T384" s="93"/>
      <c r="U384" s="39"/>
      <c r="V384" s="39"/>
      <c r="W384" s="39"/>
      <c r="X384" s="39"/>
      <c r="Y384" s="39"/>
      <c r="Z384" s="39"/>
      <c r="AA384" s="39"/>
      <c r="AB384" s="39"/>
      <c r="AC384" s="39"/>
      <c r="AD384" s="39"/>
      <c r="AE384" s="39"/>
      <c r="AT384" s="18" t="s">
        <v>254</v>
      </c>
      <c r="AU384" s="18" t="s">
        <v>86</v>
      </c>
    </row>
    <row r="385" s="12" customFormat="1">
      <c r="A385" s="12"/>
      <c r="B385" s="240"/>
      <c r="C385" s="241"/>
      <c r="D385" s="234" t="s">
        <v>258</v>
      </c>
      <c r="E385" s="242" t="s">
        <v>1</v>
      </c>
      <c r="F385" s="243" t="s">
        <v>934</v>
      </c>
      <c r="G385" s="241"/>
      <c r="H385" s="244">
        <v>56</v>
      </c>
      <c r="I385" s="245"/>
      <c r="J385" s="241"/>
      <c r="K385" s="241"/>
      <c r="L385" s="246"/>
      <c r="M385" s="247"/>
      <c r="N385" s="248"/>
      <c r="O385" s="248"/>
      <c r="P385" s="248"/>
      <c r="Q385" s="248"/>
      <c r="R385" s="248"/>
      <c r="S385" s="248"/>
      <c r="T385" s="249"/>
      <c r="U385" s="12"/>
      <c r="V385" s="12"/>
      <c r="W385" s="12"/>
      <c r="X385" s="12"/>
      <c r="Y385" s="12"/>
      <c r="Z385" s="12"/>
      <c r="AA385" s="12"/>
      <c r="AB385" s="12"/>
      <c r="AC385" s="12"/>
      <c r="AD385" s="12"/>
      <c r="AE385" s="12"/>
      <c r="AT385" s="250" t="s">
        <v>258</v>
      </c>
      <c r="AU385" s="250" t="s">
        <v>86</v>
      </c>
      <c r="AV385" s="12" t="s">
        <v>86</v>
      </c>
      <c r="AW385" s="12" t="s">
        <v>33</v>
      </c>
      <c r="AX385" s="12" t="s">
        <v>77</v>
      </c>
      <c r="AY385" s="250" t="s">
        <v>246</v>
      </c>
    </row>
    <row r="386" s="13" customFormat="1">
      <c r="A386" s="13"/>
      <c r="B386" s="251"/>
      <c r="C386" s="252"/>
      <c r="D386" s="234" t="s">
        <v>258</v>
      </c>
      <c r="E386" s="253" t="s">
        <v>1</v>
      </c>
      <c r="F386" s="254" t="s">
        <v>336</v>
      </c>
      <c r="G386" s="252"/>
      <c r="H386" s="255">
        <v>56</v>
      </c>
      <c r="I386" s="256"/>
      <c r="J386" s="252"/>
      <c r="K386" s="252"/>
      <c r="L386" s="257"/>
      <c r="M386" s="258"/>
      <c r="N386" s="259"/>
      <c r="O386" s="259"/>
      <c r="P386" s="259"/>
      <c r="Q386" s="259"/>
      <c r="R386" s="259"/>
      <c r="S386" s="259"/>
      <c r="T386" s="260"/>
      <c r="U386" s="13"/>
      <c r="V386" s="13"/>
      <c r="W386" s="13"/>
      <c r="X386" s="13"/>
      <c r="Y386" s="13"/>
      <c r="Z386" s="13"/>
      <c r="AA386" s="13"/>
      <c r="AB386" s="13"/>
      <c r="AC386" s="13"/>
      <c r="AD386" s="13"/>
      <c r="AE386" s="13"/>
      <c r="AT386" s="261" t="s">
        <v>258</v>
      </c>
      <c r="AU386" s="261" t="s">
        <v>86</v>
      </c>
      <c r="AV386" s="13" t="s">
        <v>262</v>
      </c>
      <c r="AW386" s="13" t="s">
        <v>33</v>
      </c>
      <c r="AX386" s="13" t="s">
        <v>84</v>
      </c>
      <c r="AY386" s="261" t="s">
        <v>246</v>
      </c>
    </row>
    <row r="387" s="2" customFormat="1" ht="21.75" customHeight="1">
      <c r="A387" s="39"/>
      <c r="B387" s="40"/>
      <c r="C387" s="221" t="s">
        <v>904</v>
      </c>
      <c r="D387" s="221" t="s">
        <v>247</v>
      </c>
      <c r="E387" s="222" t="s">
        <v>1616</v>
      </c>
      <c r="F387" s="223" t="s">
        <v>1617</v>
      </c>
      <c r="G387" s="224" t="s">
        <v>276</v>
      </c>
      <c r="H387" s="225">
        <v>64</v>
      </c>
      <c r="I387" s="226"/>
      <c r="J387" s="227">
        <f>ROUND(I387*H387,2)</f>
        <v>0</v>
      </c>
      <c r="K387" s="223" t="s">
        <v>725</v>
      </c>
      <c r="L387" s="45"/>
      <c r="M387" s="228" t="s">
        <v>1</v>
      </c>
      <c r="N387" s="229" t="s">
        <v>42</v>
      </c>
      <c r="O387" s="92"/>
      <c r="P387" s="230">
        <f>O387*H387</f>
        <v>0</v>
      </c>
      <c r="Q387" s="230">
        <v>0.00038999999999999999</v>
      </c>
      <c r="R387" s="230">
        <f>Q387*H387</f>
        <v>0.02496</v>
      </c>
      <c r="S387" s="230">
        <v>0</v>
      </c>
      <c r="T387" s="231">
        <f>S387*H387</f>
        <v>0</v>
      </c>
      <c r="U387" s="39"/>
      <c r="V387" s="39"/>
      <c r="W387" s="39"/>
      <c r="X387" s="39"/>
      <c r="Y387" s="39"/>
      <c r="Z387" s="39"/>
      <c r="AA387" s="39"/>
      <c r="AB387" s="39"/>
      <c r="AC387" s="39"/>
      <c r="AD387" s="39"/>
      <c r="AE387" s="39"/>
      <c r="AR387" s="232" t="s">
        <v>262</v>
      </c>
      <c r="AT387" s="232" t="s">
        <v>247</v>
      </c>
      <c r="AU387" s="232" t="s">
        <v>86</v>
      </c>
      <c r="AY387" s="18" t="s">
        <v>246</v>
      </c>
      <c r="BE387" s="233">
        <f>IF(N387="základní",J387,0)</f>
        <v>0</v>
      </c>
      <c r="BF387" s="233">
        <f>IF(N387="snížená",J387,0)</f>
        <v>0</v>
      </c>
      <c r="BG387" s="233">
        <f>IF(N387="zákl. přenesená",J387,0)</f>
        <v>0</v>
      </c>
      <c r="BH387" s="233">
        <f>IF(N387="sníž. přenesená",J387,0)</f>
        <v>0</v>
      </c>
      <c r="BI387" s="233">
        <f>IF(N387="nulová",J387,0)</f>
        <v>0</v>
      </c>
      <c r="BJ387" s="18" t="s">
        <v>84</v>
      </c>
      <c r="BK387" s="233">
        <f>ROUND(I387*H387,2)</f>
        <v>0</v>
      </c>
      <c r="BL387" s="18" t="s">
        <v>262</v>
      </c>
      <c r="BM387" s="232" t="s">
        <v>1241</v>
      </c>
    </row>
    <row r="388" s="2" customFormat="1">
      <c r="A388" s="39"/>
      <c r="B388" s="40"/>
      <c r="C388" s="41"/>
      <c r="D388" s="234" t="s">
        <v>254</v>
      </c>
      <c r="E388" s="41"/>
      <c r="F388" s="235" t="s">
        <v>1618</v>
      </c>
      <c r="G388" s="41"/>
      <c r="H388" s="41"/>
      <c r="I388" s="236"/>
      <c r="J388" s="41"/>
      <c r="K388" s="41"/>
      <c r="L388" s="45"/>
      <c r="M388" s="237"/>
      <c r="N388" s="238"/>
      <c r="O388" s="92"/>
      <c r="P388" s="92"/>
      <c r="Q388" s="92"/>
      <c r="R388" s="92"/>
      <c r="S388" s="92"/>
      <c r="T388" s="93"/>
      <c r="U388" s="39"/>
      <c r="V388" s="39"/>
      <c r="W388" s="39"/>
      <c r="X388" s="39"/>
      <c r="Y388" s="39"/>
      <c r="Z388" s="39"/>
      <c r="AA388" s="39"/>
      <c r="AB388" s="39"/>
      <c r="AC388" s="39"/>
      <c r="AD388" s="39"/>
      <c r="AE388" s="39"/>
      <c r="AT388" s="18" t="s">
        <v>254</v>
      </c>
      <c r="AU388" s="18" t="s">
        <v>86</v>
      </c>
    </row>
    <row r="389" s="15" customFormat="1">
      <c r="A389" s="15"/>
      <c r="B389" s="287"/>
      <c r="C389" s="288"/>
      <c r="D389" s="234" t="s">
        <v>258</v>
      </c>
      <c r="E389" s="289" t="s">
        <v>1</v>
      </c>
      <c r="F389" s="290" t="s">
        <v>1619</v>
      </c>
      <c r="G389" s="288"/>
      <c r="H389" s="289" t="s">
        <v>1</v>
      </c>
      <c r="I389" s="291"/>
      <c r="J389" s="288"/>
      <c r="K389" s="288"/>
      <c r="L389" s="292"/>
      <c r="M389" s="293"/>
      <c r="N389" s="294"/>
      <c r="O389" s="294"/>
      <c r="P389" s="294"/>
      <c r="Q389" s="294"/>
      <c r="R389" s="294"/>
      <c r="S389" s="294"/>
      <c r="T389" s="295"/>
      <c r="U389" s="15"/>
      <c r="V389" s="15"/>
      <c r="W389" s="15"/>
      <c r="X389" s="15"/>
      <c r="Y389" s="15"/>
      <c r="Z389" s="15"/>
      <c r="AA389" s="15"/>
      <c r="AB389" s="15"/>
      <c r="AC389" s="15"/>
      <c r="AD389" s="15"/>
      <c r="AE389" s="15"/>
      <c r="AT389" s="296" t="s">
        <v>258</v>
      </c>
      <c r="AU389" s="296" t="s">
        <v>86</v>
      </c>
      <c r="AV389" s="15" t="s">
        <v>84</v>
      </c>
      <c r="AW389" s="15" t="s">
        <v>33</v>
      </c>
      <c r="AX389" s="15" t="s">
        <v>77</v>
      </c>
      <c r="AY389" s="296" t="s">
        <v>246</v>
      </c>
    </row>
    <row r="390" s="12" customFormat="1">
      <c r="A390" s="12"/>
      <c r="B390" s="240"/>
      <c r="C390" s="241"/>
      <c r="D390" s="234" t="s">
        <v>258</v>
      </c>
      <c r="E390" s="242" t="s">
        <v>1</v>
      </c>
      <c r="F390" s="243" t="s">
        <v>1913</v>
      </c>
      <c r="G390" s="241"/>
      <c r="H390" s="244">
        <v>64</v>
      </c>
      <c r="I390" s="245"/>
      <c r="J390" s="241"/>
      <c r="K390" s="241"/>
      <c r="L390" s="246"/>
      <c r="M390" s="247"/>
      <c r="N390" s="248"/>
      <c r="O390" s="248"/>
      <c r="P390" s="248"/>
      <c r="Q390" s="248"/>
      <c r="R390" s="248"/>
      <c r="S390" s="248"/>
      <c r="T390" s="249"/>
      <c r="U390" s="12"/>
      <c r="V390" s="12"/>
      <c r="W390" s="12"/>
      <c r="X390" s="12"/>
      <c r="Y390" s="12"/>
      <c r="Z390" s="12"/>
      <c r="AA390" s="12"/>
      <c r="AB390" s="12"/>
      <c r="AC390" s="12"/>
      <c r="AD390" s="12"/>
      <c r="AE390" s="12"/>
      <c r="AT390" s="250" t="s">
        <v>258</v>
      </c>
      <c r="AU390" s="250" t="s">
        <v>86</v>
      </c>
      <c r="AV390" s="12" t="s">
        <v>86</v>
      </c>
      <c r="AW390" s="12" t="s">
        <v>33</v>
      </c>
      <c r="AX390" s="12" t="s">
        <v>77</v>
      </c>
      <c r="AY390" s="250" t="s">
        <v>246</v>
      </c>
    </row>
    <row r="391" s="13" customFormat="1">
      <c r="A391" s="13"/>
      <c r="B391" s="251"/>
      <c r="C391" s="252"/>
      <c r="D391" s="234" t="s">
        <v>258</v>
      </c>
      <c r="E391" s="253" t="s">
        <v>1</v>
      </c>
      <c r="F391" s="254" t="s">
        <v>336</v>
      </c>
      <c r="G391" s="252"/>
      <c r="H391" s="255">
        <v>64</v>
      </c>
      <c r="I391" s="256"/>
      <c r="J391" s="252"/>
      <c r="K391" s="252"/>
      <c r="L391" s="257"/>
      <c r="M391" s="258"/>
      <c r="N391" s="259"/>
      <c r="O391" s="259"/>
      <c r="P391" s="259"/>
      <c r="Q391" s="259"/>
      <c r="R391" s="259"/>
      <c r="S391" s="259"/>
      <c r="T391" s="260"/>
      <c r="U391" s="13"/>
      <c r="V391" s="13"/>
      <c r="W391" s="13"/>
      <c r="X391" s="13"/>
      <c r="Y391" s="13"/>
      <c r="Z391" s="13"/>
      <c r="AA391" s="13"/>
      <c r="AB391" s="13"/>
      <c r="AC391" s="13"/>
      <c r="AD391" s="13"/>
      <c r="AE391" s="13"/>
      <c r="AT391" s="261" t="s">
        <v>258</v>
      </c>
      <c r="AU391" s="261" t="s">
        <v>86</v>
      </c>
      <c r="AV391" s="13" t="s">
        <v>262</v>
      </c>
      <c r="AW391" s="13" t="s">
        <v>33</v>
      </c>
      <c r="AX391" s="13" t="s">
        <v>84</v>
      </c>
      <c r="AY391" s="261" t="s">
        <v>246</v>
      </c>
    </row>
    <row r="392" s="2" customFormat="1" ht="16.5" customHeight="1">
      <c r="A392" s="39"/>
      <c r="B392" s="40"/>
      <c r="C392" s="221" t="s">
        <v>1243</v>
      </c>
      <c r="D392" s="221" t="s">
        <v>247</v>
      </c>
      <c r="E392" s="222" t="s">
        <v>1229</v>
      </c>
      <c r="F392" s="223" t="s">
        <v>1230</v>
      </c>
      <c r="G392" s="224" t="s">
        <v>340</v>
      </c>
      <c r="H392" s="225">
        <v>10.848000000000001</v>
      </c>
      <c r="I392" s="226"/>
      <c r="J392" s="227">
        <f>ROUND(I392*H392,2)</f>
        <v>0</v>
      </c>
      <c r="K392" s="223" t="s">
        <v>725</v>
      </c>
      <c r="L392" s="45"/>
      <c r="M392" s="228" t="s">
        <v>1</v>
      </c>
      <c r="N392" s="229" t="s">
        <v>42</v>
      </c>
      <c r="O392" s="92"/>
      <c r="P392" s="230">
        <f>O392*H392</f>
        <v>0</v>
      </c>
      <c r="Q392" s="230">
        <v>0.12</v>
      </c>
      <c r="R392" s="230">
        <f>Q392*H392</f>
        <v>1.30176</v>
      </c>
      <c r="S392" s="230">
        <v>2.4900000000000002</v>
      </c>
      <c r="T392" s="231">
        <f>S392*H392</f>
        <v>27.011520000000004</v>
      </c>
      <c r="U392" s="39"/>
      <c r="V392" s="39"/>
      <c r="W392" s="39"/>
      <c r="X392" s="39"/>
      <c r="Y392" s="39"/>
      <c r="Z392" s="39"/>
      <c r="AA392" s="39"/>
      <c r="AB392" s="39"/>
      <c r="AC392" s="39"/>
      <c r="AD392" s="39"/>
      <c r="AE392" s="39"/>
      <c r="AR392" s="232" t="s">
        <v>262</v>
      </c>
      <c r="AT392" s="232" t="s">
        <v>247</v>
      </c>
      <c r="AU392" s="232" t="s">
        <v>86</v>
      </c>
      <c r="AY392" s="18" t="s">
        <v>246</v>
      </c>
      <c r="BE392" s="233">
        <f>IF(N392="základní",J392,0)</f>
        <v>0</v>
      </c>
      <c r="BF392" s="233">
        <f>IF(N392="snížená",J392,0)</f>
        <v>0</v>
      </c>
      <c r="BG392" s="233">
        <f>IF(N392="zákl. přenesená",J392,0)</f>
        <v>0</v>
      </c>
      <c r="BH392" s="233">
        <f>IF(N392="sníž. přenesená",J392,0)</f>
        <v>0</v>
      </c>
      <c r="BI392" s="233">
        <f>IF(N392="nulová",J392,0)</f>
        <v>0</v>
      </c>
      <c r="BJ392" s="18" t="s">
        <v>84</v>
      </c>
      <c r="BK392" s="233">
        <f>ROUND(I392*H392,2)</f>
        <v>0</v>
      </c>
      <c r="BL392" s="18" t="s">
        <v>262</v>
      </c>
      <c r="BM392" s="232" t="s">
        <v>1244</v>
      </c>
    </row>
    <row r="393" s="2" customFormat="1">
      <c r="A393" s="39"/>
      <c r="B393" s="40"/>
      <c r="C393" s="41"/>
      <c r="D393" s="234" t="s">
        <v>254</v>
      </c>
      <c r="E393" s="41"/>
      <c r="F393" s="235" t="s">
        <v>1232</v>
      </c>
      <c r="G393" s="41"/>
      <c r="H393" s="41"/>
      <c r="I393" s="236"/>
      <c r="J393" s="41"/>
      <c r="K393" s="41"/>
      <c r="L393" s="45"/>
      <c r="M393" s="237"/>
      <c r="N393" s="238"/>
      <c r="O393" s="92"/>
      <c r="P393" s="92"/>
      <c r="Q393" s="92"/>
      <c r="R393" s="92"/>
      <c r="S393" s="92"/>
      <c r="T393" s="93"/>
      <c r="U393" s="39"/>
      <c r="V393" s="39"/>
      <c r="W393" s="39"/>
      <c r="X393" s="39"/>
      <c r="Y393" s="39"/>
      <c r="Z393" s="39"/>
      <c r="AA393" s="39"/>
      <c r="AB393" s="39"/>
      <c r="AC393" s="39"/>
      <c r="AD393" s="39"/>
      <c r="AE393" s="39"/>
      <c r="AT393" s="18" t="s">
        <v>254</v>
      </c>
      <c r="AU393" s="18" t="s">
        <v>86</v>
      </c>
    </row>
    <row r="394" s="15" customFormat="1">
      <c r="A394" s="15"/>
      <c r="B394" s="287"/>
      <c r="C394" s="288"/>
      <c r="D394" s="234" t="s">
        <v>258</v>
      </c>
      <c r="E394" s="289" t="s">
        <v>1</v>
      </c>
      <c r="F394" s="290" t="s">
        <v>1621</v>
      </c>
      <c r="G394" s="288"/>
      <c r="H394" s="289" t="s">
        <v>1</v>
      </c>
      <c r="I394" s="291"/>
      <c r="J394" s="288"/>
      <c r="K394" s="288"/>
      <c r="L394" s="292"/>
      <c r="M394" s="293"/>
      <c r="N394" s="294"/>
      <c r="O394" s="294"/>
      <c r="P394" s="294"/>
      <c r="Q394" s="294"/>
      <c r="R394" s="294"/>
      <c r="S394" s="294"/>
      <c r="T394" s="295"/>
      <c r="U394" s="15"/>
      <c r="V394" s="15"/>
      <c r="W394" s="15"/>
      <c r="X394" s="15"/>
      <c r="Y394" s="15"/>
      <c r="Z394" s="15"/>
      <c r="AA394" s="15"/>
      <c r="AB394" s="15"/>
      <c r="AC394" s="15"/>
      <c r="AD394" s="15"/>
      <c r="AE394" s="15"/>
      <c r="AT394" s="296" t="s">
        <v>258</v>
      </c>
      <c r="AU394" s="296" t="s">
        <v>86</v>
      </c>
      <c r="AV394" s="15" t="s">
        <v>84</v>
      </c>
      <c r="AW394" s="15" t="s">
        <v>33</v>
      </c>
      <c r="AX394" s="15" t="s">
        <v>77</v>
      </c>
      <c r="AY394" s="296" t="s">
        <v>246</v>
      </c>
    </row>
    <row r="395" s="12" customFormat="1">
      <c r="A395" s="12"/>
      <c r="B395" s="240"/>
      <c r="C395" s="241"/>
      <c r="D395" s="234" t="s">
        <v>258</v>
      </c>
      <c r="E395" s="242" t="s">
        <v>1</v>
      </c>
      <c r="F395" s="243" t="s">
        <v>1914</v>
      </c>
      <c r="G395" s="241"/>
      <c r="H395" s="244">
        <v>10.848000000000001</v>
      </c>
      <c r="I395" s="245"/>
      <c r="J395" s="241"/>
      <c r="K395" s="241"/>
      <c r="L395" s="246"/>
      <c r="M395" s="247"/>
      <c r="N395" s="248"/>
      <c r="O395" s="248"/>
      <c r="P395" s="248"/>
      <c r="Q395" s="248"/>
      <c r="R395" s="248"/>
      <c r="S395" s="248"/>
      <c r="T395" s="249"/>
      <c r="U395" s="12"/>
      <c r="V395" s="12"/>
      <c r="W395" s="12"/>
      <c r="X395" s="12"/>
      <c r="Y395" s="12"/>
      <c r="Z395" s="12"/>
      <c r="AA395" s="12"/>
      <c r="AB395" s="12"/>
      <c r="AC395" s="12"/>
      <c r="AD395" s="12"/>
      <c r="AE395" s="12"/>
      <c r="AT395" s="250" t="s">
        <v>258</v>
      </c>
      <c r="AU395" s="250" t="s">
        <v>86</v>
      </c>
      <c r="AV395" s="12" t="s">
        <v>86</v>
      </c>
      <c r="AW395" s="12" t="s">
        <v>33</v>
      </c>
      <c r="AX395" s="12" t="s">
        <v>77</v>
      </c>
      <c r="AY395" s="250" t="s">
        <v>246</v>
      </c>
    </row>
    <row r="396" s="13" customFormat="1">
      <c r="A396" s="13"/>
      <c r="B396" s="251"/>
      <c r="C396" s="252"/>
      <c r="D396" s="234" t="s">
        <v>258</v>
      </c>
      <c r="E396" s="253" t="s">
        <v>1</v>
      </c>
      <c r="F396" s="254" t="s">
        <v>336</v>
      </c>
      <c r="G396" s="252"/>
      <c r="H396" s="255">
        <v>10.848000000000001</v>
      </c>
      <c r="I396" s="256"/>
      <c r="J396" s="252"/>
      <c r="K396" s="252"/>
      <c r="L396" s="257"/>
      <c r="M396" s="258"/>
      <c r="N396" s="259"/>
      <c r="O396" s="259"/>
      <c r="P396" s="259"/>
      <c r="Q396" s="259"/>
      <c r="R396" s="259"/>
      <c r="S396" s="259"/>
      <c r="T396" s="260"/>
      <c r="U396" s="13"/>
      <c r="V396" s="13"/>
      <c r="W396" s="13"/>
      <c r="X396" s="13"/>
      <c r="Y396" s="13"/>
      <c r="Z396" s="13"/>
      <c r="AA396" s="13"/>
      <c r="AB396" s="13"/>
      <c r="AC396" s="13"/>
      <c r="AD396" s="13"/>
      <c r="AE396" s="13"/>
      <c r="AT396" s="261" t="s">
        <v>258</v>
      </c>
      <c r="AU396" s="261" t="s">
        <v>86</v>
      </c>
      <c r="AV396" s="13" t="s">
        <v>262</v>
      </c>
      <c r="AW396" s="13" t="s">
        <v>33</v>
      </c>
      <c r="AX396" s="13" t="s">
        <v>84</v>
      </c>
      <c r="AY396" s="261" t="s">
        <v>246</v>
      </c>
    </row>
    <row r="397" s="2" customFormat="1" ht="16.5" customHeight="1">
      <c r="A397" s="39"/>
      <c r="B397" s="40"/>
      <c r="C397" s="221" t="s">
        <v>911</v>
      </c>
      <c r="D397" s="221" t="s">
        <v>247</v>
      </c>
      <c r="E397" s="222" t="s">
        <v>1623</v>
      </c>
      <c r="F397" s="223" t="s">
        <v>1624</v>
      </c>
      <c r="G397" s="224" t="s">
        <v>340</v>
      </c>
      <c r="H397" s="225">
        <v>2.7480000000000002</v>
      </c>
      <c r="I397" s="226"/>
      <c r="J397" s="227">
        <f>ROUND(I397*H397,2)</f>
        <v>0</v>
      </c>
      <c r="K397" s="223" t="s">
        <v>725</v>
      </c>
      <c r="L397" s="45"/>
      <c r="M397" s="228" t="s">
        <v>1</v>
      </c>
      <c r="N397" s="229" t="s">
        <v>42</v>
      </c>
      <c r="O397" s="92"/>
      <c r="P397" s="230">
        <f>O397*H397</f>
        <v>0</v>
      </c>
      <c r="Q397" s="230">
        <v>0.121711072</v>
      </c>
      <c r="R397" s="230">
        <f>Q397*H397</f>
        <v>0.33446202585600004</v>
      </c>
      <c r="S397" s="230">
        <v>2.3999999999999999</v>
      </c>
      <c r="T397" s="231">
        <f>S397*H397</f>
        <v>6.5952000000000002</v>
      </c>
      <c r="U397" s="39"/>
      <c r="V397" s="39"/>
      <c r="W397" s="39"/>
      <c r="X397" s="39"/>
      <c r="Y397" s="39"/>
      <c r="Z397" s="39"/>
      <c r="AA397" s="39"/>
      <c r="AB397" s="39"/>
      <c r="AC397" s="39"/>
      <c r="AD397" s="39"/>
      <c r="AE397" s="39"/>
      <c r="AR397" s="232" t="s">
        <v>262</v>
      </c>
      <c r="AT397" s="232" t="s">
        <v>247</v>
      </c>
      <c r="AU397" s="232" t="s">
        <v>86</v>
      </c>
      <c r="AY397" s="18" t="s">
        <v>246</v>
      </c>
      <c r="BE397" s="233">
        <f>IF(N397="základní",J397,0)</f>
        <v>0</v>
      </c>
      <c r="BF397" s="233">
        <f>IF(N397="snížená",J397,0)</f>
        <v>0</v>
      </c>
      <c r="BG397" s="233">
        <f>IF(N397="zákl. přenesená",J397,0)</f>
        <v>0</v>
      </c>
      <c r="BH397" s="233">
        <f>IF(N397="sníž. přenesená",J397,0)</f>
        <v>0</v>
      </c>
      <c r="BI397" s="233">
        <f>IF(N397="nulová",J397,0)</f>
        <v>0</v>
      </c>
      <c r="BJ397" s="18" t="s">
        <v>84</v>
      </c>
      <c r="BK397" s="233">
        <f>ROUND(I397*H397,2)</f>
        <v>0</v>
      </c>
      <c r="BL397" s="18" t="s">
        <v>262</v>
      </c>
      <c r="BM397" s="232" t="s">
        <v>1246</v>
      </c>
    </row>
    <row r="398" s="2" customFormat="1">
      <c r="A398" s="39"/>
      <c r="B398" s="40"/>
      <c r="C398" s="41"/>
      <c r="D398" s="234" t="s">
        <v>254</v>
      </c>
      <c r="E398" s="41"/>
      <c r="F398" s="235" t="s">
        <v>1625</v>
      </c>
      <c r="G398" s="41"/>
      <c r="H398" s="41"/>
      <c r="I398" s="236"/>
      <c r="J398" s="41"/>
      <c r="K398" s="41"/>
      <c r="L398" s="45"/>
      <c r="M398" s="237"/>
      <c r="N398" s="238"/>
      <c r="O398" s="92"/>
      <c r="P398" s="92"/>
      <c r="Q398" s="92"/>
      <c r="R398" s="92"/>
      <c r="S398" s="92"/>
      <c r="T398" s="93"/>
      <c r="U398" s="39"/>
      <c r="V398" s="39"/>
      <c r="W398" s="39"/>
      <c r="X398" s="39"/>
      <c r="Y398" s="39"/>
      <c r="Z398" s="39"/>
      <c r="AA398" s="39"/>
      <c r="AB398" s="39"/>
      <c r="AC398" s="39"/>
      <c r="AD398" s="39"/>
      <c r="AE398" s="39"/>
      <c r="AT398" s="18" t="s">
        <v>254</v>
      </c>
      <c r="AU398" s="18" t="s">
        <v>86</v>
      </c>
    </row>
    <row r="399" s="15" customFormat="1">
      <c r="A399" s="15"/>
      <c r="B399" s="287"/>
      <c r="C399" s="288"/>
      <c r="D399" s="234" t="s">
        <v>258</v>
      </c>
      <c r="E399" s="289" t="s">
        <v>1</v>
      </c>
      <c r="F399" s="290" t="s">
        <v>1626</v>
      </c>
      <c r="G399" s="288"/>
      <c r="H399" s="289" t="s">
        <v>1</v>
      </c>
      <c r="I399" s="291"/>
      <c r="J399" s="288"/>
      <c r="K399" s="288"/>
      <c r="L399" s="292"/>
      <c r="M399" s="293"/>
      <c r="N399" s="294"/>
      <c r="O399" s="294"/>
      <c r="P399" s="294"/>
      <c r="Q399" s="294"/>
      <c r="R399" s="294"/>
      <c r="S399" s="294"/>
      <c r="T399" s="295"/>
      <c r="U399" s="15"/>
      <c r="V399" s="15"/>
      <c r="W399" s="15"/>
      <c r="X399" s="15"/>
      <c r="Y399" s="15"/>
      <c r="Z399" s="15"/>
      <c r="AA399" s="15"/>
      <c r="AB399" s="15"/>
      <c r="AC399" s="15"/>
      <c r="AD399" s="15"/>
      <c r="AE399" s="15"/>
      <c r="AT399" s="296" t="s">
        <v>258</v>
      </c>
      <c r="AU399" s="296" t="s">
        <v>86</v>
      </c>
      <c r="AV399" s="15" t="s">
        <v>84</v>
      </c>
      <c r="AW399" s="15" t="s">
        <v>33</v>
      </c>
      <c r="AX399" s="15" t="s">
        <v>77</v>
      </c>
      <c r="AY399" s="296" t="s">
        <v>246</v>
      </c>
    </row>
    <row r="400" s="12" customFormat="1">
      <c r="A400" s="12"/>
      <c r="B400" s="240"/>
      <c r="C400" s="241"/>
      <c r="D400" s="234" t="s">
        <v>258</v>
      </c>
      <c r="E400" s="242" t="s">
        <v>1</v>
      </c>
      <c r="F400" s="243" t="s">
        <v>1915</v>
      </c>
      <c r="G400" s="241"/>
      <c r="H400" s="244">
        <v>1.3740000000000001</v>
      </c>
      <c r="I400" s="245"/>
      <c r="J400" s="241"/>
      <c r="K400" s="241"/>
      <c r="L400" s="246"/>
      <c r="M400" s="247"/>
      <c r="N400" s="248"/>
      <c r="O400" s="248"/>
      <c r="P400" s="248"/>
      <c r="Q400" s="248"/>
      <c r="R400" s="248"/>
      <c r="S400" s="248"/>
      <c r="T400" s="249"/>
      <c r="U400" s="12"/>
      <c r="V400" s="12"/>
      <c r="W400" s="12"/>
      <c r="X400" s="12"/>
      <c r="Y400" s="12"/>
      <c r="Z400" s="12"/>
      <c r="AA400" s="12"/>
      <c r="AB400" s="12"/>
      <c r="AC400" s="12"/>
      <c r="AD400" s="12"/>
      <c r="AE400" s="12"/>
      <c r="AT400" s="250" t="s">
        <v>258</v>
      </c>
      <c r="AU400" s="250" t="s">
        <v>86</v>
      </c>
      <c r="AV400" s="12" t="s">
        <v>86</v>
      </c>
      <c r="AW400" s="12" t="s">
        <v>33</v>
      </c>
      <c r="AX400" s="12" t="s">
        <v>77</v>
      </c>
      <c r="AY400" s="250" t="s">
        <v>246</v>
      </c>
    </row>
    <row r="401" s="12" customFormat="1">
      <c r="A401" s="12"/>
      <c r="B401" s="240"/>
      <c r="C401" s="241"/>
      <c r="D401" s="234" t="s">
        <v>258</v>
      </c>
      <c r="E401" s="242" t="s">
        <v>1</v>
      </c>
      <c r="F401" s="243" t="s">
        <v>1915</v>
      </c>
      <c r="G401" s="241"/>
      <c r="H401" s="244">
        <v>1.3740000000000001</v>
      </c>
      <c r="I401" s="245"/>
      <c r="J401" s="241"/>
      <c r="K401" s="241"/>
      <c r="L401" s="246"/>
      <c r="M401" s="247"/>
      <c r="N401" s="248"/>
      <c r="O401" s="248"/>
      <c r="P401" s="248"/>
      <c r="Q401" s="248"/>
      <c r="R401" s="248"/>
      <c r="S401" s="248"/>
      <c r="T401" s="249"/>
      <c r="U401" s="12"/>
      <c r="V401" s="12"/>
      <c r="W401" s="12"/>
      <c r="X401" s="12"/>
      <c r="Y401" s="12"/>
      <c r="Z401" s="12"/>
      <c r="AA401" s="12"/>
      <c r="AB401" s="12"/>
      <c r="AC401" s="12"/>
      <c r="AD401" s="12"/>
      <c r="AE401" s="12"/>
      <c r="AT401" s="250" t="s">
        <v>258</v>
      </c>
      <c r="AU401" s="250" t="s">
        <v>86</v>
      </c>
      <c r="AV401" s="12" t="s">
        <v>86</v>
      </c>
      <c r="AW401" s="12" t="s">
        <v>33</v>
      </c>
      <c r="AX401" s="12" t="s">
        <v>77</v>
      </c>
      <c r="AY401" s="250" t="s">
        <v>246</v>
      </c>
    </row>
    <row r="402" s="13" customFormat="1">
      <c r="A402" s="13"/>
      <c r="B402" s="251"/>
      <c r="C402" s="252"/>
      <c r="D402" s="234" t="s">
        <v>258</v>
      </c>
      <c r="E402" s="253" t="s">
        <v>1</v>
      </c>
      <c r="F402" s="254" t="s">
        <v>336</v>
      </c>
      <c r="G402" s="252"/>
      <c r="H402" s="255">
        <v>2.7480000000000002</v>
      </c>
      <c r="I402" s="256"/>
      <c r="J402" s="252"/>
      <c r="K402" s="252"/>
      <c r="L402" s="257"/>
      <c r="M402" s="258"/>
      <c r="N402" s="259"/>
      <c r="O402" s="259"/>
      <c r="P402" s="259"/>
      <c r="Q402" s="259"/>
      <c r="R402" s="259"/>
      <c r="S402" s="259"/>
      <c r="T402" s="260"/>
      <c r="U402" s="13"/>
      <c r="V402" s="13"/>
      <c r="W402" s="13"/>
      <c r="X402" s="13"/>
      <c r="Y402" s="13"/>
      <c r="Z402" s="13"/>
      <c r="AA402" s="13"/>
      <c r="AB402" s="13"/>
      <c r="AC402" s="13"/>
      <c r="AD402" s="13"/>
      <c r="AE402" s="13"/>
      <c r="AT402" s="261" t="s">
        <v>258</v>
      </c>
      <c r="AU402" s="261" t="s">
        <v>86</v>
      </c>
      <c r="AV402" s="13" t="s">
        <v>262</v>
      </c>
      <c r="AW402" s="13" t="s">
        <v>33</v>
      </c>
      <c r="AX402" s="13" t="s">
        <v>84</v>
      </c>
      <c r="AY402" s="261" t="s">
        <v>246</v>
      </c>
    </row>
    <row r="403" s="2" customFormat="1" ht="16.5" customHeight="1">
      <c r="A403" s="39"/>
      <c r="B403" s="40"/>
      <c r="C403" s="221" t="s">
        <v>1247</v>
      </c>
      <c r="D403" s="221" t="s">
        <v>247</v>
      </c>
      <c r="E403" s="222" t="s">
        <v>750</v>
      </c>
      <c r="F403" s="223" t="s">
        <v>751</v>
      </c>
      <c r="G403" s="224" t="s">
        <v>350</v>
      </c>
      <c r="H403" s="225">
        <v>23</v>
      </c>
      <c r="I403" s="226"/>
      <c r="J403" s="227">
        <f>ROUND(I403*H403,2)</f>
        <v>0</v>
      </c>
      <c r="K403" s="223" t="s">
        <v>725</v>
      </c>
      <c r="L403" s="45"/>
      <c r="M403" s="228" t="s">
        <v>1</v>
      </c>
      <c r="N403" s="229" t="s">
        <v>42</v>
      </c>
      <c r="O403" s="92"/>
      <c r="P403" s="230">
        <f>O403*H403</f>
        <v>0</v>
      </c>
      <c r="Q403" s="230">
        <v>8.3599999999999999E-05</v>
      </c>
      <c r="R403" s="230">
        <f>Q403*H403</f>
        <v>0.0019227999999999999</v>
      </c>
      <c r="S403" s="230">
        <v>0.017999999999999999</v>
      </c>
      <c r="T403" s="231">
        <f>S403*H403</f>
        <v>0.41399999999999998</v>
      </c>
      <c r="U403" s="39"/>
      <c r="V403" s="39"/>
      <c r="W403" s="39"/>
      <c r="X403" s="39"/>
      <c r="Y403" s="39"/>
      <c r="Z403" s="39"/>
      <c r="AA403" s="39"/>
      <c r="AB403" s="39"/>
      <c r="AC403" s="39"/>
      <c r="AD403" s="39"/>
      <c r="AE403" s="39"/>
      <c r="AR403" s="232" t="s">
        <v>262</v>
      </c>
      <c r="AT403" s="232" t="s">
        <v>247</v>
      </c>
      <c r="AU403" s="232" t="s">
        <v>86</v>
      </c>
      <c r="AY403" s="18" t="s">
        <v>246</v>
      </c>
      <c r="BE403" s="233">
        <f>IF(N403="základní",J403,0)</f>
        <v>0</v>
      </c>
      <c r="BF403" s="233">
        <f>IF(N403="snížená",J403,0)</f>
        <v>0</v>
      </c>
      <c r="BG403" s="233">
        <f>IF(N403="zákl. přenesená",J403,0)</f>
        <v>0</v>
      </c>
      <c r="BH403" s="233">
        <f>IF(N403="sníž. přenesená",J403,0)</f>
        <v>0</v>
      </c>
      <c r="BI403" s="233">
        <f>IF(N403="nulová",J403,0)</f>
        <v>0</v>
      </c>
      <c r="BJ403" s="18" t="s">
        <v>84</v>
      </c>
      <c r="BK403" s="233">
        <f>ROUND(I403*H403,2)</f>
        <v>0</v>
      </c>
      <c r="BL403" s="18" t="s">
        <v>262</v>
      </c>
      <c r="BM403" s="232" t="s">
        <v>1248</v>
      </c>
    </row>
    <row r="404" s="2" customFormat="1">
      <c r="A404" s="39"/>
      <c r="B404" s="40"/>
      <c r="C404" s="41"/>
      <c r="D404" s="234" t="s">
        <v>254</v>
      </c>
      <c r="E404" s="41"/>
      <c r="F404" s="235" t="s">
        <v>752</v>
      </c>
      <c r="G404" s="41"/>
      <c r="H404" s="41"/>
      <c r="I404" s="236"/>
      <c r="J404" s="41"/>
      <c r="K404" s="41"/>
      <c r="L404" s="45"/>
      <c r="M404" s="237"/>
      <c r="N404" s="238"/>
      <c r="O404" s="92"/>
      <c r="P404" s="92"/>
      <c r="Q404" s="92"/>
      <c r="R404" s="92"/>
      <c r="S404" s="92"/>
      <c r="T404" s="93"/>
      <c r="U404" s="39"/>
      <c r="V404" s="39"/>
      <c r="W404" s="39"/>
      <c r="X404" s="39"/>
      <c r="Y404" s="39"/>
      <c r="Z404" s="39"/>
      <c r="AA404" s="39"/>
      <c r="AB404" s="39"/>
      <c r="AC404" s="39"/>
      <c r="AD404" s="39"/>
      <c r="AE404" s="39"/>
      <c r="AT404" s="18" t="s">
        <v>254</v>
      </c>
      <c r="AU404" s="18" t="s">
        <v>86</v>
      </c>
    </row>
    <row r="405" s="12" customFormat="1">
      <c r="A405" s="12"/>
      <c r="B405" s="240"/>
      <c r="C405" s="241"/>
      <c r="D405" s="234" t="s">
        <v>258</v>
      </c>
      <c r="E405" s="242" t="s">
        <v>1</v>
      </c>
      <c r="F405" s="243" t="s">
        <v>1916</v>
      </c>
      <c r="G405" s="241"/>
      <c r="H405" s="244">
        <v>23</v>
      </c>
      <c r="I405" s="245"/>
      <c r="J405" s="241"/>
      <c r="K405" s="241"/>
      <c r="L405" s="246"/>
      <c r="M405" s="247"/>
      <c r="N405" s="248"/>
      <c r="O405" s="248"/>
      <c r="P405" s="248"/>
      <c r="Q405" s="248"/>
      <c r="R405" s="248"/>
      <c r="S405" s="248"/>
      <c r="T405" s="249"/>
      <c r="U405" s="12"/>
      <c r="V405" s="12"/>
      <c r="W405" s="12"/>
      <c r="X405" s="12"/>
      <c r="Y405" s="12"/>
      <c r="Z405" s="12"/>
      <c r="AA405" s="12"/>
      <c r="AB405" s="12"/>
      <c r="AC405" s="12"/>
      <c r="AD405" s="12"/>
      <c r="AE405" s="12"/>
      <c r="AT405" s="250" t="s">
        <v>258</v>
      </c>
      <c r="AU405" s="250" t="s">
        <v>86</v>
      </c>
      <c r="AV405" s="12" t="s">
        <v>86</v>
      </c>
      <c r="AW405" s="12" t="s">
        <v>33</v>
      </c>
      <c r="AX405" s="12" t="s">
        <v>77</v>
      </c>
      <c r="AY405" s="250" t="s">
        <v>246</v>
      </c>
    </row>
    <row r="406" s="13" customFormat="1">
      <c r="A406" s="13"/>
      <c r="B406" s="251"/>
      <c r="C406" s="252"/>
      <c r="D406" s="234" t="s">
        <v>258</v>
      </c>
      <c r="E406" s="253" t="s">
        <v>1</v>
      </c>
      <c r="F406" s="254" t="s">
        <v>336</v>
      </c>
      <c r="G406" s="252"/>
      <c r="H406" s="255">
        <v>23</v>
      </c>
      <c r="I406" s="256"/>
      <c r="J406" s="252"/>
      <c r="K406" s="252"/>
      <c r="L406" s="257"/>
      <c r="M406" s="258"/>
      <c r="N406" s="259"/>
      <c r="O406" s="259"/>
      <c r="P406" s="259"/>
      <c r="Q406" s="259"/>
      <c r="R406" s="259"/>
      <c r="S406" s="259"/>
      <c r="T406" s="260"/>
      <c r="U406" s="13"/>
      <c r="V406" s="13"/>
      <c r="W406" s="13"/>
      <c r="X406" s="13"/>
      <c r="Y406" s="13"/>
      <c r="Z406" s="13"/>
      <c r="AA406" s="13"/>
      <c r="AB406" s="13"/>
      <c r="AC406" s="13"/>
      <c r="AD406" s="13"/>
      <c r="AE406" s="13"/>
      <c r="AT406" s="261" t="s">
        <v>258</v>
      </c>
      <c r="AU406" s="261" t="s">
        <v>86</v>
      </c>
      <c r="AV406" s="13" t="s">
        <v>262</v>
      </c>
      <c r="AW406" s="13" t="s">
        <v>33</v>
      </c>
      <c r="AX406" s="13" t="s">
        <v>84</v>
      </c>
      <c r="AY406" s="261" t="s">
        <v>246</v>
      </c>
    </row>
    <row r="407" s="2" customFormat="1">
      <c r="A407" s="39"/>
      <c r="B407" s="40"/>
      <c r="C407" s="221" t="s">
        <v>919</v>
      </c>
      <c r="D407" s="221" t="s">
        <v>247</v>
      </c>
      <c r="E407" s="222" t="s">
        <v>1629</v>
      </c>
      <c r="F407" s="223" t="s">
        <v>1630</v>
      </c>
      <c r="G407" s="224" t="s">
        <v>311</v>
      </c>
      <c r="H407" s="225">
        <v>58.700000000000003</v>
      </c>
      <c r="I407" s="226"/>
      <c r="J407" s="227">
        <f>ROUND(I407*H407,2)</f>
        <v>0</v>
      </c>
      <c r="K407" s="223" t="s">
        <v>725</v>
      </c>
      <c r="L407" s="45"/>
      <c r="M407" s="228" t="s">
        <v>1</v>
      </c>
      <c r="N407" s="229" t="s">
        <v>42</v>
      </c>
      <c r="O407" s="92"/>
      <c r="P407" s="230">
        <f>O407*H407</f>
        <v>0</v>
      </c>
      <c r="Q407" s="230">
        <v>0</v>
      </c>
      <c r="R407" s="230">
        <f>Q407*H407</f>
        <v>0</v>
      </c>
      <c r="S407" s="230">
        <v>0</v>
      </c>
      <c r="T407" s="231">
        <f>S407*H407</f>
        <v>0</v>
      </c>
      <c r="U407" s="39"/>
      <c r="V407" s="39"/>
      <c r="W407" s="39"/>
      <c r="X407" s="39"/>
      <c r="Y407" s="39"/>
      <c r="Z407" s="39"/>
      <c r="AA407" s="39"/>
      <c r="AB407" s="39"/>
      <c r="AC407" s="39"/>
      <c r="AD407" s="39"/>
      <c r="AE407" s="39"/>
      <c r="AR407" s="232" t="s">
        <v>262</v>
      </c>
      <c r="AT407" s="232" t="s">
        <v>247</v>
      </c>
      <c r="AU407" s="232" t="s">
        <v>86</v>
      </c>
      <c r="AY407" s="18" t="s">
        <v>246</v>
      </c>
      <c r="BE407" s="233">
        <f>IF(N407="základní",J407,0)</f>
        <v>0</v>
      </c>
      <c r="BF407" s="233">
        <f>IF(N407="snížená",J407,0)</f>
        <v>0</v>
      </c>
      <c r="BG407" s="233">
        <f>IF(N407="zákl. přenesená",J407,0)</f>
        <v>0</v>
      </c>
      <c r="BH407" s="233">
        <f>IF(N407="sníž. přenesená",J407,0)</f>
        <v>0</v>
      </c>
      <c r="BI407" s="233">
        <f>IF(N407="nulová",J407,0)</f>
        <v>0</v>
      </c>
      <c r="BJ407" s="18" t="s">
        <v>84</v>
      </c>
      <c r="BK407" s="233">
        <f>ROUND(I407*H407,2)</f>
        <v>0</v>
      </c>
      <c r="BL407" s="18" t="s">
        <v>262</v>
      </c>
      <c r="BM407" s="232" t="s">
        <v>1256</v>
      </c>
    </row>
    <row r="408" s="2" customFormat="1">
      <c r="A408" s="39"/>
      <c r="B408" s="40"/>
      <c r="C408" s="41"/>
      <c r="D408" s="234" t="s">
        <v>254</v>
      </c>
      <c r="E408" s="41"/>
      <c r="F408" s="235" t="s">
        <v>1630</v>
      </c>
      <c r="G408" s="41"/>
      <c r="H408" s="41"/>
      <c r="I408" s="236"/>
      <c r="J408" s="41"/>
      <c r="K408" s="41"/>
      <c r="L408" s="45"/>
      <c r="M408" s="237"/>
      <c r="N408" s="238"/>
      <c r="O408" s="92"/>
      <c r="P408" s="92"/>
      <c r="Q408" s="92"/>
      <c r="R408" s="92"/>
      <c r="S408" s="92"/>
      <c r="T408" s="93"/>
      <c r="U408" s="39"/>
      <c r="V408" s="39"/>
      <c r="W408" s="39"/>
      <c r="X408" s="39"/>
      <c r="Y408" s="39"/>
      <c r="Z408" s="39"/>
      <c r="AA408" s="39"/>
      <c r="AB408" s="39"/>
      <c r="AC408" s="39"/>
      <c r="AD408" s="39"/>
      <c r="AE408" s="39"/>
      <c r="AT408" s="18" t="s">
        <v>254</v>
      </c>
      <c r="AU408" s="18" t="s">
        <v>86</v>
      </c>
    </row>
    <row r="409" s="15" customFormat="1">
      <c r="A409" s="15"/>
      <c r="B409" s="287"/>
      <c r="C409" s="288"/>
      <c r="D409" s="234" t="s">
        <v>258</v>
      </c>
      <c r="E409" s="289" t="s">
        <v>1</v>
      </c>
      <c r="F409" s="290" t="s">
        <v>1631</v>
      </c>
      <c r="G409" s="288"/>
      <c r="H409" s="289" t="s">
        <v>1</v>
      </c>
      <c r="I409" s="291"/>
      <c r="J409" s="288"/>
      <c r="K409" s="288"/>
      <c r="L409" s="292"/>
      <c r="M409" s="293"/>
      <c r="N409" s="294"/>
      <c r="O409" s="294"/>
      <c r="P409" s="294"/>
      <c r="Q409" s="294"/>
      <c r="R409" s="294"/>
      <c r="S409" s="294"/>
      <c r="T409" s="295"/>
      <c r="U409" s="15"/>
      <c r="V409" s="15"/>
      <c r="W409" s="15"/>
      <c r="X409" s="15"/>
      <c r="Y409" s="15"/>
      <c r="Z409" s="15"/>
      <c r="AA409" s="15"/>
      <c r="AB409" s="15"/>
      <c r="AC409" s="15"/>
      <c r="AD409" s="15"/>
      <c r="AE409" s="15"/>
      <c r="AT409" s="296" t="s">
        <v>258</v>
      </c>
      <c r="AU409" s="296" t="s">
        <v>86</v>
      </c>
      <c r="AV409" s="15" t="s">
        <v>84</v>
      </c>
      <c r="AW409" s="15" t="s">
        <v>33</v>
      </c>
      <c r="AX409" s="15" t="s">
        <v>77</v>
      </c>
      <c r="AY409" s="296" t="s">
        <v>246</v>
      </c>
    </row>
    <row r="410" s="15" customFormat="1">
      <c r="A410" s="15"/>
      <c r="B410" s="287"/>
      <c r="C410" s="288"/>
      <c r="D410" s="234" t="s">
        <v>258</v>
      </c>
      <c r="E410" s="289" t="s">
        <v>1</v>
      </c>
      <c r="F410" s="290" t="s">
        <v>1632</v>
      </c>
      <c r="G410" s="288"/>
      <c r="H410" s="289" t="s">
        <v>1</v>
      </c>
      <c r="I410" s="291"/>
      <c r="J410" s="288"/>
      <c r="K410" s="288"/>
      <c r="L410" s="292"/>
      <c r="M410" s="293"/>
      <c r="N410" s="294"/>
      <c r="O410" s="294"/>
      <c r="P410" s="294"/>
      <c r="Q410" s="294"/>
      <c r="R410" s="294"/>
      <c r="S410" s="294"/>
      <c r="T410" s="295"/>
      <c r="U410" s="15"/>
      <c r="V410" s="15"/>
      <c r="W410" s="15"/>
      <c r="X410" s="15"/>
      <c r="Y410" s="15"/>
      <c r="Z410" s="15"/>
      <c r="AA410" s="15"/>
      <c r="AB410" s="15"/>
      <c r="AC410" s="15"/>
      <c r="AD410" s="15"/>
      <c r="AE410" s="15"/>
      <c r="AT410" s="296" t="s">
        <v>258</v>
      </c>
      <c r="AU410" s="296" t="s">
        <v>86</v>
      </c>
      <c r="AV410" s="15" t="s">
        <v>84</v>
      </c>
      <c r="AW410" s="15" t="s">
        <v>33</v>
      </c>
      <c r="AX410" s="15" t="s">
        <v>77</v>
      </c>
      <c r="AY410" s="296" t="s">
        <v>246</v>
      </c>
    </row>
    <row r="411" s="12" customFormat="1">
      <c r="A411" s="12"/>
      <c r="B411" s="240"/>
      <c r="C411" s="241"/>
      <c r="D411" s="234" t="s">
        <v>258</v>
      </c>
      <c r="E411" s="242" t="s">
        <v>1</v>
      </c>
      <c r="F411" s="243" t="s">
        <v>1917</v>
      </c>
      <c r="G411" s="241"/>
      <c r="H411" s="244">
        <v>57.200000000000003</v>
      </c>
      <c r="I411" s="245"/>
      <c r="J411" s="241"/>
      <c r="K411" s="241"/>
      <c r="L411" s="246"/>
      <c r="M411" s="247"/>
      <c r="N411" s="248"/>
      <c r="O411" s="248"/>
      <c r="P411" s="248"/>
      <c r="Q411" s="248"/>
      <c r="R411" s="248"/>
      <c r="S411" s="248"/>
      <c r="T411" s="249"/>
      <c r="U411" s="12"/>
      <c r="V411" s="12"/>
      <c r="W411" s="12"/>
      <c r="X411" s="12"/>
      <c r="Y411" s="12"/>
      <c r="Z411" s="12"/>
      <c r="AA411" s="12"/>
      <c r="AB411" s="12"/>
      <c r="AC411" s="12"/>
      <c r="AD411" s="12"/>
      <c r="AE411" s="12"/>
      <c r="AT411" s="250" t="s">
        <v>258</v>
      </c>
      <c r="AU411" s="250" t="s">
        <v>86</v>
      </c>
      <c r="AV411" s="12" t="s">
        <v>86</v>
      </c>
      <c r="AW411" s="12" t="s">
        <v>33</v>
      </c>
      <c r="AX411" s="12" t="s">
        <v>77</v>
      </c>
      <c r="AY411" s="250" t="s">
        <v>246</v>
      </c>
    </row>
    <row r="412" s="15" customFormat="1">
      <c r="A412" s="15"/>
      <c r="B412" s="287"/>
      <c r="C412" s="288"/>
      <c r="D412" s="234" t="s">
        <v>258</v>
      </c>
      <c r="E412" s="289" t="s">
        <v>1</v>
      </c>
      <c r="F412" s="290" t="s">
        <v>1634</v>
      </c>
      <c r="G412" s="288"/>
      <c r="H412" s="289" t="s">
        <v>1</v>
      </c>
      <c r="I412" s="291"/>
      <c r="J412" s="288"/>
      <c r="K412" s="288"/>
      <c r="L412" s="292"/>
      <c r="M412" s="293"/>
      <c r="N412" s="294"/>
      <c r="O412" s="294"/>
      <c r="P412" s="294"/>
      <c r="Q412" s="294"/>
      <c r="R412" s="294"/>
      <c r="S412" s="294"/>
      <c r="T412" s="295"/>
      <c r="U412" s="15"/>
      <c r="V412" s="15"/>
      <c r="W412" s="15"/>
      <c r="X412" s="15"/>
      <c r="Y412" s="15"/>
      <c r="Z412" s="15"/>
      <c r="AA412" s="15"/>
      <c r="AB412" s="15"/>
      <c r="AC412" s="15"/>
      <c r="AD412" s="15"/>
      <c r="AE412" s="15"/>
      <c r="AT412" s="296" t="s">
        <v>258</v>
      </c>
      <c r="AU412" s="296" t="s">
        <v>86</v>
      </c>
      <c r="AV412" s="15" t="s">
        <v>84</v>
      </c>
      <c r="AW412" s="15" t="s">
        <v>33</v>
      </c>
      <c r="AX412" s="15" t="s">
        <v>77</v>
      </c>
      <c r="AY412" s="296" t="s">
        <v>246</v>
      </c>
    </row>
    <row r="413" s="12" customFormat="1">
      <c r="A413" s="12"/>
      <c r="B413" s="240"/>
      <c r="C413" s="241"/>
      <c r="D413" s="234" t="s">
        <v>258</v>
      </c>
      <c r="E413" s="242" t="s">
        <v>1</v>
      </c>
      <c r="F413" s="243" t="s">
        <v>1918</v>
      </c>
      <c r="G413" s="241"/>
      <c r="H413" s="244">
        <v>-12</v>
      </c>
      <c r="I413" s="245"/>
      <c r="J413" s="241"/>
      <c r="K413" s="241"/>
      <c r="L413" s="246"/>
      <c r="M413" s="247"/>
      <c r="N413" s="248"/>
      <c r="O413" s="248"/>
      <c r="P413" s="248"/>
      <c r="Q413" s="248"/>
      <c r="R413" s="248"/>
      <c r="S413" s="248"/>
      <c r="T413" s="249"/>
      <c r="U413" s="12"/>
      <c r="V413" s="12"/>
      <c r="W413" s="12"/>
      <c r="X413" s="12"/>
      <c r="Y413" s="12"/>
      <c r="Z413" s="12"/>
      <c r="AA413" s="12"/>
      <c r="AB413" s="12"/>
      <c r="AC413" s="12"/>
      <c r="AD413" s="12"/>
      <c r="AE413" s="12"/>
      <c r="AT413" s="250" t="s">
        <v>258</v>
      </c>
      <c r="AU413" s="250" t="s">
        <v>86</v>
      </c>
      <c r="AV413" s="12" t="s">
        <v>86</v>
      </c>
      <c r="AW413" s="12" t="s">
        <v>33</v>
      </c>
      <c r="AX413" s="12" t="s">
        <v>77</v>
      </c>
      <c r="AY413" s="250" t="s">
        <v>246</v>
      </c>
    </row>
    <row r="414" s="15" customFormat="1">
      <c r="A414" s="15"/>
      <c r="B414" s="287"/>
      <c r="C414" s="288"/>
      <c r="D414" s="234" t="s">
        <v>258</v>
      </c>
      <c r="E414" s="289" t="s">
        <v>1</v>
      </c>
      <c r="F414" s="290" t="s">
        <v>936</v>
      </c>
      <c r="G414" s="288"/>
      <c r="H414" s="289" t="s">
        <v>1</v>
      </c>
      <c r="I414" s="291"/>
      <c r="J414" s="288"/>
      <c r="K414" s="288"/>
      <c r="L414" s="292"/>
      <c r="M414" s="293"/>
      <c r="N414" s="294"/>
      <c r="O414" s="294"/>
      <c r="P414" s="294"/>
      <c r="Q414" s="294"/>
      <c r="R414" s="294"/>
      <c r="S414" s="294"/>
      <c r="T414" s="295"/>
      <c r="U414" s="15"/>
      <c r="V414" s="15"/>
      <c r="W414" s="15"/>
      <c r="X414" s="15"/>
      <c r="Y414" s="15"/>
      <c r="Z414" s="15"/>
      <c r="AA414" s="15"/>
      <c r="AB414" s="15"/>
      <c r="AC414" s="15"/>
      <c r="AD414" s="15"/>
      <c r="AE414" s="15"/>
      <c r="AT414" s="296" t="s">
        <v>258</v>
      </c>
      <c r="AU414" s="296" t="s">
        <v>86</v>
      </c>
      <c r="AV414" s="15" t="s">
        <v>84</v>
      </c>
      <c r="AW414" s="15" t="s">
        <v>33</v>
      </c>
      <c r="AX414" s="15" t="s">
        <v>77</v>
      </c>
      <c r="AY414" s="296" t="s">
        <v>246</v>
      </c>
    </row>
    <row r="415" s="15" customFormat="1">
      <c r="A415" s="15"/>
      <c r="B415" s="287"/>
      <c r="C415" s="288"/>
      <c r="D415" s="234" t="s">
        <v>258</v>
      </c>
      <c r="E415" s="289" t="s">
        <v>1</v>
      </c>
      <c r="F415" s="290" t="s">
        <v>1636</v>
      </c>
      <c r="G415" s="288"/>
      <c r="H415" s="289" t="s">
        <v>1</v>
      </c>
      <c r="I415" s="291"/>
      <c r="J415" s="288"/>
      <c r="K415" s="288"/>
      <c r="L415" s="292"/>
      <c r="M415" s="293"/>
      <c r="N415" s="294"/>
      <c r="O415" s="294"/>
      <c r="P415" s="294"/>
      <c r="Q415" s="294"/>
      <c r="R415" s="294"/>
      <c r="S415" s="294"/>
      <c r="T415" s="295"/>
      <c r="U415" s="15"/>
      <c r="V415" s="15"/>
      <c r="W415" s="15"/>
      <c r="X415" s="15"/>
      <c r="Y415" s="15"/>
      <c r="Z415" s="15"/>
      <c r="AA415" s="15"/>
      <c r="AB415" s="15"/>
      <c r="AC415" s="15"/>
      <c r="AD415" s="15"/>
      <c r="AE415" s="15"/>
      <c r="AT415" s="296" t="s">
        <v>258</v>
      </c>
      <c r="AU415" s="296" t="s">
        <v>86</v>
      </c>
      <c r="AV415" s="15" t="s">
        <v>84</v>
      </c>
      <c r="AW415" s="15" t="s">
        <v>33</v>
      </c>
      <c r="AX415" s="15" t="s">
        <v>77</v>
      </c>
      <c r="AY415" s="296" t="s">
        <v>246</v>
      </c>
    </row>
    <row r="416" s="12" customFormat="1">
      <c r="A416" s="12"/>
      <c r="B416" s="240"/>
      <c r="C416" s="241"/>
      <c r="D416" s="234" t="s">
        <v>258</v>
      </c>
      <c r="E416" s="242" t="s">
        <v>1</v>
      </c>
      <c r="F416" s="243" t="s">
        <v>1919</v>
      </c>
      <c r="G416" s="241"/>
      <c r="H416" s="244">
        <v>13.5</v>
      </c>
      <c r="I416" s="245"/>
      <c r="J416" s="241"/>
      <c r="K416" s="241"/>
      <c r="L416" s="246"/>
      <c r="M416" s="247"/>
      <c r="N416" s="248"/>
      <c r="O416" s="248"/>
      <c r="P416" s="248"/>
      <c r="Q416" s="248"/>
      <c r="R416" s="248"/>
      <c r="S416" s="248"/>
      <c r="T416" s="249"/>
      <c r="U416" s="12"/>
      <c r="V416" s="12"/>
      <c r="W416" s="12"/>
      <c r="X416" s="12"/>
      <c r="Y416" s="12"/>
      <c r="Z416" s="12"/>
      <c r="AA416" s="12"/>
      <c r="AB416" s="12"/>
      <c r="AC416" s="12"/>
      <c r="AD416" s="12"/>
      <c r="AE416" s="12"/>
      <c r="AT416" s="250" t="s">
        <v>258</v>
      </c>
      <c r="AU416" s="250" t="s">
        <v>86</v>
      </c>
      <c r="AV416" s="12" t="s">
        <v>86</v>
      </c>
      <c r="AW416" s="12" t="s">
        <v>33</v>
      </c>
      <c r="AX416" s="12" t="s">
        <v>77</v>
      </c>
      <c r="AY416" s="250" t="s">
        <v>246</v>
      </c>
    </row>
    <row r="417" s="13" customFormat="1">
      <c r="A417" s="13"/>
      <c r="B417" s="251"/>
      <c r="C417" s="252"/>
      <c r="D417" s="234" t="s">
        <v>258</v>
      </c>
      <c r="E417" s="253" t="s">
        <v>1</v>
      </c>
      <c r="F417" s="254" t="s">
        <v>336</v>
      </c>
      <c r="G417" s="252"/>
      <c r="H417" s="255">
        <v>58.700000000000003</v>
      </c>
      <c r="I417" s="256"/>
      <c r="J417" s="252"/>
      <c r="K417" s="252"/>
      <c r="L417" s="257"/>
      <c r="M417" s="258"/>
      <c r="N417" s="259"/>
      <c r="O417" s="259"/>
      <c r="P417" s="259"/>
      <c r="Q417" s="259"/>
      <c r="R417" s="259"/>
      <c r="S417" s="259"/>
      <c r="T417" s="260"/>
      <c r="U417" s="13"/>
      <c r="V417" s="13"/>
      <c r="W417" s="13"/>
      <c r="X417" s="13"/>
      <c r="Y417" s="13"/>
      <c r="Z417" s="13"/>
      <c r="AA417" s="13"/>
      <c r="AB417" s="13"/>
      <c r="AC417" s="13"/>
      <c r="AD417" s="13"/>
      <c r="AE417" s="13"/>
      <c r="AT417" s="261" t="s">
        <v>258</v>
      </c>
      <c r="AU417" s="261" t="s">
        <v>86</v>
      </c>
      <c r="AV417" s="13" t="s">
        <v>262</v>
      </c>
      <c r="AW417" s="13" t="s">
        <v>33</v>
      </c>
      <c r="AX417" s="13" t="s">
        <v>84</v>
      </c>
      <c r="AY417" s="261" t="s">
        <v>246</v>
      </c>
    </row>
    <row r="418" s="2" customFormat="1">
      <c r="A418" s="39"/>
      <c r="B418" s="40"/>
      <c r="C418" s="221" t="s">
        <v>1261</v>
      </c>
      <c r="D418" s="221" t="s">
        <v>247</v>
      </c>
      <c r="E418" s="222" t="s">
        <v>1638</v>
      </c>
      <c r="F418" s="223" t="s">
        <v>1639</v>
      </c>
      <c r="G418" s="224" t="s">
        <v>311</v>
      </c>
      <c r="H418" s="225">
        <v>58.700000000000003</v>
      </c>
      <c r="I418" s="226"/>
      <c r="J418" s="227">
        <f>ROUND(I418*H418,2)</f>
        <v>0</v>
      </c>
      <c r="K418" s="223" t="s">
        <v>725</v>
      </c>
      <c r="L418" s="45"/>
      <c r="M418" s="228" t="s">
        <v>1</v>
      </c>
      <c r="N418" s="229" t="s">
        <v>42</v>
      </c>
      <c r="O418" s="92"/>
      <c r="P418" s="230">
        <f>O418*H418</f>
        <v>0</v>
      </c>
      <c r="Q418" s="230">
        <v>0.048000000000000001</v>
      </c>
      <c r="R418" s="230">
        <f>Q418*H418</f>
        <v>2.8176000000000001</v>
      </c>
      <c r="S418" s="230">
        <v>0.048000000000000001</v>
      </c>
      <c r="T418" s="231">
        <f>S418*H418</f>
        <v>2.8176000000000001</v>
      </c>
      <c r="U418" s="39"/>
      <c r="V418" s="39"/>
      <c r="W418" s="39"/>
      <c r="X418" s="39"/>
      <c r="Y418" s="39"/>
      <c r="Z418" s="39"/>
      <c r="AA418" s="39"/>
      <c r="AB418" s="39"/>
      <c r="AC418" s="39"/>
      <c r="AD418" s="39"/>
      <c r="AE418" s="39"/>
      <c r="AR418" s="232" t="s">
        <v>262</v>
      </c>
      <c r="AT418" s="232" t="s">
        <v>247</v>
      </c>
      <c r="AU418" s="232" t="s">
        <v>86</v>
      </c>
      <c r="AY418" s="18" t="s">
        <v>246</v>
      </c>
      <c r="BE418" s="233">
        <f>IF(N418="základní",J418,0)</f>
        <v>0</v>
      </c>
      <c r="BF418" s="233">
        <f>IF(N418="snížená",J418,0)</f>
        <v>0</v>
      </c>
      <c r="BG418" s="233">
        <f>IF(N418="zákl. přenesená",J418,0)</f>
        <v>0</v>
      </c>
      <c r="BH418" s="233">
        <f>IF(N418="sníž. přenesená",J418,0)</f>
        <v>0</v>
      </c>
      <c r="BI418" s="233">
        <f>IF(N418="nulová",J418,0)</f>
        <v>0</v>
      </c>
      <c r="BJ418" s="18" t="s">
        <v>84</v>
      </c>
      <c r="BK418" s="233">
        <f>ROUND(I418*H418,2)</f>
        <v>0</v>
      </c>
      <c r="BL418" s="18" t="s">
        <v>262</v>
      </c>
      <c r="BM418" s="232" t="s">
        <v>1264</v>
      </c>
    </row>
    <row r="419" s="2" customFormat="1">
      <c r="A419" s="39"/>
      <c r="B419" s="40"/>
      <c r="C419" s="41"/>
      <c r="D419" s="234" t="s">
        <v>254</v>
      </c>
      <c r="E419" s="41"/>
      <c r="F419" s="235" t="s">
        <v>1640</v>
      </c>
      <c r="G419" s="41"/>
      <c r="H419" s="41"/>
      <c r="I419" s="236"/>
      <c r="J419" s="41"/>
      <c r="K419" s="41"/>
      <c r="L419" s="45"/>
      <c r="M419" s="237"/>
      <c r="N419" s="238"/>
      <c r="O419" s="92"/>
      <c r="P419" s="92"/>
      <c r="Q419" s="92"/>
      <c r="R419" s="92"/>
      <c r="S419" s="92"/>
      <c r="T419" s="93"/>
      <c r="U419" s="39"/>
      <c r="V419" s="39"/>
      <c r="W419" s="39"/>
      <c r="X419" s="39"/>
      <c r="Y419" s="39"/>
      <c r="Z419" s="39"/>
      <c r="AA419" s="39"/>
      <c r="AB419" s="39"/>
      <c r="AC419" s="39"/>
      <c r="AD419" s="39"/>
      <c r="AE419" s="39"/>
      <c r="AT419" s="18" t="s">
        <v>254</v>
      </c>
      <c r="AU419" s="18" t="s">
        <v>86</v>
      </c>
    </row>
    <row r="420" s="15" customFormat="1">
      <c r="A420" s="15"/>
      <c r="B420" s="287"/>
      <c r="C420" s="288"/>
      <c r="D420" s="234" t="s">
        <v>258</v>
      </c>
      <c r="E420" s="289" t="s">
        <v>1</v>
      </c>
      <c r="F420" s="290" t="s">
        <v>1631</v>
      </c>
      <c r="G420" s="288"/>
      <c r="H420" s="289" t="s">
        <v>1</v>
      </c>
      <c r="I420" s="291"/>
      <c r="J420" s="288"/>
      <c r="K420" s="288"/>
      <c r="L420" s="292"/>
      <c r="M420" s="293"/>
      <c r="N420" s="294"/>
      <c r="O420" s="294"/>
      <c r="P420" s="294"/>
      <c r="Q420" s="294"/>
      <c r="R420" s="294"/>
      <c r="S420" s="294"/>
      <c r="T420" s="295"/>
      <c r="U420" s="15"/>
      <c r="V420" s="15"/>
      <c r="W420" s="15"/>
      <c r="X420" s="15"/>
      <c r="Y420" s="15"/>
      <c r="Z420" s="15"/>
      <c r="AA420" s="15"/>
      <c r="AB420" s="15"/>
      <c r="AC420" s="15"/>
      <c r="AD420" s="15"/>
      <c r="AE420" s="15"/>
      <c r="AT420" s="296" t="s">
        <v>258</v>
      </c>
      <c r="AU420" s="296" t="s">
        <v>86</v>
      </c>
      <c r="AV420" s="15" t="s">
        <v>84</v>
      </c>
      <c r="AW420" s="15" t="s">
        <v>33</v>
      </c>
      <c r="AX420" s="15" t="s">
        <v>77</v>
      </c>
      <c r="AY420" s="296" t="s">
        <v>246</v>
      </c>
    </row>
    <row r="421" s="15" customFormat="1">
      <c r="A421" s="15"/>
      <c r="B421" s="287"/>
      <c r="C421" s="288"/>
      <c r="D421" s="234" t="s">
        <v>258</v>
      </c>
      <c r="E421" s="289" t="s">
        <v>1</v>
      </c>
      <c r="F421" s="290" t="s">
        <v>1632</v>
      </c>
      <c r="G421" s="288"/>
      <c r="H421" s="289" t="s">
        <v>1</v>
      </c>
      <c r="I421" s="291"/>
      <c r="J421" s="288"/>
      <c r="K421" s="288"/>
      <c r="L421" s="292"/>
      <c r="M421" s="293"/>
      <c r="N421" s="294"/>
      <c r="O421" s="294"/>
      <c r="P421" s="294"/>
      <c r="Q421" s="294"/>
      <c r="R421" s="294"/>
      <c r="S421" s="294"/>
      <c r="T421" s="295"/>
      <c r="U421" s="15"/>
      <c r="V421" s="15"/>
      <c r="W421" s="15"/>
      <c r="X421" s="15"/>
      <c r="Y421" s="15"/>
      <c r="Z421" s="15"/>
      <c r="AA421" s="15"/>
      <c r="AB421" s="15"/>
      <c r="AC421" s="15"/>
      <c r="AD421" s="15"/>
      <c r="AE421" s="15"/>
      <c r="AT421" s="296" t="s">
        <v>258</v>
      </c>
      <c r="AU421" s="296" t="s">
        <v>86</v>
      </c>
      <c r="AV421" s="15" t="s">
        <v>84</v>
      </c>
      <c r="AW421" s="15" t="s">
        <v>33</v>
      </c>
      <c r="AX421" s="15" t="s">
        <v>77</v>
      </c>
      <c r="AY421" s="296" t="s">
        <v>246</v>
      </c>
    </row>
    <row r="422" s="12" customFormat="1">
      <c r="A422" s="12"/>
      <c r="B422" s="240"/>
      <c r="C422" s="241"/>
      <c r="D422" s="234" t="s">
        <v>258</v>
      </c>
      <c r="E422" s="242" t="s">
        <v>1</v>
      </c>
      <c r="F422" s="243" t="s">
        <v>1917</v>
      </c>
      <c r="G422" s="241"/>
      <c r="H422" s="244">
        <v>57.200000000000003</v>
      </c>
      <c r="I422" s="245"/>
      <c r="J422" s="241"/>
      <c r="K422" s="241"/>
      <c r="L422" s="246"/>
      <c r="M422" s="247"/>
      <c r="N422" s="248"/>
      <c r="O422" s="248"/>
      <c r="P422" s="248"/>
      <c r="Q422" s="248"/>
      <c r="R422" s="248"/>
      <c r="S422" s="248"/>
      <c r="T422" s="249"/>
      <c r="U422" s="12"/>
      <c r="V422" s="12"/>
      <c r="W422" s="12"/>
      <c r="X422" s="12"/>
      <c r="Y422" s="12"/>
      <c r="Z422" s="12"/>
      <c r="AA422" s="12"/>
      <c r="AB422" s="12"/>
      <c r="AC422" s="12"/>
      <c r="AD422" s="12"/>
      <c r="AE422" s="12"/>
      <c r="AT422" s="250" t="s">
        <v>258</v>
      </c>
      <c r="AU422" s="250" t="s">
        <v>86</v>
      </c>
      <c r="AV422" s="12" t="s">
        <v>86</v>
      </c>
      <c r="AW422" s="12" t="s">
        <v>33</v>
      </c>
      <c r="AX422" s="12" t="s">
        <v>77</v>
      </c>
      <c r="AY422" s="250" t="s">
        <v>246</v>
      </c>
    </row>
    <row r="423" s="15" customFormat="1">
      <c r="A423" s="15"/>
      <c r="B423" s="287"/>
      <c r="C423" s="288"/>
      <c r="D423" s="234" t="s">
        <v>258</v>
      </c>
      <c r="E423" s="289" t="s">
        <v>1</v>
      </c>
      <c r="F423" s="290" t="s">
        <v>1634</v>
      </c>
      <c r="G423" s="288"/>
      <c r="H423" s="289" t="s">
        <v>1</v>
      </c>
      <c r="I423" s="291"/>
      <c r="J423" s="288"/>
      <c r="K423" s="288"/>
      <c r="L423" s="292"/>
      <c r="M423" s="293"/>
      <c r="N423" s="294"/>
      <c r="O423" s="294"/>
      <c r="P423" s="294"/>
      <c r="Q423" s="294"/>
      <c r="R423" s="294"/>
      <c r="S423" s="294"/>
      <c r="T423" s="295"/>
      <c r="U423" s="15"/>
      <c r="V423" s="15"/>
      <c r="W423" s="15"/>
      <c r="X423" s="15"/>
      <c r="Y423" s="15"/>
      <c r="Z423" s="15"/>
      <c r="AA423" s="15"/>
      <c r="AB423" s="15"/>
      <c r="AC423" s="15"/>
      <c r="AD423" s="15"/>
      <c r="AE423" s="15"/>
      <c r="AT423" s="296" t="s">
        <v>258</v>
      </c>
      <c r="AU423" s="296" t="s">
        <v>86</v>
      </c>
      <c r="AV423" s="15" t="s">
        <v>84</v>
      </c>
      <c r="AW423" s="15" t="s">
        <v>33</v>
      </c>
      <c r="AX423" s="15" t="s">
        <v>77</v>
      </c>
      <c r="AY423" s="296" t="s">
        <v>246</v>
      </c>
    </row>
    <row r="424" s="12" customFormat="1">
      <c r="A424" s="12"/>
      <c r="B424" s="240"/>
      <c r="C424" s="241"/>
      <c r="D424" s="234" t="s">
        <v>258</v>
      </c>
      <c r="E424" s="242" t="s">
        <v>1</v>
      </c>
      <c r="F424" s="243" t="s">
        <v>1918</v>
      </c>
      <c r="G424" s="241"/>
      <c r="H424" s="244">
        <v>-12</v>
      </c>
      <c r="I424" s="245"/>
      <c r="J424" s="241"/>
      <c r="K424" s="241"/>
      <c r="L424" s="246"/>
      <c r="M424" s="247"/>
      <c r="N424" s="248"/>
      <c r="O424" s="248"/>
      <c r="P424" s="248"/>
      <c r="Q424" s="248"/>
      <c r="R424" s="248"/>
      <c r="S424" s="248"/>
      <c r="T424" s="249"/>
      <c r="U424" s="12"/>
      <c r="V424" s="12"/>
      <c r="W424" s="12"/>
      <c r="X424" s="12"/>
      <c r="Y424" s="12"/>
      <c r="Z424" s="12"/>
      <c r="AA424" s="12"/>
      <c r="AB424" s="12"/>
      <c r="AC424" s="12"/>
      <c r="AD424" s="12"/>
      <c r="AE424" s="12"/>
      <c r="AT424" s="250" t="s">
        <v>258</v>
      </c>
      <c r="AU424" s="250" t="s">
        <v>86</v>
      </c>
      <c r="AV424" s="12" t="s">
        <v>86</v>
      </c>
      <c r="AW424" s="12" t="s">
        <v>33</v>
      </c>
      <c r="AX424" s="12" t="s">
        <v>77</v>
      </c>
      <c r="AY424" s="250" t="s">
        <v>246</v>
      </c>
    </row>
    <row r="425" s="15" customFormat="1">
      <c r="A425" s="15"/>
      <c r="B425" s="287"/>
      <c r="C425" s="288"/>
      <c r="D425" s="234" t="s">
        <v>258</v>
      </c>
      <c r="E425" s="289" t="s">
        <v>1</v>
      </c>
      <c r="F425" s="290" t="s">
        <v>936</v>
      </c>
      <c r="G425" s="288"/>
      <c r="H425" s="289" t="s">
        <v>1</v>
      </c>
      <c r="I425" s="291"/>
      <c r="J425" s="288"/>
      <c r="K425" s="288"/>
      <c r="L425" s="292"/>
      <c r="M425" s="293"/>
      <c r="N425" s="294"/>
      <c r="O425" s="294"/>
      <c r="P425" s="294"/>
      <c r="Q425" s="294"/>
      <c r="R425" s="294"/>
      <c r="S425" s="294"/>
      <c r="T425" s="295"/>
      <c r="U425" s="15"/>
      <c r="V425" s="15"/>
      <c r="W425" s="15"/>
      <c r="X425" s="15"/>
      <c r="Y425" s="15"/>
      <c r="Z425" s="15"/>
      <c r="AA425" s="15"/>
      <c r="AB425" s="15"/>
      <c r="AC425" s="15"/>
      <c r="AD425" s="15"/>
      <c r="AE425" s="15"/>
      <c r="AT425" s="296" t="s">
        <v>258</v>
      </c>
      <c r="AU425" s="296" t="s">
        <v>86</v>
      </c>
      <c r="AV425" s="15" t="s">
        <v>84</v>
      </c>
      <c r="AW425" s="15" t="s">
        <v>33</v>
      </c>
      <c r="AX425" s="15" t="s">
        <v>77</v>
      </c>
      <c r="AY425" s="296" t="s">
        <v>246</v>
      </c>
    </row>
    <row r="426" s="15" customFormat="1">
      <c r="A426" s="15"/>
      <c r="B426" s="287"/>
      <c r="C426" s="288"/>
      <c r="D426" s="234" t="s">
        <v>258</v>
      </c>
      <c r="E426" s="289" t="s">
        <v>1</v>
      </c>
      <c r="F426" s="290" t="s">
        <v>1636</v>
      </c>
      <c r="G426" s="288"/>
      <c r="H426" s="289" t="s">
        <v>1</v>
      </c>
      <c r="I426" s="291"/>
      <c r="J426" s="288"/>
      <c r="K426" s="288"/>
      <c r="L426" s="292"/>
      <c r="M426" s="293"/>
      <c r="N426" s="294"/>
      <c r="O426" s="294"/>
      <c r="P426" s="294"/>
      <c r="Q426" s="294"/>
      <c r="R426" s="294"/>
      <c r="S426" s="294"/>
      <c r="T426" s="295"/>
      <c r="U426" s="15"/>
      <c r="V426" s="15"/>
      <c r="W426" s="15"/>
      <c r="X426" s="15"/>
      <c r="Y426" s="15"/>
      <c r="Z426" s="15"/>
      <c r="AA426" s="15"/>
      <c r="AB426" s="15"/>
      <c r="AC426" s="15"/>
      <c r="AD426" s="15"/>
      <c r="AE426" s="15"/>
      <c r="AT426" s="296" t="s">
        <v>258</v>
      </c>
      <c r="AU426" s="296" t="s">
        <v>86</v>
      </c>
      <c r="AV426" s="15" t="s">
        <v>84</v>
      </c>
      <c r="AW426" s="15" t="s">
        <v>33</v>
      </c>
      <c r="AX426" s="15" t="s">
        <v>77</v>
      </c>
      <c r="AY426" s="296" t="s">
        <v>246</v>
      </c>
    </row>
    <row r="427" s="12" customFormat="1">
      <c r="A427" s="12"/>
      <c r="B427" s="240"/>
      <c r="C427" s="241"/>
      <c r="D427" s="234" t="s">
        <v>258</v>
      </c>
      <c r="E427" s="242" t="s">
        <v>1</v>
      </c>
      <c r="F427" s="243" t="s">
        <v>1919</v>
      </c>
      <c r="G427" s="241"/>
      <c r="H427" s="244">
        <v>13.5</v>
      </c>
      <c r="I427" s="245"/>
      <c r="J427" s="241"/>
      <c r="K427" s="241"/>
      <c r="L427" s="246"/>
      <c r="M427" s="247"/>
      <c r="N427" s="248"/>
      <c r="O427" s="248"/>
      <c r="P427" s="248"/>
      <c r="Q427" s="248"/>
      <c r="R427" s="248"/>
      <c r="S427" s="248"/>
      <c r="T427" s="249"/>
      <c r="U427" s="12"/>
      <c r="V427" s="12"/>
      <c r="W427" s="12"/>
      <c r="X427" s="12"/>
      <c r="Y427" s="12"/>
      <c r="Z427" s="12"/>
      <c r="AA427" s="12"/>
      <c r="AB427" s="12"/>
      <c r="AC427" s="12"/>
      <c r="AD427" s="12"/>
      <c r="AE427" s="12"/>
      <c r="AT427" s="250" t="s">
        <v>258</v>
      </c>
      <c r="AU427" s="250" t="s">
        <v>86</v>
      </c>
      <c r="AV427" s="12" t="s">
        <v>86</v>
      </c>
      <c r="AW427" s="12" t="s">
        <v>33</v>
      </c>
      <c r="AX427" s="12" t="s">
        <v>77</v>
      </c>
      <c r="AY427" s="250" t="s">
        <v>246</v>
      </c>
    </row>
    <row r="428" s="13" customFormat="1">
      <c r="A428" s="13"/>
      <c r="B428" s="251"/>
      <c r="C428" s="252"/>
      <c r="D428" s="234" t="s">
        <v>258</v>
      </c>
      <c r="E428" s="253" t="s">
        <v>1</v>
      </c>
      <c r="F428" s="254" t="s">
        <v>336</v>
      </c>
      <c r="G428" s="252"/>
      <c r="H428" s="255">
        <v>58.700000000000003</v>
      </c>
      <c r="I428" s="256"/>
      <c r="J428" s="252"/>
      <c r="K428" s="252"/>
      <c r="L428" s="257"/>
      <c r="M428" s="258"/>
      <c r="N428" s="259"/>
      <c r="O428" s="259"/>
      <c r="P428" s="259"/>
      <c r="Q428" s="259"/>
      <c r="R428" s="259"/>
      <c r="S428" s="259"/>
      <c r="T428" s="260"/>
      <c r="U428" s="13"/>
      <c r="V428" s="13"/>
      <c r="W428" s="13"/>
      <c r="X428" s="13"/>
      <c r="Y428" s="13"/>
      <c r="Z428" s="13"/>
      <c r="AA428" s="13"/>
      <c r="AB428" s="13"/>
      <c r="AC428" s="13"/>
      <c r="AD428" s="13"/>
      <c r="AE428" s="13"/>
      <c r="AT428" s="261" t="s">
        <v>258</v>
      </c>
      <c r="AU428" s="261" t="s">
        <v>86</v>
      </c>
      <c r="AV428" s="13" t="s">
        <v>262</v>
      </c>
      <c r="AW428" s="13" t="s">
        <v>33</v>
      </c>
      <c r="AX428" s="13" t="s">
        <v>84</v>
      </c>
      <c r="AY428" s="261" t="s">
        <v>246</v>
      </c>
    </row>
    <row r="429" s="2" customFormat="1" ht="21.75" customHeight="1">
      <c r="A429" s="39"/>
      <c r="B429" s="40"/>
      <c r="C429" s="221" t="s">
        <v>923</v>
      </c>
      <c r="D429" s="221" t="s">
        <v>247</v>
      </c>
      <c r="E429" s="222" t="s">
        <v>1641</v>
      </c>
      <c r="F429" s="223" t="s">
        <v>1642</v>
      </c>
      <c r="G429" s="224" t="s">
        <v>311</v>
      </c>
      <c r="H429" s="225">
        <v>21.195</v>
      </c>
      <c r="I429" s="226"/>
      <c r="J429" s="227">
        <f>ROUND(I429*H429,2)</f>
        <v>0</v>
      </c>
      <c r="K429" s="223" t="s">
        <v>725</v>
      </c>
      <c r="L429" s="45"/>
      <c r="M429" s="228" t="s">
        <v>1</v>
      </c>
      <c r="N429" s="229" t="s">
        <v>42</v>
      </c>
      <c r="O429" s="92"/>
      <c r="P429" s="230">
        <f>O429*H429</f>
        <v>0</v>
      </c>
      <c r="Q429" s="230">
        <v>0</v>
      </c>
      <c r="R429" s="230">
        <f>Q429*H429</f>
        <v>0</v>
      </c>
      <c r="S429" s="230">
        <v>0</v>
      </c>
      <c r="T429" s="231">
        <f>S429*H429</f>
        <v>0</v>
      </c>
      <c r="U429" s="39"/>
      <c r="V429" s="39"/>
      <c r="W429" s="39"/>
      <c r="X429" s="39"/>
      <c r="Y429" s="39"/>
      <c r="Z429" s="39"/>
      <c r="AA429" s="39"/>
      <c r="AB429" s="39"/>
      <c r="AC429" s="39"/>
      <c r="AD429" s="39"/>
      <c r="AE429" s="39"/>
      <c r="AR429" s="232" t="s">
        <v>262</v>
      </c>
      <c r="AT429" s="232" t="s">
        <v>247</v>
      </c>
      <c r="AU429" s="232" t="s">
        <v>86</v>
      </c>
      <c r="AY429" s="18" t="s">
        <v>246</v>
      </c>
      <c r="BE429" s="233">
        <f>IF(N429="základní",J429,0)</f>
        <v>0</v>
      </c>
      <c r="BF429" s="233">
        <f>IF(N429="snížená",J429,0)</f>
        <v>0</v>
      </c>
      <c r="BG429" s="233">
        <f>IF(N429="zákl. přenesená",J429,0)</f>
        <v>0</v>
      </c>
      <c r="BH429" s="233">
        <f>IF(N429="sníž. přenesená",J429,0)</f>
        <v>0</v>
      </c>
      <c r="BI429" s="233">
        <f>IF(N429="nulová",J429,0)</f>
        <v>0</v>
      </c>
      <c r="BJ429" s="18" t="s">
        <v>84</v>
      </c>
      <c r="BK429" s="233">
        <f>ROUND(I429*H429,2)</f>
        <v>0</v>
      </c>
      <c r="BL429" s="18" t="s">
        <v>262</v>
      </c>
      <c r="BM429" s="232" t="s">
        <v>1269</v>
      </c>
    </row>
    <row r="430" s="2" customFormat="1">
      <c r="A430" s="39"/>
      <c r="B430" s="40"/>
      <c r="C430" s="41"/>
      <c r="D430" s="234" t="s">
        <v>254</v>
      </c>
      <c r="E430" s="41"/>
      <c r="F430" s="235" t="s">
        <v>1642</v>
      </c>
      <c r="G430" s="41"/>
      <c r="H430" s="41"/>
      <c r="I430" s="236"/>
      <c r="J430" s="41"/>
      <c r="K430" s="41"/>
      <c r="L430" s="45"/>
      <c r="M430" s="237"/>
      <c r="N430" s="238"/>
      <c r="O430" s="92"/>
      <c r="P430" s="92"/>
      <c r="Q430" s="92"/>
      <c r="R430" s="92"/>
      <c r="S430" s="92"/>
      <c r="T430" s="93"/>
      <c r="U430" s="39"/>
      <c r="V430" s="39"/>
      <c r="W430" s="39"/>
      <c r="X430" s="39"/>
      <c r="Y430" s="39"/>
      <c r="Z430" s="39"/>
      <c r="AA430" s="39"/>
      <c r="AB430" s="39"/>
      <c r="AC430" s="39"/>
      <c r="AD430" s="39"/>
      <c r="AE430" s="39"/>
      <c r="AT430" s="18" t="s">
        <v>254</v>
      </c>
      <c r="AU430" s="18" t="s">
        <v>86</v>
      </c>
    </row>
    <row r="431" s="15" customFormat="1">
      <c r="A431" s="15"/>
      <c r="B431" s="287"/>
      <c r="C431" s="288"/>
      <c r="D431" s="234" t="s">
        <v>258</v>
      </c>
      <c r="E431" s="289" t="s">
        <v>1</v>
      </c>
      <c r="F431" s="290" t="s">
        <v>1643</v>
      </c>
      <c r="G431" s="288"/>
      <c r="H431" s="289" t="s">
        <v>1</v>
      </c>
      <c r="I431" s="291"/>
      <c r="J431" s="288"/>
      <c r="K431" s="288"/>
      <c r="L431" s="292"/>
      <c r="M431" s="293"/>
      <c r="N431" s="294"/>
      <c r="O431" s="294"/>
      <c r="P431" s="294"/>
      <c r="Q431" s="294"/>
      <c r="R431" s="294"/>
      <c r="S431" s="294"/>
      <c r="T431" s="295"/>
      <c r="U431" s="15"/>
      <c r="V431" s="15"/>
      <c r="W431" s="15"/>
      <c r="X431" s="15"/>
      <c r="Y431" s="15"/>
      <c r="Z431" s="15"/>
      <c r="AA431" s="15"/>
      <c r="AB431" s="15"/>
      <c r="AC431" s="15"/>
      <c r="AD431" s="15"/>
      <c r="AE431" s="15"/>
      <c r="AT431" s="296" t="s">
        <v>258</v>
      </c>
      <c r="AU431" s="296" t="s">
        <v>86</v>
      </c>
      <c r="AV431" s="15" t="s">
        <v>84</v>
      </c>
      <c r="AW431" s="15" t="s">
        <v>33</v>
      </c>
      <c r="AX431" s="15" t="s">
        <v>77</v>
      </c>
      <c r="AY431" s="296" t="s">
        <v>246</v>
      </c>
    </row>
    <row r="432" s="12" customFormat="1">
      <c r="A432" s="12"/>
      <c r="B432" s="240"/>
      <c r="C432" s="241"/>
      <c r="D432" s="234" t="s">
        <v>258</v>
      </c>
      <c r="E432" s="242" t="s">
        <v>1</v>
      </c>
      <c r="F432" s="243" t="s">
        <v>1920</v>
      </c>
      <c r="G432" s="241"/>
      <c r="H432" s="244">
        <v>21.195</v>
      </c>
      <c r="I432" s="245"/>
      <c r="J432" s="241"/>
      <c r="K432" s="241"/>
      <c r="L432" s="246"/>
      <c r="M432" s="247"/>
      <c r="N432" s="248"/>
      <c r="O432" s="248"/>
      <c r="P432" s="248"/>
      <c r="Q432" s="248"/>
      <c r="R432" s="248"/>
      <c r="S432" s="248"/>
      <c r="T432" s="249"/>
      <c r="U432" s="12"/>
      <c r="V432" s="12"/>
      <c r="W432" s="12"/>
      <c r="X432" s="12"/>
      <c r="Y432" s="12"/>
      <c r="Z432" s="12"/>
      <c r="AA432" s="12"/>
      <c r="AB432" s="12"/>
      <c r="AC432" s="12"/>
      <c r="AD432" s="12"/>
      <c r="AE432" s="12"/>
      <c r="AT432" s="250" t="s">
        <v>258</v>
      </c>
      <c r="AU432" s="250" t="s">
        <v>86</v>
      </c>
      <c r="AV432" s="12" t="s">
        <v>86</v>
      </c>
      <c r="AW432" s="12" t="s">
        <v>33</v>
      </c>
      <c r="AX432" s="12" t="s">
        <v>77</v>
      </c>
      <c r="AY432" s="250" t="s">
        <v>246</v>
      </c>
    </row>
    <row r="433" s="13" customFormat="1">
      <c r="A433" s="13"/>
      <c r="B433" s="251"/>
      <c r="C433" s="252"/>
      <c r="D433" s="234" t="s">
        <v>258</v>
      </c>
      <c r="E433" s="253" t="s">
        <v>1</v>
      </c>
      <c r="F433" s="254" t="s">
        <v>336</v>
      </c>
      <c r="G433" s="252"/>
      <c r="H433" s="255">
        <v>21.195</v>
      </c>
      <c r="I433" s="256"/>
      <c r="J433" s="252"/>
      <c r="K433" s="252"/>
      <c r="L433" s="257"/>
      <c r="M433" s="258"/>
      <c r="N433" s="259"/>
      <c r="O433" s="259"/>
      <c r="P433" s="259"/>
      <c r="Q433" s="259"/>
      <c r="R433" s="259"/>
      <c r="S433" s="259"/>
      <c r="T433" s="260"/>
      <c r="U433" s="13"/>
      <c r="V433" s="13"/>
      <c r="W433" s="13"/>
      <c r="X433" s="13"/>
      <c r="Y433" s="13"/>
      <c r="Z433" s="13"/>
      <c r="AA433" s="13"/>
      <c r="AB433" s="13"/>
      <c r="AC433" s="13"/>
      <c r="AD433" s="13"/>
      <c r="AE433" s="13"/>
      <c r="AT433" s="261" t="s">
        <v>258</v>
      </c>
      <c r="AU433" s="261" t="s">
        <v>86</v>
      </c>
      <c r="AV433" s="13" t="s">
        <v>262</v>
      </c>
      <c r="AW433" s="13" t="s">
        <v>33</v>
      </c>
      <c r="AX433" s="13" t="s">
        <v>84</v>
      </c>
      <c r="AY433" s="261" t="s">
        <v>246</v>
      </c>
    </row>
    <row r="434" s="2" customFormat="1">
      <c r="A434" s="39"/>
      <c r="B434" s="40"/>
      <c r="C434" s="221" t="s">
        <v>1272</v>
      </c>
      <c r="D434" s="221" t="s">
        <v>247</v>
      </c>
      <c r="E434" s="222" t="s">
        <v>1645</v>
      </c>
      <c r="F434" s="223" t="s">
        <v>1646</v>
      </c>
      <c r="G434" s="224" t="s">
        <v>311</v>
      </c>
      <c r="H434" s="225">
        <v>21.195</v>
      </c>
      <c r="I434" s="226"/>
      <c r="J434" s="227">
        <f>ROUND(I434*H434,2)</f>
        <v>0</v>
      </c>
      <c r="K434" s="223" t="s">
        <v>725</v>
      </c>
      <c r="L434" s="45"/>
      <c r="M434" s="228" t="s">
        <v>1</v>
      </c>
      <c r="N434" s="229" t="s">
        <v>42</v>
      </c>
      <c r="O434" s="92"/>
      <c r="P434" s="230">
        <f>O434*H434</f>
        <v>0</v>
      </c>
      <c r="Q434" s="230">
        <v>0.048000000000000001</v>
      </c>
      <c r="R434" s="230">
        <f>Q434*H434</f>
        <v>1.01736</v>
      </c>
      <c r="S434" s="230">
        <v>0.048000000000000001</v>
      </c>
      <c r="T434" s="231">
        <f>S434*H434</f>
        <v>1.01736</v>
      </c>
      <c r="U434" s="39"/>
      <c r="V434" s="39"/>
      <c r="W434" s="39"/>
      <c r="X434" s="39"/>
      <c r="Y434" s="39"/>
      <c r="Z434" s="39"/>
      <c r="AA434" s="39"/>
      <c r="AB434" s="39"/>
      <c r="AC434" s="39"/>
      <c r="AD434" s="39"/>
      <c r="AE434" s="39"/>
      <c r="AR434" s="232" t="s">
        <v>262</v>
      </c>
      <c r="AT434" s="232" t="s">
        <v>247</v>
      </c>
      <c r="AU434" s="232" t="s">
        <v>86</v>
      </c>
      <c r="AY434" s="18" t="s">
        <v>246</v>
      </c>
      <c r="BE434" s="233">
        <f>IF(N434="základní",J434,0)</f>
        <v>0</v>
      </c>
      <c r="BF434" s="233">
        <f>IF(N434="snížená",J434,0)</f>
        <v>0</v>
      </c>
      <c r="BG434" s="233">
        <f>IF(N434="zákl. přenesená",J434,0)</f>
        <v>0</v>
      </c>
      <c r="BH434" s="233">
        <f>IF(N434="sníž. přenesená",J434,0)</f>
        <v>0</v>
      </c>
      <c r="BI434" s="233">
        <f>IF(N434="nulová",J434,0)</f>
        <v>0</v>
      </c>
      <c r="BJ434" s="18" t="s">
        <v>84</v>
      </c>
      <c r="BK434" s="233">
        <f>ROUND(I434*H434,2)</f>
        <v>0</v>
      </c>
      <c r="BL434" s="18" t="s">
        <v>262</v>
      </c>
      <c r="BM434" s="232" t="s">
        <v>1275</v>
      </c>
    </row>
    <row r="435" s="2" customFormat="1">
      <c r="A435" s="39"/>
      <c r="B435" s="40"/>
      <c r="C435" s="41"/>
      <c r="D435" s="234" t="s">
        <v>254</v>
      </c>
      <c r="E435" s="41"/>
      <c r="F435" s="235" t="s">
        <v>1647</v>
      </c>
      <c r="G435" s="41"/>
      <c r="H435" s="41"/>
      <c r="I435" s="236"/>
      <c r="J435" s="41"/>
      <c r="K435" s="41"/>
      <c r="L435" s="45"/>
      <c r="M435" s="237"/>
      <c r="N435" s="238"/>
      <c r="O435" s="92"/>
      <c r="P435" s="92"/>
      <c r="Q435" s="92"/>
      <c r="R435" s="92"/>
      <c r="S435" s="92"/>
      <c r="T435" s="93"/>
      <c r="U435" s="39"/>
      <c r="V435" s="39"/>
      <c r="W435" s="39"/>
      <c r="X435" s="39"/>
      <c r="Y435" s="39"/>
      <c r="Z435" s="39"/>
      <c r="AA435" s="39"/>
      <c r="AB435" s="39"/>
      <c r="AC435" s="39"/>
      <c r="AD435" s="39"/>
      <c r="AE435" s="39"/>
      <c r="AT435" s="18" t="s">
        <v>254</v>
      </c>
      <c r="AU435" s="18" t="s">
        <v>86</v>
      </c>
    </row>
    <row r="436" s="15" customFormat="1">
      <c r="A436" s="15"/>
      <c r="B436" s="287"/>
      <c r="C436" s="288"/>
      <c r="D436" s="234" t="s">
        <v>258</v>
      </c>
      <c r="E436" s="289" t="s">
        <v>1</v>
      </c>
      <c r="F436" s="290" t="s">
        <v>1643</v>
      </c>
      <c r="G436" s="288"/>
      <c r="H436" s="289" t="s">
        <v>1</v>
      </c>
      <c r="I436" s="291"/>
      <c r="J436" s="288"/>
      <c r="K436" s="288"/>
      <c r="L436" s="292"/>
      <c r="M436" s="293"/>
      <c r="N436" s="294"/>
      <c r="O436" s="294"/>
      <c r="P436" s="294"/>
      <c r="Q436" s="294"/>
      <c r="R436" s="294"/>
      <c r="S436" s="294"/>
      <c r="T436" s="295"/>
      <c r="U436" s="15"/>
      <c r="V436" s="15"/>
      <c r="W436" s="15"/>
      <c r="X436" s="15"/>
      <c r="Y436" s="15"/>
      <c r="Z436" s="15"/>
      <c r="AA436" s="15"/>
      <c r="AB436" s="15"/>
      <c r="AC436" s="15"/>
      <c r="AD436" s="15"/>
      <c r="AE436" s="15"/>
      <c r="AT436" s="296" t="s">
        <v>258</v>
      </c>
      <c r="AU436" s="296" t="s">
        <v>86</v>
      </c>
      <c r="AV436" s="15" t="s">
        <v>84</v>
      </c>
      <c r="AW436" s="15" t="s">
        <v>33</v>
      </c>
      <c r="AX436" s="15" t="s">
        <v>77</v>
      </c>
      <c r="AY436" s="296" t="s">
        <v>246</v>
      </c>
    </row>
    <row r="437" s="12" customFormat="1">
      <c r="A437" s="12"/>
      <c r="B437" s="240"/>
      <c r="C437" s="241"/>
      <c r="D437" s="234" t="s">
        <v>258</v>
      </c>
      <c r="E437" s="242" t="s">
        <v>1</v>
      </c>
      <c r="F437" s="243" t="s">
        <v>1920</v>
      </c>
      <c r="G437" s="241"/>
      <c r="H437" s="244">
        <v>21.195</v>
      </c>
      <c r="I437" s="245"/>
      <c r="J437" s="241"/>
      <c r="K437" s="241"/>
      <c r="L437" s="246"/>
      <c r="M437" s="247"/>
      <c r="N437" s="248"/>
      <c r="O437" s="248"/>
      <c r="P437" s="248"/>
      <c r="Q437" s="248"/>
      <c r="R437" s="248"/>
      <c r="S437" s="248"/>
      <c r="T437" s="249"/>
      <c r="U437" s="12"/>
      <c r="V437" s="12"/>
      <c r="W437" s="12"/>
      <c r="X437" s="12"/>
      <c r="Y437" s="12"/>
      <c r="Z437" s="12"/>
      <c r="AA437" s="12"/>
      <c r="AB437" s="12"/>
      <c r="AC437" s="12"/>
      <c r="AD437" s="12"/>
      <c r="AE437" s="12"/>
      <c r="AT437" s="250" t="s">
        <v>258</v>
      </c>
      <c r="AU437" s="250" t="s">
        <v>86</v>
      </c>
      <c r="AV437" s="12" t="s">
        <v>86</v>
      </c>
      <c r="AW437" s="12" t="s">
        <v>33</v>
      </c>
      <c r="AX437" s="12" t="s">
        <v>77</v>
      </c>
      <c r="AY437" s="250" t="s">
        <v>246</v>
      </c>
    </row>
    <row r="438" s="13" customFormat="1">
      <c r="A438" s="13"/>
      <c r="B438" s="251"/>
      <c r="C438" s="252"/>
      <c r="D438" s="234" t="s">
        <v>258</v>
      </c>
      <c r="E438" s="253" t="s">
        <v>1</v>
      </c>
      <c r="F438" s="254" t="s">
        <v>336</v>
      </c>
      <c r="G438" s="252"/>
      <c r="H438" s="255">
        <v>21.195</v>
      </c>
      <c r="I438" s="256"/>
      <c r="J438" s="252"/>
      <c r="K438" s="252"/>
      <c r="L438" s="257"/>
      <c r="M438" s="258"/>
      <c r="N438" s="259"/>
      <c r="O438" s="259"/>
      <c r="P438" s="259"/>
      <c r="Q438" s="259"/>
      <c r="R438" s="259"/>
      <c r="S438" s="259"/>
      <c r="T438" s="260"/>
      <c r="U438" s="13"/>
      <c r="V438" s="13"/>
      <c r="W438" s="13"/>
      <c r="X438" s="13"/>
      <c r="Y438" s="13"/>
      <c r="Z438" s="13"/>
      <c r="AA438" s="13"/>
      <c r="AB438" s="13"/>
      <c r="AC438" s="13"/>
      <c r="AD438" s="13"/>
      <c r="AE438" s="13"/>
      <c r="AT438" s="261" t="s">
        <v>258</v>
      </c>
      <c r="AU438" s="261" t="s">
        <v>86</v>
      </c>
      <c r="AV438" s="13" t="s">
        <v>262</v>
      </c>
      <c r="AW438" s="13" t="s">
        <v>33</v>
      </c>
      <c r="AX438" s="13" t="s">
        <v>84</v>
      </c>
      <c r="AY438" s="261" t="s">
        <v>246</v>
      </c>
    </row>
    <row r="439" s="2" customFormat="1">
      <c r="A439" s="39"/>
      <c r="B439" s="40"/>
      <c r="C439" s="221" t="s">
        <v>929</v>
      </c>
      <c r="D439" s="221" t="s">
        <v>247</v>
      </c>
      <c r="E439" s="222" t="s">
        <v>1648</v>
      </c>
      <c r="F439" s="223" t="s">
        <v>1649</v>
      </c>
      <c r="G439" s="224" t="s">
        <v>311</v>
      </c>
      <c r="H439" s="225">
        <v>79.894999999999996</v>
      </c>
      <c r="I439" s="226"/>
      <c r="J439" s="227">
        <f>ROUND(I439*H439,2)</f>
        <v>0</v>
      </c>
      <c r="K439" s="223" t="s">
        <v>725</v>
      </c>
      <c r="L439" s="45"/>
      <c r="M439" s="228" t="s">
        <v>1</v>
      </c>
      <c r="N439" s="229" t="s">
        <v>42</v>
      </c>
      <c r="O439" s="92"/>
      <c r="P439" s="230">
        <f>O439*H439</f>
        <v>0</v>
      </c>
      <c r="Q439" s="230">
        <v>0</v>
      </c>
      <c r="R439" s="230">
        <f>Q439*H439</f>
        <v>0</v>
      </c>
      <c r="S439" s="230">
        <v>0.077899999999999997</v>
      </c>
      <c r="T439" s="231">
        <f>S439*H439</f>
        <v>6.2238204999999995</v>
      </c>
      <c r="U439" s="39"/>
      <c r="V439" s="39"/>
      <c r="W439" s="39"/>
      <c r="X439" s="39"/>
      <c r="Y439" s="39"/>
      <c r="Z439" s="39"/>
      <c r="AA439" s="39"/>
      <c r="AB439" s="39"/>
      <c r="AC439" s="39"/>
      <c r="AD439" s="39"/>
      <c r="AE439" s="39"/>
      <c r="AR439" s="232" t="s">
        <v>262</v>
      </c>
      <c r="AT439" s="232" t="s">
        <v>247</v>
      </c>
      <c r="AU439" s="232" t="s">
        <v>86</v>
      </c>
      <c r="AY439" s="18" t="s">
        <v>246</v>
      </c>
      <c r="BE439" s="233">
        <f>IF(N439="základní",J439,0)</f>
        <v>0</v>
      </c>
      <c r="BF439" s="233">
        <f>IF(N439="snížená",J439,0)</f>
        <v>0</v>
      </c>
      <c r="BG439" s="233">
        <f>IF(N439="zákl. přenesená",J439,0)</f>
        <v>0</v>
      </c>
      <c r="BH439" s="233">
        <f>IF(N439="sníž. přenesená",J439,0)</f>
        <v>0</v>
      </c>
      <c r="BI439" s="233">
        <f>IF(N439="nulová",J439,0)</f>
        <v>0</v>
      </c>
      <c r="BJ439" s="18" t="s">
        <v>84</v>
      </c>
      <c r="BK439" s="233">
        <f>ROUND(I439*H439,2)</f>
        <v>0</v>
      </c>
      <c r="BL439" s="18" t="s">
        <v>262</v>
      </c>
      <c r="BM439" s="232" t="s">
        <v>1280</v>
      </c>
    </row>
    <row r="440" s="2" customFormat="1">
      <c r="A440" s="39"/>
      <c r="B440" s="40"/>
      <c r="C440" s="41"/>
      <c r="D440" s="234" t="s">
        <v>254</v>
      </c>
      <c r="E440" s="41"/>
      <c r="F440" s="235" t="s">
        <v>1650</v>
      </c>
      <c r="G440" s="41"/>
      <c r="H440" s="41"/>
      <c r="I440" s="236"/>
      <c r="J440" s="41"/>
      <c r="K440" s="41"/>
      <c r="L440" s="45"/>
      <c r="M440" s="237"/>
      <c r="N440" s="238"/>
      <c r="O440" s="92"/>
      <c r="P440" s="92"/>
      <c r="Q440" s="92"/>
      <c r="R440" s="92"/>
      <c r="S440" s="92"/>
      <c r="T440" s="93"/>
      <c r="U440" s="39"/>
      <c r="V440" s="39"/>
      <c r="W440" s="39"/>
      <c r="X440" s="39"/>
      <c r="Y440" s="39"/>
      <c r="Z440" s="39"/>
      <c r="AA440" s="39"/>
      <c r="AB440" s="39"/>
      <c r="AC440" s="39"/>
      <c r="AD440" s="39"/>
      <c r="AE440" s="39"/>
      <c r="AT440" s="18" t="s">
        <v>254</v>
      </c>
      <c r="AU440" s="18" t="s">
        <v>86</v>
      </c>
    </row>
    <row r="441" s="15" customFormat="1">
      <c r="A441" s="15"/>
      <c r="B441" s="287"/>
      <c r="C441" s="288"/>
      <c r="D441" s="234" t="s">
        <v>258</v>
      </c>
      <c r="E441" s="289" t="s">
        <v>1</v>
      </c>
      <c r="F441" s="290" t="s">
        <v>1631</v>
      </c>
      <c r="G441" s="288"/>
      <c r="H441" s="289" t="s">
        <v>1</v>
      </c>
      <c r="I441" s="291"/>
      <c r="J441" s="288"/>
      <c r="K441" s="288"/>
      <c r="L441" s="292"/>
      <c r="M441" s="293"/>
      <c r="N441" s="294"/>
      <c r="O441" s="294"/>
      <c r="P441" s="294"/>
      <c r="Q441" s="294"/>
      <c r="R441" s="294"/>
      <c r="S441" s="294"/>
      <c r="T441" s="295"/>
      <c r="U441" s="15"/>
      <c r="V441" s="15"/>
      <c r="W441" s="15"/>
      <c r="X441" s="15"/>
      <c r="Y441" s="15"/>
      <c r="Z441" s="15"/>
      <c r="AA441" s="15"/>
      <c r="AB441" s="15"/>
      <c r="AC441" s="15"/>
      <c r="AD441" s="15"/>
      <c r="AE441" s="15"/>
      <c r="AT441" s="296" t="s">
        <v>258</v>
      </c>
      <c r="AU441" s="296" t="s">
        <v>86</v>
      </c>
      <c r="AV441" s="15" t="s">
        <v>84</v>
      </c>
      <c r="AW441" s="15" t="s">
        <v>33</v>
      </c>
      <c r="AX441" s="15" t="s">
        <v>77</v>
      </c>
      <c r="AY441" s="296" t="s">
        <v>246</v>
      </c>
    </row>
    <row r="442" s="15" customFormat="1">
      <c r="A442" s="15"/>
      <c r="B442" s="287"/>
      <c r="C442" s="288"/>
      <c r="D442" s="234" t="s">
        <v>258</v>
      </c>
      <c r="E442" s="289" t="s">
        <v>1</v>
      </c>
      <c r="F442" s="290" t="s">
        <v>1632</v>
      </c>
      <c r="G442" s="288"/>
      <c r="H442" s="289" t="s">
        <v>1</v>
      </c>
      <c r="I442" s="291"/>
      <c r="J442" s="288"/>
      <c r="K442" s="288"/>
      <c r="L442" s="292"/>
      <c r="M442" s="293"/>
      <c r="N442" s="294"/>
      <c r="O442" s="294"/>
      <c r="P442" s="294"/>
      <c r="Q442" s="294"/>
      <c r="R442" s="294"/>
      <c r="S442" s="294"/>
      <c r="T442" s="295"/>
      <c r="U442" s="15"/>
      <c r="V442" s="15"/>
      <c r="W442" s="15"/>
      <c r="X442" s="15"/>
      <c r="Y442" s="15"/>
      <c r="Z442" s="15"/>
      <c r="AA442" s="15"/>
      <c r="AB442" s="15"/>
      <c r="AC442" s="15"/>
      <c r="AD442" s="15"/>
      <c r="AE442" s="15"/>
      <c r="AT442" s="296" t="s">
        <v>258</v>
      </c>
      <c r="AU442" s="296" t="s">
        <v>86</v>
      </c>
      <c r="AV442" s="15" t="s">
        <v>84</v>
      </c>
      <c r="AW442" s="15" t="s">
        <v>33</v>
      </c>
      <c r="AX442" s="15" t="s">
        <v>77</v>
      </c>
      <c r="AY442" s="296" t="s">
        <v>246</v>
      </c>
    </row>
    <row r="443" s="12" customFormat="1">
      <c r="A443" s="12"/>
      <c r="B443" s="240"/>
      <c r="C443" s="241"/>
      <c r="D443" s="234" t="s">
        <v>258</v>
      </c>
      <c r="E443" s="242" t="s">
        <v>1</v>
      </c>
      <c r="F443" s="243" t="s">
        <v>1917</v>
      </c>
      <c r="G443" s="241"/>
      <c r="H443" s="244">
        <v>57.200000000000003</v>
      </c>
      <c r="I443" s="245"/>
      <c r="J443" s="241"/>
      <c r="K443" s="241"/>
      <c r="L443" s="246"/>
      <c r="M443" s="247"/>
      <c r="N443" s="248"/>
      <c r="O443" s="248"/>
      <c r="P443" s="248"/>
      <c r="Q443" s="248"/>
      <c r="R443" s="248"/>
      <c r="S443" s="248"/>
      <c r="T443" s="249"/>
      <c r="U443" s="12"/>
      <c r="V443" s="12"/>
      <c r="W443" s="12"/>
      <c r="X443" s="12"/>
      <c r="Y443" s="12"/>
      <c r="Z443" s="12"/>
      <c r="AA443" s="12"/>
      <c r="AB443" s="12"/>
      <c r="AC443" s="12"/>
      <c r="AD443" s="12"/>
      <c r="AE443" s="12"/>
      <c r="AT443" s="250" t="s">
        <v>258</v>
      </c>
      <c r="AU443" s="250" t="s">
        <v>86</v>
      </c>
      <c r="AV443" s="12" t="s">
        <v>86</v>
      </c>
      <c r="AW443" s="12" t="s">
        <v>33</v>
      </c>
      <c r="AX443" s="12" t="s">
        <v>77</v>
      </c>
      <c r="AY443" s="250" t="s">
        <v>246</v>
      </c>
    </row>
    <row r="444" s="15" customFormat="1">
      <c r="A444" s="15"/>
      <c r="B444" s="287"/>
      <c r="C444" s="288"/>
      <c r="D444" s="234" t="s">
        <v>258</v>
      </c>
      <c r="E444" s="289" t="s">
        <v>1</v>
      </c>
      <c r="F444" s="290" t="s">
        <v>1634</v>
      </c>
      <c r="G444" s="288"/>
      <c r="H444" s="289" t="s">
        <v>1</v>
      </c>
      <c r="I444" s="291"/>
      <c r="J444" s="288"/>
      <c r="K444" s="288"/>
      <c r="L444" s="292"/>
      <c r="M444" s="293"/>
      <c r="N444" s="294"/>
      <c r="O444" s="294"/>
      <c r="P444" s="294"/>
      <c r="Q444" s="294"/>
      <c r="R444" s="294"/>
      <c r="S444" s="294"/>
      <c r="T444" s="295"/>
      <c r="U444" s="15"/>
      <c r="V444" s="15"/>
      <c r="W444" s="15"/>
      <c r="X444" s="15"/>
      <c r="Y444" s="15"/>
      <c r="Z444" s="15"/>
      <c r="AA444" s="15"/>
      <c r="AB444" s="15"/>
      <c r="AC444" s="15"/>
      <c r="AD444" s="15"/>
      <c r="AE444" s="15"/>
      <c r="AT444" s="296" t="s">
        <v>258</v>
      </c>
      <c r="AU444" s="296" t="s">
        <v>86</v>
      </c>
      <c r="AV444" s="15" t="s">
        <v>84</v>
      </c>
      <c r="AW444" s="15" t="s">
        <v>33</v>
      </c>
      <c r="AX444" s="15" t="s">
        <v>77</v>
      </c>
      <c r="AY444" s="296" t="s">
        <v>246</v>
      </c>
    </row>
    <row r="445" s="12" customFormat="1">
      <c r="A445" s="12"/>
      <c r="B445" s="240"/>
      <c r="C445" s="241"/>
      <c r="D445" s="234" t="s">
        <v>258</v>
      </c>
      <c r="E445" s="242" t="s">
        <v>1</v>
      </c>
      <c r="F445" s="243" t="s">
        <v>1918</v>
      </c>
      <c r="G445" s="241"/>
      <c r="H445" s="244">
        <v>-12</v>
      </c>
      <c r="I445" s="245"/>
      <c r="J445" s="241"/>
      <c r="K445" s="241"/>
      <c r="L445" s="246"/>
      <c r="M445" s="247"/>
      <c r="N445" s="248"/>
      <c r="O445" s="248"/>
      <c r="P445" s="248"/>
      <c r="Q445" s="248"/>
      <c r="R445" s="248"/>
      <c r="S445" s="248"/>
      <c r="T445" s="249"/>
      <c r="U445" s="12"/>
      <c r="V445" s="12"/>
      <c r="W445" s="12"/>
      <c r="X445" s="12"/>
      <c r="Y445" s="12"/>
      <c r="Z445" s="12"/>
      <c r="AA445" s="12"/>
      <c r="AB445" s="12"/>
      <c r="AC445" s="12"/>
      <c r="AD445" s="12"/>
      <c r="AE445" s="12"/>
      <c r="AT445" s="250" t="s">
        <v>258</v>
      </c>
      <c r="AU445" s="250" t="s">
        <v>86</v>
      </c>
      <c r="AV445" s="12" t="s">
        <v>86</v>
      </c>
      <c r="AW445" s="12" t="s">
        <v>33</v>
      </c>
      <c r="AX445" s="12" t="s">
        <v>77</v>
      </c>
      <c r="AY445" s="250" t="s">
        <v>246</v>
      </c>
    </row>
    <row r="446" s="15" customFormat="1">
      <c r="A446" s="15"/>
      <c r="B446" s="287"/>
      <c r="C446" s="288"/>
      <c r="D446" s="234" t="s">
        <v>258</v>
      </c>
      <c r="E446" s="289" t="s">
        <v>1</v>
      </c>
      <c r="F446" s="290" t="s">
        <v>936</v>
      </c>
      <c r="G446" s="288"/>
      <c r="H446" s="289" t="s">
        <v>1</v>
      </c>
      <c r="I446" s="291"/>
      <c r="J446" s="288"/>
      <c r="K446" s="288"/>
      <c r="L446" s="292"/>
      <c r="M446" s="293"/>
      <c r="N446" s="294"/>
      <c r="O446" s="294"/>
      <c r="P446" s="294"/>
      <c r="Q446" s="294"/>
      <c r="R446" s="294"/>
      <c r="S446" s="294"/>
      <c r="T446" s="295"/>
      <c r="U446" s="15"/>
      <c r="V446" s="15"/>
      <c r="W446" s="15"/>
      <c r="X446" s="15"/>
      <c r="Y446" s="15"/>
      <c r="Z446" s="15"/>
      <c r="AA446" s="15"/>
      <c r="AB446" s="15"/>
      <c r="AC446" s="15"/>
      <c r="AD446" s="15"/>
      <c r="AE446" s="15"/>
      <c r="AT446" s="296" t="s">
        <v>258</v>
      </c>
      <c r="AU446" s="296" t="s">
        <v>86</v>
      </c>
      <c r="AV446" s="15" t="s">
        <v>84</v>
      </c>
      <c r="AW446" s="15" t="s">
        <v>33</v>
      </c>
      <c r="AX446" s="15" t="s">
        <v>77</v>
      </c>
      <c r="AY446" s="296" t="s">
        <v>246</v>
      </c>
    </row>
    <row r="447" s="15" customFormat="1">
      <c r="A447" s="15"/>
      <c r="B447" s="287"/>
      <c r="C447" s="288"/>
      <c r="D447" s="234" t="s">
        <v>258</v>
      </c>
      <c r="E447" s="289" t="s">
        <v>1</v>
      </c>
      <c r="F447" s="290" t="s">
        <v>1636</v>
      </c>
      <c r="G447" s="288"/>
      <c r="H447" s="289" t="s">
        <v>1</v>
      </c>
      <c r="I447" s="291"/>
      <c r="J447" s="288"/>
      <c r="K447" s="288"/>
      <c r="L447" s="292"/>
      <c r="M447" s="293"/>
      <c r="N447" s="294"/>
      <c r="O447" s="294"/>
      <c r="P447" s="294"/>
      <c r="Q447" s="294"/>
      <c r="R447" s="294"/>
      <c r="S447" s="294"/>
      <c r="T447" s="295"/>
      <c r="U447" s="15"/>
      <c r="V447" s="15"/>
      <c r="W447" s="15"/>
      <c r="X447" s="15"/>
      <c r="Y447" s="15"/>
      <c r="Z447" s="15"/>
      <c r="AA447" s="15"/>
      <c r="AB447" s="15"/>
      <c r="AC447" s="15"/>
      <c r="AD447" s="15"/>
      <c r="AE447" s="15"/>
      <c r="AT447" s="296" t="s">
        <v>258</v>
      </c>
      <c r="AU447" s="296" t="s">
        <v>86</v>
      </c>
      <c r="AV447" s="15" t="s">
        <v>84</v>
      </c>
      <c r="AW447" s="15" t="s">
        <v>33</v>
      </c>
      <c r="AX447" s="15" t="s">
        <v>77</v>
      </c>
      <c r="AY447" s="296" t="s">
        <v>246</v>
      </c>
    </row>
    <row r="448" s="12" customFormat="1">
      <c r="A448" s="12"/>
      <c r="B448" s="240"/>
      <c r="C448" s="241"/>
      <c r="D448" s="234" t="s">
        <v>258</v>
      </c>
      <c r="E448" s="242" t="s">
        <v>1</v>
      </c>
      <c r="F448" s="243" t="s">
        <v>1919</v>
      </c>
      <c r="G448" s="241"/>
      <c r="H448" s="244">
        <v>13.5</v>
      </c>
      <c r="I448" s="245"/>
      <c r="J448" s="241"/>
      <c r="K448" s="241"/>
      <c r="L448" s="246"/>
      <c r="M448" s="247"/>
      <c r="N448" s="248"/>
      <c r="O448" s="248"/>
      <c r="P448" s="248"/>
      <c r="Q448" s="248"/>
      <c r="R448" s="248"/>
      <c r="S448" s="248"/>
      <c r="T448" s="249"/>
      <c r="U448" s="12"/>
      <c r="V448" s="12"/>
      <c r="W448" s="12"/>
      <c r="X448" s="12"/>
      <c r="Y448" s="12"/>
      <c r="Z448" s="12"/>
      <c r="AA448" s="12"/>
      <c r="AB448" s="12"/>
      <c r="AC448" s="12"/>
      <c r="AD448" s="12"/>
      <c r="AE448" s="12"/>
      <c r="AT448" s="250" t="s">
        <v>258</v>
      </c>
      <c r="AU448" s="250" t="s">
        <v>86</v>
      </c>
      <c r="AV448" s="12" t="s">
        <v>86</v>
      </c>
      <c r="AW448" s="12" t="s">
        <v>33</v>
      </c>
      <c r="AX448" s="12" t="s">
        <v>77</v>
      </c>
      <c r="AY448" s="250" t="s">
        <v>246</v>
      </c>
    </row>
    <row r="449" s="16" customFormat="1">
      <c r="A449" s="16"/>
      <c r="B449" s="301"/>
      <c r="C449" s="302"/>
      <c r="D449" s="234" t="s">
        <v>258</v>
      </c>
      <c r="E449" s="303" t="s">
        <v>1</v>
      </c>
      <c r="F449" s="304" t="s">
        <v>1921</v>
      </c>
      <c r="G449" s="302"/>
      <c r="H449" s="305">
        <v>58.700000000000003</v>
      </c>
      <c r="I449" s="306"/>
      <c r="J449" s="302"/>
      <c r="K449" s="302"/>
      <c r="L449" s="307"/>
      <c r="M449" s="308"/>
      <c r="N449" s="309"/>
      <c r="O449" s="309"/>
      <c r="P449" s="309"/>
      <c r="Q449" s="309"/>
      <c r="R449" s="309"/>
      <c r="S449" s="309"/>
      <c r="T449" s="310"/>
      <c r="U449" s="16"/>
      <c r="V449" s="16"/>
      <c r="W449" s="16"/>
      <c r="X449" s="16"/>
      <c r="Y449" s="16"/>
      <c r="Z449" s="16"/>
      <c r="AA449" s="16"/>
      <c r="AB449" s="16"/>
      <c r="AC449" s="16"/>
      <c r="AD449" s="16"/>
      <c r="AE449" s="16"/>
      <c r="AT449" s="311" t="s">
        <v>258</v>
      </c>
      <c r="AU449" s="311" t="s">
        <v>86</v>
      </c>
      <c r="AV449" s="16" t="s">
        <v>113</v>
      </c>
      <c r="AW449" s="16" t="s">
        <v>33</v>
      </c>
      <c r="AX449" s="16" t="s">
        <v>77</v>
      </c>
      <c r="AY449" s="311" t="s">
        <v>246</v>
      </c>
    </row>
    <row r="450" s="15" customFormat="1">
      <c r="A450" s="15"/>
      <c r="B450" s="287"/>
      <c r="C450" s="288"/>
      <c r="D450" s="234" t="s">
        <v>258</v>
      </c>
      <c r="E450" s="289" t="s">
        <v>1</v>
      </c>
      <c r="F450" s="290" t="s">
        <v>1643</v>
      </c>
      <c r="G450" s="288"/>
      <c r="H450" s="289" t="s">
        <v>1</v>
      </c>
      <c r="I450" s="291"/>
      <c r="J450" s="288"/>
      <c r="K450" s="288"/>
      <c r="L450" s="292"/>
      <c r="M450" s="293"/>
      <c r="N450" s="294"/>
      <c r="O450" s="294"/>
      <c r="P450" s="294"/>
      <c r="Q450" s="294"/>
      <c r="R450" s="294"/>
      <c r="S450" s="294"/>
      <c r="T450" s="295"/>
      <c r="U450" s="15"/>
      <c r="V450" s="15"/>
      <c r="W450" s="15"/>
      <c r="X450" s="15"/>
      <c r="Y450" s="15"/>
      <c r="Z450" s="15"/>
      <c r="AA450" s="15"/>
      <c r="AB450" s="15"/>
      <c r="AC450" s="15"/>
      <c r="AD450" s="15"/>
      <c r="AE450" s="15"/>
      <c r="AT450" s="296" t="s">
        <v>258</v>
      </c>
      <c r="AU450" s="296" t="s">
        <v>86</v>
      </c>
      <c r="AV450" s="15" t="s">
        <v>84</v>
      </c>
      <c r="AW450" s="15" t="s">
        <v>33</v>
      </c>
      <c r="AX450" s="15" t="s">
        <v>77</v>
      </c>
      <c r="AY450" s="296" t="s">
        <v>246</v>
      </c>
    </row>
    <row r="451" s="12" customFormat="1">
      <c r="A451" s="12"/>
      <c r="B451" s="240"/>
      <c r="C451" s="241"/>
      <c r="D451" s="234" t="s">
        <v>258</v>
      </c>
      <c r="E451" s="242" t="s">
        <v>1</v>
      </c>
      <c r="F451" s="243" t="s">
        <v>1920</v>
      </c>
      <c r="G451" s="241"/>
      <c r="H451" s="244">
        <v>21.195</v>
      </c>
      <c r="I451" s="245"/>
      <c r="J451" s="241"/>
      <c r="K451" s="241"/>
      <c r="L451" s="246"/>
      <c r="M451" s="247"/>
      <c r="N451" s="248"/>
      <c r="O451" s="248"/>
      <c r="P451" s="248"/>
      <c r="Q451" s="248"/>
      <c r="R451" s="248"/>
      <c r="S451" s="248"/>
      <c r="T451" s="249"/>
      <c r="U451" s="12"/>
      <c r="V451" s="12"/>
      <c r="W451" s="12"/>
      <c r="X451" s="12"/>
      <c r="Y451" s="12"/>
      <c r="Z451" s="12"/>
      <c r="AA451" s="12"/>
      <c r="AB451" s="12"/>
      <c r="AC451" s="12"/>
      <c r="AD451" s="12"/>
      <c r="AE451" s="12"/>
      <c r="AT451" s="250" t="s">
        <v>258</v>
      </c>
      <c r="AU451" s="250" t="s">
        <v>86</v>
      </c>
      <c r="AV451" s="12" t="s">
        <v>86</v>
      </c>
      <c r="AW451" s="12" t="s">
        <v>33</v>
      </c>
      <c r="AX451" s="12" t="s">
        <v>77</v>
      </c>
      <c r="AY451" s="250" t="s">
        <v>246</v>
      </c>
    </row>
    <row r="452" s="16" customFormat="1">
      <c r="A452" s="16"/>
      <c r="B452" s="301"/>
      <c r="C452" s="302"/>
      <c r="D452" s="234" t="s">
        <v>258</v>
      </c>
      <c r="E452" s="303" t="s">
        <v>1</v>
      </c>
      <c r="F452" s="304" t="s">
        <v>1921</v>
      </c>
      <c r="G452" s="302"/>
      <c r="H452" s="305">
        <v>21.195</v>
      </c>
      <c r="I452" s="306"/>
      <c r="J452" s="302"/>
      <c r="K452" s="302"/>
      <c r="L452" s="307"/>
      <c r="M452" s="308"/>
      <c r="N452" s="309"/>
      <c r="O452" s="309"/>
      <c r="P452" s="309"/>
      <c r="Q452" s="309"/>
      <c r="R452" s="309"/>
      <c r="S452" s="309"/>
      <c r="T452" s="310"/>
      <c r="U452" s="16"/>
      <c r="V452" s="16"/>
      <c r="W452" s="16"/>
      <c r="X452" s="16"/>
      <c r="Y452" s="16"/>
      <c r="Z452" s="16"/>
      <c r="AA452" s="16"/>
      <c r="AB452" s="16"/>
      <c r="AC452" s="16"/>
      <c r="AD452" s="16"/>
      <c r="AE452" s="16"/>
      <c r="AT452" s="311" t="s">
        <v>258</v>
      </c>
      <c r="AU452" s="311" t="s">
        <v>86</v>
      </c>
      <c r="AV452" s="16" t="s">
        <v>113</v>
      </c>
      <c r="AW452" s="16" t="s">
        <v>33</v>
      </c>
      <c r="AX452" s="16" t="s">
        <v>77</v>
      </c>
      <c r="AY452" s="311" t="s">
        <v>246</v>
      </c>
    </row>
    <row r="453" s="13" customFormat="1">
      <c r="A453" s="13"/>
      <c r="B453" s="251"/>
      <c r="C453" s="252"/>
      <c r="D453" s="234" t="s">
        <v>258</v>
      </c>
      <c r="E453" s="253" t="s">
        <v>1</v>
      </c>
      <c r="F453" s="254" t="s">
        <v>336</v>
      </c>
      <c r="G453" s="252"/>
      <c r="H453" s="255">
        <v>79.894999999999996</v>
      </c>
      <c r="I453" s="256"/>
      <c r="J453" s="252"/>
      <c r="K453" s="252"/>
      <c r="L453" s="257"/>
      <c r="M453" s="258"/>
      <c r="N453" s="259"/>
      <c r="O453" s="259"/>
      <c r="P453" s="259"/>
      <c r="Q453" s="259"/>
      <c r="R453" s="259"/>
      <c r="S453" s="259"/>
      <c r="T453" s="260"/>
      <c r="U453" s="13"/>
      <c r="V453" s="13"/>
      <c r="W453" s="13"/>
      <c r="X453" s="13"/>
      <c r="Y453" s="13"/>
      <c r="Z453" s="13"/>
      <c r="AA453" s="13"/>
      <c r="AB453" s="13"/>
      <c r="AC453" s="13"/>
      <c r="AD453" s="13"/>
      <c r="AE453" s="13"/>
      <c r="AT453" s="261" t="s">
        <v>258</v>
      </c>
      <c r="AU453" s="261" t="s">
        <v>86</v>
      </c>
      <c r="AV453" s="13" t="s">
        <v>262</v>
      </c>
      <c r="AW453" s="13" t="s">
        <v>33</v>
      </c>
      <c r="AX453" s="13" t="s">
        <v>84</v>
      </c>
      <c r="AY453" s="261" t="s">
        <v>246</v>
      </c>
    </row>
    <row r="454" s="2" customFormat="1">
      <c r="A454" s="39"/>
      <c r="B454" s="40"/>
      <c r="C454" s="221" t="s">
        <v>1651</v>
      </c>
      <c r="D454" s="221" t="s">
        <v>247</v>
      </c>
      <c r="E454" s="222" t="s">
        <v>1652</v>
      </c>
      <c r="F454" s="223" t="s">
        <v>1653</v>
      </c>
      <c r="G454" s="224" t="s">
        <v>340</v>
      </c>
      <c r="H454" s="225">
        <v>1</v>
      </c>
      <c r="I454" s="226"/>
      <c r="J454" s="227">
        <f>ROUND(I454*H454,2)</f>
        <v>0</v>
      </c>
      <c r="K454" s="223" t="s">
        <v>725</v>
      </c>
      <c r="L454" s="45"/>
      <c r="M454" s="228" t="s">
        <v>1</v>
      </c>
      <c r="N454" s="229" t="s">
        <v>42</v>
      </c>
      <c r="O454" s="92"/>
      <c r="P454" s="230">
        <f>O454*H454</f>
        <v>0</v>
      </c>
      <c r="Q454" s="230">
        <v>0.50375000000000003</v>
      </c>
      <c r="R454" s="230">
        <f>Q454*H454</f>
        <v>0.50375000000000003</v>
      </c>
      <c r="S454" s="230">
        <v>2.5</v>
      </c>
      <c r="T454" s="231">
        <f>S454*H454</f>
        <v>2.5</v>
      </c>
      <c r="U454" s="39"/>
      <c r="V454" s="39"/>
      <c r="W454" s="39"/>
      <c r="X454" s="39"/>
      <c r="Y454" s="39"/>
      <c r="Z454" s="39"/>
      <c r="AA454" s="39"/>
      <c r="AB454" s="39"/>
      <c r="AC454" s="39"/>
      <c r="AD454" s="39"/>
      <c r="AE454" s="39"/>
      <c r="AR454" s="232" t="s">
        <v>262</v>
      </c>
      <c r="AT454" s="232" t="s">
        <v>247</v>
      </c>
      <c r="AU454" s="232" t="s">
        <v>86</v>
      </c>
      <c r="AY454" s="18" t="s">
        <v>246</v>
      </c>
      <c r="BE454" s="233">
        <f>IF(N454="základní",J454,0)</f>
        <v>0</v>
      </c>
      <c r="BF454" s="233">
        <f>IF(N454="snížená",J454,0)</f>
        <v>0</v>
      </c>
      <c r="BG454" s="233">
        <f>IF(N454="zákl. přenesená",J454,0)</f>
        <v>0</v>
      </c>
      <c r="BH454" s="233">
        <f>IF(N454="sníž. přenesená",J454,0)</f>
        <v>0</v>
      </c>
      <c r="BI454" s="233">
        <f>IF(N454="nulová",J454,0)</f>
        <v>0</v>
      </c>
      <c r="BJ454" s="18" t="s">
        <v>84</v>
      </c>
      <c r="BK454" s="233">
        <f>ROUND(I454*H454,2)</f>
        <v>0</v>
      </c>
      <c r="BL454" s="18" t="s">
        <v>262</v>
      </c>
      <c r="BM454" s="232" t="s">
        <v>1654</v>
      </c>
    </row>
    <row r="455" s="2" customFormat="1">
      <c r="A455" s="39"/>
      <c r="B455" s="40"/>
      <c r="C455" s="41"/>
      <c r="D455" s="234" t="s">
        <v>254</v>
      </c>
      <c r="E455" s="41"/>
      <c r="F455" s="235" t="s">
        <v>1655</v>
      </c>
      <c r="G455" s="41"/>
      <c r="H455" s="41"/>
      <c r="I455" s="236"/>
      <c r="J455" s="41"/>
      <c r="K455" s="41"/>
      <c r="L455" s="45"/>
      <c r="M455" s="237"/>
      <c r="N455" s="238"/>
      <c r="O455" s="92"/>
      <c r="P455" s="92"/>
      <c r="Q455" s="92"/>
      <c r="R455" s="92"/>
      <c r="S455" s="92"/>
      <c r="T455" s="93"/>
      <c r="U455" s="39"/>
      <c r="V455" s="39"/>
      <c r="W455" s="39"/>
      <c r="X455" s="39"/>
      <c r="Y455" s="39"/>
      <c r="Z455" s="39"/>
      <c r="AA455" s="39"/>
      <c r="AB455" s="39"/>
      <c r="AC455" s="39"/>
      <c r="AD455" s="39"/>
      <c r="AE455" s="39"/>
      <c r="AT455" s="18" t="s">
        <v>254</v>
      </c>
      <c r="AU455" s="18" t="s">
        <v>86</v>
      </c>
    </row>
    <row r="456" s="15" customFormat="1">
      <c r="A456" s="15"/>
      <c r="B456" s="287"/>
      <c r="C456" s="288"/>
      <c r="D456" s="234" t="s">
        <v>258</v>
      </c>
      <c r="E456" s="289" t="s">
        <v>1</v>
      </c>
      <c r="F456" s="290" t="s">
        <v>1656</v>
      </c>
      <c r="G456" s="288"/>
      <c r="H456" s="289" t="s">
        <v>1</v>
      </c>
      <c r="I456" s="291"/>
      <c r="J456" s="288"/>
      <c r="K456" s="288"/>
      <c r="L456" s="292"/>
      <c r="M456" s="293"/>
      <c r="N456" s="294"/>
      <c r="O456" s="294"/>
      <c r="P456" s="294"/>
      <c r="Q456" s="294"/>
      <c r="R456" s="294"/>
      <c r="S456" s="294"/>
      <c r="T456" s="295"/>
      <c r="U456" s="15"/>
      <c r="V456" s="15"/>
      <c r="W456" s="15"/>
      <c r="X456" s="15"/>
      <c r="Y456" s="15"/>
      <c r="Z456" s="15"/>
      <c r="AA456" s="15"/>
      <c r="AB456" s="15"/>
      <c r="AC456" s="15"/>
      <c r="AD456" s="15"/>
      <c r="AE456" s="15"/>
      <c r="AT456" s="296" t="s">
        <v>258</v>
      </c>
      <c r="AU456" s="296" t="s">
        <v>86</v>
      </c>
      <c r="AV456" s="15" t="s">
        <v>84</v>
      </c>
      <c r="AW456" s="15" t="s">
        <v>33</v>
      </c>
      <c r="AX456" s="15" t="s">
        <v>77</v>
      </c>
      <c r="AY456" s="296" t="s">
        <v>246</v>
      </c>
    </row>
    <row r="457" s="12" customFormat="1">
      <c r="A457" s="12"/>
      <c r="B457" s="240"/>
      <c r="C457" s="241"/>
      <c r="D457" s="234" t="s">
        <v>258</v>
      </c>
      <c r="E457" s="242" t="s">
        <v>1</v>
      </c>
      <c r="F457" s="243" t="s">
        <v>84</v>
      </c>
      <c r="G457" s="241"/>
      <c r="H457" s="244">
        <v>1</v>
      </c>
      <c r="I457" s="245"/>
      <c r="J457" s="241"/>
      <c r="K457" s="241"/>
      <c r="L457" s="246"/>
      <c r="M457" s="247"/>
      <c r="N457" s="248"/>
      <c r="O457" s="248"/>
      <c r="P457" s="248"/>
      <c r="Q457" s="248"/>
      <c r="R457" s="248"/>
      <c r="S457" s="248"/>
      <c r="T457" s="249"/>
      <c r="U457" s="12"/>
      <c r="V457" s="12"/>
      <c r="W457" s="12"/>
      <c r="X457" s="12"/>
      <c r="Y457" s="12"/>
      <c r="Z457" s="12"/>
      <c r="AA457" s="12"/>
      <c r="AB457" s="12"/>
      <c r="AC457" s="12"/>
      <c r="AD457" s="12"/>
      <c r="AE457" s="12"/>
      <c r="AT457" s="250" t="s">
        <v>258</v>
      </c>
      <c r="AU457" s="250" t="s">
        <v>86</v>
      </c>
      <c r="AV457" s="12" t="s">
        <v>86</v>
      </c>
      <c r="AW457" s="12" t="s">
        <v>33</v>
      </c>
      <c r="AX457" s="12" t="s">
        <v>77</v>
      </c>
      <c r="AY457" s="250" t="s">
        <v>246</v>
      </c>
    </row>
    <row r="458" s="13" customFormat="1">
      <c r="A458" s="13"/>
      <c r="B458" s="251"/>
      <c r="C458" s="252"/>
      <c r="D458" s="234" t="s">
        <v>258</v>
      </c>
      <c r="E458" s="253" t="s">
        <v>1</v>
      </c>
      <c r="F458" s="254" t="s">
        <v>336</v>
      </c>
      <c r="G458" s="252"/>
      <c r="H458" s="255">
        <v>1</v>
      </c>
      <c r="I458" s="256"/>
      <c r="J458" s="252"/>
      <c r="K458" s="252"/>
      <c r="L458" s="257"/>
      <c r="M458" s="258"/>
      <c r="N458" s="259"/>
      <c r="O458" s="259"/>
      <c r="P458" s="259"/>
      <c r="Q458" s="259"/>
      <c r="R458" s="259"/>
      <c r="S458" s="259"/>
      <c r="T458" s="260"/>
      <c r="U458" s="13"/>
      <c r="V458" s="13"/>
      <c r="W458" s="13"/>
      <c r="X458" s="13"/>
      <c r="Y458" s="13"/>
      <c r="Z458" s="13"/>
      <c r="AA458" s="13"/>
      <c r="AB458" s="13"/>
      <c r="AC458" s="13"/>
      <c r="AD458" s="13"/>
      <c r="AE458" s="13"/>
      <c r="AT458" s="261" t="s">
        <v>258</v>
      </c>
      <c r="AU458" s="261" t="s">
        <v>86</v>
      </c>
      <c r="AV458" s="13" t="s">
        <v>262</v>
      </c>
      <c r="AW458" s="13" t="s">
        <v>33</v>
      </c>
      <c r="AX458" s="13" t="s">
        <v>84</v>
      </c>
      <c r="AY458" s="261" t="s">
        <v>246</v>
      </c>
    </row>
    <row r="459" s="2" customFormat="1" ht="16.5" customHeight="1">
      <c r="A459" s="39"/>
      <c r="B459" s="40"/>
      <c r="C459" s="262" t="s">
        <v>934</v>
      </c>
      <c r="D459" s="262" t="s">
        <v>465</v>
      </c>
      <c r="E459" s="263" t="s">
        <v>955</v>
      </c>
      <c r="F459" s="264" t="s">
        <v>956</v>
      </c>
      <c r="G459" s="265" t="s">
        <v>250</v>
      </c>
      <c r="H459" s="266">
        <v>2.7999999999999998</v>
      </c>
      <c r="I459" s="267"/>
      <c r="J459" s="268">
        <f>ROUND(I459*H459,2)</f>
        <v>0</v>
      </c>
      <c r="K459" s="264" t="s">
        <v>725</v>
      </c>
      <c r="L459" s="269"/>
      <c r="M459" s="270" t="s">
        <v>1</v>
      </c>
      <c r="N459" s="271" t="s">
        <v>42</v>
      </c>
      <c r="O459" s="92"/>
      <c r="P459" s="230">
        <f>O459*H459</f>
        <v>0</v>
      </c>
      <c r="Q459" s="230">
        <v>1</v>
      </c>
      <c r="R459" s="230">
        <f>Q459*H459</f>
        <v>2.7999999999999998</v>
      </c>
      <c r="S459" s="230">
        <v>0</v>
      </c>
      <c r="T459" s="231">
        <f>S459*H459</f>
        <v>0</v>
      </c>
      <c r="U459" s="39"/>
      <c r="V459" s="39"/>
      <c r="W459" s="39"/>
      <c r="X459" s="39"/>
      <c r="Y459" s="39"/>
      <c r="Z459" s="39"/>
      <c r="AA459" s="39"/>
      <c r="AB459" s="39"/>
      <c r="AC459" s="39"/>
      <c r="AD459" s="39"/>
      <c r="AE459" s="39"/>
      <c r="AR459" s="232" t="s">
        <v>302</v>
      </c>
      <c r="AT459" s="232" t="s">
        <v>465</v>
      </c>
      <c r="AU459" s="232" t="s">
        <v>86</v>
      </c>
      <c r="AY459" s="18" t="s">
        <v>246</v>
      </c>
      <c r="BE459" s="233">
        <f>IF(N459="základní",J459,0)</f>
        <v>0</v>
      </c>
      <c r="BF459" s="233">
        <f>IF(N459="snížená",J459,0)</f>
        <v>0</v>
      </c>
      <c r="BG459" s="233">
        <f>IF(N459="zákl. přenesená",J459,0)</f>
        <v>0</v>
      </c>
      <c r="BH459" s="233">
        <f>IF(N459="sníž. přenesená",J459,0)</f>
        <v>0</v>
      </c>
      <c r="BI459" s="233">
        <f>IF(N459="nulová",J459,0)</f>
        <v>0</v>
      </c>
      <c r="BJ459" s="18" t="s">
        <v>84</v>
      </c>
      <c r="BK459" s="233">
        <f>ROUND(I459*H459,2)</f>
        <v>0</v>
      </c>
      <c r="BL459" s="18" t="s">
        <v>262</v>
      </c>
      <c r="BM459" s="232" t="s">
        <v>1657</v>
      </c>
    </row>
    <row r="460" s="2" customFormat="1">
      <c r="A460" s="39"/>
      <c r="B460" s="40"/>
      <c r="C460" s="41"/>
      <c r="D460" s="234" t="s">
        <v>254</v>
      </c>
      <c r="E460" s="41"/>
      <c r="F460" s="235" t="s">
        <v>956</v>
      </c>
      <c r="G460" s="41"/>
      <c r="H460" s="41"/>
      <c r="I460" s="236"/>
      <c r="J460" s="41"/>
      <c r="K460" s="41"/>
      <c r="L460" s="45"/>
      <c r="M460" s="237"/>
      <c r="N460" s="238"/>
      <c r="O460" s="92"/>
      <c r="P460" s="92"/>
      <c r="Q460" s="92"/>
      <c r="R460" s="92"/>
      <c r="S460" s="92"/>
      <c r="T460" s="93"/>
      <c r="U460" s="39"/>
      <c r="V460" s="39"/>
      <c r="W460" s="39"/>
      <c r="X460" s="39"/>
      <c r="Y460" s="39"/>
      <c r="Z460" s="39"/>
      <c r="AA460" s="39"/>
      <c r="AB460" s="39"/>
      <c r="AC460" s="39"/>
      <c r="AD460" s="39"/>
      <c r="AE460" s="39"/>
      <c r="AT460" s="18" t="s">
        <v>254</v>
      </c>
      <c r="AU460" s="18" t="s">
        <v>86</v>
      </c>
    </row>
    <row r="461" s="12" customFormat="1">
      <c r="A461" s="12"/>
      <c r="B461" s="240"/>
      <c r="C461" s="241"/>
      <c r="D461" s="234" t="s">
        <v>258</v>
      </c>
      <c r="E461" s="242" t="s">
        <v>1</v>
      </c>
      <c r="F461" s="243" t="s">
        <v>1658</v>
      </c>
      <c r="G461" s="241"/>
      <c r="H461" s="244">
        <v>2.7999999999999998</v>
      </c>
      <c r="I461" s="245"/>
      <c r="J461" s="241"/>
      <c r="K461" s="241"/>
      <c r="L461" s="246"/>
      <c r="M461" s="247"/>
      <c r="N461" s="248"/>
      <c r="O461" s="248"/>
      <c r="P461" s="248"/>
      <c r="Q461" s="248"/>
      <c r="R461" s="248"/>
      <c r="S461" s="248"/>
      <c r="T461" s="249"/>
      <c r="U461" s="12"/>
      <c r="V461" s="12"/>
      <c r="W461" s="12"/>
      <c r="X461" s="12"/>
      <c r="Y461" s="12"/>
      <c r="Z461" s="12"/>
      <c r="AA461" s="12"/>
      <c r="AB461" s="12"/>
      <c r="AC461" s="12"/>
      <c r="AD461" s="12"/>
      <c r="AE461" s="12"/>
      <c r="AT461" s="250" t="s">
        <v>258</v>
      </c>
      <c r="AU461" s="250" t="s">
        <v>86</v>
      </c>
      <c r="AV461" s="12" t="s">
        <v>86</v>
      </c>
      <c r="AW461" s="12" t="s">
        <v>33</v>
      </c>
      <c r="AX461" s="12" t="s">
        <v>77</v>
      </c>
      <c r="AY461" s="250" t="s">
        <v>246</v>
      </c>
    </row>
    <row r="462" s="13" customFormat="1">
      <c r="A462" s="13"/>
      <c r="B462" s="251"/>
      <c r="C462" s="252"/>
      <c r="D462" s="234" t="s">
        <v>258</v>
      </c>
      <c r="E462" s="253" t="s">
        <v>1</v>
      </c>
      <c r="F462" s="254" t="s">
        <v>336</v>
      </c>
      <c r="G462" s="252"/>
      <c r="H462" s="255">
        <v>2.7999999999999998</v>
      </c>
      <c r="I462" s="256"/>
      <c r="J462" s="252"/>
      <c r="K462" s="252"/>
      <c r="L462" s="257"/>
      <c r="M462" s="258"/>
      <c r="N462" s="259"/>
      <c r="O462" s="259"/>
      <c r="P462" s="259"/>
      <c r="Q462" s="259"/>
      <c r="R462" s="259"/>
      <c r="S462" s="259"/>
      <c r="T462" s="260"/>
      <c r="U462" s="13"/>
      <c r="V462" s="13"/>
      <c r="W462" s="13"/>
      <c r="X462" s="13"/>
      <c r="Y462" s="13"/>
      <c r="Z462" s="13"/>
      <c r="AA462" s="13"/>
      <c r="AB462" s="13"/>
      <c r="AC462" s="13"/>
      <c r="AD462" s="13"/>
      <c r="AE462" s="13"/>
      <c r="AT462" s="261" t="s">
        <v>258</v>
      </c>
      <c r="AU462" s="261" t="s">
        <v>86</v>
      </c>
      <c r="AV462" s="13" t="s">
        <v>262</v>
      </c>
      <c r="AW462" s="13" t="s">
        <v>33</v>
      </c>
      <c r="AX462" s="13" t="s">
        <v>84</v>
      </c>
      <c r="AY462" s="261" t="s">
        <v>246</v>
      </c>
    </row>
    <row r="463" s="2" customFormat="1">
      <c r="A463" s="39"/>
      <c r="B463" s="40"/>
      <c r="C463" s="221" t="s">
        <v>1659</v>
      </c>
      <c r="D463" s="221" t="s">
        <v>247</v>
      </c>
      <c r="E463" s="222" t="s">
        <v>1660</v>
      </c>
      <c r="F463" s="223" t="s">
        <v>1661</v>
      </c>
      <c r="G463" s="224" t="s">
        <v>311</v>
      </c>
      <c r="H463" s="225">
        <v>79.894999999999996</v>
      </c>
      <c r="I463" s="226"/>
      <c r="J463" s="227">
        <f>ROUND(I463*H463,2)</f>
        <v>0</v>
      </c>
      <c r="K463" s="223" t="s">
        <v>725</v>
      </c>
      <c r="L463" s="45"/>
      <c r="M463" s="228" t="s">
        <v>1</v>
      </c>
      <c r="N463" s="229" t="s">
        <v>42</v>
      </c>
      <c r="O463" s="92"/>
      <c r="P463" s="230">
        <f>O463*H463</f>
        <v>0</v>
      </c>
      <c r="Q463" s="230">
        <v>0.078163999999999997</v>
      </c>
      <c r="R463" s="230">
        <f>Q463*H463</f>
        <v>6.2449127799999991</v>
      </c>
      <c r="S463" s="230">
        <v>0</v>
      </c>
      <c r="T463" s="231">
        <f>S463*H463</f>
        <v>0</v>
      </c>
      <c r="U463" s="39"/>
      <c r="V463" s="39"/>
      <c r="W463" s="39"/>
      <c r="X463" s="39"/>
      <c r="Y463" s="39"/>
      <c r="Z463" s="39"/>
      <c r="AA463" s="39"/>
      <c r="AB463" s="39"/>
      <c r="AC463" s="39"/>
      <c r="AD463" s="39"/>
      <c r="AE463" s="39"/>
      <c r="AR463" s="232" t="s">
        <v>262</v>
      </c>
      <c r="AT463" s="232" t="s">
        <v>247</v>
      </c>
      <c r="AU463" s="232" t="s">
        <v>86</v>
      </c>
      <c r="AY463" s="18" t="s">
        <v>246</v>
      </c>
      <c r="BE463" s="233">
        <f>IF(N463="základní",J463,0)</f>
        <v>0</v>
      </c>
      <c r="BF463" s="233">
        <f>IF(N463="snížená",J463,0)</f>
        <v>0</v>
      </c>
      <c r="BG463" s="233">
        <f>IF(N463="zákl. přenesená",J463,0)</f>
        <v>0</v>
      </c>
      <c r="BH463" s="233">
        <f>IF(N463="sníž. přenesená",J463,0)</f>
        <v>0</v>
      </c>
      <c r="BI463" s="233">
        <f>IF(N463="nulová",J463,0)</f>
        <v>0</v>
      </c>
      <c r="BJ463" s="18" t="s">
        <v>84</v>
      </c>
      <c r="BK463" s="233">
        <f>ROUND(I463*H463,2)</f>
        <v>0</v>
      </c>
      <c r="BL463" s="18" t="s">
        <v>262</v>
      </c>
      <c r="BM463" s="232" t="s">
        <v>1662</v>
      </c>
    </row>
    <row r="464" s="2" customFormat="1">
      <c r="A464" s="39"/>
      <c r="B464" s="40"/>
      <c r="C464" s="41"/>
      <c r="D464" s="234" t="s">
        <v>254</v>
      </c>
      <c r="E464" s="41"/>
      <c r="F464" s="235" t="s">
        <v>1663</v>
      </c>
      <c r="G464" s="41"/>
      <c r="H464" s="41"/>
      <c r="I464" s="236"/>
      <c r="J464" s="41"/>
      <c r="K464" s="41"/>
      <c r="L464" s="45"/>
      <c r="M464" s="237"/>
      <c r="N464" s="238"/>
      <c r="O464" s="92"/>
      <c r="P464" s="92"/>
      <c r="Q464" s="92"/>
      <c r="R464" s="92"/>
      <c r="S464" s="92"/>
      <c r="T464" s="93"/>
      <c r="U464" s="39"/>
      <c r="V464" s="39"/>
      <c r="W464" s="39"/>
      <c r="X464" s="39"/>
      <c r="Y464" s="39"/>
      <c r="Z464" s="39"/>
      <c r="AA464" s="39"/>
      <c r="AB464" s="39"/>
      <c r="AC464" s="39"/>
      <c r="AD464" s="39"/>
      <c r="AE464" s="39"/>
      <c r="AT464" s="18" t="s">
        <v>254</v>
      </c>
      <c r="AU464" s="18" t="s">
        <v>86</v>
      </c>
    </row>
    <row r="465" s="15" customFormat="1">
      <c r="A465" s="15"/>
      <c r="B465" s="287"/>
      <c r="C465" s="288"/>
      <c r="D465" s="234" t="s">
        <v>258</v>
      </c>
      <c r="E465" s="289" t="s">
        <v>1</v>
      </c>
      <c r="F465" s="290" t="s">
        <v>1631</v>
      </c>
      <c r="G465" s="288"/>
      <c r="H465" s="289" t="s">
        <v>1</v>
      </c>
      <c r="I465" s="291"/>
      <c r="J465" s="288"/>
      <c r="K465" s="288"/>
      <c r="L465" s="292"/>
      <c r="M465" s="293"/>
      <c r="N465" s="294"/>
      <c r="O465" s="294"/>
      <c r="P465" s="294"/>
      <c r="Q465" s="294"/>
      <c r="R465" s="294"/>
      <c r="S465" s="294"/>
      <c r="T465" s="295"/>
      <c r="U465" s="15"/>
      <c r="V465" s="15"/>
      <c r="W465" s="15"/>
      <c r="X465" s="15"/>
      <c r="Y465" s="15"/>
      <c r="Z465" s="15"/>
      <c r="AA465" s="15"/>
      <c r="AB465" s="15"/>
      <c r="AC465" s="15"/>
      <c r="AD465" s="15"/>
      <c r="AE465" s="15"/>
      <c r="AT465" s="296" t="s">
        <v>258</v>
      </c>
      <c r="AU465" s="296" t="s">
        <v>86</v>
      </c>
      <c r="AV465" s="15" t="s">
        <v>84</v>
      </c>
      <c r="AW465" s="15" t="s">
        <v>33</v>
      </c>
      <c r="AX465" s="15" t="s">
        <v>77</v>
      </c>
      <c r="AY465" s="296" t="s">
        <v>246</v>
      </c>
    </row>
    <row r="466" s="15" customFormat="1">
      <c r="A466" s="15"/>
      <c r="B466" s="287"/>
      <c r="C466" s="288"/>
      <c r="D466" s="234" t="s">
        <v>258</v>
      </c>
      <c r="E466" s="289" t="s">
        <v>1</v>
      </c>
      <c r="F466" s="290" t="s">
        <v>1632</v>
      </c>
      <c r="G466" s="288"/>
      <c r="H466" s="289" t="s">
        <v>1</v>
      </c>
      <c r="I466" s="291"/>
      <c r="J466" s="288"/>
      <c r="K466" s="288"/>
      <c r="L466" s="292"/>
      <c r="M466" s="293"/>
      <c r="N466" s="294"/>
      <c r="O466" s="294"/>
      <c r="P466" s="294"/>
      <c r="Q466" s="294"/>
      <c r="R466" s="294"/>
      <c r="S466" s="294"/>
      <c r="T466" s="295"/>
      <c r="U466" s="15"/>
      <c r="V466" s="15"/>
      <c r="W466" s="15"/>
      <c r="X466" s="15"/>
      <c r="Y466" s="15"/>
      <c r="Z466" s="15"/>
      <c r="AA466" s="15"/>
      <c r="AB466" s="15"/>
      <c r="AC466" s="15"/>
      <c r="AD466" s="15"/>
      <c r="AE466" s="15"/>
      <c r="AT466" s="296" t="s">
        <v>258</v>
      </c>
      <c r="AU466" s="296" t="s">
        <v>86</v>
      </c>
      <c r="AV466" s="15" t="s">
        <v>84</v>
      </c>
      <c r="AW466" s="15" t="s">
        <v>33</v>
      </c>
      <c r="AX466" s="15" t="s">
        <v>77</v>
      </c>
      <c r="AY466" s="296" t="s">
        <v>246</v>
      </c>
    </row>
    <row r="467" s="12" customFormat="1">
      <c r="A467" s="12"/>
      <c r="B467" s="240"/>
      <c r="C467" s="241"/>
      <c r="D467" s="234" t="s">
        <v>258</v>
      </c>
      <c r="E467" s="242" t="s">
        <v>1</v>
      </c>
      <c r="F467" s="243" t="s">
        <v>1917</v>
      </c>
      <c r="G467" s="241"/>
      <c r="H467" s="244">
        <v>57.200000000000003</v>
      </c>
      <c r="I467" s="245"/>
      <c r="J467" s="241"/>
      <c r="K467" s="241"/>
      <c r="L467" s="246"/>
      <c r="M467" s="247"/>
      <c r="N467" s="248"/>
      <c r="O467" s="248"/>
      <c r="P467" s="248"/>
      <c r="Q467" s="248"/>
      <c r="R467" s="248"/>
      <c r="S467" s="248"/>
      <c r="T467" s="249"/>
      <c r="U467" s="12"/>
      <c r="V467" s="12"/>
      <c r="W467" s="12"/>
      <c r="X467" s="12"/>
      <c r="Y467" s="12"/>
      <c r="Z467" s="12"/>
      <c r="AA467" s="12"/>
      <c r="AB467" s="12"/>
      <c r="AC467" s="12"/>
      <c r="AD467" s="12"/>
      <c r="AE467" s="12"/>
      <c r="AT467" s="250" t="s">
        <v>258</v>
      </c>
      <c r="AU467" s="250" t="s">
        <v>86</v>
      </c>
      <c r="AV467" s="12" t="s">
        <v>86</v>
      </c>
      <c r="AW467" s="12" t="s">
        <v>33</v>
      </c>
      <c r="AX467" s="12" t="s">
        <v>77</v>
      </c>
      <c r="AY467" s="250" t="s">
        <v>246</v>
      </c>
    </row>
    <row r="468" s="15" customFormat="1">
      <c r="A468" s="15"/>
      <c r="B468" s="287"/>
      <c r="C468" s="288"/>
      <c r="D468" s="234" t="s">
        <v>258</v>
      </c>
      <c r="E468" s="289" t="s">
        <v>1</v>
      </c>
      <c r="F468" s="290" t="s">
        <v>1634</v>
      </c>
      <c r="G468" s="288"/>
      <c r="H468" s="289" t="s">
        <v>1</v>
      </c>
      <c r="I468" s="291"/>
      <c r="J468" s="288"/>
      <c r="K468" s="288"/>
      <c r="L468" s="292"/>
      <c r="M468" s="293"/>
      <c r="N468" s="294"/>
      <c r="O468" s="294"/>
      <c r="P468" s="294"/>
      <c r="Q468" s="294"/>
      <c r="R468" s="294"/>
      <c r="S468" s="294"/>
      <c r="T468" s="295"/>
      <c r="U468" s="15"/>
      <c r="V468" s="15"/>
      <c r="W468" s="15"/>
      <c r="X468" s="15"/>
      <c r="Y468" s="15"/>
      <c r="Z468" s="15"/>
      <c r="AA468" s="15"/>
      <c r="AB468" s="15"/>
      <c r="AC468" s="15"/>
      <c r="AD468" s="15"/>
      <c r="AE468" s="15"/>
      <c r="AT468" s="296" t="s">
        <v>258</v>
      </c>
      <c r="AU468" s="296" t="s">
        <v>86</v>
      </c>
      <c r="AV468" s="15" t="s">
        <v>84</v>
      </c>
      <c r="AW468" s="15" t="s">
        <v>33</v>
      </c>
      <c r="AX468" s="15" t="s">
        <v>77</v>
      </c>
      <c r="AY468" s="296" t="s">
        <v>246</v>
      </c>
    </row>
    <row r="469" s="12" customFormat="1">
      <c r="A469" s="12"/>
      <c r="B469" s="240"/>
      <c r="C469" s="241"/>
      <c r="D469" s="234" t="s">
        <v>258</v>
      </c>
      <c r="E469" s="242" t="s">
        <v>1</v>
      </c>
      <c r="F469" s="243" t="s">
        <v>1918</v>
      </c>
      <c r="G469" s="241"/>
      <c r="H469" s="244">
        <v>-12</v>
      </c>
      <c r="I469" s="245"/>
      <c r="J469" s="241"/>
      <c r="K469" s="241"/>
      <c r="L469" s="246"/>
      <c r="M469" s="247"/>
      <c r="N469" s="248"/>
      <c r="O469" s="248"/>
      <c r="P469" s="248"/>
      <c r="Q469" s="248"/>
      <c r="R469" s="248"/>
      <c r="S469" s="248"/>
      <c r="T469" s="249"/>
      <c r="U469" s="12"/>
      <c r="V469" s="12"/>
      <c r="W469" s="12"/>
      <c r="X469" s="12"/>
      <c r="Y469" s="12"/>
      <c r="Z469" s="12"/>
      <c r="AA469" s="12"/>
      <c r="AB469" s="12"/>
      <c r="AC469" s="12"/>
      <c r="AD469" s="12"/>
      <c r="AE469" s="12"/>
      <c r="AT469" s="250" t="s">
        <v>258</v>
      </c>
      <c r="AU469" s="250" t="s">
        <v>86</v>
      </c>
      <c r="AV469" s="12" t="s">
        <v>86</v>
      </c>
      <c r="AW469" s="12" t="s">
        <v>33</v>
      </c>
      <c r="AX469" s="12" t="s">
        <v>77</v>
      </c>
      <c r="AY469" s="250" t="s">
        <v>246</v>
      </c>
    </row>
    <row r="470" s="15" customFormat="1">
      <c r="A470" s="15"/>
      <c r="B470" s="287"/>
      <c r="C470" s="288"/>
      <c r="D470" s="234" t="s">
        <v>258</v>
      </c>
      <c r="E470" s="289" t="s">
        <v>1</v>
      </c>
      <c r="F470" s="290" t="s">
        <v>936</v>
      </c>
      <c r="G470" s="288"/>
      <c r="H470" s="289" t="s">
        <v>1</v>
      </c>
      <c r="I470" s="291"/>
      <c r="J470" s="288"/>
      <c r="K470" s="288"/>
      <c r="L470" s="292"/>
      <c r="M470" s="293"/>
      <c r="N470" s="294"/>
      <c r="O470" s="294"/>
      <c r="P470" s="294"/>
      <c r="Q470" s="294"/>
      <c r="R470" s="294"/>
      <c r="S470" s="294"/>
      <c r="T470" s="295"/>
      <c r="U470" s="15"/>
      <c r="V470" s="15"/>
      <c r="W470" s="15"/>
      <c r="X470" s="15"/>
      <c r="Y470" s="15"/>
      <c r="Z470" s="15"/>
      <c r="AA470" s="15"/>
      <c r="AB470" s="15"/>
      <c r="AC470" s="15"/>
      <c r="AD470" s="15"/>
      <c r="AE470" s="15"/>
      <c r="AT470" s="296" t="s">
        <v>258</v>
      </c>
      <c r="AU470" s="296" t="s">
        <v>86</v>
      </c>
      <c r="AV470" s="15" t="s">
        <v>84</v>
      </c>
      <c r="AW470" s="15" t="s">
        <v>33</v>
      </c>
      <c r="AX470" s="15" t="s">
        <v>77</v>
      </c>
      <c r="AY470" s="296" t="s">
        <v>246</v>
      </c>
    </row>
    <row r="471" s="15" customFormat="1">
      <c r="A471" s="15"/>
      <c r="B471" s="287"/>
      <c r="C471" s="288"/>
      <c r="D471" s="234" t="s">
        <v>258</v>
      </c>
      <c r="E471" s="289" t="s">
        <v>1</v>
      </c>
      <c r="F471" s="290" t="s">
        <v>1636</v>
      </c>
      <c r="G471" s="288"/>
      <c r="H471" s="289" t="s">
        <v>1</v>
      </c>
      <c r="I471" s="291"/>
      <c r="J471" s="288"/>
      <c r="K471" s="288"/>
      <c r="L471" s="292"/>
      <c r="M471" s="293"/>
      <c r="N471" s="294"/>
      <c r="O471" s="294"/>
      <c r="P471" s="294"/>
      <c r="Q471" s="294"/>
      <c r="R471" s="294"/>
      <c r="S471" s="294"/>
      <c r="T471" s="295"/>
      <c r="U471" s="15"/>
      <c r="V471" s="15"/>
      <c r="W471" s="15"/>
      <c r="X471" s="15"/>
      <c r="Y471" s="15"/>
      <c r="Z471" s="15"/>
      <c r="AA471" s="15"/>
      <c r="AB471" s="15"/>
      <c r="AC471" s="15"/>
      <c r="AD471" s="15"/>
      <c r="AE471" s="15"/>
      <c r="AT471" s="296" t="s">
        <v>258</v>
      </c>
      <c r="AU471" s="296" t="s">
        <v>86</v>
      </c>
      <c r="AV471" s="15" t="s">
        <v>84</v>
      </c>
      <c r="AW471" s="15" t="s">
        <v>33</v>
      </c>
      <c r="AX471" s="15" t="s">
        <v>77</v>
      </c>
      <c r="AY471" s="296" t="s">
        <v>246</v>
      </c>
    </row>
    <row r="472" s="12" customFormat="1">
      <c r="A472" s="12"/>
      <c r="B472" s="240"/>
      <c r="C472" s="241"/>
      <c r="D472" s="234" t="s">
        <v>258</v>
      </c>
      <c r="E472" s="242" t="s">
        <v>1</v>
      </c>
      <c r="F472" s="243" t="s">
        <v>1919</v>
      </c>
      <c r="G472" s="241"/>
      <c r="H472" s="244">
        <v>13.5</v>
      </c>
      <c r="I472" s="245"/>
      <c r="J472" s="241"/>
      <c r="K472" s="241"/>
      <c r="L472" s="246"/>
      <c r="M472" s="247"/>
      <c r="N472" s="248"/>
      <c r="O472" s="248"/>
      <c r="P472" s="248"/>
      <c r="Q472" s="248"/>
      <c r="R472" s="248"/>
      <c r="S472" s="248"/>
      <c r="T472" s="249"/>
      <c r="U472" s="12"/>
      <c r="V472" s="12"/>
      <c r="W472" s="12"/>
      <c r="X472" s="12"/>
      <c r="Y472" s="12"/>
      <c r="Z472" s="12"/>
      <c r="AA472" s="12"/>
      <c r="AB472" s="12"/>
      <c r="AC472" s="12"/>
      <c r="AD472" s="12"/>
      <c r="AE472" s="12"/>
      <c r="AT472" s="250" t="s">
        <v>258</v>
      </c>
      <c r="AU472" s="250" t="s">
        <v>86</v>
      </c>
      <c r="AV472" s="12" t="s">
        <v>86</v>
      </c>
      <c r="AW472" s="12" t="s">
        <v>33</v>
      </c>
      <c r="AX472" s="12" t="s">
        <v>77</v>
      </c>
      <c r="AY472" s="250" t="s">
        <v>246</v>
      </c>
    </row>
    <row r="473" s="16" customFormat="1">
      <c r="A473" s="16"/>
      <c r="B473" s="301"/>
      <c r="C473" s="302"/>
      <c r="D473" s="234" t="s">
        <v>258</v>
      </c>
      <c r="E473" s="303" t="s">
        <v>1</v>
      </c>
      <c r="F473" s="304" t="s">
        <v>1921</v>
      </c>
      <c r="G473" s="302"/>
      <c r="H473" s="305">
        <v>58.700000000000003</v>
      </c>
      <c r="I473" s="306"/>
      <c r="J473" s="302"/>
      <c r="K473" s="302"/>
      <c r="L473" s="307"/>
      <c r="M473" s="308"/>
      <c r="N473" s="309"/>
      <c r="O473" s="309"/>
      <c r="P473" s="309"/>
      <c r="Q473" s="309"/>
      <c r="R473" s="309"/>
      <c r="S473" s="309"/>
      <c r="T473" s="310"/>
      <c r="U473" s="16"/>
      <c r="V473" s="16"/>
      <c r="W473" s="16"/>
      <c r="X473" s="16"/>
      <c r="Y473" s="16"/>
      <c r="Z473" s="16"/>
      <c r="AA473" s="16"/>
      <c r="AB473" s="16"/>
      <c r="AC473" s="16"/>
      <c r="AD473" s="16"/>
      <c r="AE473" s="16"/>
      <c r="AT473" s="311" t="s">
        <v>258</v>
      </c>
      <c r="AU473" s="311" t="s">
        <v>86</v>
      </c>
      <c r="AV473" s="16" t="s">
        <v>113</v>
      </c>
      <c r="AW473" s="16" t="s">
        <v>33</v>
      </c>
      <c r="AX473" s="16" t="s">
        <v>77</v>
      </c>
      <c r="AY473" s="311" t="s">
        <v>246</v>
      </c>
    </row>
    <row r="474" s="15" customFormat="1">
      <c r="A474" s="15"/>
      <c r="B474" s="287"/>
      <c r="C474" s="288"/>
      <c r="D474" s="234" t="s">
        <v>258</v>
      </c>
      <c r="E474" s="289" t="s">
        <v>1</v>
      </c>
      <c r="F474" s="290" t="s">
        <v>1643</v>
      </c>
      <c r="G474" s="288"/>
      <c r="H474" s="289" t="s">
        <v>1</v>
      </c>
      <c r="I474" s="291"/>
      <c r="J474" s="288"/>
      <c r="K474" s="288"/>
      <c r="L474" s="292"/>
      <c r="M474" s="293"/>
      <c r="N474" s="294"/>
      <c r="O474" s="294"/>
      <c r="P474" s="294"/>
      <c r="Q474" s="294"/>
      <c r="R474" s="294"/>
      <c r="S474" s="294"/>
      <c r="T474" s="295"/>
      <c r="U474" s="15"/>
      <c r="V474" s="15"/>
      <c r="W474" s="15"/>
      <c r="X474" s="15"/>
      <c r="Y474" s="15"/>
      <c r="Z474" s="15"/>
      <c r="AA474" s="15"/>
      <c r="AB474" s="15"/>
      <c r="AC474" s="15"/>
      <c r="AD474" s="15"/>
      <c r="AE474" s="15"/>
      <c r="AT474" s="296" t="s">
        <v>258</v>
      </c>
      <c r="AU474" s="296" t="s">
        <v>86</v>
      </c>
      <c r="AV474" s="15" t="s">
        <v>84</v>
      </c>
      <c r="AW474" s="15" t="s">
        <v>33</v>
      </c>
      <c r="AX474" s="15" t="s">
        <v>77</v>
      </c>
      <c r="AY474" s="296" t="s">
        <v>246</v>
      </c>
    </row>
    <row r="475" s="12" customFormat="1">
      <c r="A475" s="12"/>
      <c r="B475" s="240"/>
      <c r="C475" s="241"/>
      <c r="D475" s="234" t="s">
        <v>258</v>
      </c>
      <c r="E475" s="242" t="s">
        <v>1</v>
      </c>
      <c r="F475" s="243" t="s">
        <v>1920</v>
      </c>
      <c r="G475" s="241"/>
      <c r="H475" s="244">
        <v>21.195</v>
      </c>
      <c r="I475" s="245"/>
      <c r="J475" s="241"/>
      <c r="K475" s="241"/>
      <c r="L475" s="246"/>
      <c r="M475" s="247"/>
      <c r="N475" s="248"/>
      <c r="O475" s="248"/>
      <c r="P475" s="248"/>
      <c r="Q475" s="248"/>
      <c r="R475" s="248"/>
      <c r="S475" s="248"/>
      <c r="T475" s="249"/>
      <c r="U475" s="12"/>
      <c r="V475" s="12"/>
      <c r="W475" s="12"/>
      <c r="X475" s="12"/>
      <c r="Y475" s="12"/>
      <c r="Z475" s="12"/>
      <c r="AA475" s="12"/>
      <c r="AB475" s="12"/>
      <c r="AC475" s="12"/>
      <c r="AD475" s="12"/>
      <c r="AE475" s="12"/>
      <c r="AT475" s="250" t="s">
        <v>258</v>
      </c>
      <c r="AU475" s="250" t="s">
        <v>86</v>
      </c>
      <c r="AV475" s="12" t="s">
        <v>86</v>
      </c>
      <c r="AW475" s="12" t="s">
        <v>33</v>
      </c>
      <c r="AX475" s="12" t="s">
        <v>77</v>
      </c>
      <c r="AY475" s="250" t="s">
        <v>246</v>
      </c>
    </row>
    <row r="476" s="16" customFormat="1">
      <c r="A476" s="16"/>
      <c r="B476" s="301"/>
      <c r="C476" s="302"/>
      <c r="D476" s="234" t="s">
        <v>258</v>
      </c>
      <c r="E476" s="303" t="s">
        <v>1</v>
      </c>
      <c r="F476" s="304" t="s">
        <v>1921</v>
      </c>
      <c r="G476" s="302"/>
      <c r="H476" s="305">
        <v>21.195</v>
      </c>
      <c r="I476" s="306"/>
      <c r="J476" s="302"/>
      <c r="K476" s="302"/>
      <c r="L476" s="307"/>
      <c r="M476" s="308"/>
      <c r="N476" s="309"/>
      <c r="O476" s="309"/>
      <c r="P476" s="309"/>
      <c r="Q476" s="309"/>
      <c r="R476" s="309"/>
      <c r="S476" s="309"/>
      <c r="T476" s="310"/>
      <c r="U476" s="16"/>
      <c r="V476" s="16"/>
      <c r="W476" s="16"/>
      <c r="X476" s="16"/>
      <c r="Y476" s="16"/>
      <c r="Z476" s="16"/>
      <c r="AA476" s="16"/>
      <c r="AB476" s="16"/>
      <c r="AC476" s="16"/>
      <c r="AD476" s="16"/>
      <c r="AE476" s="16"/>
      <c r="AT476" s="311" t="s">
        <v>258</v>
      </c>
      <c r="AU476" s="311" t="s">
        <v>86</v>
      </c>
      <c r="AV476" s="16" t="s">
        <v>113</v>
      </c>
      <c r="AW476" s="16" t="s">
        <v>33</v>
      </c>
      <c r="AX476" s="16" t="s">
        <v>77</v>
      </c>
      <c r="AY476" s="311" t="s">
        <v>246</v>
      </c>
    </row>
    <row r="477" s="13" customFormat="1">
      <c r="A477" s="13"/>
      <c r="B477" s="251"/>
      <c r="C477" s="252"/>
      <c r="D477" s="234" t="s">
        <v>258</v>
      </c>
      <c r="E477" s="253" t="s">
        <v>1</v>
      </c>
      <c r="F477" s="254" t="s">
        <v>336</v>
      </c>
      <c r="G477" s="252"/>
      <c r="H477" s="255">
        <v>79.894999999999996</v>
      </c>
      <c r="I477" s="256"/>
      <c r="J477" s="252"/>
      <c r="K477" s="252"/>
      <c r="L477" s="257"/>
      <c r="M477" s="258"/>
      <c r="N477" s="259"/>
      <c r="O477" s="259"/>
      <c r="P477" s="259"/>
      <c r="Q477" s="259"/>
      <c r="R477" s="259"/>
      <c r="S477" s="259"/>
      <c r="T477" s="260"/>
      <c r="U477" s="13"/>
      <c r="V477" s="13"/>
      <c r="W477" s="13"/>
      <c r="X477" s="13"/>
      <c r="Y477" s="13"/>
      <c r="Z477" s="13"/>
      <c r="AA477" s="13"/>
      <c r="AB477" s="13"/>
      <c r="AC477" s="13"/>
      <c r="AD477" s="13"/>
      <c r="AE477" s="13"/>
      <c r="AT477" s="261" t="s">
        <v>258</v>
      </c>
      <c r="AU477" s="261" t="s">
        <v>86</v>
      </c>
      <c r="AV477" s="13" t="s">
        <v>262</v>
      </c>
      <c r="AW477" s="13" t="s">
        <v>33</v>
      </c>
      <c r="AX477" s="13" t="s">
        <v>84</v>
      </c>
      <c r="AY477" s="261" t="s">
        <v>246</v>
      </c>
    </row>
    <row r="478" s="2" customFormat="1">
      <c r="A478" s="39"/>
      <c r="B478" s="40"/>
      <c r="C478" s="221" t="s">
        <v>940</v>
      </c>
      <c r="D478" s="221" t="s">
        <v>247</v>
      </c>
      <c r="E478" s="222" t="s">
        <v>964</v>
      </c>
      <c r="F478" s="223" t="s">
        <v>965</v>
      </c>
      <c r="G478" s="224" t="s">
        <v>311</v>
      </c>
      <c r="H478" s="225">
        <v>79.894999999999996</v>
      </c>
      <c r="I478" s="226"/>
      <c r="J478" s="227">
        <f>ROUND(I478*H478,2)</f>
        <v>0</v>
      </c>
      <c r="K478" s="223" t="s">
        <v>725</v>
      </c>
      <c r="L478" s="45"/>
      <c r="M478" s="228" t="s">
        <v>1</v>
      </c>
      <c r="N478" s="229" t="s">
        <v>42</v>
      </c>
      <c r="O478" s="92"/>
      <c r="P478" s="230">
        <f>O478*H478</f>
        <v>0</v>
      </c>
      <c r="Q478" s="230">
        <v>0</v>
      </c>
      <c r="R478" s="230">
        <f>Q478*H478</f>
        <v>0</v>
      </c>
      <c r="S478" s="230">
        <v>0</v>
      </c>
      <c r="T478" s="231">
        <f>S478*H478</f>
        <v>0</v>
      </c>
      <c r="U478" s="39"/>
      <c r="V478" s="39"/>
      <c r="W478" s="39"/>
      <c r="X478" s="39"/>
      <c r="Y478" s="39"/>
      <c r="Z478" s="39"/>
      <c r="AA478" s="39"/>
      <c r="AB478" s="39"/>
      <c r="AC478" s="39"/>
      <c r="AD478" s="39"/>
      <c r="AE478" s="39"/>
      <c r="AR478" s="232" t="s">
        <v>262</v>
      </c>
      <c r="AT478" s="232" t="s">
        <v>247</v>
      </c>
      <c r="AU478" s="232" t="s">
        <v>86</v>
      </c>
      <c r="AY478" s="18" t="s">
        <v>246</v>
      </c>
      <c r="BE478" s="233">
        <f>IF(N478="základní",J478,0)</f>
        <v>0</v>
      </c>
      <c r="BF478" s="233">
        <f>IF(N478="snížená",J478,0)</f>
        <v>0</v>
      </c>
      <c r="BG478" s="233">
        <f>IF(N478="zákl. přenesená",J478,0)</f>
        <v>0</v>
      </c>
      <c r="BH478" s="233">
        <f>IF(N478="sníž. přenesená",J478,0)</f>
        <v>0</v>
      </c>
      <c r="BI478" s="233">
        <f>IF(N478="nulová",J478,0)</f>
        <v>0</v>
      </c>
      <c r="BJ478" s="18" t="s">
        <v>84</v>
      </c>
      <c r="BK478" s="233">
        <f>ROUND(I478*H478,2)</f>
        <v>0</v>
      </c>
      <c r="BL478" s="18" t="s">
        <v>262</v>
      </c>
      <c r="BM478" s="232" t="s">
        <v>1664</v>
      </c>
    </row>
    <row r="479" s="2" customFormat="1">
      <c r="A479" s="39"/>
      <c r="B479" s="40"/>
      <c r="C479" s="41"/>
      <c r="D479" s="234" t="s">
        <v>254</v>
      </c>
      <c r="E479" s="41"/>
      <c r="F479" s="235" t="s">
        <v>967</v>
      </c>
      <c r="G479" s="41"/>
      <c r="H479" s="41"/>
      <c r="I479" s="236"/>
      <c r="J479" s="41"/>
      <c r="K479" s="41"/>
      <c r="L479" s="45"/>
      <c r="M479" s="237"/>
      <c r="N479" s="238"/>
      <c r="O479" s="92"/>
      <c r="P479" s="92"/>
      <c r="Q479" s="92"/>
      <c r="R479" s="92"/>
      <c r="S479" s="92"/>
      <c r="T479" s="93"/>
      <c r="U479" s="39"/>
      <c r="V479" s="39"/>
      <c r="W479" s="39"/>
      <c r="X479" s="39"/>
      <c r="Y479" s="39"/>
      <c r="Z479" s="39"/>
      <c r="AA479" s="39"/>
      <c r="AB479" s="39"/>
      <c r="AC479" s="39"/>
      <c r="AD479" s="39"/>
      <c r="AE479" s="39"/>
      <c r="AT479" s="18" t="s">
        <v>254</v>
      </c>
      <c r="AU479" s="18" t="s">
        <v>86</v>
      </c>
    </row>
    <row r="480" s="15" customFormat="1">
      <c r="A480" s="15"/>
      <c r="B480" s="287"/>
      <c r="C480" s="288"/>
      <c r="D480" s="234" t="s">
        <v>258</v>
      </c>
      <c r="E480" s="289" t="s">
        <v>1</v>
      </c>
      <c r="F480" s="290" t="s">
        <v>1631</v>
      </c>
      <c r="G480" s="288"/>
      <c r="H480" s="289" t="s">
        <v>1</v>
      </c>
      <c r="I480" s="291"/>
      <c r="J480" s="288"/>
      <c r="K480" s="288"/>
      <c r="L480" s="292"/>
      <c r="M480" s="293"/>
      <c r="N480" s="294"/>
      <c r="O480" s="294"/>
      <c r="P480" s="294"/>
      <c r="Q480" s="294"/>
      <c r="R480" s="294"/>
      <c r="S480" s="294"/>
      <c r="T480" s="295"/>
      <c r="U480" s="15"/>
      <c r="V480" s="15"/>
      <c r="W480" s="15"/>
      <c r="X480" s="15"/>
      <c r="Y480" s="15"/>
      <c r="Z480" s="15"/>
      <c r="AA480" s="15"/>
      <c r="AB480" s="15"/>
      <c r="AC480" s="15"/>
      <c r="AD480" s="15"/>
      <c r="AE480" s="15"/>
      <c r="AT480" s="296" t="s">
        <v>258</v>
      </c>
      <c r="AU480" s="296" t="s">
        <v>86</v>
      </c>
      <c r="AV480" s="15" t="s">
        <v>84</v>
      </c>
      <c r="AW480" s="15" t="s">
        <v>33</v>
      </c>
      <c r="AX480" s="15" t="s">
        <v>77</v>
      </c>
      <c r="AY480" s="296" t="s">
        <v>246</v>
      </c>
    </row>
    <row r="481" s="15" customFormat="1">
      <c r="A481" s="15"/>
      <c r="B481" s="287"/>
      <c r="C481" s="288"/>
      <c r="D481" s="234" t="s">
        <v>258</v>
      </c>
      <c r="E481" s="289" t="s">
        <v>1</v>
      </c>
      <c r="F481" s="290" t="s">
        <v>1632</v>
      </c>
      <c r="G481" s="288"/>
      <c r="H481" s="289" t="s">
        <v>1</v>
      </c>
      <c r="I481" s="291"/>
      <c r="J481" s="288"/>
      <c r="K481" s="288"/>
      <c r="L481" s="292"/>
      <c r="M481" s="293"/>
      <c r="N481" s="294"/>
      <c r="O481" s="294"/>
      <c r="P481" s="294"/>
      <c r="Q481" s="294"/>
      <c r="R481" s="294"/>
      <c r="S481" s="294"/>
      <c r="T481" s="295"/>
      <c r="U481" s="15"/>
      <c r="V481" s="15"/>
      <c r="W481" s="15"/>
      <c r="X481" s="15"/>
      <c r="Y481" s="15"/>
      <c r="Z481" s="15"/>
      <c r="AA481" s="15"/>
      <c r="AB481" s="15"/>
      <c r="AC481" s="15"/>
      <c r="AD481" s="15"/>
      <c r="AE481" s="15"/>
      <c r="AT481" s="296" t="s">
        <v>258</v>
      </c>
      <c r="AU481" s="296" t="s">
        <v>86</v>
      </c>
      <c r="AV481" s="15" t="s">
        <v>84</v>
      </c>
      <c r="AW481" s="15" t="s">
        <v>33</v>
      </c>
      <c r="AX481" s="15" t="s">
        <v>77</v>
      </c>
      <c r="AY481" s="296" t="s">
        <v>246</v>
      </c>
    </row>
    <row r="482" s="12" customFormat="1">
      <c r="A482" s="12"/>
      <c r="B482" s="240"/>
      <c r="C482" s="241"/>
      <c r="D482" s="234" t="s">
        <v>258</v>
      </c>
      <c r="E482" s="242" t="s">
        <v>1</v>
      </c>
      <c r="F482" s="243" t="s">
        <v>1917</v>
      </c>
      <c r="G482" s="241"/>
      <c r="H482" s="244">
        <v>57.200000000000003</v>
      </c>
      <c r="I482" s="245"/>
      <c r="J482" s="241"/>
      <c r="K482" s="241"/>
      <c r="L482" s="246"/>
      <c r="M482" s="247"/>
      <c r="N482" s="248"/>
      <c r="O482" s="248"/>
      <c r="P482" s="248"/>
      <c r="Q482" s="248"/>
      <c r="R482" s="248"/>
      <c r="S482" s="248"/>
      <c r="T482" s="249"/>
      <c r="U482" s="12"/>
      <c r="V482" s="12"/>
      <c r="W482" s="12"/>
      <c r="X482" s="12"/>
      <c r="Y482" s="12"/>
      <c r="Z482" s="12"/>
      <c r="AA482" s="12"/>
      <c r="AB482" s="12"/>
      <c r="AC482" s="12"/>
      <c r="AD482" s="12"/>
      <c r="AE482" s="12"/>
      <c r="AT482" s="250" t="s">
        <v>258</v>
      </c>
      <c r="AU482" s="250" t="s">
        <v>86</v>
      </c>
      <c r="AV482" s="12" t="s">
        <v>86</v>
      </c>
      <c r="AW482" s="12" t="s">
        <v>33</v>
      </c>
      <c r="AX482" s="12" t="s">
        <v>77</v>
      </c>
      <c r="AY482" s="250" t="s">
        <v>246</v>
      </c>
    </row>
    <row r="483" s="15" customFormat="1">
      <c r="A483" s="15"/>
      <c r="B483" s="287"/>
      <c r="C483" s="288"/>
      <c r="D483" s="234" t="s">
        <v>258</v>
      </c>
      <c r="E483" s="289" t="s">
        <v>1</v>
      </c>
      <c r="F483" s="290" t="s">
        <v>1634</v>
      </c>
      <c r="G483" s="288"/>
      <c r="H483" s="289" t="s">
        <v>1</v>
      </c>
      <c r="I483" s="291"/>
      <c r="J483" s="288"/>
      <c r="K483" s="288"/>
      <c r="L483" s="292"/>
      <c r="M483" s="293"/>
      <c r="N483" s="294"/>
      <c r="O483" s="294"/>
      <c r="P483" s="294"/>
      <c r="Q483" s="294"/>
      <c r="R483" s="294"/>
      <c r="S483" s="294"/>
      <c r="T483" s="295"/>
      <c r="U483" s="15"/>
      <c r="V483" s="15"/>
      <c r="W483" s="15"/>
      <c r="X483" s="15"/>
      <c r="Y483" s="15"/>
      <c r="Z483" s="15"/>
      <c r="AA483" s="15"/>
      <c r="AB483" s="15"/>
      <c r="AC483" s="15"/>
      <c r="AD483" s="15"/>
      <c r="AE483" s="15"/>
      <c r="AT483" s="296" t="s">
        <v>258</v>
      </c>
      <c r="AU483" s="296" t="s">
        <v>86</v>
      </c>
      <c r="AV483" s="15" t="s">
        <v>84</v>
      </c>
      <c r="AW483" s="15" t="s">
        <v>33</v>
      </c>
      <c r="AX483" s="15" t="s">
        <v>77</v>
      </c>
      <c r="AY483" s="296" t="s">
        <v>246</v>
      </c>
    </row>
    <row r="484" s="12" customFormat="1">
      <c r="A484" s="12"/>
      <c r="B484" s="240"/>
      <c r="C484" s="241"/>
      <c r="D484" s="234" t="s">
        <v>258</v>
      </c>
      <c r="E484" s="242" t="s">
        <v>1</v>
      </c>
      <c r="F484" s="243" t="s">
        <v>1918</v>
      </c>
      <c r="G484" s="241"/>
      <c r="H484" s="244">
        <v>-12</v>
      </c>
      <c r="I484" s="245"/>
      <c r="J484" s="241"/>
      <c r="K484" s="241"/>
      <c r="L484" s="246"/>
      <c r="M484" s="247"/>
      <c r="N484" s="248"/>
      <c r="O484" s="248"/>
      <c r="P484" s="248"/>
      <c r="Q484" s="248"/>
      <c r="R484" s="248"/>
      <c r="S484" s="248"/>
      <c r="T484" s="249"/>
      <c r="U484" s="12"/>
      <c r="V484" s="12"/>
      <c r="W484" s="12"/>
      <c r="X484" s="12"/>
      <c r="Y484" s="12"/>
      <c r="Z484" s="12"/>
      <c r="AA484" s="12"/>
      <c r="AB484" s="12"/>
      <c r="AC484" s="12"/>
      <c r="AD484" s="12"/>
      <c r="AE484" s="12"/>
      <c r="AT484" s="250" t="s">
        <v>258</v>
      </c>
      <c r="AU484" s="250" t="s">
        <v>86</v>
      </c>
      <c r="AV484" s="12" t="s">
        <v>86</v>
      </c>
      <c r="AW484" s="12" t="s">
        <v>33</v>
      </c>
      <c r="AX484" s="12" t="s">
        <v>77</v>
      </c>
      <c r="AY484" s="250" t="s">
        <v>246</v>
      </c>
    </row>
    <row r="485" s="15" customFormat="1">
      <c r="A485" s="15"/>
      <c r="B485" s="287"/>
      <c r="C485" s="288"/>
      <c r="D485" s="234" t="s">
        <v>258</v>
      </c>
      <c r="E485" s="289" t="s">
        <v>1</v>
      </c>
      <c r="F485" s="290" t="s">
        <v>936</v>
      </c>
      <c r="G485" s="288"/>
      <c r="H485" s="289" t="s">
        <v>1</v>
      </c>
      <c r="I485" s="291"/>
      <c r="J485" s="288"/>
      <c r="K485" s="288"/>
      <c r="L485" s="292"/>
      <c r="M485" s="293"/>
      <c r="N485" s="294"/>
      <c r="O485" s="294"/>
      <c r="P485" s="294"/>
      <c r="Q485" s="294"/>
      <c r="R485" s="294"/>
      <c r="S485" s="294"/>
      <c r="T485" s="295"/>
      <c r="U485" s="15"/>
      <c r="V485" s="15"/>
      <c r="W485" s="15"/>
      <c r="X485" s="15"/>
      <c r="Y485" s="15"/>
      <c r="Z485" s="15"/>
      <c r="AA485" s="15"/>
      <c r="AB485" s="15"/>
      <c r="AC485" s="15"/>
      <c r="AD485" s="15"/>
      <c r="AE485" s="15"/>
      <c r="AT485" s="296" t="s">
        <v>258</v>
      </c>
      <c r="AU485" s="296" t="s">
        <v>86</v>
      </c>
      <c r="AV485" s="15" t="s">
        <v>84</v>
      </c>
      <c r="AW485" s="15" t="s">
        <v>33</v>
      </c>
      <c r="AX485" s="15" t="s">
        <v>77</v>
      </c>
      <c r="AY485" s="296" t="s">
        <v>246</v>
      </c>
    </row>
    <row r="486" s="15" customFormat="1">
      <c r="A486" s="15"/>
      <c r="B486" s="287"/>
      <c r="C486" s="288"/>
      <c r="D486" s="234" t="s">
        <v>258</v>
      </c>
      <c r="E486" s="289" t="s">
        <v>1</v>
      </c>
      <c r="F486" s="290" t="s">
        <v>1636</v>
      </c>
      <c r="G486" s="288"/>
      <c r="H486" s="289" t="s">
        <v>1</v>
      </c>
      <c r="I486" s="291"/>
      <c r="J486" s="288"/>
      <c r="K486" s="288"/>
      <c r="L486" s="292"/>
      <c r="M486" s="293"/>
      <c r="N486" s="294"/>
      <c r="O486" s="294"/>
      <c r="P486" s="294"/>
      <c r="Q486" s="294"/>
      <c r="R486" s="294"/>
      <c r="S486" s="294"/>
      <c r="T486" s="295"/>
      <c r="U486" s="15"/>
      <c r="V486" s="15"/>
      <c r="W486" s="15"/>
      <c r="X486" s="15"/>
      <c r="Y486" s="15"/>
      <c r="Z486" s="15"/>
      <c r="AA486" s="15"/>
      <c r="AB486" s="15"/>
      <c r="AC486" s="15"/>
      <c r="AD486" s="15"/>
      <c r="AE486" s="15"/>
      <c r="AT486" s="296" t="s">
        <v>258</v>
      </c>
      <c r="AU486" s="296" t="s">
        <v>86</v>
      </c>
      <c r="AV486" s="15" t="s">
        <v>84</v>
      </c>
      <c r="AW486" s="15" t="s">
        <v>33</v>
      </c>
      <c r="AX486" s="15" t="s">
        <v>77</v>
      </c>
      <c r="AY486" s="296" t="s">
        <v>246</v>
      </c>
    </row>
    <row r="487" s="12" customFormat="1">
      <c r="A487" s="12"/>
      <c r="B487" s="240"/>
      <c r="C487" s="241"/>
      <c r="D487" s="234" t="s">
        <v>258</v>
      </c>
      <c r="E487" s="242" t="s">
        <v>1</v>
      </c>
      <c r="F487" s="243" t="s">
        <v>1919</v>
      </c>
      <c r="G487" s="241"/>
      <c r="H487" s="244">
        <v>13.5</v>
      </c>
      <c r="I487" s="245"/>
      <c r="J487" s="241"/>
      <c r="K487" s="241"/>
      <c r="L487" s="246"/>
      <c r="M487" s="247"/>
      <c r="N487" s="248"/>
      <c r="O487" s="248"/>
      <c r="P487" s="248"/>
      <c r="Q487" s="248"/>
      <c r="R487" s="248"/>
      <c r="S487" s="248"/>
      <c r="T487" s="249"/>
      <c r="U487" s="12"/>
      <c r="V487" s="12"/>
      <c r="W487" s="12"/>
      <c r="X487" s="12"/>
      <c r="Y487" s="12"/>
      <c r="Z487" s="12"/>
      <c r="AA487" s="12"/>
      <c r="AB487" s="12"/>
      <c r="AC487" s="12"/>
      <c r="AD487" s="12"/>
      <c r="AE487" s="12"/>
      <c r="AT487" s="250" t="s">
        <v>258</v>
      </c>
      <c r="AU487" s="250" t="s">
        <v>86</v>
      </c>
      <c r="AV487" s="12" t="s">
        <v>86</v>
      </c>
      <c r="AW487" s="12" t="s">
        <v>33</v>
      </c>
      <c r="AX487" s="12" t="s">
        <v>77</v>
      </c>
      <c r="AY487" s="250" t="s">
        <v>246</v>
      </c>
    </row>
    <row r="488" s="16" customFormat="1">
      <c r="A488" s="16"/>
      <c r="B488" s="301"/>
      <c r="C488" s="302"/>
      <c r="D488" s="234" t="s">
        <v>258</v>
      </c>
      <c r="E488" s="303" t="s">
        <v>1</v>
      </c>
      <c r="F488" s="304" t="s">
        <v>1921</v>
      </c>
      <c r="G488" s="302"/>
      <c r="H488" s="305">
        <v>58.700000000000003</v>
      </c>
      <c r="I488" s="306"/>
      <c r="J488" s="302"/>
      <c r="K488" s="302"/>
      <c r="L488" s="307"/>
      <c r="M488" s="308"/>
      <c r="N488" s="309"/>
      <c r="O488" s="309"/>
      <c r="P488" s="309"/>
      <c r="Q488" s="309"/>
      <c r="R488" s="309"/>
      <c r="S488" s="309"/>
      <c r="T488" s="310"/>
      <c r="U488" s="16"/>
      <c r="V488" s="16"/>
      <c r="W488" s="16"/>
      <c r="X488" s="16"/>
      <c r="Y488" s="16"/>
      <c r="Z488" s="16"/>
      <c r="AA488" s="16"/>
      <c r="AB488" s="16"/>
      <c r="AC488" s="16"/>
      <c r="AD488" s="16"/>
      <c r="AE488" s="16"/>
      <c r="AT488" s="311" t="s">
        <v>258</v>
      </c>
      <c r="AU488" s="311" t="s">
        <v>86</v>
      </c>
      <c r="AV488" s="16" t="s">
        <v>113</v>
      </c>
      <c r="AW488" s="16" t="s">
        <v>33</v>
      </c>
      <c r="AX488" s="16" t="s">
        <v>77</v>
      </c>
      <c r="AY488" s="311" t="s">
        <v>246</v>
      </c>
    </row>
    <row r="489" s="15" customFormat="1">
      <c r="A489" s="15"/>
      <c r="B489" s="287"/>
      <c r="C489" s="288"/>
      <c r="D489" s="234" t="s">
        <v>258</v>
      </c>
      <c r="E489" s="289" t="s">
        <v>1</v>
      </c>
      <c r="F489" s="290" t="s">
        <v>1643</v>
      </c>
      <c r="G489" s="288"/>
      <c r="H489" s="289" t="s">
        <v>1</v>
      </c>
      <c r="I489" s="291"/>
      <c r="J489" s="288"/>
      <c r="K489" s="288"/>
      <c r="L489" s="292"/>
      <c r="M489" s="293"/>
      <c r="N489" s="294"/>
      <c r="O489" s="294"/>
      <c r="P489" s="294"/>
      <c r="Q489" s="294"/>
      <c r="R489" s="294"/>
      <c r="S489" s="294"/>
      <c r="T489" s="295"/>
      <c r="U489" s="15"/>
      <c r="V489" s="15"/>
      <c r="W489" s="15"/>
      <c r="X489" s="15"/>
      <c r="Y489" s="15"/>
      <c r="Z489" s="15"/>
      <c r="AA489" s="15"/>
      <c r="AB489" s="15"/>
      <c r="AC489" s="15"/>
      <c r="AD489" s="15"/>
      <c r="AE489" s="15"/>
      <c r="AT489" s="296" t="s">
        <v>258</v>
      </c>
      <c r="AU489" s="296" t="s">
        <v>86</v>
      </c>
      <c r="AV489" s="15" t="s">
        <v>84</v>
      </c>
      <c r="AW489" s="15" t="s">
        <v>33</v>
      </c>
      <c r="AX489" s="15" t="s">
        <v>77</v>
      </c>
      <c r="AY489" s="296" t="s">
        <v>246</v>
      </c>
    </row>
    <row r="490" s="12" customFormat="1">
      <c r="A490" s="12"/>
      <c r="B490" s="240"/>
      <c r="C490" s="241"/>
      <c r="D490" s="234" t="s">
        <v>258</v>
      </c>
      <c r="E490" s="242" t="s">
        <v>1</v>
      </c>
      <c r="F490" s="243" t="s">
        <v>1920</v>
      </c>
      <c r="G490" s="241"/>
      <c r="H490" s="244">
        <v>21.195</v>
      </c>
      <c r="I490" s="245"/>
      <c r="J490" s="241"/>
      <c r="K490" s="241"/>
      <c r="L490" s="246"/>
      <c r="M490" s="247"/>
      <c r="N490" s="248"/>
      <c r="O490" s="248"/>
      <c r="P490" s="248"/>
      <c r="Q490" s="248"/>
      <c r="R490" s="248"/>
      <c r="S490" s="248"/>
      <c r="T490" s="249"/>
      <c r="U490" s="12"/>
      <c r="V490" s="12"/>
      <c r="W490" s="12"/>
      <c r="X490" s="12"/>
      <c r="Y490" s="12"/>
      <c r="Z490" s="12"/>
      <c r="AA490" s="12"/>
      <c r="AB490" s="12"/>
      <c r="AC490" s="12"/>
      <c r="AD490" s="12"/>
      <c r="AE490" s="12"/>
      <c r="AT490" s="250" t="s">
        <v>258</v>
      </c>
      <c r="AU490" s="250" t="s">
        <v>86</v>
      </c>
      <c r="AV490" s="12" t="s">
        <v>86</v>
      </c>
      <c r="AW490" s="12" t="s">
        <v>33</v>
      </c>
      <c r="AX490" s="12" t="s">
        <v>77</v>
      </c>
      <c r="AY490" s="250" t="s">
        <v>246</v>
      </c>
    </row>
    <row r="491" s="16" customFormat="1">
      <c r="A491" s="16"/>
      <c r="B491" s="301"/>
      <c r="C491" s="302"/>
      <c r="D491" s="234" t="s">
        <v>258</v>
      </c>
      <c r="E491" s="303" t="s">
        <v>1</v>
      </c>
      <c r="F491" s="304" t="s">
        <v>1921</v>
      </c>
      <c r="G491" s="302"/>
      <c r="H491" s="305">
        <v>21.195</v>
      </c>
      <c r="I491" s="306"/>
      <c r="J491" s="302"/>
      <c r="K491" s="302"/>
      <c r="L491" s="307"/>
      <c r="M491" s="308"/>
      <c r="N491" s="309"/>
      <c r="O491" s="309"/>
      <c r="P491" s="309"/>
      <c r="Q491" s="309"/>
      <c r="R491" s="309"/>
      <c r="S491" s="309"/>
      <c r="T491" s="310"/>
      <c r="U491" s="16"/>
      <c r="V491" s="16"/>
      <c r="W491" s="16"/>
      <c r="X491" s="16"/>
      <c r="Y491" s="16"/>
      <c r="Z491" s="16"/>
      <c r="AA491" s="16"/>
      <c r="AB491" s="16"/>
      <c r="AC491" s="16"/>
      <c r="AD491" s="16"/>
      <c r="AE491" s="16"/>
      <c r="AT491" s="311" t="s">
        <v>258</v>
      </c>
      <c r="AU491" s="311" t="s">
        <v>86</v>
      </c>
      <c r="AV491" s="16" t="s">
        <v>113</v>
      </c>
      <c r="AW491" s="16" t="s">
        <v>33</v>
      </c>
      <c r="AX491" s="16" t="s">
        <v>77</v>
      </c>
      <c r="AY491" s="311" t="s">
        <v>246</v>
      </c>
    </row>
    <row r="492" s="13" customFormat="1">
      <c r="A492" s="13"/>
      <c r="B492" s="251"/>
      <c r="C492" s="252"/>
      <c r="D492" s="234" t="s">
        <v>258</v>
      </c>
      <c r="E492" s="253" t="s">
        <v>1</v>
      </c>
      <c r="F492" s="254" t="s">
        <v>336</v>
      </c>
      <c r="G492" s="252"/>
      <c r="H492" s="255">
        <v>79.894999999999996</v>
      </c>
      <c r="I492" s="256"/>
      <c r="J492" s="252"/>
      <c r="K492" s="252"/>
      <c r="L492" s="257"/>
      <c r="M492" s="258"/>
      <c r="N492" s="259"/>
      <c r="O492" s="259"/>
      <c r="P492" s="259"/>
      <c r="Q492" s="259"/>
      <c r="R492" s="259"/>
      <c r="S492" s="259"/>
      <c r="T492" s="260"/>
      <c r="U492" s="13"/>
      <c r="V492" s="13"/>
      <c r="W492" s="13"/>
      <c r="X492" s="13"/>
      <c r="Y492" s="13"/>
      <c r="Z492" s="13"/>
      <c r="AA492" s="13"/>
      <c r="AB492" s="13"/>
      <c r="AC492" s="13"/>
      <c r="AD492" s="13"/>
      <c r="AE492" s="13"/>
      <c r="AT492" s="261" t="s">
        <v>258</v>
      </c>
      <c r="AU492" s="261" t="s">
        <v>86</v>
      </c>
      <c r="AV492" s="13" t="s">
        <v>262</v>
      </c>
      <c r="AW492" s="13" t="s">
        <v>33</v>
      </c>
      <c r="AX492" s="13" t="s">
        <v>84</v>
      </c>
      <c r="AY492" s="261" t="s">
        <v>246</v>
      </c>
    </row>
    <row r="493" s="2" customFormat="1">
      <c r="A493" s="39"/>
      <c r="B493" s="40"/>
      <c r="C493" s="221" t="s">
        <v>1665</v>
      </c>
      <c r="D493" s="221" t="s">
        <v>247</v>
      </c>
      <c r="E493" s="222" t="s">
        <v>1666</v>
      </c>
      <c r="F493" s="223" t="s">
        <v>1667</v>
      </c>
      <c r="G493" s="224" t="s">
        <v>350</v>
      </c>
      <c r="H493" s="225">
        <v>55.600000000000001</v>
      </c>
      <c r="I493" s="226"/>
      <c r="J493" s="227">
        <f>ROUND(I493*H493,2)</f>
        <v>0</v>
      </c>
      <c r="K493" s="223" t="s">
        <v>725</v>
      </c>
      <c r="L493" s="45"/>
      <c r="M493" s="228" t="s">
        <v>1</v>
      </c>
      <c r="N493" s="229" t="s">
        <v>42</v>
      </c>
      <c r="O493" s="92"/>
      <c r="P493" s="230">
        <f>O493*H493</f>
        <v>0</v>
      </c>
      <c r="Q493" s="230">
        <v>0.0010064099999999999</v>
      </c>
      <c r="R493" s="230">
        <f>Q493*H493</f>
        <v>0.055956395999999999</v>
      </c>
      <c r="S493" s="230">
        <v>0.001</v>
      </c>
      <c r="T493" s="231">
        <f>S493*H493</f>
        <v>0.055600000000000004</v>
      </c>
      <c r="U493" s="39"/>
      <c r="V493" s="39"/>
      <c r="W493" s="39"/>
      <c r="X493" s="39"/>
      <c r="Y493" s="39"/>
      <c r="Z493" s="39"/>
      <c r="AA493" s="39"/>
      <c r="AB493" s="39"/>
      <c r="AC493" s="39"/>
      <c r="AD493" s="39"/>
      <c r="AE493" s="39"/>
      <c r="AR493" s="232" t="s">
        <v>262</v>
      </c>
      <c r="AT493" s="232" t="s">
        <v>247</v>
      </c>
      <c r="AU493" s="232" t="s">
        <v>86</v>
      </c>
      <c r="AY493" s="18" t="s">
        <v>246</v>
      </c>
      <c r="BE493" s="233">
        <f>IF(N493="základní",J493,0)</f>
        <v>0</v>
      </c>
      <c r="BF493" s="233">
        <f>IF(N493="snížená",J493,0)</f>
        <v>0</v>
      </c>
      <c r="BG493" s="233">
        <f>IF(N493="zákl. přenesená",J493,0)</f>
        <v>0</v>
      </c>
      <c r="BH493" s="233">
        <f>IF(N493="sníž. přenesená",J493,0)</f>
        <v>0</v>
      </c>
      <c r="BI493" s="233">
        <f>IF(N493="nulová",J493,0)</f>
        <v>0</v>
      </c>
      <c r="BJ493" s="18" t="s">
        <v>84</v>
      </c>
      <c r="BK493" s="233">
        <f>ROUND(I493*H493,2)</f>
        <v>0</v>
      </c>
      <c r="BL493" s="18" t="s">
        <v>262</v>
      </c>
      <c r="BM493" s="232" t="s">
        <v>1668</v>
      </c>
    </row>
    <row r="494" s="2" customFormat="1">
      <c r="A494" s="39"/>
      <c r="B494" s="40"/>
      <c r="C494" s="41"/>
      <c r="D494" s="234" t="s">
        <v>254</v>
      </c>
      <c r="E494" s="41"/>
      <c r="F494" s="235" t="s">
        <v>1669</v>
      </c>
      <c r="G494" s="41"/>
      <c r="H494" s="41"/>
      <c r="I494" s="236"/>
      <c r="J494" s="41"/>
      <c r="K494" s="41"/>
      <c r="L494" s="45"/>
      <c r="M494" s="237"/>
      <c r="N494" s="238"/>
      <c r="O494" s="92"/>
      <c r="P494" s="92"/>
      <c r="Q494" s="92"/>
      <c r="R494" s="92"/>
      <c r="S494" s="92"/>
      <c r="T494" s="93"/>
      <c r="U494" s="39"/>
      <c r="V494" s="39"/>
      <c r="W494" s="39"/>
      <c r="X494" s="39"/>
      <c r="Y494" s="39"/>
      <c r="Z494" s="39"/>
      <c r="AA494" s="39"/>
      <c r="AB494" s="39"/>
      <c r="AC494" s="39"/>
      <c r="AD494" s="39"/>
      <c r="AE494" s="39"/>
      <c r="AT494" s="18" t="s">
        <v>254</v>
      </c>
      <c r="AU494" s="18" t="s">
        <v>86</v>
      </c>
    </row>
    <row r="495" s="15" customFormat="1">
      <c r="A495" s="15"/>
      <c r="B495" s="287"/>
      <c r="C495" s="288"/>
      <c r="D495" s="234" t="s">
        <v>258</v>
      </c>
      <c r="E495" s="289" t="s">
        <v>1</v>
      </c>
      <c r="F495" s="290" t="s">
        <v>1670</v>
      </c>
      <c r="G495" s="288"/>
      <c r="H495" s="289" t="s">
        <v>1</v>
      </c>
      <c r="I495" s="291"/>
      <c r="J495" s="288"/>
      <c r="K495" s="288"/>
      <c r="L495" s="292"/>
      <c r="M495" s="293"/>
      <c r="N495" s="294"/>
      <c r="O495" s="294"/>
      <c r="P495" s="294"/>
      <c r="Q495" s="294"/>
      <c r="R495" s="294"/>
      <c r="S495" s="294"/>
      <c r="T495" s="295"/>
      <c r="U495" s="15"/>
      <c r="V495" s="15"/>
      <c r="W495" s="15"/>
      <c r="X495" s="15"/>
      <c r="Y495" s="15"/>
      <c r="Z495" s="15"/>
      <c r="AA495" s="15"/>
      <c r="AB495" s="15"/>
      <c r="AC495" s="15"/>
      <c r="AD495" s="15"/>
      <c r="AE495" s="15"/>
      <c r="AT495" s="296" t="s">
        <v>258</v>
      </c>
      <c r="AU495" s="296" t="s">
        <v>86</v>
      </c>
      <c r="AV495" s="15" t="s">
        <v>84</v>
      </c>
      <c r="AW495" s="15" t="s">
        <v>33</v>
      </c>
      <c r="AX495" s="15" t="s">
        <v>77</v>
      </c>
      <c r="AY495" s="296" t="s">
        <v>246</v>
      </c>
    </row>
    <row r="496" s="15" customFormat="1">
      <c r="A496" s="15"/>
      <c r="B496" s="287"/>
      <c r="C496" s="288"/>
      <c r="D496" s="234" t="s">
        <v>258</v>
      </c>
      <c r="E496" s="289" t="s">
        <v>1</v>
      </c>
      <c r="F496" s="290" t="s">
        <v>1671</v>
      </c>
      <c r="G496" s="288"/>
      <c r="H496" s="289" t="s">
        <v>1</v>
      </c>
      <c r="I496" s="291"/>
      <c r="J496" s="288"/>
      <c r="K496" s="288"/>
      <c r="L496" s="292"/>
      <c r="M496" s="293"/>
      <c r="N496" s="294"/>
      <c r="O496" s="294"/>
      <c r="P496" s="294"/>
      <c r="Q496" s="294"/>
      <c r="R496" s="294"/>
      <c r="S496" s="294"/>
      <c r="T496" s="295"/>
      <c r="U496" s="15"/>
      <c r="V496" s="15"/>
      <c r="W496" s="15"/>
      <c r="X496" s="15"/>
      <c r="Y496" s="15"/>
      <c r="Z496" s="15"/>
      <c r="AA496" s="15"/>
      <c r="AB496" s="15"/>
      <c r="AC496" s="15"/>
      <c r="AD496" s="15"/>
      <c r="AE496" s="15"/>
      <c r="AT496" s="296" t="s">
        <v>258</v>
      </c>
      <c r="AU496" s="296" t="s">
        <v>86</v>
      </c>
      <c r="AV496" s="15" t="s">
        <v>84</v>
      </c>
      <c r="AW496" s="15" t="s">
        <v>33</v>
      </c>
      <c r="AX496" s="15" t="s">
        <v>77</v>
      </c>
      <c r="AY496" s="296" t="s">
        <v>246</v>
      </c>
    </row>
    <row r="497" s="12" customFormat="1">
      <c r="A497" s="12"/>
      <c r="B497" s="240"/>
      <c r="C497" s="241"/>
      <c r="D497" s="234" t="s">
        <v>258</v>
      </c>
      <c r="E497" s="242" t="s">
        <v>1</v>
      </c>
      <c r="F497" s="243" t="s">
        <v>1922</v>
      </c>
      <c r="G497" s="241"/>
      <c r="H497" s="244">
        <v>36.799999999999997</v>
      </c>
      <c r="I497" s="245"/>
      <c r="J497" s="241"/>
      <c r="K497" s="241"/>
      <c r="L497" s="246"/>
      <c r="M497" s="247"/>
      <c r="N497" s="248"/>
      <c r="O497" s="248"/>
      <c r="P497" s="248"/>
      <c r="Q497" s="248"/>
      <c r="R497" s="248"/>
      <c r="S497" s="248"/>
      <c r="T497" s="249"/>
      <c r="U497" s="12"/>
      <c r="V497" s="12"/>
      <c r="W497" s="12"/>
      <c r="X497" s="12"/>
      <c r="Y497" s="12"/>
      <c r="Z497" s="12"/>
      <c r="AA497" s="12"/>
      <c r="AB497" s="12"/>
      <c r="AC497" s="12"/>
      <c r="AD497" s="12"/>
      <c r="AE497" s="12"/>
      <c r="AT497" s="250" t="s">
        <v>258</v>
      </c>
      <c r="AU497" s="250" t="s">
        <v>86</v>
      </c>
      <c r="AV497" s="12" t="s">
        <v>86</v>
      </c>
      <c r="AW497" s="12" t="s">
        <v>33</v>
      </c>
      <c r="AX497" s="12" t="s">
        <v>77</v>
      </c>
      <c r="AY497" s="250" t="s">
        <v>246</v>
      </c>
    </row>
    <row r="498" s="12" customFormat="1">
      <c r="A498" s="12"/>
      <c r="B498" s="240"/>
      <c r="C498" s="241"/>
      <c r="D498" s="234" t="s">
        <v>258</v>
      </c>
      <c r="E498" s="242" t="s">
        <v>1</v>
      </c>
      <c r="F498" s="243" t="s">
        <v>1923</v>
      </c>
      <c r="G498" s="241"/>
      <c r="H498" s="244">
        <v>9.1999999999999993</v>
      </c>
      <c r="I498" s="245"/>
      <c r="J498" s="241"/>
      <c r="K498" s="241"/>
      <c r="L498" s="246"/>
      <c r="M498" s="247"/>
      <c r="N498" s="248"/>
      <c r="O498" s="248"/>
      <c r="P498" s="248"/>
      <c r="Q498" s="248"/>
      <c r="R498" s="248"/>
      <c r="S498" s="248"/>
      <c r="T498" s="249"/>
      <c r="U498" s="12"/>
      <c r="V498" s="12"/>
      <c r="W498" s="12"/>
      <c r="X498" s="12"/>
      <c r="Y498" s="12"/>
      <c r="Z498" s="12"/>
      <c r="AA498" s="12"/>
      <c r="AB498" s="12"/>
      <c r="AC498" s="12"/>
      <c r="AD498" s="12"/>
      <c r="AE498" s="12"/>
      <c r="AT498" s="250" t="s">
        <v>258</v>
      </c>
      <c r="AU498" s="250" t="s">
        <v>86</v>
      </c>
      <c r="AV498" s="12" t="s">
        <v>86</v>
      </c>
      <c r="AW498" s="12" t="s">
        <v>33</v>
      </c>
      <c r="AX498" s="12" t="s">
        <v>77</v>
      </c>
      <c r="AY498" s="250" t="s">
        <v>246</v>
      </c>
    </row>
    <row r="499" s="15" customFormat="1">
      <c r="A499" s="15"/>
      <c r="B499" s="287"/>
      <c r="C499" s="288"/>
      <c r="D499" s="234" t="s">
        <v>258</v>
      </c>
      <c r="E499" s="289" t="s">
        <v>1</v>
      </c>
      <c r="F499" s="290" t="s">
        <v>1673</v>
      </c>
      <c r="G499" s="288"/>
      <c r="H499" s="289" t="s">
        <v>1</v>
      </c>
      <c r="I499" s="291"/>
      <c r="J499" s="288"/>
      <c r="K499" s="288"/>
      <c r="L499" s="292"/>
      <c r="M499" s="293"/>
      <c r="N499" s="294"/>
      <c r="O499" s="294"/>
      <c r="P499" s="294"/>
      <c r="Q499" s="294"/>
      <c r="R499" s="294"/>
      <c r="S499" s="294"/>
      <c r="T499" s="295"/>
      <c r="U499" s="15"/>
      <c r="V499" s="15"/>
      <c r="W499" s="15"/>
      <c r="X499" s="15"/>
      <c r="Y499" s="15"/>
      <c r="Z499" s="15"/>
      <c r="AA499" s="15"/>
      <c r="AB499" s="15"/>
      <c r="AC499" s="15"/>
      <c r="AD499" s="15"/>
      <c r="AE499" s="15"/>
      <c r="AT499" s="296" t="s">
        <v>258</v>
      </c>
      <c r="AU499" s="296" t="s">
        <v>86</v>
      </c>
      <c r="AV499" s="15" t="s">
        <v>84</v>
      </c>
      <c r="AW499" s="15" t="s">
        <v>33</v>
      </c>
      <c r="AX499" s="15" t="s">
        <v>77</v>
      </c>
      <c r="AY499" s="296" t="s">
        <v>246</v>
      </c>
    </row>
    <row r="500" s="12" customFormat="1">
      <c r="A500" s="12"/>
      <c r="B500" s="240"/>
      <c r="C500" s="241"/>
      <c r="D500" s="234" t="s">
        <v>258</v>
      </c>
      <c r="E500" s="242" t="s">
        <v>1</v>
      </c>
      <c r="F500" s="243" t="s">
        <v>1674</v>
      </c>
      <c r="G500" s="241"/>
      <c r="H500" s="244">
        <v>9.5999999999999996</v>
      </c>
      <c r="I500" s="245"/>
      <c r="J500" s="241"/>
      <c r="K500" s="241"/>
      <c r="L500" s="246"/>
      <c r="M500" s="247"/>
      <c r="N500" s="248"/>
      <c r="O500" s="248"/>
      <c r="P500" s="248"/>
      <c r="Q500" s="248"/>
      <c r="R500" s="248"/>
      <c r="S500" s="248"/>
      <c r="T500" s="249"/>
      <c r="U500" s="12"/>
      <c r="V500" s="12"/>
      <c r="W500" s="12"/>
      <c r="X500" s="12"/>
      <c r="Y500" s="12"/>
      <c r="Z500" s="12"/>
      <c r="AA500" s="12"/>
      <c r="AB500" s="12"/>
      <c r="AC500" s="12"/>
      <c r="AD500" s="12"/>
      <c r="AE500" s="12"/>
      <c r="AT500" s="250" t="s">
        <v>258</v>
      </c>
      <c r="AU500" s="250" t="s">
        <v>86</v>
      </c>
      <c r="AV500" s="12" t="s">
        <v>86</v>
      </c>
      <c r="AW500" s="12" t="s">
        <v>33</v>
      </c>
      <c r="AX500" s="12" t="s">
        <v>77</v>
      </c>
      <c r="AY500" s="250" t="s">
        <v>246</v>
      </c>
    </row>
    <row r="501" s="13" customFormat="1">
      <c r="A501" s="13"/>
      <c r="B501" s="251"/>
      <c r="C501" s="252"/>
      <c r="D501" s="234" t="s">
        <v>258</v>
      </c>
      <c r="E501" s="253" t="s">
        <v>1</v>
      </c>
      <c r="F501" s="254" t="s">
        <v>336</v>
      </c>
      <c r="G501" s="252"/>
      <c r="H501" s="255">
        <v>55.600000000000001</v>
      </c>
      <c r="I501" s="256"/>
      <c r="J501" s="252"/>
      <c r="K501" s="252"/>
      <c r="L501" s="257"/>
      <c r="M501" s="258"/>
      <c r="N501" s="259"/>
      <c r="O501" s="259"/>
      <c r="P501" s="259"/>
      <c r="Q501" s="259"/>
      <c r="R501" s="259"/>
      <c r="S501" s="259"/>
      <c r="T501" s="260"/>
      <c r="U501" s="13"/>
      <c r="V501" s="13"/>
      <c r="W501" s="13"/>
      <c r="X501" s="13"/>
      <c r="Y501" s="13"/>
      <c r="Z501" s="13"/>
      <c r="AA501" s="13"/>
      <c r="AB501" s="13"/>
      <c r="AC501" s="13"/>
      <c r="AD501" s="13"/>
      <c r="AE501" s="13"/>
      <c r="AT501" s="261" t="s">
        <v>258</v>
      </c>
      <c r="AU501" s="261" t="s">
        <v>86</v>
      </c>
      <c r="AV501" s="13" t="s">
        <v>262</v>
      </c>
      <c r="AW501" s="13" t="s">
        <v>33</v>
      </c>
      <c r="AX501" s="13" t="s">
        <v>84</v>
      </c>
      <c r="AY501" s="261" t="s">
        <v>246</v>
      </c>
    </row>
    <row r="502" s="11" customFormat="1" ht="22.8" customHeight="1">
      <c r="A502" s="11"/>
      <c r="B502" s="207"/>
      <c r="C502" s="208"/>
      <c r="D502" s="209" t="s">
        <v>76</v>
      </c>
      <c r="E502" s="285" t="s">
        <v>757</v>
      </c>
      <c r="F502" s="285" t="s">
        <v>758</v>
      </c>
      <c r="G502" s="208"/>
      <c r="H502" s="208"/>
      <c r="I502" s="211"/>
      <c r="J502" s="286">
        <f>BK502</f>
        <v>0</v>
      </c>
      <c r="K502" s="208"/>
      <c r="L502" s="213"/>
      <c r="M502" s="214"/>
      <c r="N502" s="215"/>
      <c r="O502" s="215"/>
      <c r="P502" s="216">
        <f>SUM(P503:P522)</f>
        <v>0</v>
      </c>
      <c r="Q502" s="215"/>
      <c r="R502" s="216">
        <f>SUM(R503:R522)</f>
        <v>0</v>
      </c>
      <c r="S502" s="215"/>
      <c r="T502" s="217">
        <f>SUM(T503:T522)</f>
        <v>0</v>
      </c>
      <c r="U502" s="11"/>
      <c r="V502" s="11"/>
      <c r="W502" s="11"/>
      <c r="X502" s="11"/>
      <c r="Y502" s="11"/>
      <c r="Z502" s="11"/>
      <c r="AA502" s="11"/>
      <c r="AB502" s="11"/>
      <c r="AC502" s="11"/>
      <c r="AD502" s="11"/>
      <c r="AE502" s="11"/>
      <c r="AR502" s="218" t="s">
        <v>84</v>
      </c>
      <c r="AT502" s="219" t="s">
        <v>76</v>
      </c>
      <c r="AU502" s="219" t="s">
        <v>84</v>
      </c>
      <c r="AY502" s="218" t="s">
        <v>246</v>
      </c>
      <c r="BK502" s="220">
        <f>SUM(BK503:BK522)</f>
        <v>0</v>
      </c>
    </row>
    <row r="503" s="2" customFormat="1">
      <c r="A503" s="39"/>
      <c r="B503" s="40"/>
      <c r="C503" s="221" t="s">
        <v>944</v>
      </c>
      <c r="D503" s="221" t="s">
        <v>247</v>
      </c>
      <c r="E503" s="222" t="s">
        <v>976</v>
      </c>
      <c r="F503" s="223" t="s">
        <v>977</v>
      </c>
      <c r="G503" s="224" t="s">
        <v>250</v>
      </c>
      <c r="H503" s="225">
        <v>48.390000000000001</v>
      </c>
      <c r="I503" s="226"/>
      <c r="J503" s="227">
        <f>ROUND(I503*H503,2)</f>
        <v>0</v>
      </c>
      <c r="K503" s="223" t="s">
        <v>725</v>
      </c>
      <c r="L503" s="45"/>
      <c r="M503" s="228" t="s">
        <v>1</v>
      </c>
      <c r="N503" s="229" t="s">
        <v>42</v>
      </c>
      <c r="O503" s="92"/>
      <c r="P503" s="230">
        <f>O503*H503</f>
        <v>0</v>
      </c>
      <c r="Q503" s="230">
        <v>0</v>
      </c>
      <c r="R503" s="230">
        <f>Q503*H503</f>
        <v>0</v>
      </c>
      <c r="S503" s="230">
        <v>0</v>
      </c>
      <c r="T503" s="231">
        <f>S503*H503</f>
        <v>0</v>
      </c>
      <c r="U503" s="39"/>
      <c r="V503" s="39"/>
      <c r="W503" s="39"/>
      <c r="X503" s="39"/>
      <c r="Y503" s="39"/>
      <c r="Z503" s="39"/>
      <c r="AA503" s="39"/>
      <c r="AB503" s="39"/>
      <c r="AC503" s="39"/>
      <c r="AD503" s="39"/>
      <c r="AE503" s="39"/>
      <c r="AR503" s="232" t="s">
        <v>262</v>
      </c>
      <c r="AT503" s="232" t="s">
        <v>247</v>
      </c>
      <c r="AU503" s="232" t="s">
        <v>86</v>
      </c>
      <c r="AY503" s="18" t="s">
        <v>246</v>
      </c>
      <c r="BE503" s="233">
        <f>IF(N503="základní",J503,0)</f>
        <v>0</v>
      </c>
      <c r="BF503" s="233">
        <f>IF(N503="snížená",J503,0)</f>
        <v>0</v>
      </c>
      <c r="BG503" s="233">
        <f>IF(N503="zákl. přenesená",J503,0)</f>
        <v>0</v>
      </c>
      <c r="BH503" s="233">
        <f>IF(N503="sníž. přenesená",J503,0)</f>
        <v>0</v>
      </c>
      <c r="BI503" s="233">
        <f>IF(N503="nulová",J503,0)</f>
        <v>0</v>
      </c>
      <c r="BJ503" s="18" t="s">
        <v>84</v>
      </c>
      <c r="BK503" s="233">
        <f>ROUND(I503*H503,2)</f>
        <v>0</v>
      </c>
      <c r="BL503" s="18" t="s">
        <v>262</v>
      </c>
      <c r="BM503" s="232" t="s">
        <v>1675</v>
      </c>
    </row>
    <row r="504" s="2" customFormat="1">
      <c r="A504" s="39"/>
      <c r="B504" s="40"/>
      <c r="C504" s="41"/>
      <c r="D504" s="234" t="s">
        <v>254</v>
      </c>
      <c r="E504" s="41"/>
      <c r="F504" s="235" t="s">
        <v>979</v>
      </c>
      <c r="G504" s="41"/>
      <c r="H504" s="41"/>
      <c r="I504" s="236"/>
      <c r="J504" s="41"/>
      <c r="K504" s="41"/>
      <c r="L504" s="45"/>
      <c r="M504" s="237"/>
      <c r="N504" s="238"/>
      <c r="O504" s="92"/>
      <c r="P504" s="92"/>
      <c r="Q504" s="92"/>
      <c r="R504" s="92"/>
      <c r="S504" s="92"/>
      <c r="T504" s="93"/>
      <c r="U504" s="39"/>
      <c r="V504" s="39"/>
      <c r="W504" s="39"/>
      <c r="X504" s="39"/>
      <c r="Y504" s="39"/>
      <c r="Z504" s="39"/>
      <c r="AA504" s="39"/>
      <c r="AB504" s="39"/>
      <c r="AC504" s="39"/>
      <c r="AD504" s="39"/>
      <c r="AE504" s="39"/>
      <c r="AT504" s="18" t="s">
        <v>254</v>
      </c>
      <c r="AU504" s="18" t="s">
        <v>86</v>
      </c>
    </row>
    <row r="505" s="2" customFormat="1">
      <c r="A505" s="39"/>
      <c r="B505" s="40"/>
      <c r="C505" s="41"/>
      <c r="D505" s="234" t="s">
        <v>256</v>
      </c>
      <c r="E505" s="41"/>
      <c r="F505" s="239" t="s">
        <v>1676</v>
      </c>
      <c r="G505" s="41"/>
      <c r="H505" s="41"/>
      <c r="I505" s="236"/>
      <c r="J505" s="41"/>
      <c r="K505" s="41"/>
      <c r="L505" s="45"/>
      <c r="M505" s="237"/>
      <c r="N505" s="238"/>
      <c r="O505" s="92"/>
      <c r="P505" s="92"/>
      <c r="Q505" s="92"/>
      <c r="R505" s="92"/>
      <c r="S505" s="92"/>
      <c r="T505" s="93"/>
      <c r="U505" s="39"/>
      <c r="V505" s="39"/>
      <c r="W505" s="39"/>
      <c r="X505" s="39"/>
      <c r="Y505" s="39"/>
      <c r="Z505" s="39"/>
      <c r="AA505" s="39"/>
      <c r="AB505" s="39"/>
      <c r="AC505" s="39"/>
      <c r="AD505" s="39"/>
      <c r="AE505" s="39"/>
      <c r="AT505" s="18" t="s">
        <v>256</v>
      </c>
      <c r="AU505" s="18" t="s">
        <v>86</v>
      </c>
    </row>
    <row r="506" s="2" customFormat="1" ht="16.5" customHeight="1">
      <c r="A506" s="39"/>
      <c r="B506" s="40"/>
      <c r="C506" s="221" t="s">
        <v>1677</v>
      </c>
      <c r="D506" s="221" t="s">
        <v>247</v>
      </c>
      <c r="E506" s="222" t="s">
        <v>980</v>
      </c>
      <c r="F506" s="223" t="s">
        <v>981</v>
      </c>
      <c r="G506" s="224" t="s">
        <v>250</v>
      </c>
      <c r="H506" s="225">
        <v>1403.31</v>
      </c>
      <c r="I506" s="226"/>
      <c r="J506" s="227">
        <f>ROUND(I506*H506,2)</f>
        <v>0</v>
      </c>
      <c r="K506" s="223" t="s">
        <v>725</v>
      </c>
      <c r="L506" s="45"/>
      <c r="M506" s="228" t="s">
        <v>1</v>
      </c>
      <c r="N506" s="229" t="s">
        <v>42</v>
      </c>
      <c r="O506" s="92"/>
      <c r="P506" s="230">
        <f>O506*H506</f>
        <v>0</v>
      </c>
      <c r="Q506" s="230">
        <v>0</v>
      </c>
      <c r="R506" s="230">
        <f>Q506*H506</f>
        <v>0</v>
      </c>
      <c r="S506" s="230">
        <v>0</v>
      </c>
      <c r="T506" s="231">
        <f>S506*H506</f>
        <v>0</v>
      </c>
      <c r="U506" s="39"/>
      <c r="V506" s="39"/>
      <c r="W506" s="39"/>
      <c r="X506" s="39"/>
      <c r="Y506" s="39"/>
      <c r="Z506" s="39"/>
      <c r="AA506" s="39"/>
      <c r="AB506" s="39"/>
      <c r="AC506" s="39"/>
      <c r="AD506" s="39"/>
      <c r="AE506" s="39"/>
      <c r="AR506" s="232" t="s">
        <v>262</v>
      </c>
      <c r="AT506" s="232" t="s">
        <v>247</v>
      </c>
      <c r="AU506" s="232" t="s">
        <v>86</v>
      </c>
      <c r="AY506" s="18" t="s">
        <v>246</v>
      </c>
      <c r="BE506" s="233">
        <f>IF(N506="základní",J506,0)</f>
        <v>0</v>
      </c>
      <c r="BF506" s="233">
        <f>IF(N506="snížená",J506,0)</f>
        <v>0</v>
      </c>
      <c r="BG506" s="233">
        <f>IF(N506="zákl. přenesená",J506,0)</f>
        <v>0</v>
      </c>
      <c r="BH506" s="233">
        <f>IF(N506="sníž. přenesená",J506,0)</f>
        <v>0</v>
      </c>
      <c r="BI506" s="233">
        <f>IF(N506="nulová",J506,0)</f>
        <v>0</v>
      </c>
      <c r="BJ506" s="18" t="s">
        <v>84</v>
      </c>
      <c r="BK506" s="233">
        <f>ROUND(I506*H506,2)</f>
        <v>0</v>
      </c>
      <c r="BL506" s="18" t="s">
        <v>262</v>
      </c>
      <c r="BM506" s="232" t="s">
        <v>1678</v>
      </c>
    </row>
    <row r="507" s="2" customFormat="1">
      <c r="A507" s="39"/>
      <c r="B507" s="40"/>
      <c r="C507" s="41"/>
      <c r="D507" s="234" t="s">
        <v>254</v>
      </c>
      <c r="E507" s="41"/>
      <c r="F507" s="235" t="s">
        <v>983</v>
      </c>
      <c r="G507" s="41"/>
      <c r="H507" s="41"/>
      <c r="I507" s="236"/>
      <c r="J507" s="41"/>
      <c r="K507" s="41"/>
      <c r="L507" s="45"/>
      <c r="M507" s="237"/>
      <c r="N507" s="238"/>
      <c r="O507" s="92"/>
      <c r="P507" s="92"/>
      <c r="Q507" s="92"/>
      <c r="R507" s="92"/>
      <c r="S507" s="92"/>
      <c r="T507" s="93"/>
      <c r="U507" s="39"/>
      <c r="V507" s="39"/>
      <c r="W507" s="39"/>
      <c r="X507" s="39"/>
      <c r="Y507" s="39"/>
      <c r="Z507" s="39"/>
      <c r="AA507" s="39"/>
      <c r="AB507" s="39"/>
      <c r="AC507" s="39"/>
      <c r="AD507" s="39"/>
      <c r="AE507" s="39"/>
      <c r="AT507" s="18" t="s">
        <v>254</v>
      </c>
      <c r="AU507" s="18" t="s">
        <v>86</v>
      </c>
    </row>
    <row r="508" s="2" customFormat="1">
      <c r="A508" s="39"/>
      <c r="B508" s="40"/>
      <c r="C508" s="41"/>
      <c r="D508" s="234" t="s">
        <v>256</v>
      </c>
      <c r="E508" s="41"/>
      <c r="F508" s="239" t="s">
        <v>837</v>
      </c>
      <c r="G508" s="41"/>
      <c r="H508" s="41"/>
      <c r="I508" s="236"/>
      <c r="J508" s="41"/>
      <c r="K508" s="41"/>
      <c r="L508" s="45"/>
      <c r="M508" s="237"/>
      <c r="N508" s="238"/>
      <c r="O508" s="92"/>
      <c r="P508" s="92"/>
      <c r="Q508" s="92"/>
      <c r="R508" s="92"/>
      <c r="S508" s="92"/>
      <c r="T508" s="93"/>
      <c r="U508" s="39"/>
      <c r="V508" s="39"/>
      <c r="W508" s="39"/>
      <c r="X508" s="39"/>
      <c r="Y508" s="39"/>
      <c r="Z508" s="39"/>
      <c r="AA508" s="39"/>
      <c r="AB508" s="39"/>
      <c r="AC508" s="39"/>
      <c r="AD508" s="39"/>
      <c r="AE508" s="39"/>
      <c r="AT508" s="18" t="s">
        <v>256</v>
      </c>
      <c r="AU508" s="18" t="s">
        <v>86</v>
      </c>
    </row>
    <row r="509" s="15" customFormat="1">
      <c r="A509" s="15"/>
      <c r="B509" s="287"/>
      <c r="C509" s="288"/>
      <c r="D509" s="234" t="s">
        <v>258</v>
      </c>
      <c r="E509" s="289" t="s">
        <v>1</v>
      </c>
      <c r="F509" s="290" t="s">
        <v>1924</v>
      </c>
      <c r="G509" s="288"/>
      <c r="H509" s="289" t="s">
        <v>1</v>
      </c>
      <c r="I509" s="291"/>
      <c r="J509" s="288"/>
      <c r="K509" s="288"/>
      <c r="L509" s="292"/>
      <c r="M509" s="293"/>
      <c r="N509" s="294"/>
      <c r="O509" s="294"/>
      <c r="P509" s="294"/>
      <c r="Q509" s="294"/>
      <c r="R509" s="294"/>
      <c r="S509" s="294"/>
      <c r="T509" s="295"/>
      <c r="U509" s="15"/>
      <c r="V509" s="15"/>
      <c r="W509" s="15"/>
      <c r="X509" s="15"/>
      <c r="Y509" s="15"/>
      <c r="Z509" s="15"/>
      <c r="AA509" s="15"/>
      <c r="AB509" s="15"/>
      <c r="AC509" s="15"/>
      <c r="AD509" s="15"/>
      <c r="AE509" s="15"/>
      <c r="AT509" s="296" t="s">
        <v>258</v>
      </c>
      <c r="AU509" s="296" t="s">
        <v>86</v>
      </c>
      <c r="AV509" s="15" t="s">
        <v>84</v>
      </c>
      <c r="AW509" s="15" t="s">
        <v>33</v>
      </c>
      <c r="AX509" s="15" t="s">
        <v>77</v>
      </c>
      <c r="AY509" s="296" t="s">
        <v>246</v>
      </c>
    </row>
    <row r="510" s="12" customFormat="1">
      <c r="A510" s="12"/>
      <c r="B510" s="240"/>
      <c r="C510" s="241"/>
      <c r="D510" s="234" t="s">
        <v>258</v>
      </c>
      <c r="E510" s="242" t="s">
        <v>1</v>
      </c>
      <c r="F510" s="243" t="s">
        <v>1925</v>
      </c>
      <c r="G510" s="241"/>
      <c r="H510" s="244">
        <v>1403.31</v>
      </c>
      <c r="I510" s="245"/>
      <c r="J510" s="241"/>
      <c r="K510" s="241"/>
      <c r="L510" s="246"/>
      <c r="M510" s="247"/>
      <c r="N510" s="248"/>
      <c r="O510" s="248"/>
      <c r="P510" s="248"/>
      <c r="Q510" s="248"/>
      <c r="R510" s="248"/>
      <c r="S510" s="248"/>
      <c r="T510" s="249"/>
      <c r="U510" s="12"/>
      <c r="V510" s="12"/>
      <c r="W510" s="12"/>
      <c r="X510" s="12"/>
      <c r="Y510" s="12"/>
      <c r="Z510" s="12"/>
      <c r="AA510" s="12"/>
      <c r="AB510" s="12"/>
      <c r="AC510" s="12"/>
      <c r="AD510" s="12"/>
      <c r="AE510" s="12"/>
      <c r="AT510" s="250" t="s">
        <v>258</v>
      </c>
      <c r="AU510" s="250" t="s">
        <v>86</v>
      </c>
      <c r="AV510" s="12" t="s">
        <v>86</v>
      </c>
      <c r="AW510" s="12" t="s">
        <v>33</v>
      </c>
      <c r="AX510" s="12" t="s">
        <v>77</v>
      </c>
      <c r="AY510" s="250" t="s">
        <v>246</v>
      </c>
    </row>
    <row r="511" s="13" customFormat="1">
      <c r="A511" s="13"/>
      <c r="B511" s="251"/>
      <c r="C511" s="252"/>
      <c r="D511" s="234" t="s">
        <v>258</v>
      </c>
      <c r="E511" s="253" t="s">
        <v>1</v>
      </c>
      <c r="F511" s="254" t="s">
        <v>336</v>
      </c>
      <c r="G511" s="252"/>
      <c r="H511" s="255">
        <v>1403.31</v>
      </c>
      <c r="I511" s="256"/>
      <c r="J511" s="252"/>
      <c r="K511" s="252"/>
      <c r="L511" s="257"/>
      <c r="M511" s="258"/>
      <c r="N511" s="259"/>
      <c r="O511" s="259"/>
      <c r="P511" s="259"/>
      <c r="Q511" s="259"/>
      <c r="R511" s="259"/>
      <c r="S511" s="259"/>
      <c r="T511" s="260"/>
      <c r="U511" s="13"/>
      <c r="V511" s="13"/>
      <c r="W511" s="13"/>
      <c r="X511" s="13"/>
      <c r="Y511" s="13"/>
      <c r="Z511" s="13"/>
      <c r="AA511" s="13"/>
      <c r="AB511" s="13"/>
      <c r="AC511" s="13"/>
      <c r="AD511" s="13"/>
      <c r="AE511" s="13"/>
      <c r="AT511" s="261" t="s">
        <v>258</v>
      </c>
      <c r="AU511" s="261" t="s">
        <v>86</v>
      </c>
      <c r="AV511" s="13" t="s">
        <v>262</v>
      </c>
      <c r="AW511" s="13" t="s">
        <v>33</v>
      </c>
      <c r="AX511" s="13" t="s">
        <v>84</v>
      </c>
      <c r="AY511" s="261" t="s">
        <v>246</v>
      </c>
    </row>
    <row r="512" s="2" customFormat="1">
      <c r="A512" s="39"/>
      <c r="B512" s="40"/>
      <c r="C512" s="221" t="s">
        <v>950</v>
      </c>
      <c r="D512" s="221" t="s">
        <v>247</v>
      </c>
      <c r="E512" s="222" t="s">
        <v>985</v>
      </c>
      <c r="F512" s="223" t="s">
        <v>986</v>
      </c>
      <c r="G512" s="224" t="s">
        <v>250</v>
      </c>
      <c r="H512" s="225">
        <v>48.390000000000001</v>
      </c>
      <c r="I512" s="226"/>
      <c r="J512" s="227">
        <f>ROUND(I512*H512,2)</f>
        <v>0</v>
      </c>
      <c r="K512" s="223" t="s">
        <v>725</v>
      </c>
      <c r="L512" s="45"/>
      <c r="M512" s="228" t="s">
        <v>1</v>
      </c>
      <c r="N512" s="229" t="s">
        <v>42</v>
      </c>
      <c r="O512" s="92"/>
      <c r="P512" s="230">
        <f>O512*H512</f>
        <v>0</v>
      </c>
      <c r="Q512" s="230">
        <v>0</v>
      </c>
      <c r="R512" s="230">
        <f>Q512*H512</f>
        <v>0</v>
      </c>
      <c r="S512" s="230">
        <v>0</v>
      </c>
      <c r="T512" s="231">
        <f>S512*H512</f>
        <v>0</v>
      </c>
      <c r="U512" s="39"/>
      <c r="V512" s="39"/>
      <c r="W512" s="39"/>
      <c r="X512" s="39"/>
      <c r="Y512" s="39"/>
      <c r="Z512" s="39"/>
      <c r="AA512" s="39"/>
      <c r="AB512" s="39"/>
      <c r="AC512" s="39"/>
      <c r="AD512" s="39"/>
      <c r="AE512" s="39"/>
      <c r="AR512" s="232" t="s">
        <v>262</v>
      </c>
      <c r="AT512" s="232" t="s">
        <v>247</v>
      </c>
      <c r="AU512" s="232" t="s">
        <v>86</v>
      </c>
      <c r="AY512" s="18" t="s">
        <v>246</v>
      </c>
      <c r="BE512" s="233">
        <f>IF(N512="základní",J512,0)</f>
        <v>0</v>
      </c>
      <c r="BF512" s="233">
        <f>IF(N512="snížená",J512,0)</f>
        <v>0</v>
      </c>
      <c r="BG512" s="233">
        <f>IF(N512="zákl. přenesená",J512,0)</f>
        <v>0</v>
      </c>
      <c r="BH512" s="233">
        <f>IF(N512="sníž. přenesená",J512,0)</f>
        <v>0</v>
      </c>
      <c r="BI512" s="233">
        <f>IF(N512="nulová",J512,0)</f>
        <v>0</v>
      </c>
      <c r="BJ512" s="18" t="s">
        <v>84</v>
      </c>
      <c r="BK512" s="233">
        <f>ROUND(I512*H512,2)</f>
        <v>0</v>
      </c>
      <c r="BL512" s="18" t="s">
        <v>262</v>
      </c>
      <c r="BM512" s="232" t="s">
        <v>1681</v>
      </c>
    </row>
    <row r="513" s="2" customFormat="1">
      <c r="A513" s="39"/>
      <c r="B513" s="40"/>
      <c r="C513" s="41"/>
      <c r="D513" s="234" t="s">
        <v>254</v>
      </c>
      <c r="E513" s="41"/>
      <c r="F513" s="235" t="s">
        <v>988</v>
      </c>
      <c r="G513" s="41"/>
      <c r="H513" s="41"/>
      <c r="I513" s="236"/>
      <c r="J513" s="41"/>
      <c r="K513" s="41"/>
      <c r="L513" s="45"/>
      <c r="M513" s="237"/>
      <c r="N513" s="238"/>
      <c r="O513" s="92"/>
      <c r="P513" s="92"/>
      <c r="Q513" s="92"/>
      <c r="R513" s="92"/>
      <c r="S513" s="92"/>
      <c r="T513" s="93"/>
      <c r="U513" s="39"/>
      <c r="V513" s="39"/>
      <c r="W513" s="39"/>
      <c r="X513" s="39"/>
      <c r="Y513" s="39"/>
      <c r="Z513" s="39"/>
      <c r="AA513" s="39"/>
      <c r="AB513" s="39"/>
      <c r="AC513" s="39"/>
      <c r="AD513" s="39"/>
      <c r="AE513" s="39"/>
      <c r="AT513" s="18" t="s">
        <v>254</v>
      </c>
      <c r="AU513" s="18" t="s">
        <v>86</v>
      </c>
    </row>
    <row r="514" s="2" customFormat="1">
      <c r="A514" s="39"/>
      <c r="B514" s="40"/>
      <c r="C514" s="221" t="s">
        <v>1682</v>
      </c>
      <c r="D514" s="221" t="s">
        <v>247</v>
      </c>
      <c r="E514" s="222" t="s">
        <v>1683</v>
      </c>
      <c r="F514" s="223" t="s">
        <v>1684</v>
      </c>
      <c r="G514" s="224" t="s">
        <v>250</v>
      </c>
      <c r="H514" s="225">
        <v>6.5949999999999998</v>
      </c>
      <c r="I514" s="226"/>
      <c r="J514" s="227">
        <f>ROUND(I514*H514,2)</f>
        <v>0</v>
      </c>
      <c r="K514" s="223" t="s">
        <v>725</v>
      </c>
      <c r="L514" s="45"/>
      <c r="M514" s="228" t="s">
        <v>1</v>
      </c>
      <c r="N514" s="229" t="s">
        <v>42</v>
      </c>
      <c r="O514" s="92"/>
      <c r="P514" s="230">
        <f>O514*H514</f>
        <v>0</v>
      </c>
      <c r="Q514" s="230">
        <v>0</v>
      </c>
      <c r="R514" s="230">
        <f>Q514*H514</f>
        <v>0</v>
      </c>
      <c r="S514" s="230">
        <v>0</v>
      </c>
      <c r="T514" s="231">
        <f>S514*H514</f>
        <v>0</v>
      </c>
      <c r="U514" s="39"/>
      <c r="V514" s="39"/>
      <c r="W514" s="39"/>
      <c r="X514" s="39"/>
      <c r="Y514" s="39"/>
      <c r="Z514" s="39"/>
      <c r="AA514" s="39"/>
      <c r="AB514" s="39"/>
      <c r="AC514" s="39"/>
      <c r="AD514" s="39"/>
      <c r="AE514" s="39"/>
      <c r="AR514" s="232" t="s">
        <v>262</v>
      </c>
      <c r="AT514" s="232" t="s">
        <v>247</v>
      </c>
      <c r="AU514" s="232" t="s">
        <v>86</v>
      </c>
      <c r="AY514" s="18" t="s">
        <v>246</v>
      </c>
      <c r="BE514" s="233">
        <f>IF(N514="základní",J514,0)</f>
        <v>0</v>
      </c>
      <c r="BF514" s="233">
        <f>IF(N514="snížená",J514,0)</f>
        <v>0</v>
      </c>
      <c r="BG514" s="233">
        <f>IF(N514="zákl. přenesená",J514,0)</f>
        <v>0</v>
      </c>
      <c r="BH514" s="233">
        <f>IF(N514="sníž. přenesená",J514,0)</f>
        <v>0</v>
      </c>
      <c r="BI514" s="233">
        <f>IF(N514="nulová",J514,0)</f>
        <v>0</v>
      </c>
      <c r="BJ514" s="18" t="s">
        <v>84</v>
      </c>
      <c r="BK514" s="233">
        <f>ROUND(I514*H514,2)</f>
        <v>0</v>
      </c>
      <c r="BL514" s="18" t="s">
        <v>262</v>
      </c>
      <c r="BM514" s="232" t="s">
        <v>1685</v>
      </c>
    </row>
    <row r="515" s="2" customFormat="1">
      <c r="A515" s="39"/>
      <c r="B515" s="40"/>
      <c r="C515" s="41"/>
      <c r="D515" s="234" t="s">
        <v>254</v>
      </c>
      <c r="E515" s="41"/>
      <c r="F515" s="235" t="s">
        <v>1686</v>
      </c>
      <c r="G515" s="41"/>
      <c r="H515" s="41"/>
      <c r="I515" s="236"/>
      <c r="J515" s="41"/>
      <c r="K515" s="41"/>
      <c r="L515" s="45"/>
      <c r="M515" s="237"/>
      <c r="N515" s="238"/>
      <c r="O515" s="92"/>
      <c r="P515" s="92"/>
      <c r="Q515" s="92"/>
      <c r="R515" s="92"/>
      <c r="S515" s="92"/>
      <c r="T515" s="93"/>
      <c r="U515" s="39"/>
      <c r="V515" s="39"/>
      <c r="W515" s="39"/>
      <c r="X515" s="39"/>
      <c r="Y515" s="39"/>
      <c r="Z515" s="39"/>
      <c r="AA515" s="39"/>
      <c r="AB515" s="39"/>
      <c r="AC515" s="39"/>
      <c r="AD515" s="39"/>
      <c r="AE515" s="39"/>
      <c r="AT515" s="18" t="s">
        <v>254</v>
      </c>
      <c r="AU515" s="18" t="s">
        <v>86</v>
      </c>
    </row>
    <row r="516" s="2" customFormat="1">
      <c r="A516" s="39"/>
      <c r="B516" s="40"/>
      <c r="C516" s="41"/>
      <c r="D516" s="234" t="s">
        <v>256</v>
      </c>
      <c r="E516" s="41"/>
      <c r="F516" s="239" t="s">
        <v>837</v>
      </c>
      <c r="G516" s="41"/>
      <c r="H516" s="41"/>
      <c r="I516" s="236"/>
      <c r="J516" s="41"/>
      <c r="K516" s="41"/>
      <c r="L516" s="45"/>
      <c r="M516" s="237"/>
      <c r="N516" s="238"/>
      <c r="O516" s="92"/>
      <c r="P516" s="92"/>
      <c r="Q516" s="92"/>
      <c r="R516" s="92"/>
      <c r="S516" s="92"/>
      <c r="T516" s="93"/>
      <c r="U516" s="39"/>
      <c r="V516" s="39"/>
      <c r="W516" s="39"/>
      <c r="X516" s="39"/>
      <c r="Y516" s="39"/>
      <c r="Z516" s="39"/>
      <c r="AA516" s="39"/>
      <c r="AB516" s="39"/>
      <c r="AC516" s="39"/>
      <c r="AD516" s="39"/>
      <c r="AE516" s="39"/>
      <c r="AT516" s="18" t="s">
        <v>256</v>
      </c>
      <c r="AU516" s="18" t="s">
        <v>86</v>
      </c>
    </row>
    <row r="517" s="2" customFormat="1" ht="44.25" customHeight="1">
      <c r="A517" s="39"/>
      <c r="B517" s="40"/>
      <c r="C517" s="221" t="s">
        <v>958</v>
      </c>
      <c r="D517" s="221" t="s">
        <v>247</v>
      </c>
      <c r="E517" s="222" t="s">
        <v>990</v>
      </c>
      <c r="F517" s="223" t="s">
        <v>846</v>
      </c>
      <c r="G517" s="224" t="s">
        <v>250</v>
      </c>
      <c r="H517" s="225">
        <v>41.381</v>
      </c>
      <c r="I517" s="226"/>
      <c r="J517" s="227">
        <f>ROUND(I517*H517,2)</f>
        <v>0</v>
      </c>
      <c r="K517" s="223" t="s">
        <v>725</v>
      </c>
      <c r="L517" s="45"/>
      <c r="M517" s="228" t="s">
        <v>1</v>
      </c>
      <c r="N517" s="229" t="s">
        <v>42</v>
      </c>
      <c r="O517" s="92"/>
      <c r="P517" s="230">
        <f>O517*H517</f>
        <v>0</v>
      </c>
      <c r="Q517" s="230">
        <v>0</v>
      </c>
      <c r="R517" s="230">
        <f>Q517*H517</f>
        <v>0</v>
      </c>
      <c r="S517" s="230">
        <v>0</v>
      </c>
      <c r="T517" s="231">
        <f>S517*H517</f>
        <v>0</v>
      </c>
      <c r="U517" s="39"/>
      <c r="V517" s="39"/>
      <c r="W517" s="39"/>
      <c r="X517" s="39"/>
      <c r="Y517" s="39"/>
      <c r="Z517" s="39"/>
      <c r="AA517" s="39"/>
      <c r="AB517" s="39"/>
      <c r="AC517" s="39"/>
      <c r="AD517" s="39"/>
      <c r="AE517" s="39"/>
      <c r="AR517" s="232" t="s">
        <v>262</v>
      </c>
      <c r="AT517" s="232" t="s">
        <v>247</v>
      </c>
      <c r="AU517" s="232" t="s">
        <v>86</v>
      </c>
      <c r="AY517" s="18" t="s">
        <v>246</v>
      </c>
      <c r="BE517" s="233">
        <f>IF(N517="základní",J517,0)</f>
        <v>0</v>
      </c>
      <c r="BF517" s="233">
        <f>IF(N517="snížená",J517,0)</f>
        <v>0</v>
      </c>
      <c r="BG517" s="233">
        <f>IF(N517="zákl. přenesená",J517,0)</f>
        <v>0</v>
      </c>
      <c r="BH517" s="233">
        <f>IF(N517="sníž. přenesená",J517,0)</f>
        <v>0</v>
      </c>
      <c r="BI517" s="233">
        <f>IF(N517="nulová",J517,0)</f>
        <v>0</v>
      </c>
      <c r="BJ517" s="18" t="s">
        <v>84</v>
      </c>
      <c r="BK517" s="233">
        <f>ROUND(I517*H517,2)</f>
        <v>0</v>
      </c>
      <c r="BL517" s="18" t="s">
        <v>262</v>
      </c>
      <c r="BM517" s="232" t="s">
        <v>1687</v>
      </c>
    </row>
    <row r="518" s="2" customFormat="1">
      <c r="A518" s="39"/>
      <c r="B518" s="40"/>
      <c r="C518" s="41"/>
      <c r="D518" s="234" t="s">
        <v>254</v>
      </c>
      <c r="E518" s="41"/>
      <c r="F518" s="235" t="s">
        <v>846</v>
      </c>
      <c r="G518" s="41"/>
      <c r="H518" s="41"/>
      <c r="I518" s="236"/>
      <c r="J518" s="41"/>
      <c r="K518" s="41"/>
      <c r="L518" s="45"/>
      <c r="M518" s="237"/>
      <c r="N518" s="238"/>
      <c r="O518" s="92"/>
      <c r="P518" s="92"/>
      <c r="Q518" s="92"/>
      <c r="R518" s="92"/>
      <c r="S518" s="92"/>
      <c r="T518" s="93"/>
      <c r="U518" s="39"/>
      <c r="V518" s="39"/>
      <c r="W518" s="39"/>
      <c r="X518" s="39"/>
      <c r="Y518" s="39"/>
      <c r="Z518" s="39"/>
      <c r="AA518" s="39"/>
      <c r="AB518" s="39"/>
      <c r="AC518" s="39"/>
      <c r="AD518" s="39"/>
      <c r="AE518" s="39"/>
      <c r="AT518" s="18" t="s">
        <v>254</v>
      </c>
      <c r="AU518" s="18" t="s">
        <v>86</v>
      </c>
    </row>
    <row r="519" s="2" customFormat="1">
      <c r="A519" s="39"/>
      <c r="B519" s="40"/>
      <c r="C519" s="41"/>
      <c r="D519" s="234" t="s">
        <v>256</v>
      </c>
      <c r="E519" s="41"/>
      <c r="F519" s="239" t="s">
        <v>837</v>
      </c>
      <c r="G519" s="41"/>
      <c r="H519" s="41"/>
      <c r="I519" s="236"/>
      <c r="J519" s="41"/>
      <c r="K519" s="41"/>
      <c r="L519" s="45"/>
      <c r="M519" s="237"/>
      <c r="N519" s="238"/>
      <c r="O519" s="92"/>
      <c r="P519" s="92"/>
      <c r="Q519" s="92"/>
      <c r="R519" s="92"/>
      <c r="S519" s="92"/>
      <c r="T519" s="93"/>
      <c r="U519" s="39"/>
      <c r="V519" s="39"/>
      <c r="W519" s="39"/>
      <c r="X519" s="39"/>
      <c r="Y519" s="39"/>
      <c r="Z519" s="39"/>
      <c r="AA519" s="39"/>
      <c r="AB519" s="39"/>
      <c r="AC519" s="39"/>
      <c r="AD519" s="39"/>
      <c r="AE519" s="39"/>
      <c r="AT519" s="18" t="s">
        <v>256</v>
      </c>
      <c r="AU519" s="18" t="s">
        <v>86</v>
      </c>
    </row>
    <row r="520" s="15" customFormat="1">
      <c r="A520" s="15"/>
      <c r="B520" s="287"/>
      <c r="C520" s="288"/>
      <c r="D520" s="234" t="s">
        <v>258</v>
      </c>
      <c r="E520" s="289" t="s">
        <v>1</v>
      </c>
      <c r="F520" s="290" t="s">
        <v>1926</v>
      </c>
      <c r="G520" s="288"/>
      <c r="H520" s="289" t="s">
        <v>1</v>
      </c>
      <c r="I520" s="291"/>
      <c r="J520" s="288"/>
      <c r="K520" s="288"/>
      <c r="L520" s="292"/>
      <c r="M520" s="293"/>
      <c r="N520" s="294"/>
      <c r="O520" s="294"/>
      <c r="P520" s="294"/>
      <c r="Q520" s="294"/>
      <c r="R520" s="294"/>
      <c r="S520" s="294"/>
      <c r="T520" s="295"/>
      <c r="U520" s="15"/>
      <c r="V520" s="15"/>
      <c r="W520" s="15"/>
      <c r="X520" s="15"/>
      <c r="Y520" s="15"/>
      <c r="Z520" s="15"/>
      <c r="AA520" s="15"/>
      <c r="AB520" s="15"/>
      <c r="AC520" s="15"/>
      <c r="AD520" s="15"/>
      <c r="AE520" s="15"/>
      <c r="AT520" s="296" t="s">
        <v>258</v>
      </c>
      <c r="AU520" s="296" t="s">
        <v>86</v>
      </c>
      <c r="AV520" s="15" t="s">
        <v>84</v>
      </c>
      <c r="AW520" s="15" t="s">
        <v>33</v>
      </c>
      <c r="AX520" s="15" t="s">
        <v>77</v>
      </c>
      <c r="AY520" s="296" t="s">
        <v>246</v>
      </c>
    </row>
    <row r="521" s="12" customFormat="1">
      <c r="A521" s="12"/>
      <c r="B521" s="240"/>
      <c r="C521" s="241"/>
      <c r="D521" s="234" t="s">
        <v>258</v>
      </c>
      <c r="E521" s="242" t="s">
        <v>1</v>
      </c>
      <c r="F521" s="243" t="s">
        <v>1927</v>
      </c>
      <c r="G521" s="241"/>
      <c r="H521" s="244">
        <v>41.381</v>
      </c>
      <c r="I521" s="245"/>
      <c r="J521" s="241"/>
      <c r="K521" s="241"/>
      <c r="L521" s="246"/>
      <c r="M521" s="247"/>
      <c r="N521" s="248"/>
      <c r="O521" s="248"/>
      <c r="P521" s="248"/>
      <c r="Q521" s="248"/>
      <c r="R521" s="248"/>
      <c r="S521" s="248"/>
      <c r="T521" s="249"/>
      <c r="U521" s="12"/>
      <c r="V521" s="12"/>
      <c r="W521" s="12"/>
      <c r="X521" s="12"/>
      <c r="Y521" s="12"/>
      <c r="Z521" s="12"/>
      <c r="AA521" s="12"/>
      <c r="AB521" s="12"/>
      <c r="AC521" s="12"/>
      <c r="AD521" s="12"/>
      <c r="AE521" s="12"/>
      <c r="AT521" s="250" t="s">
        <v>258</v>
      </c>
      <c r="AU521" s="250" t="s">
        <v>86</v>
      </c>
      <c r="AV521" s="12" t="s">
        <v>86</v>
      </c>
      <c r="AW521" s="12" t="s">
        <v>33</v>
      </c>
      <c r="AX521" s="12" t="s">
        <v>77</v>
      </c>
      <c r="AY521" s="250" t="s">
        <v>246</v>
      </c>
    </row>
    <row r="522" s="13" customFormat="1">
      <c r="A522" s="13"/>
      <c r="B522" s="251"/>
      <c r="C522" s="252"/>
      <c r="D522" s="234" t="s">
        <v>258</v>
      </c>
      <c r="E522" s="253" t="s">
        <v>1</v>
      </c>
      <c r="F522" s="254" t="s">
        <v>336</v>
      </c>
      <c r="G522" s="252"/>
      <c r="H522" s="255">
        <v>41.381</v>
      </c>
      <c r="I522" s="256"/>
      <c r="J522" s="252"/>
      <c r="K522" s="252"/>
      <c r="L522" s="257"/>
      <c r="M522" s="258"/>
      <c r="N522" s="259"/>
      <c r="O522" s="259"/>
      <c r="P522" s="259"/>
      <c r="Q522" s="259"/>
      <c r="R522" s="259"/>
      <c r="S522" s="259"/>
      <c r="T522" s="260"/>
      <c r="U522" s="13"/>
      <c r="V522" s="13"/>
      <c r="W522" s="13"/>
      <c r="X522" s="13"/>
      <c r="Y522" s="13"/>
      <c r="Z522" s="13"/>
      <c r="AA522" s="13"/>
      <c r="AB522" s="13"/>
      <c r="AC522" s="13"/>
      <c r="AD522" s="13"/>
      <c r="AE522" s="13"/>
      <c r="AT522" s="261" t="s">
        <v>258</v>
      </c>
      <c r="AU522" s="261" t="s">
        <v>86</v>
      </c>
      <c r="AV522" s="13" t="s">
        <v>262</v>
      </c>
      <c r="AW522" s="13" t="s">
        <v>33</v>
      </c>
      <c r="AX522" s="13" t="s">
        <v>84</v>
      </c>
      <c r="AY522" s="261" t="s">
        <v>246</v>
      </c>
    </row>
    <row r="523" s="11" customFormat="1" ht="22.8" customHeight="1">
      <c r="A523" s="11"/>
      <c r="B523" s="207"/>
      <c r="C523" s="208"/>
      <c r="D523" s="209" t="s">
        <v>76</v>
      </c>
      <c r="E523" s="285" t="s">
        <v>770</v>
      </c>
      <c r="F523" s="285" t="s">
        <v>771</v>
      </c>
      <c r="G523" s="208"/>
      <c r="H523" s="208"/>
      <c r="I523" s="211"/>
      <c r="J523" s="286">
        <f>BK523</f>
        <v>0</v>
      </c>
      <c r="K523" s="208"/>
      <c r="L523" s="213"/>
      <c r="M523" s="214"/>
      <c r="N523" s="215"/>
      <c r="O523" s="215"/>
      <c r="P523" s="216">
        <f>SUM(P524:P525)</f>
        <v>0</v>
      </c>
      <c r="Q523" s="215"/>
      <c r="R523" s="216">
        <f>SUM(R524:R525)</f>
        <v>0</v>
      </c>
      <c r="S523" s="215"/>
      <c r="T523" s="217">
        <f>SUM(T524:T525)</f>
        <v>0</v>
      </c>
      <c r="U523" s="11"/>
      <c r="V523" s="11"/>
      <c r="W523" s="11"/>
      <c r="X523" s="11"/>
      <c r="Y523" s="11"/>
      <c r="Z523" s="11"/>
      <c r="AA523" s="11"/>
      <c r="AB523" s="11"/>
      <c r="AC523" s="11"/>
      <c r="AD523" s="11"/>
      <c r="AE523" s="11"/>
      <c r="AR523" s="218" t="s">
        <v>84</v>
      </c>
      <c r="AT523" s="219" t="s">
        <v>76</v>
      </c>
      <c r="AU523" s="219" t="s">
        <v>84</v>
      </c>
      <c r="AY523" s="218" t="s">
        <v>246</v>
      </c>
      <c r="BK523" s="220">
        <f>SUM(BK524:BK525)</f>
        <v>0</v>
      </c>
    </row>
    <row r="524" s="2" customFormat="1">
      <c r="A524" s="39"/>
      <c r="B524" s="40"/>
      <c r="C524" s="221" t="s">
        <v>1690</v>
      </c>
      <c r="D524" s="221" t="s">
        <v>247</v>
      </c>
      <c r="E524" s="222" t="s">
        <v>772</v>
      </c>
      <c r="F524" s="223" t="s">
        <v>773</v>
      </c>
      <c r="G524" s="224" t="s">
        <v>250</v>
      </c>
      <c r="H524" s="225">
        <v>227.71100000000001</v>
      </c>
      <c r="I524" s="226"/>
      <c r="J524" s="227">
        <f>ROUND(I524*H524,2)</f>
        <v>0</v>
      </c>
      <c r="K524" s="223" t="s">
        <v>725</v>
      </c>
      <c r="L524" s="45"/>
      <c r="M524" s="228" t="s">
        <v>1</v>
      </c>
      <c r="N524" s="229" t="s">
        <v>42</v>
      </c>
      <c r="O524" s="92"/>
      <c r="P524" s="230">
        <f>O524*H524</f>
        <v>0</v>
      </c>
      <c r="Q524" s="230">
        <v>0</v>
      </c>
      <c r="R524" s="230">
        <f>Q524*H524</f>
        <v>0</v>
      </c>
      <c r="S524" s="230">
        <v>0</v>
      </c>
      <c r="T524" s="231">
        <f>S524*H524</f>
        <v>0</v>
      </c>
      <c r="U524" s="39"/>
      <c r="V524" s="39"/>
      <c r="W524" s="39"/>
      <c r="X524" s="39"/>
      <c r="Y524" s="39"/>
      <c r="Z524" s="39"/>
      <c r="AA524" s="39"/>
      <c r="AB524" s="39"/>
      <c r="AC524" s="39"/>
      <c r="AD524" s="39"/>
      <c r="AE524" s="39"/>
      <c r="AR524" s="232" t="s">
        <v>262</v>
      </c>
      <c r="AT524" s="232" t="s">
        <v>247</v>
      </c>
      <c r="AU524" s="232" t="s">
        <v>86</v>
      </c>
      <c r="AY524" s="18" t="s">
        <v>246</v>
      </c>
      <c r="BE524" s="233">
        <f>IF(N524="základní",J524,0)</f>
        <v>0</v>
      </c>
      <c r="BF524" s="233">
        <f>IF(N524="snížená",J524,0)</f>
        <v>0</v>
      </c>
      <c r="BG524" s="233">
        <f>IF(N524="zákl. přenesená",J524,0)</f>
        <v>0</v>
      </c>
      <c r="BH524" s="233">
        <f>IF(N524="sníž. přenesená",J524,0)</f>
        <v>0</v>
      </c>
      <c r="BI524" s="233">
        <f>IF(N524="nulová",J524,0)</f>
        <v>0</v>
      </c>
      <c r="BJ524" s="18" t="s">
        <v>84</v>
      </c>
      <c r="BK524" s="233">
        <f>ROUND(I524*H524,2)</f>
        <v>0</v>
      </c>
      <c r="BL524" s="18" t="s">
        <v>262</v>
      </c>
      <c r="BM524" s="232" t="s">
        <v>1691</v>
      </c>
    </row>
    <row r="525" s="2" customFormat="1">
      <c r="A525" s="39"/>
      <c r="B525" s="40"/>
      <c r="C525" s="41"/>
      <c r="D525" s="234" t="s">
        <v>254</v>
      </c>
      <c r="E525" s="41"/>
      <c r="F525" s="235" t="s">
        <v>774</v>
      </c>
      <c r="G525" s="41"/>
      <c r="H525" s="41"/>
      <c r="I525" s="236"/>
      <c r="J525" s="41"/>
      <c r="K525" s="41"/>
      <c r="L525" s="45"/>
      <c r="M525" s="237"/>
      <c r="N525" s="238"/>
      <c r="O525" s="92"/>
      <c r="P525" s="92"/>
      <c r="Q525" s="92"/>
      <c r="R525" s="92"/>
      <c r="S525" s="92"/>
      <c r="T525" s="93"/>
      <c r="U525" s="39"/>
      <c r="V525" s="39"/>
      <c r="W525" s="39"/>
      <c r="X525" s="39"/>
      <c r="Y525" s="39"/>
      <c r="Z525" s="39"/>
      <c r="AA525" s="39"/>
      <c r="AB525" s="39"/>
      <c r="AC525" s="39"/>
      <c r="AD525" s="39"/>
      <c r="AE525" s="39"/>
      <c r="AT525" s="18" t="s">
        <v>254</v>
      </c>
      <c r="AU525" s="18" t="s">
        <v>86</v>
      </c>
    </row>
    <row r="526" s="11" customFormat="1" ht="25.92" customHeight="1">
      <c r="A526" s="11"/>
      <c r="B526" s="207"/>
      <c r="C526" s="208"/>
      <c r="D526" s="209" t="s">
        <v>76</v>
      </c>
      <c r="E526" s="210" t="s">
        <v>1250</v>
      </c>
      <c r="F526" s="210" t="s">
        <v>1251</v>
      </c>
      <c r="G526" s="208"/>
      <c r="H526" s="208"/>
      <c r="I526" s="211"/>
      <c r="J526" s="212">
        <f>BK526</f>
        <v>0</v>
      </c>
      <c r="K526" s="208"/>
      <c r="L526" s="213"/>
      <c r="M526" s="214"/>
      <c r="N526" s="215"/>
      <c r="O526" s="215"/>
      <c r="P526" s="216">
        <f>P527</f>
        <v>0</v>
      </c>
      <c r="Q526" s="215"/>
      <c r="R526" s="216">
        <f>R527</f>
        <v>0.027999999999999997</v>
      </c>
      <c r="S526" s="215"/>
      <c r="T526" s="217">
        <f>T527</f>
        <v>0</v>
      </c>
      <c r="U526" s="11"/>
      <c r="V526" s="11"/>
      <c r="W526" s="11"/>
      <c r="X526" s="11"/>
      <c r="Y526" s="11"/>
      <c r="Z526" s="11"/>
      <c r="AA526" s="11"/>
      <c r="AB526" s="11"/>
      <c r="AC526" s="11"/>
      <c r="AD526" s="11"/>
      <c r="AE526" s="11"/>
      <c r="AR526" s="218" t="s">
        <v>86</v>
      </c>
      <c r="AT526" s="219" t="s">
        <v>76</v>
      </c>
      <c r="AU526" s="219" t="s">
        <v>77</v>
      </c>
      <c r="AY526" s="218" t="s">
        <v>246</v>
      </c>
      <c r="BK526" s="220">
        <f>BK527</f>
        <v>0</v>
      </c>
    </row>
    <row r="527" s="11" customFormat="1" ht="22.8" customHeight="1">
      <c r="A527" s="11"/>
      <c r="B527" s="207"/>
      <c r="C527" s="208"/>
      <c r="D527" s="209" t="s">
        <v>76</v>
      </c>
      <c r="E527" s="285" t="s">
        <v>1252</v>
      </c>
      <c r="F527" s="285" t="s">
        <v>1253</v>
      </c>
      <c r="G527" s="208"/>
      <c r="H527" s="208"/>
      <c r="I527" s="211"/>
      <c r="J527" s="286">
        <f>BK527</f>
        <v>0</v>
      </c>
      <c r="K527" s="208"/>
      <c r="L527" s="213"/>
      <c r="M527" s="214"/>
      <c r="N527" s="215"/>
      <c r="O527" s="215"/>
      <c r="P527" s="216">
        <f>SUM(P528:P564)</f>
        <v>0</v>
      </c>
      <c r="Q527" s="215"/>
      <c r="R527" s="216">
        <f>SUM(R528:R564)</f>
        <v>0.027999999999999997</v>
      </c>
      <c r="S527" s="215"/>
      <c r="T527" s="217">
        <f>SUM(T528:T564)</f>
        <v>0</v>
      </c>
      <c r="U527" s="11"/>
      <c r="V527" s="11"/>
      <c r="W527" s="11"/>
      <c r="X527" s="11"/>
      <c r="Y527" s="11"/>
      <c r="Z527" s="11"/>
      <c r="AA527" s="11"/>
      <c r="AB527" s="11"/>
      <c r="AC527" s="11"/>
      <c r="AD527" s="11"/>
      <c r="AE527" s="11"/>
      <c r="AR527" s="218" t="s">
        <v>86</v>
      </c>
      <c r="AT527" s="219" t="s">
        <v>76</v>
      </c>
      <c r="AU527" s="219" t="s">
        <v>84</v>
      </c>
      <c r="AY527" s="218" t="s">
        <v>246</v>
      </c>
      <c r="BK527" s="220">
        <f>SUM(BK528:BK564)</f>
        <v>0</v>
      </c>
    </row>
    <row r="528" s="2" customFormat="1">
      <c r="A528" s="39"/>
      <c r="B528" s="40"/>
      <c r="C528" s="221" t="s">
        <v>962</v>
      </c>
      <c r="D528" s="221" t="s">
        <v>247</v>
      </c>
      <c r="E528" s="222" t="s">
        <v>1254</v>
      </c>
      <c r="F528" s="223" t="s">
        <v>1255</v>
      </c>
      <c r="G528" s="224" t="s">
        <v>311</v>
      </c>
      <c r="H528" s="225">
        <v>24.32</v>
      </c>
      <c r="I528" s="226"/>
      <c r="J528" s="227">
        <f>ROUND(I528*H528,2)</f>
        <v>0</v>
      </c>
      <c r="K528" s="223" t="s">
        <v>725</v>
      </c>
      <c r="L528" s="45"/>
      <c r="M528" s="228" t="s">
        <v>1</v>
      </c>
      <c r="N528" s="229" t="s">
        <v>42</v>
      </c>
      <c r="O528" s="92"/>
      <c r="P528" s="230">
        <f>O528*H528</f>
        <v>0</v>
      </c>
      <c r="Q528" s="230">
        <v>0</v>
      </c>
      <c r="R528" s="230">
        <f>Q528*H528</f>
        <v>0</v>
      </c>
      <c r="S528" s="230">
        <v>0</v>
      </c>
      <c r="T528" s="231">
        <f>S528*H528</f>
        <v>0</v>
      </c>
      <c r="U528" s="39"/>
      <c r="V528" s="39"/>
      <c r="W528" s="39"/>
      <c r="X528" s="39"/>
      <c r="Y528" s="39"/>
      <c r="Z528" s="39"/>
      <c r="AA528" s="39"/>
      <c r="AB528" s="39"/>
      <c r="AC528" s="39"/>
      <c r="AD528" s="39"/>
      <c r="AE528" s="39"/>
      <c r="AR528" s="232" t="s">
        <v>359</v>
      </c>
      <c r="AT528" s="232" t="s">
        <v>247</v>
      </c>
      <c r="AU528" s="232" t="s">
        <v>86</v>
      </c>
      <c r="AY528" s="18" t="s">
        <v>246</v>
      </c>
      <c r="BE528" s="233">
        <f>IF(N528="základní",J528,0)</f>
        <v>0</v>
      </c>
      <c r="BF528" s="233">
        <f>IF(N528="snížená",J528,0)</f>
        <v>0</v>
      </c>
      <c r="BG528" s="233">
        <f>IF(N528="zákl. přenesená",J528,0)</f>
        <v>0</v>
      </c>
      <c r="BH528" s="233">
        <f>IF(N528="sníž. přenesená",J528,0)</f>
        <v>0</v>
      </c>
      <c r="BI528" s="233">
        <f>IF(N528="nulová",J528,0)</f>
        <v>0</v>
      </c>
      <c r="BJ528" s="18" t="s">
        <v>84</v>
      </c>
      <c r="BK528" s="233">
        <f>ROUND(I528*H528,2)</f>
        <v>0</v>
      </c>
      <c r="BL528" s="18" t="s">
        <v>359</v>
      </c>
      <c r="BM528" s="232" t="s">
        <v>1693</v>
      </c>
    </row>
    <row r="529" s="2" customFormat="1">
      <c r="A529" s="39"/>
      <c r="B529" s="40"/>
      <c r="C529" s="41"/>
      <c r="D529" s="234" t="s">
        <v>254</v>
      </c>
      <c r="E529" s="41"/>
      <c r="F529" s="235" t="s">
        <v>1257</v>
      </c>
      <c r="G529" s="41"/>
      <c r="H529" s="41"/>
      <c r="I529" s="236"/>
      <c r="J529" s="41"/>
      <c r="K529" s="41"/>
      <c r="L529" s="45"/>
      <c r="M529" s="237"/>
      <c r="N529" s="238"/>
      <c r="O529" s="92"/>
      <c r="P529" s="92"/>
      <c r="Q529" s="92"/>
      <c r="R529" s="92"/>
      <c r="S529" s="92"/>
      <c r="T529" s="93"/>
      <c r="U529" s="39"/>
      <c r="V529" s="39"/>
      <c r="W529" s="39"/>
      <c r="X529" s="39"/>
      <c r="Y529" s="39"/>
      <c r="Z529" s="39"/>
      <c r="AA529" s="39"/>
      <c r="AB529" s="39"/>
      <c r="AC529" s="39"/>
      <c r="AD529" s="39"/>
      <c r="AE529" s="39"/>
      <c r="AT529" s="18" t="s">
        <v>254</v>
      </c>
      <c r="AU529" s="18" t="s">
        <v>86</v>
      </c>
    </row>
    <row r="530" s="2" customFormat="1">
      <c r="A530" s="39"/>
      <c r="B530" s="40"/>
      <c r="C530" s="41"/>
      <c r="D530" s="234" t="s">
        <v>256</v>
      </c>
      <c r="E530" s="41"/>
      <c r="F530" s="239" t="s">
        <v>1694</v>
      </c>
      <c r="G530" s="41"/>
      <c r="H530" s="41"/>
      <c r="I530" s="236"/>
      <c r="J530" s="41"/>
      <c r="K530" s="41"/>
      <c r="L530" s="45"/>
      <c r="M530" s="237"/>
      <c r="N530" s="238"/>
      <c r="O530" s="92"/>
      <c r="P530" s="92"/>
      <c r="Q530" s="92"/>
      <c r="R530" s="92"/>
      <c r="S530" s="92"/>
      <c r="T530" s="93"/>
      <c r="U530" s="39"/>
      <c r="V530" s="39"/>
      <c r="W530" s="39"/>
      <c r="X530" s="39"/>
      <c r="Y530" s="39"/>
      <c r="Z530" s="39"/>
      <c r="AA530" s="39"/>
      <c r="AB530" s="39"/>
      <c r="AC530" s="39"/>
      <c r="AD530" s="39"/>
      <c r="AE530" s="39"/>
      <c r="AT530" s="18" t="s">
        <v>256</v>
      </c>
      <c r="AU530" s="18" t="s">
        <v>86</v>
      </c>
    </row>
    <row r="531" s="15" customFormat="1">
      <c r="A531" s="15"/>
      <c r="B531" s="287"/>
      <c r="C531" s="288"/>
      <c r="D531" s="234" t="s">
        <v>258</v>
      </c>
      <c r="E531" s="289" t="s">
        <v>1</v>
      </c>
      <c r="F531" s="290" t="s">
        <v>1695</v>
      </c>
      <c r="G531" s="288"/>
      <c r="H531" s="289" t="s">
        <v>1</v>
      </c>
      <c r="I531" s="291"/>
      <c r="J531" s="288"/>
      <c r="K531" s="288"/>
      <c r="L531" s="292"/>
      <c r="M531" s="293"/>
      <c r="N531" s="294"/>
      <c r="O531" s="294"/>
      <c r="P531" s="294"/>
      <c r="Q531" s="294"/>
      <c r="R531" s="294"/>
      <c r="S531" s="294"/>
      <c r="T531" s="295"/>
      <c r="U531" s="15"/>
      <c r="V531" s="15"/>
      <c r="W531" s="15"/>
      <c r="X531" s="15"/>
      <c r="Y531" s="15"/>
      <c r="Z531" s="15"/>
      <c r="AA531" s="15"/>
      <c r="AB531" s="15"/>
      <c r="AC531" s="15"/>
      <c r="AD531" s="15"/>
      <c r="AE531" s="15"/>
      <c r="AT531" s="296" t="s">
        <v>258</v>
      </c>
      <c r="AU531" s="296" t="s">
        <v>86</v>
      </c>
      <c r="AV531" s="15" t="s">
        <v>84</v>
      </c>
      <c r="AW531" s="15" t="s">
        <v>33</v>
      </c>
      <c r="AX531" s="15" t="s">
        <v>77</v>
      </c>
      <c r="AY531" s="296" t="s">
        <v>246</v>
      </c>
    </row>
    <row r="532" s="15" customFormat="1">
      <c r="A532" s="15"/>
      <c r="B532" s="287"/>
      <c r="C532" s="288"/>
      <c r="D532" s="234" t="s">
        <v>258</v>
      </c>
      <c r="E532" s="289" t="s">
        <v>1</v>
      </c>
      <c r="F532" s="290" t="s">
        <v>1514</v>
      </c>
      <c r="G532" s="288"/>
      <c r="H532" s="289" t="s">
        <v>1</v>
      </c>
      <c r="I532" s="291"/>
      <c r="J532" s="288"/>
      <c r="K532" s="288"/>
      <c r="L532" s="292"/>
      <c r="M532" s="293"/>
      <c r="N532" s="294"/>
      <c r="O532" s="294"/>
      <c r="P532" s="294"/>
      <c r="Q532" s="294"/>
      <c r="R532" s="294"/>
      <c r="S532" s="294"/>
      <c r="T532" s="295"/>
      <c r="U532" s="15"/>
      <c r="V532" s="15"/>
      <c r="W532" s="15"/>
      <c r="X532" s="15"/>
      <c r="Y532" s="15"/>
      <c r="Z532" s="15"/>
      <c r="AA532" s="15"/>
      <c r="AB532" s="15"/>
      <c r="AC532" s="15"/>
      <c r="AD532" s="15"/>
      <c r="AE532" s="15"/>
      <c r="AT532" s="296" t="s">
        <v>258</v>
      </c>
      <c r="AU532" s="296" t="s">
        <v>86</v>
      </c>
      <c r="AV532" s="15" t="s">
        <v>84</v>
      </c>
      <c r="AW532" s="15" t="s">
        <v>33</v>
      </c>
      <c r="AX532" s="15" t="s">
        <v>77</v>
      </c>
      <c r="AY532" s="296" t="s">
        <v>246</v>
      </c>
    </row>
    <row r="533" s="12" customFormat="1">
      <c r="A533" s="12"/>
      <c r="B533" s="240"/>
      <c r="C533" s="241"/>
      <c r="D533" s="234" t="s">
        <v>258</v>
      </c>
      <c r="E533" s="242" t="s">
        <v>1</v>
      </c>
      <c r="F533" s="243" t="s">
        <v>1516</v>
      </c>
      <c r="G533" s="241"/>
      <c r="H533" s="244">
        <v>19.199999999999999</v>
      </c>
      <c r="I533" s="245"/>
      <c r="J533" s="241"/>
      <c r="K533" s="241"/>
      <c r="L533" s="246"/>
      <c r="M533" s="247"/>
      <c r="N533" s="248"/>
      <c r="O533" s="248"/>
      <c r="P533" s="248"/>
      <c r="Q533" s="248"/>
      <c r="R533" s="248"/>
      <c r="S533" s="248"/>
      <c r="T533" s="249"/>
      <c r="U533" s="12"/>
      <c r="V533" s="12"/>
      <c r="W533" s="12"/>
      <c r="X533" s="12"/>
      <c r="Y533" s="12"/>
      <c r="Z533" s="12"/>
      <c r="AA533" s="12"/>
      <c r="AB533" s="12"/>
      <c r="AC533" s="12"/>
      <c r="AD533" s="12"/>
      <c r="AE533" s="12"/>
      <c r="AT533" s="250" t="s">
        <v>258</v>
      </c>
      <c r="AU533" s="250" t="s">
        <v>86</v>
      </c>
      <c r="AV533" s="12" t="s">
        <v>86</v>
      </c>
      <c r="AW533" s="12" t="s">
        <v>33</v>
      </c>
      <c r="AX533" s="12" t="s">
        <v>77</v>
      </c>
      <c r="AY533" s="250" t="s">
        <v>246</v>
      </c>
    </row>
    <row r="534" s="12" customFormat="1">
      <c r="A534" s="12"/>
      <c r="B534" s="240"/>
      <c r="C534" s="241"/>
      <c r="D534" s="234" t="s">
        <v>258</v>
      </c>
      <c r="E534" s="242" t="s">
        <v>1</v>
      </c>
      <c r="F534" s="243" t="s">
        <v>1517</v>
      </c>
      <c r="G534" s="241"/>
      <c r="H534" s="244">
        <v>5.1200000000000001</v>
      </c>
      <c r="I534" s="245"/>
      <c r="J534" s="241"/>
      <c r="K534" s="241"/>
      <c r="L534" s="246"/>
      <c r="M534" s="247"/>
      <c r="N534" s="248"/>
      <c r="O534" s="248"/>
      <c r="P534" s="248"/>
      <c r="Q534" s="248"/>
      <c r="R534" s="248"/>
      <c r="S534" s="248"/>
      <c r="T534" s="249"/>
      <c r="U534" s="12"/>
      <c r="V534" s="12"/>
      <c r="W534" s="12"/>
      <c r="X534" s="12"/>
      <c r="Y534" s="12"/>
      <c r="Z534" s="12"/>
      <c r="AA534" s="12"/>
      <c r="AB534" s="12"/>
      <c r="AC534" s="12"/>
      <c r="AD534" s="12"/>
      <c r="AE534" s="12"/>
      <c r="AT534" s="250" t="s">
        <v>258</v>
      </c>
      <c r="AU534" s="250" t="s">
        <v>86</v>
      </c>
      <c r="AV534" s="12" t="s">
        <v>86</v>
      </c>
      <c r="AW534" s="12" t="s">
        <v>33</v>
      </c>
      <c r="AX534" s="12" t="s">
        <v>77</v>
      </c>
      <c r="AY534" s="250" t="s">
        <v>246</v>
      </c>
    </row>
    <row r="535" s="13" customFormat="1">
      <c r="A535" s="13"/>
      <c r="B535" s="251"/>
      <c r="C535" s="252"/>
      <c r="D535" s="234" t="s">
        <v>258</v>
      </c>
      <c r="E535" s="253" t="s">
        <v>1</v>
      </c>
      <c r="F535" s="254" t="s">
        <v>336</v>
      </c>
      <c r="G535" s="252"/>
      <c r="H535" s="255">
        <v>24.32</v>
      </c>
      <c r="I535" s="256"/>
      <c r="J535" s="252"/>
      <c r="K535" s="252"/>
      <c r="L535" s="257"/>
      <c r="M535" s="258"/>
      <c r="N535" s="259"/>
      <c r="O535" s="259"/>
      <c r="P535" s="259"/>
      <c r="Q535" s="259"/>
      <c r="R535" s="259"/>
      <c r="S535" s="259"/>
      <c r="T535" s="260"/>
      <c r="U535" s="13"/>
      <c r="V535" s="13"/>
      <c r="W535" s="13"/>
      <c r="X535" s="13"/>
      <c r="Y535" s="13"/>
      <c r="Z535" s="13"/>
      <c r="AA535" s="13"/>
      <c r="AB535" s="13"/>
      <c r="AC535" s="13"/>
      <c r="AD535" s="13"/>
      <c r="AE535" s="13"/>
      <c r="AT535" s="261" t="s">
        <v>258</v>
      </c>
      <c r="AU535" s="261" t="s">
        <v>86</v>
      </c>
      <c r="AV535" s="13" t="s">
        <v>262</v>
      </c>
      <c r="AW535" s="13" t="s">
        <v>33</v>
      </c>
      <c r="AX535" s="13" t="s">
        <v>84</v>
      </c>
      <c r="AY535" s="261" t="s">
        <v>246</v>
      </c>
    </row>
    <row r="536" s="2" customFormat="1" ht="16.5" customHeight="1">
      <c r="A536" s="39"/>
      <c r="B536" s="40"/>
      <c r="C536" s="262" t="s">
        <v>1696</v>
      </c>
      <c r="D536" s="262" t="s">
        <v>465</v>
      </c>
      <c r="E536" s="263" t="s">
        <v>1697</v>
      </c>
      <c r="F536" s="264" t="s">
        <v>1263</v>
      </c>
      <c r="G536" s="265" t="s">
        <v>250</v>
      </c>
      <c r="H536" s="266">
        <v>0.0089999999999999993</v>
      </c>
      <c r="I536" s="267"/>
      <c r="J536" s="268">
        <f>ROUND(I536*H536,2)</f>
        <v>0</v>
      </c>
      <c r="K536" s="264" t="s">
        <v>725</v>
      </c>
      <c r="L536" s="269"/>
      <c r="M536" s="270" t="s">
        <v>1</v>
      </c>
      <c r="N536" s="271" t="s">
        <v>42</v>
      </c>
      <c r="O536" s="92"/>
      <c r="P536" s="230">
        <f>O536*H536</f>
        <v>0</v>
      </c>
      <c r="Q536" s="230">
        <v>1</v>
      </c>
      <c r="R536" s="230">
        <f>Q536*H536</f>
        <v>0.0089999999999999993</v>
      </c>
      <c r="S536" s="230">
        <v>0</v>
      </c>
      <c r="T536" s="231">
        <f>S536*H536</f>
        <v>0</v>
      </c>
      <c r="U536" s="39"/>
      <c r="V536" s="39"/>
      <c r="W536" s="39"/>
      <c r="X536" s="39"/>
      <c r="Y536" s="39"/>
      <c r="Z536" s="39"/>
      <c r="AA536" s="39"/>
      <c r="AB536" s="39"/>
      <c r="AC536" s="39"/>
      <c r="AD536" s="39"/>
      <c r="AE536" s="39"/>
      <c r="AR536" s="232" t="s">
        <v>453</v>
      </c>
      <c r="AT536" s="232" t="s">
        <v>465</v>
      </c>
      <c r="AU536" s="232" t="s">
        <v>86</v>
      </c>
      <c r="AY536" s="18" t="s">
        <v>246</v>
      </c>
      <c r="BE536" s="233">
        <f>IF(N536="základní",J536,0)</f>
        <v>0</v>
      </c>
      <c r="BF536" s="233">
        <f>IF(N536="snížená",J536,0)</f>
        <v>0</v>
      </c>
      <c r="BG536" s="233">
        <f>IF(N536="zákl. přenesená",J536,0)</f>
        <v>0</v>
      </c>
      <c r="BH536" s="233">
        <f>IF(N536="sníž. přenesená",J536,0)</f>
        <v>0</v>
      </c>
      <c r="BI536" s="233">
        <f>IF(N536="nulová",J536,0)</f>
        <v>0</v>
      </c>
      <c r="BJ536" s="18" t="s">
        <v>84</v>
      </c>
      <c r="BK536" s="233">
        <f>ROUND(I536*H536,2)</f>
        <v>0</v>
      </c>
      <c r="BL536" s="18" t="s">
        <v>359</v>
      </c>
      <c r="BM536" s="232" t="s">
        <v>1698</v>
      </c>
    </row>
    <row r="537" s="2" customFormat="1">
      <c r="A537" s="39"/>
      <c r="B537" s="40"/>
      <c r="C537" s="41"/>
      <c r="D537" s="234" t="s">
        <v>254</v>
      </c>
      <c r="E537" s="41"/>
      <c r="F537" s="235" t="s">
        <v>1263</v>
      </c>
      <c r="G537" s="41"/>
      <c r="H537" s="41"/>
      <c r="I537" s="236"/>
      <c r="J537" s="41"/>
      <c r="K537" s="41"/>
      <c r="L537" s="45"/>
      <c r="M537" s="237"/>
      <c r="N537" s="238"/>
      <c r="O537" s="92"/>
      <c r="P537" s="92"/>
      <c r="Q537" s="92"/>
      <c r="R537" s="92"/>
      <c r="S537" s="92"/>
      <c r="T537" s="93"/>
      <c r="U537" s="39"/>
      <c r="V537" s="39"/>
      <c r="W537" s="39"/>
      <c r="X537" s="39"/>
      <c r="Y537" s="39"/>
      <c r="Z537" s="39"/>
      <c r="AA537" s="39"/>
      <c r="AB537" s="39"/>
      <c r="AC537" s="39"/>
      <c r="AD537" s="39"/>
      <c r="AE537" s="39"/>
      <c r="AT537" s="18" t="s">
        <v>254</v>
      </c>
      <c r="AU537" s="18" t="s">
        <v>86</v>
      </c>
    </row>
    <row r="538" s="2" customFormat="1">
      <c r="A538" s="39"/>
      <c r="B538" s="40"/>
      <c r="C538" s="41"/>
      <c r="D538" s="234" t="s">
        <v>256</v>
      </c>
      <c r="E538" s="41"/>
      <c r="F538" s="239" t="s">
        <v>1265</v>
      </c>
      <c r="G538" s="41"/>
      <c r="H538" s="41"/>
      <c r="I538" s="236"/>
      <c r="J538" s="41"/>
      <c r="K538" s="41"/>
      <c r="L538" s="45"/>
      <c r="M538" s="237"/>
      <c r="N538" s="238"/>
      <c r="O538" s="92"/>
      <c r="P538" s="92"/>
      <c r="Q538" s="92"/>
      <c r="R538" s="92"/>
      <c r="S538" s="92"/>
      <c r="T538" s="93"/>
      <c r="U538" s="39"/>
      <c r="V538" s="39"/>
      <c r="W538" s="39"/>
      <c r="X538" s="39"/>
      <c r="Y538" s="39"/>
      <c r="Z538" s="39"/>
      <c r="AA538" s="39"/>
      <c r="AB538" s="39"/>
      <c r="AC538" s="39"/>
      <c r="AD538" s="39"/>
      <c r="AE538" s="39"/>
      <c r="AT538" s="18" t="s">
        <v>256</v>
      </c>
      <c r="AU538" s="18" t="s">
        <v>86</v>
      </c>
    </row>
    <row r="539" s="12" customFormat="1">
      <c r="A539" s="12"/>
      <c r="B539" s="240"/>
      <c r="C539" s="241"/>
      <c r="D539" s="234" t="s">
        <v>258</v>
      </c>
      <c r="E539" s="242" t="s">
        <v>1</v>
      </c>
      <c r="F539" s="243" t="s">
        <v>1699</v>
      </c>
      <c r="G539" s="241"/>
      <c r="H539" s="244">
        <v>0.0089999999999999993</v>
      </c>
      <c r="I539" s="245"/>
      <c r="J539" s="241"/>
      <c r="K539" s="241"/>
      <c r="L539" s="246"/>
      <c r="M539" s="247"/>
      <c r="N539" s="248"/>
      <c r="O539" s="248"/>
      <c r="P539" s="248"/>
      <c r="Q539" s="248"/>
      <c r="R539" s="248"/>
      <c r="S539" s="248"/>
      <c r="T539" s="249"/>
      <c r="U539" s="12"/>
      <c r="V539" s="12"/>
      <c r="W539" s="12"/>
      <c r="X539" s="12"/>
      <c r="Y539" s="12"/>
      <c r="Z539" s="12"/>
      <c r="AA539" s="12"/>
      <c r="AB539" s="12"/>
      <c r="AC539" s="12"/>
      <c r="AD539" s="12"/>
      <c r="AE539" s="12"/>
      <c r="AT539" s="250" t="s">
        <v>258</v>
      </c>
      <c r="AU539" s="250" t="s">
        <v>86</v>
      </c>
      <c r="AV539" s="12" t="s">
        <v>86</v>
      </c>
      <c r="AW539" s="12" t="s">
        <v>33</v>
      </c>
      <c r="AX539" s="12" t="s">
        <v>77</v>
      </c>
      <c r="AY539" s="250" t="s">
        <v>246</v>
      </c>
    </row>
    <row r="540" s="13" customFormat="1">
      <c r="A540" s="13"/>
      <c r="B540" s="251"/>
      <c r="C540" s="252"/>
      <c r="D540" s="234" t="s">
        <v>258</v>
      </c>
      <c r="E540" s="253" t="s">
        <v>1</v>
      </c>
      <c r="F540" s="254" t="s">
        <v>336</v>
      </c>
      <c r="G540" s="252"/>
      <c r="H540" s="255">
        <v>0.0089999999999999993</v>
      </c>
      <c r="I540" s="256"/>
      <c r="J540" s="252"/>
      <c r="K540" s="252"/>
      <c r="L540" s="257"/>
      <c r="M540" s="258"/>
      <c r="N540" s="259"/>
      <c r="O540" s="259"/>
      <c r="P540" s="259"/>
      <c r="Q540" s="259"/>
      <c r="R540" s="259"/>
      <c r="S540" s="259"/>
      <c r="T540" s="260"/>
      <c r="U540" s="13"/>
      <c r="V540" s="13"/>
      <c r="W540" s="13"/>
      <c r="X540" s="13"/>
      <c r="Y540" s="13"/>
      <c r="Z540" s="13"/>
      <c r="AA540" s="13"/>
      <c r="AB540" s="13"/>
      <c r="AC540" s="13"/>
      <c r="AD540" s="13"/>
      <c r="AE540" s="13"/>
      <c r="AT540" s="261" t="s">
        <v>258</v>
      </c>
      <c r="AU540" s="261" t="s">
        <v>86</v>
      </c>
      <c r="AV540" s="13" t="s">
        <v>262</v>
      </c>
      <c r="AW540" s="13" t="s">
        <v>33</v>
      </c>
      <c r="AX540" s="13" t="s">
        <v>84</v>
      </c>
      <c r="AY540" s="261" t="s">
        <v>246</v>
      </c>
    </row>
    <row r="541" s="2" customFormat="1">
      <c r="A541" s="39"/>
      <c r="B541" s="40"/>
      <c r="C541" s="221" t="s">
        <v>966</v>
      </c>
      <c r="D541" s="221" t="s">
        <v>247</v>
      </c>
      <c r="E541" s="222" t="s">
        <v>1267</v>
      </c>
      <c r="F541" s="223" t="s">
        <v>1268</v>
      </c>
      <c r="G541" s="224" t="s">
        <v>311</v>
      </c>
      <c r="H541" s="225">
        <v>48.640000000000001</v>
      </c>
      <c r="I541" s="226"/>
      <c r="J541" s="227">
        <f>ROUND(I541*H541,2)</f>
        <v>0</v>
      </c>
      <c r="K541" s="223" t="s">
        <v>725</v>
      </c>
      <c r="L541" s="45"/>
      <c r="M541" s="228" t="s">
        <v>1</v>
      </c>
      <c r="N541" s="229" t="s">
        <v>42</v>
      </c>
      <c r="O541" s="92"/>
      <c r="P541" s="230">
        <f>O541*H541</f>
        <v>0</v>
      </c>
      <c r="Q541" s="230">
        <v>0</v>
      </c>
      <c r="R541" s="230">
        <f>Q541*H541</f>
        <v>0</v>
      </c>
      <c r="S541" s="230">
        <v>0</v>
      </c>
      <c r="T541" s="231">
        <f>S541*H541</f>
        <v>0</v>
      </c>
      <c r="U541" s="39"/>
      <c r="V541" s="39"/>
      <c r="W541" s="39"/>
      <c r="X541" s="39"/>
      <c r="Y541" s="39"/>
      <c r="Z541" s="39"/>
      <c r="AA541" s="39"/>
      <c r="AB541" s="39"/>
      <c r="AC541" s="39"/>
      <c r="AD541" s="39"/>
      <c r="AE541" s="39"/>
      <c r="AR541" s="232" t="s">
        <v>359</v>
      </c>
      <c r="AT541" s="232" t="s">
        <v>247</v>
      </c>
      <c r="AU541" s="232" t="s">
        <v>86</v>
      </c>
      <c r="AY541" s="18" t="s">
        <v>246</v>
      </c>
      <c r="BE541" s="233">
        <f>IF(N541="základní",J541,0)</f>
        <v>0</v>
      </c>
      <c r="BF541" s="233">
        <f>IF(N541="snížená",J541,0)</f>
        <v>0</v>
      </c>
      <c r="BG541" s="233">
        <f>IF(N541="zákl. přenesená",J541,0)</f>
        <v>0</v>
      </c>
      <c r="BH541" s="233">
        <f>IF(N541="sníž. přenesená",J541,0)</f>
        <v>0</v>
      </c>
      <c r="BI541" s="233">
        <f>IF(N541="nulová",J541,0)</f>
        <v>0</v>
      </c>
      <c r="BJ541" s="18" t="s">
        <v>84</v>
      </c>
      <c r="BK541" s="233">
        <f>ROUND(I541*H541,2)</f>
        <v>0</v>
      </c>
      <c r="BL541" s="18" t="s">
        <v>359</v>
      </c>
      <c r="BM541" s="232" t="s">
        <v>1700</v>
      </c>
    </row>
    <row r="542" s="2" customFormat="1">
      <c r="A542" s="39"/>
      <c r="B542" s="40"/>
      <c r="C542" s="41"/>
      <c r="D542" s="234" t="s">
        <v>254</v>
      </c>
      <c r="E542" s="41"/>
      <c r="F542" s="235" t="s">
        <v>1270</v>
      </c>
      <c r="G542" s="41"/>
      <c r="H542" s="41"/>
      <c r="I542" s="236"/>
      <c r="J542" s="41"/>
      <c r="K542" s="41"/>
      <c r="L542" s="45"/>
      <c r="M542" s="237"/>
      <c r="N542" s="238"/>
      <c r="O542" s="92"/>
      <c r="P542" s="92"/>
      <c r="Q542" s="92"/>
      <c r="R542" s="92"/>
      <c r="S542" s="92"/>
      <c r="T542" s="93"/>
      <c r="U542" s="39"/>
      <c r="V542" s="39"/>
      <c r="W542" s="39"/>
      <c r="X542" s="39"/>
      <c r="Y542" s="39"/>
      <c r="Z542" s="39"/>
      <c r="AA542" s="39"/>
      <c r="AB542" s="39"/>
      <c r="AC542" s="39"/>
      <c r="AD542" s="39"/>
      <c r="AE542" s="39"/>
      <c r="AT542" s="18" t="s">
        <v>254</v>
      </c>
      <c r="AU542" s="18" t="s">
        <v>86</v>
      </c>
    </row>
    <row r="543" s="2" customFormat="1">
      <c r="A543" s="39"/>
      <c r="B543" s="40"/>
      <c r="C543" s="41"/>
      <c r="D543" s="234" t="s">
        <v>256</v>
      </c>
      <c r="E543" s="41"/>
      <c r="F543" s="239" t="s">
        <v>1701</v>
      </c>
      <c r="G543" s="41"/>
      <c r="H543" s="41"/>
      <c r="I543" s="236"/>
      <c r="J543" s="41"/>
      <c r="K543" s="41"/>
      <c r="L543" s="45"/>
      <c r="M543" s="237"/>
      <c r="N543" s="238"/>
      <c r="O543" s="92"/>
      <c r="P543" s="92"/>
      <c r="Q543" s="92"/>
      <c r="R543" s="92"/>
      <c r="S543" s="92"/>
      <c r="T543" s="93"/>
      <c r="U543" s="39"/>
      <c r="V543" s="39"/>
      <c r="W543" s="39"/>
      <c r="X543" s="39"/>
      <c r="Y543" s="39"/>
      <c r="Z543" s="39"/>
      <c r="AA543" s="39"/>
      <c r="AB543" s="39"/>
      <c r="AC543" s="39"/>
      <c r="AD543" s="39"/>
      <c r="AE543" s="39"/>
      <c r="AT543" s="18" t="s">
        <v>256</v>
      </c>
      <c r="AU543" s="18" t="s">
        <v>86</v>
      </c>
    </row>
    <row r="544" s="12" customFormat="1">
      <c r="A544" s="12"/>
      <c r="B544" s="240"/>
      <c r="C544" s="241"/>
      <c r="D544" s="234" t="s">
        <v>258</v>
      </c>
      <c r="E544" s="242" t="s">
        <v>1</v>
      </c>
      <c r="F544" s="243" t="s">
        <v>1702</v>
      </c>
      <c r="G544" s="241"/>
      <c r="H544" s="244">
        <v>48.640000000000001</v>
      </c>
      <c r="I544" s="245"/>
      <c r="J544" s="241"/>
      <c r="K544" s="241"/>
      <c r="L544" s="246"/>
      <c r="M544" s="247"/>
      <c r="N544" s="248"/>
      <c r="O544" s="248"/>
      <c r="P544" s="248"/>
      <c r="Q544" s="248"/>
      <c r="R544" s="248"/>
      <c r="S544" s="248"/>
      <c r="T544" s="249"/>
      <c r="U544" s="12"/>
      <c r="V544" s="12"/>
      <c r="W544" s="12"/>
      <c r="X544" s="12"/>
      <c r="Y544" s="12"/>
      <c r="Z544" s="12"/>
      <c r="AA544" s="12"/>
      <c r="AB544" s="12"/>
      <c r="AC544" s="12"/>
      <c r="AD544" s="12"/>
      <c r="AE544" s="12"/>
      <c r="AT544" s="250" t="s">
        <v>258</v>
      </c>
      <c r="AU544" s="250" t="s">
        <v>86</v>
      </c>
      <c r="AV544" s="12" t="s">
        <v>86</v>
      </c>
      <c r="AW544" s="12" t="s">
        <v>33</v>
      </c>
      <c r="AX544" s="12" t="s">
        <v>77</v>
      </c>
      <c r="AY544" s="250" t="s">
        <v>246</v>
      </c>
    </row>
    <row r="545" s="13" customFormat="1">
      <c r="A545" s="13"/>
      <c r="B545" s="251"/>
      <c r="C545" s="252"/>
      <c r="D545" s="234" t="s">
        <v>258</v>
      </c>
      <c r="E545" s="253" t="s">
        <v>1</v>
      </c>
      <c r="F545" s="254" t="s">
        <v>336</v>
      </c>
      <c r="G545" s="252"/>
      <c r="H545" s="255">
        <v>48.640000000000001</v>
      </c>
      <c r="I545" s="256"/>
      <c r="J545" s="252"/>
      <c r="K545" s="252"/>
      <c r="L545" s="257"/>
      <c r="M545" s="258"/>
      <c r="N545" s="259"/>
      <c r="O545" s="259"/>
      <c r="P545" s="259"/>
      <c r="Q545" s="259"/>
      <c r="R545" s="259"/>
      <c r="S545" s="259"/>
      <c r="T545" s="260"/>
      <c r="U545" s="13"/>
      <c r="V545" s="13"/>
      <c r="W545" s="13"/>
      <c r="X545" s="13"/>
      <c r="Y545" s="13"/>
      <c r="Z545" s="13"/>
      <c r="AA545" s="13"/>
      <c r="AB545" s="13"/>
      <c r="AC545" s="13"/>
      <c r="AD545" s="13"/>
      <c r="AE545" s="13"/>
      <c r="AT545" s="261" t="s">
        <v>258</v>
      </c>
      <c r="AU545" s="261" t="s">
        <v>86</v>
      </c>
      <c r="AV545" s="13" t="s">
        <v>262</v>
      </c>
      <c r="AW545" s="13" t="s">
        <v>33</v>
      </c>
      <c r="AX545" s="13" t="s">
        <v>84</v>
      </c>
      <c r="AY545" s="261" t="s">
        <v>246</v>
      </c>
    </row>
    <row r="546" s="2" customFormat="1" ht="16.5" customHeight="1">
      <c r="A546" s="39"/>
      <c r="B546" s="40"/>
      <c r="C546" s="262" t="s">
        <v>1703</v>
      </c>
      <c r="D546" s="262" t="s">
        <v>465</v>
      </c>
      <c r="E546" s="263" t="s">
        <v>1704</v>
      </c>
      <c r="F546" s="264" t="s">
        <v>1274</v>
      </c>
      <c r="G546" s="265" t="s">
        <v>250</v>
      </c>
      <c r="H546" s="266">
        <v>0.019</v>
      </c>
      <c r="I546" s="267"/>
      <c r="J546" s="268">
        <f>ROUND(I546*H546,2)</f>
        <v>0</v>
      </c>
      <c r="K546" s="264" t="s">
        <v>725</v>
      </c>
      <c r="L546" s="269"/>
      <c r="M546" s="270" t="s">
        <v>1</v>
      </c>
      <c r="N546" s="271" t="s">
        <v>42</v>
      </c>
      <c r="O546" s="92"/>
      <c r="P546" s="230">
        <f>O546*H546</f>
        <v>0</v>
      </c>
      <c r="Q546" s="230">
        <v>1</v>
      </c>
      <c r="R546" s="230">
        <f>Q546*H546</f>
        <v>0.019</v>
      </c>
      <c r="S546" s="230">
        <v>0</v>
      </c>
      <c r="T546" s="231">
        <f>S546*H546</f>
        <v>0</v>
      </c>
      <c r="U546" s="39"/>
      <c r="V546" s="39"/>
      <c r="W546" s="39"/>
      <c r="X546" s="39"/>
      <c r="Y546" s="39"/>
      <c r="Z546" s="39"/>
      <c r="AA546" s="39"/>
      <c r="AB546" s="39"/>
      <c r="AC546" s="39"/>
      <c r="AD546" s="39"/>
      <c r="AE546" s="39"/>
      <c r="AR546" s="232" t="s">
        <v>453</v>
      </c>
      <c r="AT546" s="232" t="s">
        <v>465</v>
      </c>
      <c r="AU546" s="232" t="s">
        <v>86</v>
      </c>
      <c r="AY546" s="18" t="s">
        <v>246</v>
      </c>
      <c r="BE546" s="233">
        <f>IF(N546="základní",J546,0)</f>
        <v>0</v>
      </c>
      <c r="BF546" s="233">
        <f>IF(N546="snížená",J546,0)</f>
        <v>0</v>
      </c>
      <c r="BG546" s="233">
        <f>IF(N546="zákl. přenesená",J546,0)</f>
        <v>0</v>
      </c>
      <c r="BH546" s="233">
        <f>IF(N546="sníž. přenesená",J546,0)</f>
        <v>0</v>
      </c>
      <c r="BI546" s="233">
        <f>IF(N546="nulová",J546,0)</f>
        <v>0</v>
      </c>
      <c r="BJ546" s="18" t="s">
        <v>84</v>
      </c>
      <c r="BK546" s="233">
        <f>ROUND(I546*H546,2)</f>
        <v>0</v>
      </c>
      <c r="BL546" s="18" t="s">
        <v>359</v>
      </c>
      <c r="BM546" s="232" t="s">
        <v>1705</v>
      </c>
    </row>
    <row r="547" s="2" customFormat="1">
      <c r="A547" s="39"/>
      <c r="B547" s="40"/>
      <c r="C547" s="41"/>
      <c r="D547" s="234" t="s">
        <v>254</v>
      </c>
      <c r="E547" s="41"/>
      <c r="F547" s="235" t="s">
        <v>1274</v>
      </c>
      <c r="G547" s="41"/>
      <c r="H547" s="41"/>
      <c r="I547" s="236"/>
      <c r="J547" s="41"/>
      <c r="K547" s="41"/>
      <c r="L547" s="45"/>
      <c r="M547" s="237"/>
      <c r="N547" s="238"/>
      <c r="O547" s="92"/>
      <c r="P547" s="92"/>
      <c r="Q547" s="92"/>
      <c r="R547" s="92"/>
      <c r="S547" s="92"/>
      <c r="T547" s="93"/>
      <c r="U547" s="39"/>
      <c r="V547" s="39"/>
      <c r="W547" s="39"/>
      <c r="X547" s="39"/>
      <c r="Y547" s="39"/>
      <c r="Z547" s="39"/>
      <c r="AA547" s="39"/>
      <c r="AB547" s="39"/>
      <c r="AC547" s="39"/>
      <c r="AD547" s="39"/>
      <c r="AE547" s="39"/>
      <c r="AT547" s="18" t="s">
        <v>254</v>
      </c>
      <c r="AU547" s="18" t="s">
        <v>86</v>
      </c>
    </row>
    <row r="548" s="2" customFormat="1">
      <c r="A548" s="39"/>
      <c r="B548" s="40"/>
      <c r="C548" s="41"/>
      <c r="D548" s="234" t="s">
        <v>256</v>
      </c>
      <c r="E548" s="41"/>
      <c r="F548" s="239" t="s">
        <v>1276</v>
      </c>
      <c r="G548" s="41"/>
      <c r="H548" s="41"/>
      <c r="I548" s="236"/>
      <c r="J548" s="41"/>
      <c r="K548" s="41"/>
      <c r="L548" s="45"/>
      <c r="M548" s="237"/>
      <c r="N548" s="238"/>
      <c r="O548" s="92"/>
      <c r="P548" s="92"/>
      <c r="Q548" s="92"/>
      <c r="R548" s="92"/>
      <c r="S548" s="92"/>
      <c r="T548" s="93"/>
      <c r="U548" s="39"/>
      <c r="V548" s="39"/>
      <c r="W548" s="39"/>
      <c r="X548" s="39"/>
      <c r="Y548" s="39"/>
      <c r="Z548" s="39"/>
      <c r="AA548" s="39"/>
      <c r="AB548" s="39"/>
      <c r="AC548" s="39"/>
      <c r="AD548" s="39"/>
      <c r="AE548" s="39"/>
      <c r="AT548" s="18" t="s">
        <v>256</v>
      </c>
      <c r="AU548" s="18" t="s">
        <v>86</v>
      </c>
    </row>
    <row r="549" s="12" customFormat="1">
      <c r="A549" s="12"/>
      <c r="B549" s="240"/>
      <c r="C549" s="241"/>
      <c r="D549" s="234" t="s">
        <v>258</v>
      </c>
      <c r="E549" s="242" t="s">
        <v>1</v>
      </c>
      <c r="F549" s="243" t="s">
        <v>1706</v>
      </c>
      <c r="G549" s="241"/>
      <c r="H549" s="244">
        <v>0.019</v>
      </c>
      <c r="I549" s="245"/>
      <c r="J549" s="241"/>
      <c r="K549" s="241"/>
      <c r="L549" s="246"/>
      <c r="M549" s="247"/>
      <c r="N549" s="248"/>
      <c r="O549" s="248"/>
      <c r="P549" s="248"/>
      <c r="Q549" s="248"/>
      <c r="R549" s="248"/>
      <c r="S549" s="248"/>
      <c r="T549" s="249"/>
      <c r="U549" s="12"/>
      <c r="V549" s="12"/>
      <c r="W549" s="12"/>
      <c r="X549" s="12"/>
      <c r="Y549" s="12"/>
      <c r="Z549" s="12"/>
      <c r="AA549" s="12"/>
      <c r="AB549" s="12"/>
      <c r="AC549" s="12"/>
      <c r="AD549" s="12"/>
      <c r="AE549" s="12"/>
      <c r="AT549" s="250" t="s">
        <v>258</v>
      </c>
      <c r="AU549" s="250" t="s">
        <v>86</v>
      </c>
      <c r="AV549" s="12" t="s">
        <v>86</v>
      </c>
      <c r="AW549" s="12" t="s">
        <v>33</v>
      </c>
      <c r="AX549" s="12" t="s">
        <v>77</v>
      </c>
      <c r="AY549" s="250" t="s">
        <v>246</v>
      </c>
    </row>
    <row r="550" s="13" customFormat="1">
      <c r="A550" s="13"/>
      <c r="B550" s="251"/>
      <c r="C550" s="252"/>
      <c r="D550" s="234" t="s">
        <v>258</v>
      </c>
      <c r="E550" s="253" t="s">
        <v>1</v>
      </c>
      <c r="F550" s="254" t="s">
        <v>336</v>
      </c>
      <c r="G550" s="252"/>
      <c r="H550" s="255">
        <v>0.019</v>
      </c>
      <c r="I550" s="256"/>
      <c r="J550" s="252"/>
      <c r="K550" s="252"/>
      <c r="L550" s="257"/>
      <c r="M550" s="258"/>
      <c r="N550" s="259"/>
      <c r="O550" s="259"/>
      <c r="P550" s="259"/>
      <c r="Q550" s="259"/>
      <c r="R550" s="259"/>
      <c r="S550" s="259"/>
      <c r="T550" s="260"/>
      <c r="U550" s="13"/>
      <c r="V550" s="13"/>
      <c r="W550" s="13"/>
      <c r="X550" s="13"/>
      <c r="Y550" s="13"/>
      <c r="Z550" s="13"/>
      <c r="AA550" s="13"/>
      <c r="AB550" s="13"/>
      <c r="AC550" s="13"/>
      <c r="AD550" s="13"/>
      <c r="AE550" s="13"/>
      <c r="AT550" s="261" t="s">
        <v>258</v>
      </c>
      <c r="AU550" s="261" t="s">
        <v>86</v>
      </c>
      <c r="AV550" s="13" t="s">
        <v>262</v>
      </c>
      <c r="AW550" s="13" t="s">
        <v>33</v>
      </c>
      <c r="AX550" s="13" t="s">
        <v>84</v>
      </c>
      <c r="AY550" s="261" t="s">
        <v>246</v>
      </c>
    </row>
    <row r="551" s="2" customFormat="1" ht="33" customHeight="1">
      <c r="A551" s="39"/>
      <c r="B551" s="40"/>
      <c r="C551" s="221" t="s">
        <v>970</v>
      </c>
      <c r="D551" s="221" t="s">
        <v>247</v>
      </c>
      <c r="E551" s="222" t="s">
        <v>1707</v>
      </c>
      <c r="F551" s="223" t="s">
        <v>1708</v>
      </c>
      <c r="G551" s="224" t="s">
        <v>311</v>
      </c>
      <c r="H551" s="225">
        <v>112.15000000000001</v>
      </c>
      <c r="I551" s="226"/>
      <c r="J551" s="227">
        <f>ROUND(I551*H551,2)</f>
        <v>0</v>
      </c>
      <c r="K551" s="223" t="s">
        <v>1</v>
      </c>
      <c r="L551" s="45"/>
      <c r="M551" s="228" t="s">
        <v>1</v>
      </c>
      <c r="N551" s="229" t="s">
        <v>42</v>
      </c>
      <c r="O551" s="92"/>
      <c r="P551" s="230">
        <f>O551*H551</f>
        <v>0</v>
      </c>
      <c r="Q551" s="230">
        <v>0</v>
      </c>
      <c r="R551" s="230">
        <f>Q551*H551</f>
        <v>0</v>
      </c>
      <c r="S551" s="230">
        <v>0</v>
      </c>
      <c r="T551" s="231">
        <f>S551*H551</f>
        <v>0</v>
      </c>
      <c r="U551" s="39"/>
      <c r="V551" s="39"/>
      <c r="W551" s="39"/>
      <c r="X551" s="39"/>
      <c r="Y551" s="39"/>
      <c r="Z551" s="39"/>
      <c r="AA551" s="39"/>
      <c r="AB551" s="39"/>
      <c r="AC551" s="39"/>
      <c r="AD551" s="39"/>
      <c r="AE551" s="39"/>
      <c r="AR551" s="232" t="s">
        <v>359</v>
      </c>
      <c r="AT551" s="232" t="s">
        <v>247</v>
      </c>
      <c r="AU551" s="232" t="s">
        <v>86</v>
      </c>
      <c r="AY551" s="18" t="s">
        <v>246</v>
      </c>
      <c r="BE551" s="233">
        <f>IF(N551="základní",J551,0)</f>
        <v>0</v>
      </c>
      <c r="BF551" s="233">
        <f>IF(N551="snížená",J551,0)</f>
        <v>0</v>
      </c>
      <c r="BG551" s="233">
        <f>IF(N551="zákl. přenesená",J551,0)</f>
        <v>0</v>
      </c>
      <c r="BH551" s="233">
        <f>IF(N551="sníž. přenesená",J551,0)</f>
        <v>0</v>
      </c>
      <c r="BI551" s="233">
        <f>IF(N551="nulová",J551,0)</f>
        <v>0</v>
      </c>
      <c r="BJ551" s="18" t="s">
        <v>84</v>
      </c>
      <c r="BK551" s="233">
        <f>ROUND(I551*H551,2)</f>
        <v>0</v>
      </c>
      <c r="BL551" s="18" t="s">
        <v>359</v>
      </c>
      <c r="BM551" s="232" t="s">
        <v>273</v>
      </c>
    </row>
    <row r="552" s="2" customFormat="1">
      <c r="A552" s="39"/>
      <c r="B552" s="40"/>
      <c r="C552" s="41"/>
      <c r="D552" s="234" t="s">
        <v>254</v>
      </c>
      <c r="E552" s="41"/>
      <c r="F552" s="235" t="s">
        <v>1708</v>
      </c>
      <c r="G552" s="41"/>
      <c r="H552" s="41"/>
      <c r="I552" s="236"/>
      <c r="J552" s="41"/>
      <c r="K552" s="41"/>
      <c r="L552" s="45"/>
      <c r="M552" s="237"/>
      <c r="N552" s="238"/>
      <c r="O552" s="92"/>
      <c r="P552" s="92"/>
      <c r="Q552" s="92"/>
      <c r="R552" s="92"/>
      <c r="S552" s="92"/>
      <c r="T552" s="93"/>
      <c r="U552" s="39"/>
      <c r="V552" s="39"/>
      <c r="W552" s="39"/>
      <c r="X552" s="39"/>
      <c r="Y552" s="39"/>
      <c r="Z552" s="39"/>
      <c r="AA552" s="39"/>
      <c r="AB552" s="39"/>
      <c r="AC552" s="39"/>
      <c r="AD552" s="39"/>
      <c r="AE552" s="39"/>
      <c r="AT552" s="18" t="s">
        <v>254</v>
      </c>
      <c r="AU552" s="18" t="s">
        <v>86</v>
      </c>
    </row>
    <row r="553" s="15" customFormat="1">
      <c r="A553" s="15"/>
      <c r="B553" s="287"/>
      <c r="C553" s="288"/>
      <c r="D553" s="234" t="s">
        <v>258</v>
      </c>
      <c r="E553" s="289" t="s">
        <v>1</v>
      </c>
      <c r="F553" s="290" t="s">
        <v>1485</v>
      </c>
      <c r="G553" s="288"/>
      <c r="H553" s="289" t="s">
        <v>1</v>
      </c>
      <c r="I553" s="291"/>
      <c r="J553" s="288"/>
      <c r="K553" s="288"/>
      <c r="L553" s="292"/>
      <c r="M553" s="293"/>
      <c r="N553" s="294"/>
      <c r="O553" s="294"/>
      <c r="P553" s="294"/>
      <c r="Q553" s="294"/>
      <c r="R553" s="294"/>
      <c r="S553" s="294"/>
      <c r="T553" s="295"/>
      <c r="U553" s="15"/>
      <c r="V553" s="15"/>
      <c r="W553" s="15"/>
      <c r="X553" s="15"/>
      <c r="Y553" s="15"/>
      <c r="Z553" s="15"/>
      <c r="AA553" s="15"/>
      <c r="AB553" s="15"/>
      <c r="AC553" s="15"/>
      <c r="AD553" s="15"/>
      <c r="AE553" s="15"/>
      <c r="AT553" s="296" t="s">
        <v>258</v>
      </c>
      <c r="AU553" s="296" t="s">
        <v>86</v>
      </c>
      <c r="AV553" s="15" t="s">
        <v>84</v>
      </c>
      <c r="AW553" s="15" t="s">
        <v>33</v>
      </c>
      <c r="AX553" s="15" t="s">
        <v>77</v>
      </c>
      <c r="AY553" s="296" t="s">
        <v>246</v>
      </c>
    </row>
    <row r="554" s="12" customFormat="1">
      <c r="A554" s="12"/>
      <c r="B554" s="240"/>
      <c r="C554" s="241"/>
      <c r="D554" s="234" t="s">
        <v>258</v>
      </c>
      <c r="E554" s="242" t="s">
        <v>1</v>
      </c>
      <c r="F554" s="243" t="s">
        <v>1928</v>
      </c>
      <c r="G554" s="241"/>
      <c r="H554" s="244">
        <v>62.149999999999999</v>
      </c>
      <c r="I554" s="245"/>
      <c r="J554" s="241"/>
      <c r="K554" s="241"/>
      <c r="L554" s="246"/>
      <c r="M554" s="247"/>
      <c r="N554" s="248"/>
      <c r="O554" s="248"/>
      <c r="P554" s="248"/>
      <c r="Q554" s="248"/>
      <c r="R554" s="248"/>
      <c r="S554" s="248"/>
      <c r="T554" s="249"/>
      <c r="U554" s="12"/>
      <c r="V554" s="12"/>
      <c r="W554" s="12"/>
      <c r="X554" s="12"/>
      <c r="Y554" s="12"/>
      <c r="Z554" s="12"/>
      <c r="AA554" s="12"/>
      <c r="AB554" s="12"/>
      <c r="AC554" s="12"/>
      <c r="AD554" s="12"/>
      <c r="AE554" s="12"/>
      <c r="AT554" s="250" t="s">
        <v>258</v>
      </c>
      <c r="AU554" s="250" t="s">
        <v>86</v>
      </c>
      <c r="AV554" s="12" t="s">
        <v>86</v>
      </c>
      <c r="AW554" s="12" t="s">
        <v>33</v>
      </c>
      <c r="AX554" s="12" t="s">
        <v>77</v>
      </c>
      <c r="AY554" s="250" t="s">
        <v>246</v>
      </c>
    </row>
    <row r="555" s="15" customFormat="1">
      <c r="A555" s="15"/>
      <c r="B555" s="287"/>
      <c r="C555" s="288"/>
      <c r="D555" s="234" t="s">
        <v>258</v>
      </c>
      <c r="E555" s="289" t="s">
        <v>1</v>
      </c>
      <c r="F555" s="290" t="s">
        <v>1929</v>
      </c>
      <c r="G555" s="288"/>
      <c r="H555" s="289" t="s">
        <v>1</v>
      </c>
      <c r="I555" s="291"/>
      <c r="J555" s="288"/>
      <c r="K555" s="288"/>
      <c r="L555" s="292"/>
      <c r="M555" s="293"/>
      <c r="N555" s="294"/>
      <c r="O555" s="294"/>
      <c r="P555" s="294"/>
      <c r="Q555" s="294"/>
      <c r="R555" s="294"/>
      <c r="S555" s="294"/>
      <c r="T555" s="295"/>
      <c r="U555" s="15"/>
      <c r="V555" s="15"/>
      <c r="W555" s="15"/>
      <c r="X555" s="15"/>
      <c r="Y555" s="15"/>
      <c r="Z555" s="15"/>
      <c r="AA555" s="15"/>
      <c r="AB555" s="15"/>
      <c r="AC555" s="15"/>
      <c r="AD555" s="15"/>
      <c r="AE555" s="15"/>
      <c r="AT555" s="296" t="s">
        <v>258</v>
      </c>
      <c r="AU555" s="296" t="s">
        <v>86</v>
      </c>
      <c r="AV555" s="15" t="s">
        <v>84</v>
      </c>
      <c r="AW555" s="15" t="s">
        <v>33</v>
      </c>
      <c r="AX555" s="15" t="s">
        <v>77</v>
      </c>
      <c r="AY555" s="296" t="s">
        <v>246</v>
      </c>
    </row>
    <row r="556" s="12" customFormat="1">
      <c r="A556" s="12"/>
      <c r="B556" s="240"/>
      <c r="C556" s="241"/>
      <c r="D556" s="234" t="s">
        <v>258</v>
      </c>
      <c r="E556" s="242" t="s">
        <v>1</v>
      </c>
      <c r="F556" s="243" t="s">
        <v>1930</v>
      </c>
      <c r="G556" s="241"/>
      <c r="H556" s="244">
        <v>50</v>
      </c>
      <c r="I556" s="245"/>
      <c r="J556" s="241"/>
      <c r="K556" s="241"/>
      <c r="L556" s="246"/>
      <c r="M556" s="247"/>
      <c r="N556" s="248"/>
      <c r="O556" s="248"/>
      <c r="P556" s="248"/>
      <c r="Q556" s="248"/>
      <c r="R556" s="248"/>
      <c r="S556" s="248"/>
      <c r="T556" s="249"/>
      <c r="U556" s="12"/>
      <c r="V556" s="12"/>
      <c r="W556" s="12"/>
      <c r="X556" s="12"/>
      <c r="Y556" s="12"/>
      <c r="Z556" s="12"/>
      <c r="AA556" s="12"/>
      <c r="AB556" s="12"/>
      <c r="AC556" s="12"/>
      <c r="AD556" s="12"/>
      <c r="AE556" s="12"/>
      <c r="AT556" s="250" t="s">
        <v>258</v>
      </c>
      <c r="AU556" s="250" t="s">
        <v>86</v>
      </c>
      <c r="AV556" s="12" t="s">
        <v>86</v>
      </c>
      <c r="AW556" s="12" t="s">
        <v>33</v>
      </c>
      <c r="AX556" s="12" t="s">
        <v>77</v>
      </c>
      <c r="AY556" s="250" t="s">
        <v>246</v>
      </c>
    </row>
    <row r="557" s="13" customFormat="1">
      <c r="A557" s="13"/>
      <c r="B557" s="251"/>
      <c r="C557" s="252"/>
      <c r="D557" s="234" t="s">
        <v>258</v>
      </c>
      <c r="E557" s="253" t="s">
        <v>1</v>
      </c>
      <c r="F557" s="254" t="s">
        <v>336</v>
      </c>
      <c r="G557" s="252"/>
      <c r="H557" s="255">
        <v>112.15000000000001</v>
      </c>
      <c r="I557" s="256"/>
      <c r="J557" s="252"/>
      <c r="K557" s="252"/>
      <c r="L557" s="257"/>
      <c r="M557" s="258"/>
      <c r="N557" s="259"/>
      <c r="O557" s="259"/>
      <c r="P557" s="259"/>
      <c r="Q557" s="259"/>
      <c r="R557" s="259"/>
      <c r="S557" s="259"/>
      <c r="T557" s="260"/>
      <c r="U557" s="13"/>
      <c r="V557" s="13"/>
      <c r="W557" s="13"/>
      <c r="X557" s="13"/>
      <c r="Y557" s="13"/>
      <c r="Z557" s="13"/>
      <c r="AA557" s="13"/>
      <c r="AB557" s="13"/>
      <c r="AC557" s="13"/>
      <c r="AD557" s="13"/>
      <c r="AE557" s="13"/>
      <c r="AT557" s="261" t="s">
        <v>258</v>
      </c>
      <c r="AU557" s="261" t="s">
        <v>86</v>
      </c>
      <c r="AV557" s="13" t="s">
        <v>262</v>
      </c>
      <c r="AW557" s="13" t="s">
        <v>33</v>
      </c>
      <c r="AX557" s="13" t="s">
        <v>84</v>
      </c>
      <c r="AY557" s="261" t="s">
        <v>246</v>
      </c>
    </row>
    <row r="558" s="2" customFormat="1" ht="33" customHeight="1">
      <c r="A558" s="39"/>
      <c r="B558" s="40"/>
      <c r="C558" s="221" t="s">
        <v>1712</v>
      </c>
      <c r="D558" s="221" t="s">
        <v>247</v>
      </c>
      <c r="E558" s="222" t="s">
        <v>1713</v>
      </c>
      <c r="F558" s="223" t="s">
        <v>1714</v>
      </c>
      <c r="G558" s="224" t="s">
        <v>350</v>
      </c>
      <c r="H558" s="225">
        <v>34.600000000000001</v>
      </c>
      <c r="I558" s="226"/>
      <c r="J558" s="227">
        <f>ROUND(I558*H558,2)</f>
        <v>0</v>
      </c>
      <c r="K558" s="223" t="s">
        <v>1</v>
      </c>
      <c r="L558" s="45"/>
      <c r="M558" s="228" t="s">
        <v>1</v>
      </c>
      <c r="N558" s="229" t="s">
        <v>42</v>
      </c>
      <c r="O558" s="92"/>
      <c r="P558" s="230">
        <f>O558*H558</f>
        <v>0</v>
      </c>
      <c r="Q558" s="230">
        <v>0</v>
      </c>
      <c r="R558" s="230">
        <f>Q558*H558</f>
        <v>0</v>
      </c>
      <c r="S558" s="230">
        <v>0</v>
      </c>
      <c r="T558" s="231">
        <f>S558*H558</f>
        <v>0</v>
      </c>
      <c r="U558" s="39"/>
      <c r="V558" s="39"/>
      <c r="W558" s="39"/>
      <c r="X558" s="39"/>
      <c r="Y558" s="39"/>
      <c r="Z558" s="39"/>
      <c r="AA558" s="39"/>
      <c r="AB558" s="39"/>
      <c r="AC558" s="39"/>
      <c r="AD558" s="39"/>
      <c r="AE558" s="39"/>
      <c r="AR558" s="232" t="s">
        <v>359</v>
      </c>
      <c r="AT558" s="232" t="s">
        <v>247</v>
      </c>
      <c r="AU558" s="232" t="s">
        <v>86</v>
      </c>
      <c r="AY558" s="18" t="s">
        <v>246</v>
      </c>
      <c r="BE558" s="233">
        <f>IF(N558="základní",J558,0)</f>
        <v>0</v>
      </c>
      <c r="BF558" s="233">
        <f>IF(N558="snížená",J558,0)</f>
        <v>0</v>
      </c>
      <c r="BG558" s="233">
        <f>IF(N558="zákl. přenesená",J558,0)</f>
        <v>0</v>
      </c>
      <c r="BH558" s="233">
        <f>IF(N558="sníž. přenesená",J558,0)</f>
        <v>0</v>
      </c>
      <c r="BI558" s="233">
        <f>IF(N558="nulová",J558,0)</f>
        <v>0</v>
      </c>
      <c r="BJ558" s="18" t="s">
        <v>84</v>
      </c>
      <c r="BK558" s="233">
        <f>ROUND(I558*H558,2)</f>
        <v>0</v>
      </c>
      <c r="BL558" s="18" t="s">
        <v>359</v>
      </c>
      <c r="BM558" s="232" t="s">
        <v>1715</v>
      </c>
    </row>
    <row r="559" s="2" customFormat="1">
      <c r="A559" s="39"/>
      <c r="B559" s="40"/>
      <c r="C559" s="41"/>
      <c r="D559" s="234" t="s">
        <v>254</v>
      </c>
      <c r="E559" s="41"/>
      <c r="F559" s="235" t="s">
        <v>1714</v>
      </c>
      <c r="G559" s="41"/>
      <c r="H559" s="41"/>
      <c r="I559" s="236"/>
      <c r="J559" s="41"/>
      <c r="K559" s="41"/>
      <c r="L559" s="45"/>
      <c r="M559" s="237"/>
      <c r="N559" s="238"/>
      <c r="O559" s="92"/>
      <c r="P559" s="92"/>
      <c r="Q559" s="92"/>
      <c r="R559" s="92"/>
      <c r="S559" s="92"/>
      <c r="T559" s="93"/>
      <c r="U559" s="39"/>
      <c r="V559" s="39"/>
      <c r="W559" s="39"/>
      <c r="X559" s="39"/>
      <c r="Y559" s="39"/>
      <c r="Z559" s="39"/>
      <c r="AA559" s="39"/>
      <c r="AB559" s="39"/>
      <c r="AC559" s="39"/>
      <c r="AD559" s="39"/>
      <c r="AE559" s="39"/>
      <c r="AT559" s="18" t="s">
        <v>254</v>
      </c>
      <c r="AU559" s="18" t="s">
        <v>86</v>
      </c>
    </row>
    <row r="560" s="2" customFormat="1">
      <c r="A560" s="39"/>
      <c r="B560" s="40"/>
      <c r="C560" s="41"/>
      <c r="D560" s="234" t="s">
        <v>256</v>
      </c>
      <c r="E560" s="41"/>
      <c r="F560" s="239" t="s">
        <v>1716</v>
      </c>
      <c r="G560" s="41"/>
      <c r="H560" s="41"/>
      <c r="I560" s="236"/>
      <c r="J560" s="41"/>
      <c r="K560" s="41"/>
      <c r="L560" s="45"/>
      <c r="M560" s="237"/>
      <c r="N560" s="238"/>
      <c r="O560" s="92"/>
      <c r="P560" s="92"/>
      <c r="Q560" s="92"/>
      <c r="R560" s="92"/>
      <c r="S560" s="92"/>
      <c r="T560" s="93"/>
      <c r="U560" s="39"/>
      <c r="V560" s="39"/>
      <c r="W560" s="39"/>
      <c r="X560" s="39"/>
      <c r="Y560" s="39"/>
      <c r="Z560" s="39"/>
      <c r="AA560" s="39"/>
      <c r="AB560" s="39"/>
      <c r="AC560" s="39"/>
      <c r="AD560" s="39"/>
      <c r="AE560" s="39"/>
      <c r="AT560" s="18" t="s">
        <v>256</v>
      </c>
      <c r="AU560" s="18" t="s">
        <v>86</v>
      </c>
    </row>
    <row r="561" s="12" customFormat="1">
      <c r="A561" s="12"/>
      <c r="B561" s="240"/>
      <c r="C561" s="241"/>
      <c r="D561" s="234" t="s">
        <v>258</v>
      </c>
      <c r="E561" s="242" t="s">
        <v>1</v>
      </c>
      <c r="F561" s="243" t="s">
        <v>1931</v>
      </c>
      <c r="G561" s="241"/>
      <c r="H561" s="244">
        <v>34.600000000000001</v>
      </c>
      <c r="I561" s="245"/>
      <c r="J561" s="241"/>
      <c r="K561" s="241"/>
      <c r="L561" s="246"/>
      <c r="M561" s="247"/>
      <c r="N561" s="248"/>
      <c r="O561" s="248"/>
      <c r="P561" s="248"/>
      <c r="Q561" s="248"/>
      <c r="R561" s="248"/>
      <c r="S561" s="248"/>
      <c r="T561" s="249"/>
      <c r="U561" s="12"/>
      <c r="V561" s="12"/>
      <c r="W561" s="12"/>
      <c r="X561" s="12"/>
      <c r="Y561" s="12"/>
      <c r="Z561" s="12"/>
      <c r="AA561" s="12"/>
      <c r="AB561" s="12"/>
      <c r="AC561" s="12"/>
      <c r="AD561" s="12"/>
      <c r="AE561" s="12"/>
      <c r="AT561" s="250" t="s">
        <v>258</v>
      </c>
      <c r="AU561" s="250" t="s">
        <v>86</v>
      </c>
      <c r="AV561" s="12" t="s">
        <v>86</v>
      </c>
      <c r="AW561" s="12" t="s">
        <v>33</v>
      </c>
      <c r="AX561" s="12" t="s">
        <v>77</v>
      </c>
      <c r="AY561" s="250" t="s">
        <v>246</v>
      </c>
    </row>
    <row r="562" s="13" customFormat="1">
      <c r="A562" s="13"/>
      <c r="B562" s="251"/>
      <c r="C562" s="252"/>
      <c r="D562" s="234" t="s">
        <v>258</v>
      </c>
      <c r="E562" s="253" t="s">
        <v>1</v>
      </c>
      <c r="F562" s="254" t="s">
        <v>336</v>
      </c>
      <c r="G562" s="252"/>
      <c r="H562" s="255">
        <v>34.600000000000001</v>
      </c>
      <c r="I562" s="256"/>
      <c r="J562" s="252"/>
      <c r="K562" s="252"/>
      <c r="L562" s="257"/>
      <c r="M562" s="258"/>
      <c r="N562" s="259"/>
      <c r="O562" s="259"/>
      <c r="P562" s="259"/>
      <c r="Q562" s="259"/>
      <c r="R562" s="259"/>
      <c r="S562" s="259"/>
      <c r="T562" s="260"/>
      <c r="U562" s="13"/>
      <c r="V562" s="13"/>
      <c r="W562" s="13"/>
      <c r="X562" s="13"/>
      <c r="Y562" s="13"/>
      <c r="Z562" s="13"/>
      <c r="AA562" s="13"/>
      <c r="AB562" s="13"/>
      <c r="AC562" s="13"/>
      <c r="AD562" s="13"/>
      <c r="AE562" s="13"/>
      <c r="AT562" s="261" t="s">
        <v>258</v>
      </c>
      <c r="AU562" s="261" t="s">
        <v>86</v>
      </c>
      <c r="AV562" s="13" t="s">
        <v>262</v>
      </c>
      <c r="AW562" s="13" t="s">
        <v>33</v>
      </c>
      <c r="AX562" s="13" t="s">
        <v>84</v>
      </c>
      <c r="AY562" s="261" t="s">
        <v>246</v>
      </c>
    </row>
    <row r="563" s="2" customFormat="1">
      <c r="A563" s="39"/>
      <c r="B563" s="40"/>
      <c r="C563" s="221" t="s">
        <v>978</v>
      </c>
      <c r="D563" s="221" t="s">
        <v>247</v>
      </c>
      <c r="E563" s="222" t="s">
        <v>1718</v>
      </c>
      <c r="F563" s="223" t="s">
        <v>1719</v>
      </c>
      <c r="G563" s="224" t="s">
        <v>681</v>
      </c>
      <c r="H563" s="279"/>
      <c r="I563" s="226"/>
      <c r="J563" s="227">
        <f>ROUND(I563*H563,2)</f>
        <v>0</v>
      </c>
      <c r="K563" s="223" t="s">
        <v>725</v>
      </c>
      <c r="L563" s="45"/>
      <c r="M563" s="228" t="s">
        <v>1</v>
      </c>
      <c r="N563" s="229" t="s">
        <v>42</v>
      </c>
      <c r="O563" s="92"/>
      <c r="P563" s="230">
        <f>O563*H563</f>
        <v>0</v>
      </c>
      <c r="Q563" s="230">
        <v>0</v>
      </c>
      <c r="R563" s="230">
        <f>Q563*H563</f>
        <v>0</v>
      </c>
      <c r="S563" s="230">
        <v>0</v>
      </c>
      <c r="T563" s="231">
        <f>S563*H563</f>
        <v>0</v>
      </c>
      <c r="U563" s="39"/>
      <c r="V563" s="39"/>
      <c r="W563" s="39"/>
      <c r="X563" s="39"/>
      <c r="Y563" s="39"/>
      <c r="Z563" s="39"/>
      <c r="AA563" s="39"/>
      <c r="AB563" s="39"/>
      <c r="AC563" s="39"/>
      <c r="AD563" s="39"/>
      <c r="AE563" s="39"/>
      <c r="AR563" s="232" t="s">
        <v>359</v>
      </c>
      <c r="AT563" s="232" t="s">
        <v>247</v>
      </c>
      <c r="AU563" s="232" t="s">
        <v>86</v>
      </c>
      <c r="AY563" s="18" t="s">
        <v>246</v>
      </c>
      <c r="BE563" s="233">
        <f>IF(N563="základní",J563,0)</f>
        <v>0</v>
      </c>
      <c r="BF563" s="233">
        <f>IF(N563="snížená",J563,0)</f>
        <v>0</v>
      </c>
      <c r="BG563" s="233">
        <f>IF(N563="zákl. přenesená",J563,0)</f>
        <v>0</v>
      </c>
      <c r="BH563" s="233">
        <f>IF(N563="sníž. přenesená",J563,0)</f>
        <v>0</v>
      </c>
      <c r="BI563" s="233">
        <f>IF(N563="nulová",J563,0)</f>
        <v>0</v>
      </c>
      <c r="BJ563" s="18" t="s">
        <v>84</v>
      </c>
      <c r="BK563" s="233">
        <f>ROUND(I563*H563,2)</f>
        <v>0</v>
      </c>
      <c r="BL563" s="18" t="s">
        <v>359</v>
      </c>
      <c r="BM563" s="232" t="s">
        <v>1720</v>
      </c>
    </row>
    <row r="564" s="2" customFormat="1">
      <c r="A564" s="39"/>
      <c r="B564" s="40"/>
      <c r="C564" s="41"/>
      <c r="D564" s="234" t="s">
        <v>254</v>
      </c>
      <c r="E564" s="41"/>
      <c r="F564" s="235" t="s">
        <v>1721</v>
      </c>
      <c r="G564" s="41"/>
      <c r="H564" s="41"/>
      <c r="I564" s="236"/>
      <c r="J564" s="41"/>
      <c r="K564" s="41"/>
      <c r="L564" s="45"/>
      <c r="M564" s="272"/>
      <c r="N564" s="273"/>
      <c r="O564" s="274"/>
      <c r="P564" s="274"/>
      <c r="Q564" s="274"/>
      <c r="R564" s="274"/>
      <c r="S564" s="274"/>
      <c r="T564" s="275"/>
      <c r="U564" s="39"/>
      <c r="V564" s="39"/>
      <c r="W564" s="39"/>
      <c r="X564" s="39"/>
      <c r="Y564" s="39"/>
      <c r="Z564" s="39"/>
      <c r="AA564" s="39"/>
      <c r="AB564" s="39"/>
      <c r="AC564" s="39"/>
      <c r="AD564" s="39"/>
      <c r="AE564" s="39"/>
      <c r="AT564" s="18" t="s">
        <v>254</v>
      </c>
      <c r="AU564" s="18" t="s">
        <v>86</v>
      </c>
    </row>
    <row r="565" s="2" customFormat="1" ht="6.96" customHeight="1">
      <c r="A565" s="39"/>
      <c r="B565" s="67"/>
      <c r="C565" s="68"/>
      <c r="D565" s="68"/>
      <c r="E565" s="68"/>
      <c r="F565" s="68"/>
      <c r="G565" s="68"/>
      <c r="H565" s="68"/>
      <c r="I565" s="68"/>
      <c r="J565" s="68"/>
      <c r="K565" s="68"/>
      <c r="L565" s="45"/>
      <c r="M565" s="39"/>
      <c r="O565" s="39"/>
      <c r="P565" s="39"/>
      <c r="Q565" s="39"/>
      <c r="R565" s="39"/>
      <c r="S565" s="39"/>
      <c r="T565" s="39"/>
      <c r="U565" s="39"/>
      <c r="V565" s="39"/>
      <c r="W565" s="39"/>
      <c r="X565" s="39"/>
      <c r="Y565" s="39"/>
      <c r="Z565" s="39"/>
      <c r="AA565" s="39"/>
      <c r="AB565" s="39"/>
      <c r="AC565" s="39"/>
      <c r="AD565" s="39"/>
      <c r="AE565" s="39"/>
    </row>
  </sheetData>
  <sheetProtection sheet="1" autoFilter="0" formatColumns="0" formatRows="0" objects="1" scenarios="1" spinCount="100000" saltValue="c0YhN0YLE5JHNQiWZoF491yH8h/k/0Q8e0n6iwUIj39tmhLQq7bNHnxHzWVFozJeBe2zgrhHej78EnikT5X0WA==" hashValue="Cy6TebXA0obuX1c+wnYTWnd2/TyaqhQpXuSjCT6sKk8pNnuZjR2F4vRXM2TWJtB2eBP52e+58RzDsURr4UzIRA==" algorithmName="SHA-512" password="CC35"/>
  <autoFilter ref="C130:K564"/>
  <mergeCells count="12">
    <mergeCell ref="E7:H7"/>
    <mergeCell ref="E9:H9"/>
    <mergeCell ref="E11:H11"/>
    <mergeCell ref="E20:H20"/>
    <mergeCell ref="E29:H29"/>
    <mergeCell ref="E85:H85"/>
    <mergeCell ref="E87:H87"/>
    <mergeCell ref="E89:H89"/>
    <mergeCell ref="E119:H119"/>
    <mergeCell ref="E121:H121"/>
    <mergeCell ref="E123:H123"/>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31.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8" t="s">
        <v>183</v>
      </c>
    </row>
    <row r="3" s="1" customFormat="1" ht="6.96" customHeight="1">
      <c r="B3" s="148"/>
      <c r="C3" s="149"/>
      <c r="D3" s="149"/>
      <c r="E3" s="149"/>
      <c r="F3" s="149"/>
      <c r="G3" s="149"/>
      <c r="H3" s="149"/>
      <c r="I3" s="149"/>
      <c r="J3" s="149"/>
      <c r="K3" s="149"/>
      <c r="L3" s="21"/>
      <c r="AT3" s="18" t="s">
        <v>86</v>
      </c>
    </row>
    <row r="4" s="1" customFormat="1" ht="24.96" customHeight="1">
      <c r="B4" s="21"/>
      <c r="D4" s="150" t="s">
        <v>220</v>
      </c>
      <c r="L4" s="21"/>
      <c r="M4" s="151" t="s">
        <v>10</v>
      </c>
      <c r="AT4" s="18" t="s">
        <v>4</v>
      </c>
    </row>
    <row r="5" s="1" customFormat="1" ht="6.96" customHeight="1">
      <c r="B5" s="21"/>
      <c r="L5" s="21"/>
    </row>
    <row r="6" s="1" customFormat="1" ht="12" customHeight="1">
      <c r="B6" s="21"/>
      <c r="D6" s="152" t="s">
        <v>16</v>
      </c>
      <c r="L6" s="21"/>
    </row>
    <row r="7" s="1" customFormat="1" ht="16.5" customHeight="1">
      <c r="B7" s="21"/>
      <c r="E7" s="153" t="str">
        <f>'Rekapitulace zakázky'!K6</f>
        <v>Oprava trati v úseku Františkovy Lázně - Hazlov</v>
      </c>
      <c r="F7" s="152"/>
      <c r="G7" s="152"/>
      <c r="H7" s="152"/>
      <c r="L7" s="21"/>
    </row>
    <row r="8">
      <c r="B8" s="21"/>
      <c r="D8" s="152" t="s">
        <v>221</v>
      </c>
      <c r="L8" s="21"/>
    </row>
    <row r="9" s="1" customFormat="1" ht="16.5" customHeight="1">
      <c r="B9" s="21"/>
      <c r="E9" s="153" t="s">
        <v>714</v>
      </c>
      <c r="F9" s="1"/>
      <c r="G9" s="1"/>
      <c r="H9" s="1"/>
      <c r="L9" s="21"/>
    </row>
    <row r="10" s="1" customFormat="1" ht="12" customHeight="1">
      <c r="B10" s="21"/>
      <c r="D10" s="152" t="s">
        <v>223</v>
      </c>
      <c r="L10" s="21"/>
    </row>
    <row r="11" s="2" customFormat="1" ht="16.5" customHeight="1">
      <c r="A11" s="39"/>
      <c r="B11" s="45"/>
      <c r="C11" s="39"/>
      <c r="D11" s="39"/>
      <c r="E11" s="164" t="s">
        <v>1875</v>
      </c>
      <c r="F11" s="39"/>
      <c r="G11" s="39"/>
      <c r="H11" s="39"/>
      <c r="I11" s="39"/>
      <c r="J11" s="39"/>
      <c r="K11" s="39"/>
      <c r="L11" s="64"/>
      <c r="S11" s="39"/>
      <c r="T11" s="39"/>
      <c r="U11" s="39"/>
      <c r="V11" s="39"/>
      <c r="W11" s="39"/>
      <c r="X11" s="39"/>
      <c r="Y11" s="39"/>
      <c r="Z11" s="39"/>
      <c r="AA11" s="39"/>
      <c r="AB11" s="39"/>
      <c r="AC11" s="39"/>
      <c r="AD11" s="39"/>
      <c r="AE11" s="39"/>
    </row>
    <row r="12" s="2" customFormat="1" ht="12" customHeight="1">
      <c r="A12" s="39"/>
      <c r="B12" s="45"/>
      <c r="C12" s="39"/>
      <c r="D12" s="152" t="s">
        <v>775</v>
      </c>
      <c r="E12" s="39"/>
      <c r="F12" s="39"/>
      <c r="G12" s="39"/>
      <c r="H12" s="39"/>
      <c r="I12" s="39"/>
      <c r="J12" s="39"/>
      <c r="K12" s="39"/>
      <c r="L12" s="64"/>
      <c r="S12" s="39"/>
      <c r="T12" s="39"/>
      <c r="U12" s="39"/>
      <c r="V12" s="39"/>
      <c r="W12" s="39"/>
      <c r="X12" s="39"/>
      <c r="Y12" s="39"/>
      <c r="Z12" s="39"/>
      <c r="AA12" s="39"/>
      <c r="AB12" s="39"/>
      <c r="AC12" s="39"/>
      <c r="AD12" s="39"/>
      <c r="AE12" s="39"/>
    </row>
    <row r="13" s="2" customFormat="1" ht="16.5" customHeight="1">
      <c r="A13" s="39"/>
      <c r="B13" s="45"/>
      <c r="C13" s="39"/>
      <c r="D13" s="39"/>
      <c r="E13" s="154" t="s">
        <v>1932</v>
      </c>
      <c r="F13" s="39"/>
      <c r="G13" s="39"/>
      <c r="H13" s="39"/>
      <c r="I13" s="39"/>
      <c r="J13" s="39"/>
      <c r="K13" s="39"/>
      <c r="L13" s="64"/>
      <c r="S13" s="39"/>
      <c r="T13" s="39"/>
      <c r="U13" s="39"/>
      <c r="V13" s="39"/>
      <c r="W13" s="39"/>
      <c r="X13" s="39"/>
      <c r="Y13" s="39"/>
      <c r="Z13" s="39"/>
      <c r="AA13" s="39"/>
      <c r="AB13" s="39"/>
      <c r="AC13" s="39"/>
      <c r="AD13" s="39"/>
      <c r="AE13" s="39"/>
    </row>
    <row r="14" s="2" customFormat="1">
      <c r="A14" s="39"/>
      <c r="B14" s="45"/>
      <c r="C14" s="39"/>
      <c r="D14" s="39"/>
      <c r="E14" s="39"/>
      <c r="F14" s="39"/>
      <c r="G14" s="39"/>
      <c r="H14" s="39"/>
      <c r="I14" s="39"/>
      <c r="J14" s="39"/>
      <c r="K14" s="39"/>
      <c r="L14" s="64"/>
      <c r="S14" s="39"/>
      <c r="T14" s="39"/>
      <c r="U14" s="39"/>
      <c r="V14" s="39"/>
      <c r="W14" s="39"/>
      <c r="X14" s="39"/>
      <c r="Y14" s="39"/>
      <c r="Z14" s="39"/>
      <c r="AA14" s="39"/>
      <c r="AB14" s="39"/>
      <c r="AC14" s="39"/>
      <c r="AD14" s="39"/>
      <c r="AE14" s="39"/>
    </row>
    <row r="15" s="2" customFormat="1" ht="12" customHeight="1">
      <c r="A15" s="39"/>
      <c r="B15" s="45"/>
      <c r="C15" s="39"/>
      <c r="D15" s="152" t="s">
        <v>18</v>
      </c>
      <c r="E15" s="39"/>
      <c r="F15" s="142" t="s">
        <v>1</v>
      </c>
      <c r="G15" s="39"/>
      <c r="H15" s="39"/>
      <c r="I15" s="152" t="s">
        <v>19</v>
      </c>
      <c r="J15" s="142" t="s">
        <v>1</v>
      </c>
      <c r="K15" s="39"/>
      <c r="L15" s="64"/>
      <c r="S15" s="39"/>
      <c r="T15" s="39"/>
      <c r="U15" s="39"/>
      <c r="V15" s="39"/>
      <c r="W15" s="39"/>
      <c r="X15" s="39"/>
      <c r="Y15" s="39"/>
      <c r="Z15" s="39"/>
      <c r="AA15" s="39"/>
      <c r="AB15" s="39"/>
      <c r="AC15" s="39"/>
      <c r="AD15" s="39"/>
      <c r="AE15" s="39"/>
    </row>
    <row r="16" s="2" customFormat="1" ht="12" customHeight="1">
      <c r="A16" s="39"/>
      <c r="B16" s="45"/>
      <c r="C16" s="39"/>
      <c r="D16" s="152" t="s">
        <v>20</v>
      </c>
      <c r="E16" s="39"/>
      <c r="F16" s="142" t="s">
        <v>21</v>
      </c>
      <c r="G16" s="39"/>
      <c r="H16" s="39"/>
      <c r="I16" s="152" t="s">
        <v>22</v>
      </c>
      <c r="J16" s="155" t="str">
        <f>'Rekapitulace zakázky'!AN8</f>
        <v>7. 1. 2021</v>
      </c>
      <c r="K16" s="39"/>
      <c r="L16" s="64"/>
      <c r="S16" s="39"/>
      <c r="T16" s="39"/>
      <c r="U16" s="39"/>
      <c r="V16" s="39"/>
      <c r="W16" s="39"/>
      <c r="X16" s="39"/>
      <c r="Y16" s="39"/>
      <c r="Z16" s="39"/>
      <c r="AA16" s="39"/>
      <c r="AB16" s="39"/>
      <c r="AC16" s="39"/>
      <c r="AD16" s="39"/>
      <c r="AE16" s="39"/>
    </row>
    <row r="17" s="2" customFormat="1" ht="10.8" customHeight="1">
      <c r="A17" s="39"/>
      <c r="B17" s="45"/>
      <c r="C17" s="39"/>
      <c r="D17" s="39"/>
      <c r="E17" s="39"/>
      <c r="F17" s="39"/>
      <c r="G17" s="39"/>
      <c r="H17" s="39"/>
      <c r="I17" s="39"/>
      <c r="J17" s="39"/>
      <c r="K17" s="39"/>
      <c r="L17" s="64"/>
      <c r="S17" s="39"/>
      <c r="T17" s="39"/>
      <c r="U17" s="39"/>
      <c r="V17" s="39"/>
      <c r="W17" s="39"/>
      <c r="X17" s="39"/>
      <c r="Y17" s="39"/>
      <c r="Z17" s="39"/>
      <c r="AA17" s="39"/>
      <c r="AB17" s="39"/>
      <c r="AC17" s="39"/>
      <c r="AD17" s="39"/>
      <c r="AE17" s="39"/>
    </row>
    <row r="18" s="2" customFormat="1" ht="12" customHeight="1">
      <c r="A18" s="39"/>
      <c r="B18" s="45"/>
      <c r="C18" s="39"/>
      <c r="D18" s="152" t="s">
        <v>24</v>
      </c>
      <c r="E18" s="39"/>
      <c r="F18" s="39"/>
      <c r="G18" s="39"/>
      <c r="H18" s="39"/>
      <c r="I18" s="152" t="s">
        <v>25</v>
      </c>
      <c r="J18" s="142" t="str">
        <f>IF('Rekapitulace zakázky'!AN10="","",'Rekapitulace zakázky'!AN10)</f>
        <v>70994234</v>
      </c>
      <c r="K18" s="39"/>
      <c r="L18" s="64"/>
      <c r="S18" s="39"/>
      <c r="T18" s="39"/>
      <c r="U18" s="39"/>
      <c r="V18" s="39"/>
      <c r="W18" s="39"/>
      <c r="X18" s="39"/>
      <c r="Y18" s="39"/>
      <c r="Z18" s="39"/>
      <c r="AA18" s="39"/>
      <c r="AB18" s="39"/>
      <c r="AC18" s="39"/>
      <c r="AD18" s="39"/>
      <c r="AE18" s="39"/>
    </row>
    <row r="19" s="2" customFormat="1" ht="18" customHeight="1">
      <c r="A19" s="39"/>
      <c r="B19" s="45"/>
      <c r="C19" s="39"/>
      <c r="D19" s="39"/>
      <c r="E19" s="142" t="str">
        <f>IF('Rekapitulace zakázky'!E11="","",'Rekapitulace zakázky'!E11)</f>
        <v>Správa železnic,s.o.;OŘ ÚNL - ST K.Vary</v>
      </c>
      <c r="F19" s="39"/>
      <c r="G19" s="39"/>
      <c r="H19" s="39"/>
      <c r="I19" s="152" t="s">
        <v>28</v>
      </c>
      <c r="J19" s="142" t="str">
        <f>IF('Rekapitulace zakázky'!AN11="","",'Rekapitulace zakázky'!AN11)</f>
        <v>CZ70994234</v>
      </c>
      <c r="K19" s="39"/>
      <c r="L19" s="64"/>
      <c r="S19" s="39"/>
      <c r="T19" s="39"/>
      <c r="U19" s="39"/>
      <c r="V19" s="39"/>
      <c r="W19" s="39"/>
      <c r="X19" s="39"/>
      <c r="Y19" s="39"/>
      <c r="Z19" s="39"/>
      <c r="AA19" s="39"/>
      <c r="AB19" s="39"/>
      <c r="AC19" s="39"/>
      <c r="AD19" s="39"/>
      <c r="AE19" s="39"/>
    </row>
    <row r="20" s="2" customFormat="1" ht="6.96" customHeight="1">
      <c r="A20" s="39"/>
      <c r="B20" s="45"/>
      <c r="C20" s="39"/>
      <c r="D20" s="39"/>
      <c r="E20" s="39"/>
      <c r="F20" s="39"/>
      <c r="G20" s="39"/>
      <c r="H20" s="39"/>
      <c r="I20" s="39"/>
      <c r="J20" s="39"/>
      <c r="K20" s="39"/>
      <c r="L20" s="64"/>
      <c r="S20" s="39"/>
      <c r="T20" s="39"/>
      <c r="U20" s="39"/>
      <c r="V20" s="39"/>
      <c r="W20" s="39"/>
      <c r="X20" s="39"/>
      <c r="Y20" s="39"/>
      <c r="Z20" s="39"/>
      <c r="AA20" s="39"/>
      <c r="AB20" s="39"/>
      <c r="AC20" s="39"/>
      <c r="AD20" s="39"/>
      <c r="AE20" s="39"/>
    </row>
    <row r="21" s="2" customFormat="1" ht="12" customHeight="1">
      <c r="A21" s="39"/>
      <c r="B21" s="45"/>
      <c r="C21" s="39"/>
      <c r="D21" s="152" t="s">
        <v>30</v>
      </c>
      <c r="E21" s="39"/>
      <c r="F21" s="39"/>
      <c r="G21" s="39"/>
      <c r="H21" s="39"/>
      <c r="I21" s="152" t="s">
        <v>25</v>
      </c>
      <c r="J21" s="34" t="str">
        <f>'Rekapitulace zakázky'!AN13</f>
        <v>Vyplň údaj</v>
      </c>
      <c r="K21" s="39"/>
      <c r="L21" s="64"/>
      <c r="S21" s="39"/>
      <c r="T21" s="39"/>
      <c r="U21" s="39"/>
      <c r="V21" s="39"/>
      <c r="W21" s="39"/>
      <c r="X21" s="39"/>
      <c r="Y21" s="39"/>
      <c r="Z21" s="39"/>
      <c r="AA21" s="39"/>
      <c r="AB21" s="39"/>
      <c r="AC21" s="39"/>
      <c r="AD21" s="39"/>
      <c r="AE21" s="39"/>
    </row>
    <row r="22" s="2" customFormat="1" ht="18" customHeight="1">
      <c r="A22" s="39"/>
      <c r="B22" s="45"/>
      <c r="C22" s="39"/>
      <c r="D22" s="39"/>
      <c r="E22" s="34" t="str">
        <f>'Rekapitulace zakázky'!E14</f>
        <v>Vyplň údaj</v>
      </c>
      <c r="F22" s="142"/>
      <c r="G22" s="142"/>
      <c r="H22" s="142"/>
      <c r="I22" s="152" t="s">
        <v>28</v>
      </c>
      <c r="J22" s="34" t="str">
        <f>'Rekapitulace zakázky'!AN14</f>
        <v>Vyplň údaj</v>
      </c>
      <c r="K22" s="39"/>
      <c r="L22" s="64"/>
      <c r="S22" s="39"/>
      <c r="T22" s="39"/>
      <c r="U22" s="39"/>
      <c r="V22" s="39"/>
      <c r="W22" s="39"/>
      <c r="X22" s="39"/>
      <c r="Y22" s="39"/>
      <c r="Z22" s="39"/>
      <c r="AA22" s="39"/>
      <c r="AB22" s="39"/>
      <c r="AC22" s="39"/>
      <c r="AD22" s="39"/>
      <c r="AE22" s="39"/>
    </row>
    <row r="23" s="2" customFormat="1" ht="6.96" customHeight="1">
      <c r="A23" s="39"/>
      <c r="B23" s="45"/>
      <c r="C23" s="39"/>
      <c r="D23" s="39"/>
      <c r="E23" s="39"/>
      <c r="F23" s="39"/>
      <c r="G23" s="39"/>
      <c r="H23" s="39"/>
      <c r="I23" s="39"/>
      <c r="J23" s="39"/>
      <c r="K23" s="39"/>
      <c r="L23" s="64"/>
      <c r="S23" s="39"/>
      <c r="T23" s="39"/>
      <c r="U23" s="39"/>
      <c r="V23" s="39"/>
      <c r="W23" s="39"/>
      <c r="X23" s="39"/>
      <c r="Y23" s="39"/>
      <c r="Z23" s="39"/>
      <c r="AA23" s="39"/>
      <c r="AB23" s="39"/>
      <c r="AC23" s="39"/>
      <c r="AD23" s="39"/>
      <c r="AE23" s="39"/>
    </row>
    <row r="24" s="2" customFormat="1" ht="12" customHeight="1">
      <c r="A24" s="39"/>
      <c r="B24" s="45"/>
      <c r="C24" s="39"/>
      <c r="D24" s="152" t="s">
        <v>32</v>
      </c>
      <c r="E24" s="39"/>
      <c r="F24" s="39"/>
      <c r="G24" s="39"/>
      <c r="H24" s="39"/>
      <c r="I24" s="152" t="s">
        <v>25</v>
      </c>
      <c r="J24" s="142" t="str">
        <f>IF('Rekapitulace zakázky'!AN16="","",'Rekapitulace zakázky'!AN16)</f>
        <v/>
      </c>
      <c r="K24" s="39"/>
      <c r="L24" s="64"/>
      <c r="S24" s="39"/>
      <c r="T24" s="39"/>
      <c r="U24" s="39"/>
      <c r="V24" s="39"/>
      <c r="W24" s="39"/>
      <c r="X24" s="39"/>
      <c r="Y24" s="39"/>
      <c r="Z24" s="39"/>
      <c r="AA24" s="39"/>
      <c r="AB24" s="39"/>
      <c r="AC24" s="39"/>
      <c r="AD24" s="39"/>
      <c r="AE24" s="39"/>
    </row>
    <row r="25" s="2" customFormat="1" ht="18" customHeight="1">
      <c r="A25" s="39"/>
      <c r="B25" s="45"/>
      <c r="C25" s="39"/>
      <c r="D25" s="39"/>
      <c r="E25" s="142" t="str">
        <f>IF('Rekapitulace zakázky'!E17="","",'Rekapitulace zakázky'!E17)</f>
        <v xml:space="preserve"> </v>
      </c>
      <c r="F25" s="39"/>
      <c r="G25" s="39"/>
      <c r="H25" s="39"/>
      <c r="I25" s="152" t="s">
        <v>28</v>
      </c>
      <c r="J25" s="142" t="str">
        <f>IF('Rekapitulace zakázky'!AN17="","",'Rekapitulace zakázky'!AN17)</f>
        <v/>
      </c>
      <c r="K25" s="39"/>
      <c r="L25" s="64"/>
      <c r="S25" s="39"/>
      <c r="T25" s="39"/>
      <c r="U25" s="39"/>
      <c r="V25" s="39"/>
      <c r="W25" s="39"/>
      <c r="X25" s="39"/>
      <c r="Y25" s="39"/>
      <c r="Z25" s="39"/>
      <c r="AA25" s="39"/>
      <c r="AB25" s="39"/>
      <c r="AC25" s="39"/>
      <c r="AD25" s="39"/>
      <c r="AE25" s="39"/>
    </row>
    <row r="26" s="2" customFormat="1" ht="6.96" customHeight="1">
      <c r="A26" s="39"/>
      <c r="B26" s="45"/>
      <c r="C26" s="39"/>
      <c r="D26" s="39"/>
      <c r="E26" s="39"/>
      <c r="F26" s="39"/>
      <c r="G26" s="39"/>
      <c r="H26" s="39"/>
      <c r="I26" s="39"/>
      <c r="J26" s="39"/>
      <c r="K26" s="39"/>
      <c r="L26" s="64"/>
      <c r="S26" s="39"/>
      <c r="T26" s="39"/>
      <c r="U26" s="39"/>
      <c r="V26" s="39"/>
      <c r="W26" s="39"/>
      <c r="X26" s="39"/>
      <c r="Y26" s="39"/>
      <c r="Z26" s="39"/>
      <c r="AA26" s="39"/>
      <c r="AB26" s="39"/>
      <c r="AC26" s="39"/>
      <c r="AD26" s="39"/>
      <c r="AE26" s="39"/>
    </row>
    <row r="27" s="2" customFormat="1" ht="12" customHeight="1">
      <c r="A27" s="39"/>
      <c r="B27" s="45"/>
      <c r="C27" s="39"/>
      <c r="D27" s="152" t="s">
        <v>34</v>
      </c>
      <c r="E27" s="39"/>
      <c r="F27" s="39"/>
      <c r="G27" s="39"/>
      <c r="H27" s="39"/>
      <c r="I27" s="152" t="s">
        <v>25</v>
      </c>
      <c r="J27" s="142" t="str">
        <f>IF('Rekapitulace zakázky'!AN19="","",'Rekapitulace zakázky'!AN19)</f>
        <v/>
      </c>
      <c r="K27" s="39"/>
      <c r="L27" s="64"/>
      <c r="S27" s="39"/>
      <c r="T27" s="39"/>
      <c r="U27" s="39"/>
      <c r="V27" s="39"/>
      <c r="W27" s="39"/>
      <c r="X27" s="39"/>
      <c r="Y27" s="39"/>
      <c r="Z27" s="39"/>
      <c r="AA27" s="39"/>
      <c r="AB27" s="39"/>
      <c r="AC27" s="39"/>
      <c r="AD27" s="39"/>
      <c r="AE27" s="39"/>
    </row>
    <row r="28" s="2" customFormat="1" ht="18" customHeight="1">
      <c r="A28" s="39"/>
      <c r="B28" s="45"/>
      <c r="C28" s="39"/>
      <c r="D28" s="39"/>
      <c r="E28" s="142" t="str">
        <f>IF('Rekapitulace zakázky'!E20="","",'Rekapitulace zakázky'!E20)</f>
        <v>Liprtová Pavlína</v>
      </c>
      <c r="F28" s="39"/>
      <c r="G28" s="39"/>
      <c r="H28" s="39"/>
      <c r="I28" s="152" t="s">
        <v>28</v>
      </c>
      <c r="J28" s="142" t="str">
        <f>IF('Rekapitulace zakázky'!AN20="","",'Rekapitulace zakázky'!AN20)</f>
        <v/>
      </c>
      <c r="K28" s="39"/>
      <c r="L28" s="64"/>
      <c r="S28" s="39"/>
      <c r="T28" s="39"/>
      <c r="U28" s="39"/>
      <c r="V28" s="39"/>
      <c r="W28" s="39"/>
      <c r="X28" s="39"/>
      <c r="Y28" s="39"/>
      <c r="Z28" s="39"/>
      <c r="AA28" s="39"/>
      <c r="AB28" s="39"/>
      <c r="AC28" s="39"/>
      <c r="AD28" s="39"/>
      <c r="AE28" s="39"/>
    </row>
    <row r="29" s="2" customFormat="1" ht="6.96" customHeight="1">
      <c r="A29" s="39"/>
      <c r="B29" s="45"/>
      <c r="C29" s="39"/>
      <c r="D29" s="39"/>
      <c r="E29" s="39"/>
      <c r="F29" s="39"/>
      <c r="G29" s="39"/>
      <c r="H29" s="39"/>
      <c r="I29" s="39"/>
      <c r="J29" s="39"/>
      <c r="K29" s="39"/>
      <c r="L29" s="64"/>
      <c r="S29" s="39"/>
      <c r="T29" s="39"/>
      <c r="U29" s="39"/>
      <c r="V29" s="39"/>
      <c r="W29" s="39"/>
      <c r="X29" s="39"/>
      <c r="Y29" s="39"/>
      <c r="Z29" s="39"/>
      <c r="AA29" s="39"/>
      <c r="AB29" s="39"/>
      <c r="AC29" s="39"/>
      <c r="AD29" s="39"/>
      <c r="AE29" s="39"/>
    </row>
    <row r="30" s="2" customFormat="1" ht="12" customHeight="1">
      <c r="A30" s="39"/>
      <c r="B30" s="45"/>
      <c r="C30" s="39"/>
      <c r="D30" s="152" t="s">
        <v>36</v>
      </c>
      <c r="E30" s="39"/>
      <c r="F30" s="39"/>
      <c r="G30" s="39"/>
      <c r="H30" s="39"/>
      <c r="I30" s="39"/>
      <c r="J30" s="39"/>
      <c r="K30" s="39"/>
      <c r="L30" s="64"/>
      <c r="S30" s="39"/>
      <c r="T30" s="39"/>
      <c r="U30" s="39"/>
      <c r="V30" s="39"/>
      <c r="W30" s="39"/>
      <c r="X30" s="39"/>
      <c r="Y30" s="39"/>
      <c r="Z30" s="39"/>
      <c r="AA30" s="39"/>
      <c r="AB30" s="39"/>
      <c r="AC30" s="39"/>
      <c r="AD30" s="39"/>
      <c r="AE30" s="39"/>
    </row>
    <row r="31" s="8" customFormat="1" ht="16.5" customHeight="1">
      <c r="A31" s="156"/>
      <c r="B31" s="157"/>
      <c r="C31" s="156"/>
      <c r="D31" s="156"/>
      <c r="E31" s="158" t="s">
        <v>1</v>
      </c>
      <c r="F31" s="158"/>
      <c r="G31" s="158"/>
      <c r="H31" s="158"/>
      <c r="I31" s="156"/>
      <c r="J31" s="156"/>
      <c r="K31" s="156"/>
      <c r="L31" s="159"/>
      <c r="S31" s="156"/>
      <c r="T31" s="156"/>
      <c r="U31" s="156"/>
      <c r="V31" s="156"/>
      <c r="W31" s="156"/>
      <c r="X31" s="156"/>
      <c r="Y31" s="156"/>
      <c r="Z31" s="156"/>
      <c r="AA31" s="156"/>
      <c r="AB31" s="156"/>
      <c r="AC31" s="156"/>
      <c r="AD31" s="156"/>
      <c r="AE31" s="156"/>
    </row>
    <row r="32" s="2" customFormat="1" ht="6.96" customHeight="1">
      <c r="A32" s="39"/>
      <c r="B32" s="45"/>
      <c r="C32" s="39"/>
      <c r="D32" s="39"/>
      <c r="E32" s="39"/>
      <c r="F32" s="39"/>
      <c r="G32" s="39"/>
      <c r="H32" s="39"/>
      <c r="I32" s="39"/>
      <c r="J32" s="39"/>
      <c r="K32" s="39"/>
      <c r="L32" s="64"/>
      <c r="S32" s="39"/>
      <c r="T32" s="39"/>
      <c r="U32" s="39"/>
      <c r="V32" s="39"/>
      <c r="W32" s="39"/>
      <c r="X32" s="39"/>
      <c r="Y32" s="39"/>
      <c r="Z32" s="39"/>
      <c r="AA32" s="39"/>
      <c r="AB32" s="39"/>
      <c r="AC32" s="39"/>
      <c r="AD32" s="39"/>
      <c r="AE32" s="39"/>
    </row>
    <row r="33" s="2" customFormat="1" ht="6.96" customHeight="1">
      <c r="A33" s="39"/>
      <c r="B33" s="45"/>
      <c r="C33" s="39"/>
      <c r="D33" s="160"/>
      <c r="E33" s="160"/>
      <c r="F33" s="160"/>
      <c r="G33" s="160"/>
      <c r="H33" s="160"/>
      <c r="I33" s="160"/>
      <c r="J33" s="160"/>
      <c r="K33" s="160"/>
      <c r="L33" s="64"/>
      <c r="S33" s="39"/>
      <c r="T33" s="39"/>
      <c r="U33" s="39"/>
      <c r="V33" s="39"/>
      <c r="W33" s="39"/>
      <c r="X33" s="39"/>
      <c r="Y33" s="39"/>
      <c r="Z33" s="39"/>
      <c r="AA33" s="39"/>
      <c r="AB33" s="39"/>
      <c r="AC33" s="39"/>
      <c r="AD33" s="39"/>
      <c r="AE33" s="39"/>
    </row>
    <row r="34" s="2" customFormat="1" ht="25.44" customHeight="1">
      <c r="A34" s="39"/>
      <c r="B34" s="45"/>
      <c r="C34" s="39"/>
      <c r="D34" s="161" t="s">
        <v>37</v>
      </c>
      <c r="E34" s="39"/>
      <c r="F34" s="39"/>
      <c r="G34" s="39"/>
      <c r="H34" s="39"/>
      <c r="I34" s="39"/>
      <c r="J34" s="162">
        <f>ROUND(J128, 2)</f>
        <v>0</v>
      </c>
      <c r="K34" s="39"/>
      <c r="L34" s="64"/>
      <c r="S34" s="39"/>
      <c r="T34" s="39"/>
      <c r="U34" s="39"/>
      <c r="V34" s="39"/>
      <c r="W34" s="39"/>
      <c r="X34" s="39"/>
      <c r="Y34" s="39"/>
      <c r="Z34" s="39"/>
      <c r="AA34" s="39"/>
      <c r="AB34" s="39"/>
      <c r="AC34" s="39"/>
      <c r="AD34" s="39"/>
      <c r="AE34" s="39"/>
    </row>
    <row r="35" s="2" customFormat="1" ht="6.96" customHeight="1">
      <c r="A35" s="39"/>
      <c r="B35" s="45"/>
      <c r="C35" s="39"/>
      <c r="D35" s="160"/>
      <c r="E35" s="160"/>
      <c r="F35" s="160"/>
      <c r="G35" s="160"/>
      <c r="H35" s="160"/>
      <c r="I35" s="160"/>
      <c r="J35" s="160"/>
      <c r="K35" s="160"/>
      <c r="L35" s="64"/>
      <c r="S35" s="39"/>
      <c r="T35" s="39"/>
      <c r="U35" s="39"/>
      <c r="V35" s="39"/>
      <c r="W35" s="39"/>
      <c r="X35" s="39"/>
      <c r="Y35" s="39"/>
      <c r="Z35" s="39"/>
      <c r="AA35" s="39"/>
      <c r="AB35" s="39"/>
      <c r="AC35" s="39"/>
      <c r="AD35" s="39"/>
      <c r="AE35" s="39"/>
    </row>
    <row r="36" s="2" customFormat="1" ht="14.4" customHeight="1">
      <c r="A36" s="39"/>
      <c r="B36" s="45"/>
      <c r="C36" s="39"/>
      <c r="D36" s="39"/>
      <c r="E36" s="39"/>
      <c r="F36" s="163" t="s">
        <v>39</v>
      </c>
      <c r="G36" s="39"/>
      <c r="H36" s="39"/>
      <c r="I36" s="163" t="s">
        <v>38</v>
      </c>
      <c r="J36" s="163" t="s">
        <v>40</v>
      </c>
      <c r="K36" s="39"/>
      <c r="L36" s="64"/>
      <c r="S36" s="39"/>
      <c r="T36" s="39"/>
      <c r="U36" s="39"/>
      <c r="V36" s="39"/>
      <c r="W36" s="39"/>
      <c r="X36" s="39"/>
      <c r="Y36" s="39"/>
      <c r="Z36" s="39"/>
      <c r="AA36" s="39"/>
      <c r="AB36" s="39"/>
      <c r="AC36" s="39"/>
      <c r="AD36" s="39"/>
      <c r="AE36" s="39"/>
    </row>
    <row r="37" s="2" customFormat="1" ht="14.4" customHeight="1">
      <c r="A37" s="39"/>
      <c r="B37" s="45"/>
      <c r="C37" s="39"/>
      <c r="D37" s="164" t="s">
        <v>41</v>
      </c>
      <c r="E37" s="152" t="s">
        <v>42</v>
      </c>
      <c r="F37" s="165">
        <f>ROUND((SUM(BE128:BE225)),  2)</f>
        <v>0</v>
      </c>
      <c r="G37" s="39"/>
      <c r="H37" s="39"/>
      <c r="I37" s="166">
        <v>0.20999999999999999</v>
      </c>
      <c r="J37" s="165">
        <f>ROUND(((SUM(BE128:BE225))*I37),  2)</f>
        <v>0</v>
      </c>
      <c r="K37" s="39"/>
      <c r="L37" s="64"/>
      <c r="S37" s="39"/>
      <c r="T37" s="39"/>
      <c r="U37" s="39"/>
      <c r="V37" s="39"/>
      <c r="W37" s="39"/>
      <c r="X37" s="39"/>
      <c r="Y37" s="39"/>
      <c r="Z37" s="39"/>
      <c r="AA37" s="39"/>
      <c r="AB37" s="39"/>
      <c r="AC37" s="39"/>
      <c r="AD37" s="39"/>
      <c r="AE37" s="39"/>
    </row>
    <row r="38" s="2" customFormat="1" ht="14.4" customHeight="1">
      <c r="A38" s="39"/>
      <c r="B38" s="45"/>
      <c r="C38" s="39"/>
      <c r="D38" s="39"/>
      <c r="E38" s="152" t="s">
        <v>43</v>
      </c>
      <c r="F38" s="165">
        <f>ROUND((SUM(BF128:BF225)),  2)</f>
        <v>0</v>
      </c>
      <c r="G38" s="39"/>
      <c r="H38" s="39"/>
      <c r="I38" s="166">
        <v>0.14999999999999999</v>
      </c>
      <c r="J38" s="165">
        <f>ROUND(((SUM(BF128:BF225))*I38),  2)</f>
        <v>0</v>
      </c>
      <c r="K38" s="39"/>
      <c r="L38" s="64"/>
      <c r="S38" s="39"/>
      <c r="T38" s="39"/>
      <c r="U38" s="39"/>
      <c r="V38" s="39"/>
      <c r="W38" s="39"/>
      <c r="X38" s="39"/>
      <c r="Y38" s="39"/>
      <c r="Z38" s="39"/>
      <c r="AA38" s="39"/>
      <c r="AB38" s="39"/>
      <c r="AC38" s="39"/>
      <c r="AD38" s="39"/>
      <c r="AE38" s="39"/>
    </row>
    <row r="39" hidden="1" s="2" customFormat="1" ht="14.4" customHeight="1">
      <c r="A39" s="39"/>
      <c r="B39" s="45"/>
      <c r="C39" s="39"/>
      <c r="D39" s="39"/>
      <c r="E39" s="152" t="s">
        <v>44</v>
      </c>
      <c r="F39" s="165">
        <f>ROUND((SUM(BG128:BG225)),  2)</f>
        <v>0</v>
      </c>
      <c r="G39" s="39"/>
      <c r="H39" s="39"/>
      <c r="I39" s="166">
        <v>0.20999999999999999</v>
      </c>
      <c r="J39" s="165">
        <f>0</f>
        <v>0</v>
      </c>
      <c r="K39" s="39"/>
      <c r="L39" s="64"/>
      <c r="S39" s="39"/>
      <c r="T39" s="39"/>
      <c r="U39" s="39"/>
      <c r="V39" s="39"/>
      <c r="W39" s="39"/>
      <c r="X39" s="39"/>
      <c r="Y39" s="39"/>
      <c r="Z39" s="39"/>
      <c r="AA39" s="39"/>
      <c r="AB39" s="39"/>
      <c r="AC39" s="39"/>
      <c r="AD39" s="39"/>
      <c r="AE39" s="39"/>
    </row>
    <row r="40" hidden="1" s="2" customFormat="1" ht="14.4" customHeight="1">
      <c r="A40" s="39"/>
      <c r="B40" s="45"/>
      <c r="C40" s="39"/>
      <c r="D40" s="39"/>
      <c r="E40" s="152" t="s">
        <v>45</v>
      </c>
      <c r="F40" s="165">
        <f>ROUND((SUM(BH128:BH225)),  2)</f>
        <v>0</v>
      </c>
      <c r="G40" s="39"/>
      <c r="H40" s="39"/>
      <c r="I40" s="166">
        <v>0.14999999999999999</v>
      </c>
      <c r="J40" s="165">
        <f>0</f>
        <v>0</v>
      </c>
      <c r="K40" s="39"/>
      <c r="L40" s="64"/>
      <c r="S40" s="39"/>
      <c r="T40" s="39"/>
      <c r="U40" s="39"/>
      <c r="V40" s="39"/>
      <c r="W40" s="39"/>
      <c r="X40" s="39"/>
      <c r="Y40" s="39"/>
      <c r="Z40" s="39"/>
      <c r="AA40" s="39"/>
      <c r="AB40" s="39"/>
      <c r="AC40" s="39"/>
      <c r="AD40" s="39"/>
      <c r="AE40" s="39"/>
    </row>
    <row r="41" hidden="1" s="2" customFormat="1" ht="14.4" customHeight="1">
      <c r="A41" s="39"/>
      <c r="B41" s="45"/>
      <c r="C41" s="39"/>
      <c r="D41" s="39"/>
      <c r="E41" s="152" t="s">
        <v>46</v>
      </c>
      <c r="F41" s="165">
        <f>ROUND((SUM(BI128:BI225)),  2)</f>
        <v>0</v>
      </c>
      <c r="G41" s="39"/>
      <c r="H41" s="39"/>
      <c r="I41" s="166">
        <v>0</v>
      </c>
      <c r="J41" s="165">
        <f>0</f>
        <v>0</v>
      </c>
      <c r="K41" s="39"/>
      <c r="L41" s="64"/>
      <c r="S41" s="39"/>
      <c r="T41" s="39"/>
      <c r="U41" s="39"/>
      <c r="V41" s="39"/>
      <c r="W41" s="39"/>
      <c r="X41" s="39"/>
      <c r="Y41" s="39"/>
      <c r="Z41" s="39"/>
      <c r="AA41" s="39"/>
      <c r="AB41" s="39"/>
      <c r="AC41" s="39"/>
      <c r="AD41" s="39"/>
      <c r="AE41" s="39"/>
    </row>
    <row r="42" s="2" customFormat="1" ht="6.96" customHeight="1">
      <c r="A42" s="39"/>
      <c r="B42" s="45"/>
      <c r="C42" s="39"/>
      <c r="D42" s="39"/>
      <c r="E42" s="39"/>
      <c r="F42" s="39"/>
      <c r="G42" s="39"/>
      <c r="H42" s="39"/>
      <c r="I42" s="39"/>
      <c r="J42" s="39"/>
      <c r="K42" s="39"/>
      <c r="L42" s="64"/>
      <c r="S42" s="39"/>
      <c r="T42" s="39"/>
      <c r="U42" s="39"/>
      <c r="V42" s="39"/>
      <c r="W42" s="39"/>
      <c r="X42" s="39"/>
      <c r="Y42" s="39"/>
      <c r="Z42" s="39"/>
      <c r="AA42" s="39"/>
      <c r="AB42" s="39"/>
      <c r="AC42" s="39"/>
      <c r="AD42" s="39"/>
      <c r="AE42" s="39"/>
    </row>
    <row r="43" s="2" customFormat="1" ht="25.44" customHeight="1">
      <c r="A43" s="39"/>
      <c r="B43" s="45"/>
      <c r="C43" s="167"/>
      <c r="D43" s="168" t="s">
        <v>47</v>
      </c>
      <c r="E43" s="169"/>
      <c r="F43" s="169"/>
      <c r="G43" s="170" t="s">
        <v>48</v>
      </c>
      <c r="H43" s="171" t="s">
        <v>49</v>
      </c>
      <c r="I43" s="169"/>
      <c r="J43" s="172">
        <f>SUM(J34:J41)</f>
        <v>0</v>
      </c>
      <c r="K43" s="173"/>
      <c r="L43" s="64"/>
      <c r="S43" s="39"/>
      <c r="T43" s="39"/>
      <c r="U43" s="39"/>
      <c r="V43" s="39"/>
      <c r="W43" s="39"/>
      <c r="X43" s="39"/>
      <c r="Y43" s="39"/>
      <c r="Z43" s="39"/>
      <c r="AA43" s="39"/>
      <c r="AB43" s="39"/>
      <c r="AC43" s="39"/>
      <c r="AD43" s="39"/>
      <c r="AE43" s="39"/>
    </row>
    <row r="44" s="2" customFormat="1" ht="14.4" customHeight="1">
      <c r="A44" s="39"/>
      <c r="B44" s="45"/>
      <c r="C44" s="39"/>
      <c r="D44" s="39"/>
      <c r="E44" s="39"/>
      <c r="F44" s="39"/>
      <c r="G44" s="39"/>
      <c r="H44" s="39"/>
      <c r="I44" s="39"/>
      <c r="J44" s="39"/>
      <c r="K44" s="39"/>
      <c r="L44" s="64"/>
      <c r="S44" s="39"/>
      <c r="T44" s="39"/>
      <c r="U44" s="39"/>
      <c r="V44" s="39"/>
      <c r="W44" s="39"/>
      <c r="X44" s="39"/>
      <c r="Y44" s="39"/>
      <c r="Z44" s="39"/>
      <c r="AA44" s="39"/>
      <c r="AB44" s="39"/>
      <c r="AC44" s="39"/>
      <c r="AD44" s="39"/>
      <c r="AE44" s="39"/>
    </row>
    <row r="45" s="1" customFormat="1" ht="14.4" customHeight="1">
      <c r="B45" s="21"/>
      <c r="L45" s="21"/>
    </row>
    <row r="46" s="1" customFormat="1" ht="14.4" customHeight="1">
      <c r="B46" s="21"/>
      <c r="L46" s="21"/>
    </row>
    <row r="47" s="1" customFormat="1" ht="14.4" customHeight="1">
      <c r="B47" s="21"/>
      <c r="L47" s="21"/>
    </row>
    <row r="48" s="1" customFormat="1" ht="14.4" customHeight="1">
      <c r="B48" s="21"/>
      <c r="L48" s="21"/>
    </row>
    <row r="49" s="1" customFormat="1" ht="14.4" customHeight="1">
      <c r="B49" s="21"/>
      <c r="L49" s="21"/>
    </row>
    <row r="50" s="2" customFormat="1" ht="14.4" customHeight="1">
      <c r="B50" s="64"/>
      <c r="D50" s="174" t="s">
        <v>50</v>
      </c>
      <c r="E50" s="175"/>
      <c r="F50" s="175"/>
      <c r="G50" s="174" t="s">
        <v>51</v>
      </c>
      <c r="H50" s="175"/>
      <c r="I50" s="175"/>
      <c r="J50" s="175"/>
      <c r="K50" s="175"/>
      <c r="L50" s="64"/>
    </row>
    <row r="51">
      <c r="B51" s="21"/>
      <c r="L51" s="21"/>
    </row>
    <row r="52">
      <c r="B52" s="21"/>
      <c r="L52" s="21"/>
    </row>
    <row r="53">
      <c r="B53" s="21"/>
      <c r="L53" s="21"/>
    </row>
    <row r="54">
      <c r="B54" s="21"/>
      <c r="L54" s="21"/>
    </row>
    <row r="55">
      <c r="B55" s="21"/>
      <c r="L55" s="21"/>
    </row>
    <row r="56">
      <c r="B56" s="21"/>
      <c r="L56" s="21"/>
    </row>
    <row r="57">
      <c r="B57" s="21"/>
      <c r="L57" s="21"/>
    </row>
    <row r="58">
      <c r="B58" s="21"/>
      <c r="L58" s="21"/>
    </row>
    <row r="59">
      <c r="B59" s="21"/>
      <c r="L59" s="21"/>
    </row>
    <row r="60">
      <c r="B60" s="21"/>
      <c r="L60" s="21"/>
    </row>
    <row r="61" s="2" customFormat="1">
      <c r="A61" s="39"/>
      <c r="B61" s="45"/>
      <c r="C61" s="39"/>
      <c r="D61" s="176" t="s">
        <v>52</v>
      </c>
      <c r="E61" s="177"/>
      <c r="F61" s="178" t="s">
        <v>53</v>
      </c>
      <c r="G61" s="176" t="s">
        <v>52</v>
      </c>
      <c r="H61" s="177"/>
      <c r="I61" s="177"/>
      <c r="J61" s="179" t="s">
        <v>53</v>
      </c>
      <c r="K61" s="177"/>
      <c r="L61" s="64"/>
      <c r="S61" s="39"/>
      <c r="T61" s="39"/>
      <c r="U61" s="39"/>
      <c r="V61" s="39"/>
      <c r="W61" s="39"/>
      <c r="X61" s="39"/>
      <c r="Y61" s="39"/>
      <c r="Z61" s="39"/>
      <c r="AA61" s="39"/>
      <c r="AB61" s="39"/>
      <c r="AC61" s="39"/>
      <c r="AD61" s="39"/>
      <c r="AE61" s="39"/>
    </row>
    <row r="62">
      <c r="B62" s="21"/>
      <c r="L62" s="21"/>
    </row>
    <row r="63">
      <c r="B63" s="21"/>
      <c r="L63" s="21"/>
    </row>
    <row r="64">
      <c r="B64" s="21"/>
      <c r="L64" s="21"/>
    </row>
    <row r="65" s="2" customFormat="1">
      <c r="A65" s="39"/>
      <c r="B65" s="45"/>
      <c r="C65" s="39"/>
      <c r="D65" s="174" t="s">
        <v>54</v>
      </c>
      <c r="E65" s="180"/>
      <c r="F65" s="180"/>
      <c r="G65" s="174" t="s">
        <v>55</v>
      </c>
      <c r="H65" s="180"/>
      <c r="I65" s="180"/>
      <c r="J65" s="180"/>
      <c r="K65" s="180"/>
      <c r="L65" s="64"/>
      <c r="S65" s="39"/>
      <c r="T65" s="39"/>
      <c r="U65" s="39"/>
      <c r="V65" s="39"/>
      <c r="W65" s="39"/>
      <c r="X65" s="39"/>
      <c r="Y65" s="39"/>
      <c r="Z65" s="39"/>
      <c r="AA65" s="39"/>
      <c r="AB65" s="39"/>
      <c r="AC65" s="39"/>
      <c r="AD65" s="39"/>
      <c r="AE65" s="39"/>
    </row>
    <row r="66">
      <c r="B66" s="21"/>
      <c r="L66" s="21"/>
    </row>
    <row r="67">
      <c r="B67" s="21"/>
      <c r="L67" s="21"/>
    </row>
    <row r="68">
      <c r="B68" s="21"/>
      <c r="L68" s="21"/>
    </row>
    <row r="69">
      <c r="B69" s="21"/>
      <c r="L69" s="21"/>
    </row>
    <row r="70">
      <c r="B70" s="21"/>
      <c r="L70" s="21"/>
    </row>
    <row r="71">
      <c r="B71" s="21"/>
      <c r="L71" s="21"/>
    </row>
    <row r="72">
      <c r="B72" s="21"/>
      <c r="L72" s="21"/>
    </row>
    <row r="73">
      <c r="B73" s="21"/>
      <c r="L73" s="21"/>
    </row>
    <row r="74">
      <c r="B74" s="21"/>
      <c r="L74" s="21"/>
    </row>
    <row r="75">
      <c r="B75" s="21"/>
      <c r="L75" s="21"/>
    </row>
    <row r="76" s="2" customFormat="1">
      <c r="A76" s="39"/>
      <c r="B76" s="45"/>
      <c r="C76" s="39"/>
      <c r="D76" s="176" t="s">
        <v>52</v>
      </c>
      <c r="E76" s="177"/>
      <c r="F76" s="178" t="s">
        <v>53</v>
      </c>
      <c r="G76" s="176" t="s">
        <v>52</v>
      </c>
      <c r="H76" s="177"/>
      <c r="I76" s="177"/>
      <c r="J76" s="179" t="s">
        <v>53</v>
      </c>
      <c r="K76" s="177"/>
      <c r="L76" s="64"/>
      <c r="S76" s="39"/>
      <c r="T76" s="39"/>
      <c r="U76" s="39"/>
      <c r="V76" s="39"/>
      <c r="W76" s="39"/>
      <c r="X76" s="39"/>
      <c r="Y76" s="39"/>
      <c r="Z76" s="39"/>
      <c r="AA76" s="39"/>
      <c r="AB76" s="39"/>
      <c r="AC76" s="39"/>
      <c r="AD76" s="39"/>
      <c r="AE76" s="39"/>
    </row>
    <row r="77" s="2" customFormat="1" ht="14.4" customHeight="1">
      <c r="A77" s="39"/>
      <c r="B77" s="181"/>
      <c r="C77" s="182"/>
      <c r="D77" s="182"/>
      <c r="E77" s="182"/>
      <c r="F77" s="182"/>
      <c r="G77" s="182"/>
      <c r="H77" s="182"/>
      <c r="I77" s="182"/>
      <c r="J77" s="182"/>
      <c r="K77" s="182"/>
      <c r="L77" s="64"/>
      <c r="S77" s="39"/>
      <c r="T77" s="39"/>
      <c r="U77" s="39"/>
      <c r="V77" s="39"/>
      <c r="W77" s="39"/>
      <c r="X77" s="39"/>
      <c r="Y77" s="39"/>
      <c r="Z77" s="39"/>
      <c r="AA77" s="39"/>
      <c r="AB77" s="39"/>
      <c r="AC77" s="39"/>
      <c r="AD77" s="39"/>
      <c r="AE77" s="39"/>
    </row>
    <row r="81" s="2" customFormat="1" ht="6.96" customHeight="1">
      <c r="A81" s="39"/>
      <c r="B81" s="183"/>
      <c r="C81" s="184"/>
      <c r="D81" s="184"/>
      <c r="E81" s="184"/>
      <c r="F81" s="184"/>
      <c r="G81" s="184"/>
      <c r="H81" s="184"/>
      <c r="I81" s="184"/>
      <c r="J81" s="184"/>
      <c r="K81" s="184"/>
      <c r="L81" s="64"/>
      <c r="S81" s="39"/>
      <c r="T81" s="39"/>
      <c r="U81" s="39"/>
      <c r="V81" s="39"/>
      <c r="W81" s="39"/>
      <c r="X81" s="39"/>
      <c r="Y81" s="39"/>
      <c r="Z81" s="39"/>
      <c r="AA81" s="39"/>
      <c r="AB81" s="39"/>
      <c r="AC81" s="39"/>
      <c r="AD81" s="39"/>
      <c r="AE81" s="39"/>
    </row>
    <row r="82" s="2" customFormat="1" ht="24.96" customHeight="1">
      <c r="A82" s="39"/>
      <c r="B82" s="40"/>
      <c r="C82" s="24" t="s">
        <v>225</v>
      </c>
      <c r="D82" s="41"/>
      <c r="E82" s="41"/>
      <c r="F82" s="41"/>
      <c r="G82" s="41"/>
      <c r="H82" s="41"/>
      <c r="I82" s="41"/>
      <c r="J82" s="41"/>
      <c r="K82" s="41"/>
      <c r="L82" s="64"/>
      <c r="S82" s="39"/>
      <c r="T82" s="39"/>
      <c r="U82" s="39"/>
      <c r="V82" s="39"/>
      <c r="W82" s="39"/>
      <c r="X82" s="39"/>
      <c r="Y82" s="39"/>
      <c r="Z82" s="39"/>
      <c r="AA82" s="39"/>
      <c r="AB82" s="39"/>
      <c r="AC82" s="39"/>
      <c r="AD82" s="39"/>
      <c r="AE82" s="39"/>
    </row>
    <row r="83" s="2" customFormat="1" ht="6.96" customHeight="1">
      <c r="A83" s="39"/>
      <c r="B83" s="40"/>
      <c r="C83" s="41"/>
      <c r="D83" s="41"/>
      <c r="E83" s="41"/>
      <c r="F83" s="41"/>
      <c r="G83" s="41"/>
      <c r="H83" s="41"/>
      <c r="I83" s="41"/>
      <c r="J83" s="41"/>
      <c r="K83" s="41"/>
      <c r="L83" s="64"/>
      <c r="S83" s="39"/>
      <c r="T83" s="39"/>
      <c r="U83" s="39"/>
      <c r="V83" s="39"/>
      <c r="W83" s="39"/>
      <c r="X83" s="39"/>
      <c r="Y83" s="39"/>
      <c r="Z83" s="39"/>
      <c r="AA83" s="39"/>
      <c r="AB83" s="39"/>
      <c r="AC83" s="39"/>
      <c r="AD83" s="39"/>
      <c r="AE83" s="39"/>
    </row>
    <row r="84" s="2" customFormat="1" ht="12" customHeight="1">
      <c r="A84" s="39"/>
      <c r="B84" s="40"/>
      <c r="C84" s="33" t="s">
        <v>16</v>
      </c>
      <c r="D84" s="41"/>
      <c r="E84" s="41"/>
      <c r="F84" s="41"/>
      <c r="G84" s="41"/>
      <c r="H84" s="41"/>
      <c r="I84" s="41"/>
      <c r="J84" s="41"/>
      <c r="K84" s="41"/>
      <c r="L84" s="64"/>
      <c r="S84" s="39"/>
      <c r="T84" s="39"/>
      <c r="U84" s="39"/>
      <c r="V84" s="39"/>
      <c r="W84" s="39"/>
      <c r="X84" s="39"/>
      <c r="Y84" s="39"/>
      <c r="Z84" s="39"/>
      <c r="AA84" s="39"/>
      <c r="AB84" s="39"/>
      <c r="AC84" s="39"/>
      <c r="AD84" s="39"/>
      <c r="AE84" s="39"/>
    </row>
    <row r="85" s="2" customFormat="1" ht="16.5" customHeight="1">
      <c r="A85" s="39"/>
      <c r="B85" s="40"/>
      <c r="C85" s="41"/>
      <c r="D85" s="41"/>
      <c r="E85" s="185" t="str">
        <f>E7</f>
        <v>Oprava trati v úseku Františkovy Lázně - Hazlov</v>
      </c>
      <c r="F85" s="33"/>
      <c r="G85" s="33"/>
      <c r="H85" s="33"/>
      <c r="I85" s="41"/>
      <c r="J85" s="41"/>
      <c r="K85" s="41"/>
      <c r="L85" s="64"/>
      <c r="S85" s="39"/>
      <c r="T85" s="39"/>
      <c r="U85" s="39"/>
      <c r="V85" s="39"/>
      <c r="W85" s="39"/>
      <c r="X85" s="39"/>
      <c r="Y85" s="39"/>
      <c r="Z85" s="39"/>
      <c r="AA85" s="39"/>
      <c r="AB85" s="39"/>
      <c r="AC85" s="39"/>
      <c r="AD85" s="39"/>
      <c r="AE85" s="39"/>
    </row>
    <row r="86" s="1" customFormat="1" ht="12" customHeight="1">
      <c r="B86" s="22"/>
      <c r="C86" s="33" t="s">
        <v>221</v>
      </c>
      <c r="D86" s="23"/>
      <c r="E86" s="23"/>
      <c r="F86" s="23"/>
      <c r="G86" s="23"/>
      <c r="H86" s="23"/>
      <c r="I86" s="23"/>
      <c r="J86" s="23"/>
      <c r="K86" s="23"/>
      <c r="L86" s="21"/>
    </row>
    <row r="87" s="1" customFormat="1" ht="16.5" customHeight="1">
      <c r="B87" s="22"/>
      <c r="C87" s="23"/>
      <c r="D87" s="23"/>
      <c r="E87" s="185" t="s">
        <v>714</v>
      </c>
      <c r="F87" s="23"/>
      <c r="G87" s="23"/>
      <c r="H87" s="23"/>
      <c r="I87" s="23"/>
      <c r="J87" s="23"/>
      <c r="K87" s="23"/>
      <c r="L87" s="21"/>
    </row>
    <row r="88" s="1" customFormat="1" ht="12" customHeight="1">
      <c r="B88" s="22"/>
      <c r="C88" s="33" t="s">
        <v>223</v>
      </c>
      <c r="D88" s="23"/>
      <c r="E88" s="23"/>
      <c r="F88" s="23"/>
      <c r="G88" s="23"/>
      <c r="H88" s="23"/>
      <c r="I88" s="23"/>
      <c r="J88" s="23"/>
      <c r="K88" s="23"/>
      <c r="L88" s="21"/>
    </row>
    <row r="89" s="2" customFormat="1" ht="16.5" customHeight="1">
      <c r="A89" s="39"/>
      <c r="B89" s="40"/>
      <c r="C89" s="41"/>
      <c r="D89" s="41"/>
      <c r="E89" s="297" t="s">
        <v>1875</v>
      </c>
      <c r="F89" s="41"/>
      <c r="G89" s="41"/>
      <c r="H89" s="41"/>
      <c r="I89" s="41"/>
      <c r="J89" s="41"/>
      <c r="K89" s="41"/>
      <c r="L89" s="64"/>
      <c r="S89" s="39"/>
      <c r="T89" s="39"/>
      <c r="U89" s="39"/>
      <c r="V89" s="39"/>
      <c r="W89" s="39"/>
      <c r="X89" s="39"/>
      <c r="Y89" s="39"/>
      <c r="Z89" s="39"/>
      <c r="AA89" s="39"/>
      <c r="AB89" s="39"/>
      <c r="AC89" s="39"/>
      <c r="AD89" s="39"/>
      <c r="AE89" s="39"/>
    </row>
    <row r="90" s="2" customFormat="1" ht="12" customHeight="1">
      <c r="A90" s="39"/>
      <c r="B90" s="40"/>
      <c r="C90" s="33" t="s">
        <v>775</v>
      </c>
      <c r="D90" s="41"/>
      <c r="E90" s="41"/>
      <c r="F90" s="41"/>
      <c r="G90" s="41"/>
      <c r="H90" s="41"/>
      <c r="I90" s="41"/>
      <c r="J90" s="41"/>
      <c r="K90" s="41"/>
      <c r="L90" s="64"/>
      <c r="S90" s="39"/>
      <c r="T90" s="39"/>
      <c r="U90" s="39"/>
      <c r="V90" s="39"/>
      <c r="W90" s="39"/>
      <c r="X90" s="39"/>
      <c r="Y90" s="39"/>
      <c r="Z90" s="39"/>
      <c r="AA90" s="39"/>
      <c r="AB90" s="39"/>
      <c r="AC90" s="39"/>
      <c r="AD90" s="39"/>
      <c r="AE90" s="39"/>
    </row>
    <row r="91" s="2" customFormat="1" ht="16.5" customHeight="1">
      <c r="A91" s="39"/>
      <c r="B91" s="40"/>
      <c r="C91" s="41"/>
      <c r="D91" s="41"/>
      <c r="E91" s="77" t="str">
        <f>E13</f>
        <v>002 (12) - km 8,666 - svršek</v>
      </c>
      <c r="F91" s="41"/>
      <c r="G91" s="41"/>
      <c r="H91" s="41"/>
      <c r="I91" s="41"/>
      <c r="J91" s="41"/>
      <c r="K91" s="41"/>
      <c r="L91" s="64"/>
      <c r="S91" s="39"/>
      <c r="T91" s="39"/>
      <c r="U91" s="39"/>
      <c r="V91" s="39"/>
      <c r="W91" s="39"/>
      <c r="X91" s="39"/>
      <c r="Y91" s="39"/>
      <c r="Z91" s="39"/>
      <c r="AA91" s="39"/>
      <c r="AB91" s="39"/>
      <c r="AC91" s="39"/>
      <c r="AD91" s="39"/>
      <c r="AE91" s="39"/>
    </row>
    <row r="92" s="2" customFormat="1" ht="6.96" customHeight="1">
      <c r="A92" s="39"/>
      <c r="B92" s="40"/>
      <c r="C92" s="41"/>
      <c r="D92" s="41"/>
      <c r="E92" s="41"/>
      <c r="F92" s="41"/>
      <c r="G92" s="41"/>
      <c r="H92" s="41"/>
      <c r="I92" s="41"/>
      <c r="J92" s="41"/>
      <c r="K92" s="41"/>
      <c r="L92" s="64"/>
      <c r="S92" s="39"/>
      <c r="T92" s="39"/>
      <c r="U92" s="39"/>
      <c r="V92" s="39"/>
      <c r="W92" s="39"/>
      <c r="X92" s="39"/>
      <c r="Y92" s="39"/>
      <c r="Z92" s="39"/>
      <c r="AA92" s="39"/>
      <c r="AB92" s="39"/>
      <c r="AC92" s="39"/>
      <c r="AD92" s="39"/>
      <c r="AE92" s="39"/>
    </row>
    <row r="93" s="2" customFormat="1" ht="12" customHeight="1">
      <c r="A93" s="39"/>
      <c r="B93" s="40"/>
      <c r="C93" s="33" t="s">
        <v>20</v>
      </c>
      <c r="D93" s="41"/>
      <c r="E93" s="41"/>
      <c r="F93" s="28" t="str">
        <f>F16</f>
        <v xml:space="preserve"> </v>
      </c>
      <c r="G93" s="41"/>
      <c r="H93" s="41"/>
      <c r="I93" s="33" t="s">
        <v>22</v>
      </c>
      <c r="J93" s="80" t="str">
        <f>IF(J16="","",J16)</f>
        <v>7. 1. 2021</v>
      </c>
      <c r="K93" s="41"/>
      <c r="L93" s="64"/>
      <c r="S93" s="39"/>
      <c r="T93" s="39"/>
      <c r="U93" s="39"/>
      <c r="V93" s="39"/>
      <c r="W93" s="39"/>
      <c r="X93" s="39"/>
      <c r="Y93" s="39"/>
      <c r="Z93" s="39"/>
      <c r="AA93" s="39"/>
      <c r="AB93" s="39"/>
      <c r="AC93" s="39"/>
      <c r="AD93" s="39"/>
      <c r="AE93" s="39"/>
    </row>
    <row r="94" s="2" customFormat="1" ht="6.96" customHeight="1">
      <c r="A94" s="39"/>
      <c r="B94" s="40"/>
      <c r="C94" s="41"/>
      <c r="D94" s="41"/>
      <c r="E94" s="41"/>
      <c r="F94" s="41"/>
      <c r="G94" s="41"/>
      <c r="H94" s="41"/>
      <c r="I94" s="41"/>
      <c r="J94" s="41"/>
      <c r="K94" s="41"/>
      <c r="L94" s="64"/>
      <c r="S94" s="39"/>
      <c r="T94" s="39"/>
      <c r="U94" s="39"/>
      <c r="V94" s="39"/>
      <c r="W94" s="39"/>
      <c r="X94" s="39"/>
      <c r="Y94" s="39"/>
      <c r="Z94" s="39"/>
      <c r="AA94" s="39"/>
      <c r="AB94" s="39"/>
      <c r="AC94" s="39"/>
      <c r="AD94" s="39"/>
      <c r="AE94" s="39"/>
    </row>
    <row r="95" s="2" customFormat="1" ht="15.15" customHeight="1">
      <c r="A95" s="39"/>
      <c r="B95" s="40"/>
      <c r="C95" s="33" t="s">
        <v>24</v>
      </c>
      <c r="D95" s="41"/>
      <c r="E95" s="41"/>
      <c r="F95" s="28" t="str">
        <f>E19</f>
        <v>Správa železnic,s.o.;OŘ ÚNL - ST K.Vary</v>
      </c>
      <c r="G95" s="41"/>
      <c r="H95" s="41"/>
      <c r="I95" s="33" t="s">
        <v>32</v>
      </c>
      <c r="J95" s="37" t="str">
        <f>E25</f>
        <v xml:space="preserve"> </v>
      </c>
      <c r="K95" s="41"/>
      <c r="L95" s="64"/>
      <c r="S95" s="39"/>
      <c r="T95" s="39"/>
      <c r="U95" s="39"/>
      <c r="V95" s="39"/>
      <c r="W95" s="39"/>
      <c r="X95" s="39"/>
      <c r="Y95" s="39"/>
      <c r="Z95" s="39"/>
      <c r="AA95" s="39"/>
      <c r="AB95" s="39"/>
      <c r="AC95" s="39"/>
      <c r="AD95" s="39"/>
      <c r="AE95" s="39"/>
    </row>
    <row r="96" s="2" customFormat="1" ht="15.15" customHeight="1">
      <c r="A96" s="39"/>
      <c r="B96" s="40"/>
      <c r="C96" s="33" t="s">
        <v>30</v>
      </c>
      <c r="D96" s="41"/>
      <c r="E96" s="41"/>
      <c r="F96" s="28" t="str">
        <f>IF(E22="","",E22)</f>
        <v>Vyplň údaj</v>
      </c>
      <c r="G96" s="41"/>
      <c r="H96" s="41"/>
      <c r="I96" s="33" t="s">
        <v>34</v>
      </c>
      <c r="J96" s="37" t="str">
        <f>E28</f>
        <v>Liprtová Pavlína</v>
      </c>
      <c r="K96" s="41"/>
      <c r="L96" s="64"/>
      <c r="S96" s="39"/>
      <c r="T96" s="39"/>
      <c r="U96" s="39"/>
      <c r="V96" s="39"/>
      <c r="W96" s="39"/>
      <c r="X96" s="39"/>
      <c r="Y96" s="39"/>
      <c r="Z96" s="39"/>
      <c r="AA96" s="39"/>
      <c r="AB96" s="39"/>
      <c r="AC96" s="39"/>
      <c r="AD96" s="39"/>
      <c r="AE96" s="39"/>
    </row>
    <row r="97" s="2" customFormat="1" ht="10.32" customHeight="1">
      <c r="A97" s="39"/>
      <c r="B97" s="40"/>
      <c r="C97" s="41"/>
      <c r="D97" s="41"/>
      <c r="E97" s="41"/>
      <c r="F97" s="41"/>
      <c r="G97" s="41"/>
      <c r="H97" s="41"/>
      <c r="I97" s="41"/>
      <c r="J97" s="41"/>
      <c r="K97" s="41"/>
      <c r="L97" s="64"/>
      <c r="S97" s="39"/>
      <c r="T97" s="39"/>
      <c r="U97" s="39"/>
      <c r="V97" s="39"/>
      <c r="W97" s="39"/>
      <c r="X97" s="39"/>
      <c r="Y97" s="39"/>
      <c r="Z97" s="39"/>
      <c r="AA97" s="39"/>
      <c r="AB97" s="39"/>
      <c r="AC97" s="39"/>
      <c r="AD97" s="39"/>
      <c r="AE97" s="39"/>
    </row>
    <row r="98" s="2" customFormat="1" ht="29.28" customHeight="1">
      <c r="A98" s="39"/>
      <c r="B98" s="40"/>
      <c r="C98" s="186" t="s">
        <v>226</v>
      </c>
      <c r="D98" s="187"/>
      <c r="E98" s="187"/>
      <c r="F98" s="187"/>
      <c r="G98" s="187"/>
      <c r="H98" s="187"/>
      <c r="I98" s="187"/>
      <c r="J98" s="188" t="s">
        <v>227</v>
      </c>
      <c r="K98" s="187"/>
      <c r="L98" s="64"/>
      <c r="S98" s="39"/>
      <c r="T98" s="39"/>
      <c r="U98" s="39"/>
      <c r="V98" s="39"/>
      <c r="W98" s="39"/>
      <c r="X98" s="39"/>
      <c r="Y98" s="39"/>
      <c r="Z98" s="39"/>
      <c r="AA98" s="39"/>
      <c r="AB98" s="39"/>
      <c r="AC98" s="39"/>
      <c r="AD98" s="39"/>
      <c r="AE98" s="39"/>
    </row>
    <row r="99" s="2" customFormat="1" ht="10.32" customHeight="1">
      <c r="A99" s="39"/>
      <c r="B99" s="40"/>
      <c r="C99" s="41"/>
      <c r="D99" s="41"/>
      <c r="E99" s="41"/>
      <c r="F99" s="41"/>
      <c r="G99" s="41"/>
      <c r="H99" s="41"/>
      <c r="I99" s="41"/>
      <c r="J99" s="41"/>
      <c r="K99" s="41"/>
      <c r="L99" s="64"/>
      <c r="S99" s="39"/>
      <c r="T99" s="39"/>
      <c r="U99" s="39"/>
      <c r="V99" s="39"/>
      <c r="W99" s="39"/>
      <c r="X99" s="39"/>
      <c r="Y99" s="39"/>
      <c r="Z99" s="39"/>
      <c r="AA99" s="39"/>
      <c r="AB99" s="39"/>
      <c r="AC99" s="39"/>
      <c r="AD99" s="39"/>
      <c r="AE99" s="39"/>
    </row>
    <row r="100" s="2" customFormat="1" ht="22.8" customHeight="1">
      <c r="A100" s="39"/>
      <c r="B100" s="40"/>
      <c r="C100" s="189" t="s">
        <v>228</v>
      </c>
      <c r="D100" s="41"/>
      <c r="E100" s="41"/>
      <c r="F100" s="41"/>
      <c r="G100" s="41"/>
      <c r="H100" s="41"/>
      <c r="I100" s="41"/>
      <c r="J100" s="111">
        <f>J128</f>
        <v>0</v>
      </c>
      <c r="K100" s="41"/>
      <c r="L100" s="64"/>
      <c r="S100" s="39"/>
      <c r="T100" s="39"/>
      <c r="U100" s="39"/>
      <c r="V100" s="39"/>
      <c r="W100" s="39"/>
      <c r="X100" s="39"/>
      <c r="Y100" s="39"/>
      <c r="Z100" s="39"/>
      <c r="AA100" s="39"/>
      <c r="AB100" s="39"/>
      <c r="AC100" s="39"/>
      <c r="AD100" s="39"/>
      <c r="AE100" s="39"/>
      <c r="AU100" s="18" t="s">
        <v>229</v>
      </c>
    </row>
    <row r="101" s="9" customFormat="1" ht="24.96" customHeight="1">
      <c r="A101" s="9"/>
      <c r="B101" s="190"/>
      <c r="C101" s="191"/>
      <c r="D101" s="192" t="s">
        <v>230</v>
      </c>
      <c r="E101" s="193"/>
      <c r="F101" s="193"/>
      <c r="G101" s="193"/>
      <c r="H101" s="193"/>
      <c r="I101" s="193"/>
      <c r="J101" s="194">
        <f>J129</f>
        <v>0</v>
      </c>
      <c r="K101" s="191"/>
      <c r="L101" s="195"/>
      <c r="S101" s="9"/>
      <c r="T101" s="9"/>
      <c r="U101" s="9"/>
      <c r="V101" s="9"/>
      <c r="W101" s="9"/>
      <c r="X101" s="9"/>
      <c r="Y101" s="9"/>
      <c r="Z101" s="9"/>
      <c r="AA101" s="9"/>
      <c r="AB101" s="9"/>
      <c r="AC101" s="9"/>
      <c r="AD101" s="9"/>
      <c r="AE101" s="9"/>
    </row>
    <row r="102" s="14" customFormat="1" ht="19.92" customHeight="1">
      <c r="A102" s="14"/>
      <c r="B102" s="280"/>
      <c r="C102" s="134"/>
      <c r="D102" s="281" t="s">
        <v>1283</v>
      </c>
      <c r="E102" s="282"/>
      <c r="F102" s="282"/>
      <c r="G102" s="282"/>
      <c r="H102" s="282"/>
      <c r="I102" s="282"/>
      <c r="J102" s="283">
        <f>J130</f>
        <v>0</v>
      </c>
      <c r="K102" s="134"/>
      <c r="L102" s="284"/>
      <c r="S102" s="14"/>
      <c r="T102" s="14"/>
      <c r="U102" s="14"/>
      <c r="V102" s="14"/>
      <c r="W102" s="14"/>
      <c r="X102" s="14"/>
      <c r="Y102" s="14"/>
      <c r="Z102" s="14"/>
      <c r="AA102" s="14"/>
      <c r="AB102" s="14"/>
      <c r="AC102" s="14"/>
      <c r="AD102" s="14"/>
      <c r="AE102" s="14"/>
    </row>
    <row r="103" s="9" customFormat="1" ht="24.96" customHeight="1">
      <c r="A103" s="9"/>
      <c r="B103" s="190"/>
      <c r="C103" s="191"/>
      <c r="D103" s="192" t="s">
        <v>628</v>
      </c>
      <c r="E103" s="193"/>
      <c r="F103" s="193"/>
      <c r="G103" s="193"/>
      <c r="H103" s="193"/>
      <c r="I103" s="193"/>
      <c r="J103" s="194">
        <f>J199</f>
        <v>0</v>
      </c>
      <c r="K103" s="191"/>
      <c r="L103" s="195"/>
      <c r="S103" s="9"/>
      <c r="T103" s="9"/>
      <c r="U103" s="9"/>
      <c r="V103" s="9"/>
      <c r="W103" s="9"/>
      <c r="X103" s="9"/>
      <c r="Y103" s="9"/>
      <c r="Z103" s="9"/>
      <c r="AA103" s="9"/>
      <c r="AB103" s="9"/>
      <c r="AC103" s="9"/>
      <c r="AD103" s="9"/>
      <c r="AE103" s="9"/>
    </row>
    <row r="104" s="9" customFormat="1" ht="24.96" customHeight="1">
      <c r="A104" s="9"/>
      <c r="B104" s="190"/>
      <c r="C104" s="191"/>
      <c r="D104" s="192" t="s">
        <v>777</v>
      </c>
      <c r="E104" s="193"/>
      <c r="F104" s="193"/>
      <c r="G104" s="193"/>
      <c r="H104" s="193"/>
      <c r="I104" s="193"/>
      <c r="J104" s="194">
        <f>J217</f>
        <v>0</v>
      </c>
      <c r="K104" s="191"/>
      <c r="L104" s="195"/>
      <c r="S104" s="9"/>
      <c r="T104" s="9"/>
      <c r="U104" s="9"/>
      <c r="V104" s="9"/>
      <c r="W104" s="9"/>
      <c r="X104" s="9"/>
      <c r="Y104" s="9"/>
      <c r="Z104" s="9"/>
      <c r="AA104" s="9"/>
      <c r="AB104" s="9"/>
      <c r="AC104" s="9"/>
      <c r="AD104" s="9"/>
      <c r="AE104" s="9"/>
    </row>
    <row r="105" s="2" customFormat="1" ht="21.84" customHeight="1">
      <c r="A105" s="39"/>
      <c r="B105" s="40"/>
      <c r="C105" s="41"/>
      <c r="D105" s="41"/>
      <c r="E105" s="41"/>
      <c r="F105" s="41"/>
      <c r="G105" s="41"/>
      <c r="H105" s="41"/>
      <c r="I105" s="41"/>
      <c r="J105" s="41"/>
      <c r="K105" s="41"/>
      <c r="L105" s="64"/>
      <c r="S105" s="39"/>
      <c r="T105" s="39"/>
      <c r="U105" s="39"/>
      <c r="V105" s="39"/>
      <c r="W105" s="39"/>
      <c r="X105" s="39"/>
      <c r="Y105" s="39"/>
      <c r="Z105" s="39"/>
      <c r="AA105" s="39"/>
      <c r="AB105" s="39"/>
      <c r="AC105" s="39"/>
      <c r="AD105" s="39"/>
      <c r="AE105" s="39"/>
    </row>
    <row r="106" s="2" customFormat="1" ht="6.96" customHeight="1">
      <c r="A106" s="39"/>
      <c r="B106" s="67"/>
      <c r="C106" s="68"/>
      <c r="D106" s="68"/>
      <c r="E106" s="68"/>
      <c r="F106" s="68"/>
      <c r="G106" s="68"/>
      <c r="H106" s="68"/>
      <c r="I106" s="68"/>
      <c r="J106" s="68"/>
      <c r="K106" s="68"/>
      <c r="L106" s="64"/>
      <c r="S106" s="39"/>
      <c r="T106" s="39"/>
      <c r="U106" s="39"/>
      <c r="V106" s="39"/>
      <c r="W106" s="39"/>
      <c r="X106" s="39"/>
      <c r="Y106" s="39"/>
      <c r="Z106" s="39"/>
      <c r="AA106" s="39"/>
      <c r="AB106" s="39"/>
      <c r="AC106" s="39"/>
      <c r="AD106" s="39"/>
      <c r="AE106" s="39"/>
    </row>
    <row r="110" s="2" customFormat="1" ht="6.96" customHeight="1">
      <c r="A110" s="39"/>
      <c r="B110" s="69"/>
      <c r="C110" s="70"/>
      <c r="D110" s="70"/>
      <c r="E110" s="70"/>
      <c r="F110" s="70"/>
      <c r="G110" s="70"/>
      <c r="H110" s="70"/>
      <c r="I110" s="70"/>
      <c r="J110" s="70"/>
      <c r="K110" s="70"/>
      <c r="L110" s="64"/>
      <c r="S110" s="39"/>
      <c r="T110" s="39"/>
      <c r="U110" s="39"/>
      <c r="V110" s="39"/>
      <c r="W110" s="39"/>
      <c r="X110" s="39"/>
      <c r="Y110" s="39"/>
      <c r="Z110" s="39"/>
      <c r="AA110" s="39"/>
      <c r="AB110" s="39"/>
      <c r="AC110" s="39"/>
      <c r="AD110" s="39"/>
      <c r="AE110" s="39"/>
    </row>
    <row r="111" s="2" customFormat="1" ht="24.96" customHeight="1">
      <c r="A111" s="39"/>
      <c r="B111" s="40"/>
      <c r="C111" s="24" t="s">
        <v>231</v>
      </c>
      <c r="D111" s="41"/>
      <c r="E111" s="41"/>
      <c r="F111" s="41"/>
      <c r="G111" s="41"/>
      <c r="H111" s="41"/>
      <c r="I111" s="41"/>
      <c r="J111" s="41"/>
      <c r="K111" s="41"/>
      <c r="L111" s="64"/>
      <c r="S111" s="39"/>
      <c r="T111" s="39"/>
      <c r="U111" s="39"/>
      <c r="V111" s="39"/>
      <c r="W111" s="39"/>
      <c r="X111" s="39"/>
      <c r="Y111" s="39"/>
      <c r="Z111" s="39"/>
      <c r="AA111" s="39"/>
      <c r="AB111" s="39"/>
      <c r="AC111" s="39"/>
      <c r="AD111" s="39"/>
      <c r="AE111" s="39"/>
    </row>
    <row r="112" s="2" customFormat="1" ht="6.96" customHeight="1">
      <c r="A112" s="39"/>
      <c r="B112" s="40"/>
      <c r="C112" s="41"/>
      <c r="D112" s="41"/>
      <c r="E112" s="41"/>
      <c r="F112" s="41"/>
      <c r="G112" s="41"/>
      <c r="H112" s="41"/>
      <c r="I112" s="41"/>
      <c r="J112" s="41"/>
      <c r="K112" s="41"/>
      <c r="L112" s="64"/>
      <c r="S112" s="39"/>
      <c r="T112" s="39"/>
      <c r="U112" s="39"/>
      <c r="V112" s="39"/>
      <c r="W112" s="39"/>
      <c r="X112" s="39"/>
      <c r="Y112" s="39"/>
      <c r="Z112" s="39"/>
      <c r="AA112" s="39"/>
      <c r="AB112" s="39"/>
      <c r="AC112" s="39"/>
      <c r="AD112" s="39"/>
      <c r="AE112" s="39"/>
    </row>
    <row r="113" s="2" customFormat="1" ht="12" customHeight="1">
      <c r="A113" s="39"/>
      <c r="B113" s="40"/>
      <c r="C113" s="33" t="s">
        <v>16</v>
      </c>
      <c r="D113" s="41"/>
      <c r="E113" s="41"/>
      <c r="F113" s="41"/>
      <c r="G113" s="41"/>
      <c r="H113" s="41"/>
      <c r="I113" s="41"/>
      <c r="J113" s="41"/>
      <c r="K113" s="41"/>
      <c r="L113" s="64"/>
      <c r="S113" s="39"/>
      <c r="T113" s="39"/>
      <c r="U113" s="39"/>
      <c r="V113" s="39"/>
      <c r="W113" s="39"/>
      <c r="X113" s="39"/>
      <c r="Y113" s="39"/>
      <c r="Z113" s="39"/>
      <c r="AA113" s="39"/>
      <c r="AB113" s="39"/>
      <c r="AC113" s="39"/>
      <c r="AD113" s="39"/>
      <c r="AE113" s="39"/>
    </row>
    <row r="114" s="2" customFormat="1" ht="16.5" customHeight="1">
      <c r="A114" s="39"/>
      <c r="B114" s="40"/>
      <c r="C114" s="41"/>
      <c r="D114" s="41"/>
      <c r="E114" s="185" t="str">
        <f>E7</f>
        <v>Oprava trati v úseku Františkovy Lázně - Hazlov</v>
      </c>
      <c r="F114" s="33"/>
      <c r="G114" s="33"/>
      <c r="H114" s="33"/>
      <c r="I114" s="41"/>
      <c r="J114" s="41"/>
      <c r="K114" s="41"/>
      <c r="L114" s="64"/>
      <c r="S114" s="39"/>
      <c r="T114" s="39"/>
      <c r="U114" s="39"/>
      <c r="V114" s="39"/>
      <c r="W114" s="39"/>
      <c r="X114" s="39"/>
      <c r="Y114" s="39"/>
      <c r="Z114" s="39"/>
      <c r="AA114" s="39"/>
      <c r="AB114" s="39"/>
      <c r="AC114" s="39"/>
      <c r="AD114" s="39"/>
      <c r="AE114" s="39"/>
    </row>
    <row r="115" s="1" customFormat="1" ht="12" customHeight="1">
      <c r="B115" s="22"/>
      <c r="C115" s="33" t="s">
        <v>221</v>
      </c>
      <c r="D115" s="23"/>
      <c r="E115" s="23"/>
      <c r="F115" s="23"/>
      <c r="G115" s="23"/>
      <c r="H115" s="23"/>
      <c r="I115" s="23"/>
      <c r="J115" s="23"/>
      <c r="K115" s="23"/>
      <c r="L115" s="21"/>
    </row>
    <row r="116" s="1" customFormat="1" ht="16.5" customHeight="1">
      <c r="B116" s="22"/>
      <c r="C116" s="23"/>
      <c r="D116" s="23"/>
      <c r="E116" s="185" t="s">
        <v>714</v>
      </c>
      <c r="F116" s="23"/>
      <c r="G116" s="23"/>
      <c r="H116" s="23"/>
      <c r="I116" s="23"/>
      <c r="J116" s="23"/>
      <c r="K116" s="23"/>
      <c r="L116" s="21"/>
    </row>
    <row r="117" s="1" customFormat="1" ht="12" customHeight="1">
      <c r="B117" s="22"/>
      <c r="C117" s="33" t="s">
        <v>223</v>
      </c>
      <c r="D117" s="23"/>
      <c r="E117" s="23"/>
      <c r="F117" s="23"/>
      <c r="G117" s="23"/>
      <c r="H117" s="23"/>
      <c r="I117" s="23"/>
      <c r="J117" s="23"/>
      <c r="K117" s="23"/>
      <c r="L117" s="21"/>
    </row>
    <row r="118" s="2" customFormat="1" ht="16.5" customHeight="1">
      <c r="A118" s="39"/>
      <c r="B118" s="40"/>
      <c r="C118" s="41"/>
      <c r="D118" s="41"/>
      <c r="E118" s="297" t="s">
        <v>1875</v>
      </c>
      <c r="F118" s="41"/>
      <c r="G118" s="41"/>
      <c r="H118" s="41"/>
      <c r="I118" s="41"/>
      <c r="J118" s="41"/>
      <c r="K118" s="41"/>
      <c r="L118" s="64"/>
      <c r="S118" s="39"/>
      <c r="T118" s="39"/>
      <c r="U118" s="39"/>
      <c r="V118" s="39"/>
      <c r="W118" s="39"/>
      <c r="X118" s="39"/>
      <c r="Y118" s="39"/>
      <c r="Z118" s="39"/>
      <c r="AA118" s="39"/>
      <c r="AB118" s="39"/>
      <c r="AC118" s="39"/>
      <c r="AD118" s="39"/>
      <c r="AE118" s="39"/>
    </row>
    <row r="119" s="2" customFormat="1" ht="12" customHeight="1">
      <c r="A119" s="39"/>
      <c r="B119" s="40"/>
      <c r="C119" s="33" t="s">
        <v>775</v>
      </c>
      <c r="D119" s="41"/>
      <c r="E119" s="41"/>
      <c r="F119" s="41"/>
      <c r="G119" s="41"/>
      <c r="H119" s="41"/>
      <c r="I119" s="41"/>
      <c r="J119" s="41"/>
      <c r="K119" s="41"/>
      <c r="L119" s="64"/>
      <c r="S119" s="39"/>
      <c r="T119" s="39"/>
      <c r="U119" s="39"/>
      <c r="V119" s="39"/>
      <c r="W119" s="39"/>
      <c r="X119" s="39"/>
      <c r="Y119" s="39"/>
      <c r="Z119" s="39"/>
      <c r="AA119" s="39"/>
      <c r="AB119" s="39"/>
      <c r="AC119" s="39"/>
      <c r="AD119" s="39"/>
      <c r="AE119" s="39"/>
    </row>
    <row r="120" s="2" customFormat="1" ht="16.5" customHeight="1">
      <c r="A120" s="39"/>
      <c r="B120" s="40"/>
      <c r="C120" s="41"/>
      <c r="D120" s="41"/>
      <c r="E120" s="77" t="str">
        <f>E13</f>
        <v>002 (12) - km 8,666 - svršek</v>
      </c>
      <c r="F120" s="41"/>
      <c r="G120" s="41"/>
      <c r="H120" s="41"/>
      <c r="I120" s="41"/>
      <c r="J120" s="41"/>
      <c r="K120" s="41"/>
      <c r="L120" s="64"/>
      <c r="S120" s="39"/>
      <c r="T120" s="39"/>
      <c r="U120" s="39"/>
      <c r="V120" s="39"/>
      <c r="W120" s="39"/>
      <c r="X120" s="39"/>
      <c r="Y120" s="39"/>
      <c r="Z120" s="39"/>
      <c r="AA120" s="39"/>
      <c r="AB120" s="39"/>
      <c r="AC120" s="39"/>
      <c r="AD120" s="39"/>
      <c r="AE120" s="39"/>
    </row>
    <row r="121" s="2" customFormat="1" ht="6.96" customHeight="1">
      <c r="A121" s="39"/>
      <c r="B121" s="40"/>
      <c r="C121" s="41"/>
      <c r="D121" s="41"/>
      <c r="E121" s="41"/>
      <c r="F121" s="41"/>
      <c r="G121" s="41"/>
      <c r="H121" s="41"/>
      <c r="I121" s="41"/>
      <c r="J121" s="41"/>
      <c r="K121" s="41"/>
      <c r="L121" s="64"/>
      <c r="S121" s="39"/>
      <c r="T121" s="39"/>
      <c r="U121" s="39"/>
      <c r="V121" s="39"/>
      <c r="W121" s="39"/>
      <c r="X121" s="39"/>
      <c r="Y121" s="39"/>
      <c r="Z121" s="39"/>
      <c r="AA121" s="39"/>
      <c r="AB121" s="39"/>
      <c r="AC121" s="39"/>
      <c r="AD121" s="39"/>
      <c r="AE121" s="39"/>
    </row>
    <row r="122" s="2" customFormat="1" ht="12" customHeight="1">
      <c r="A122" s="39"/>
      <c r="B122" s="40"/>
      <c r="C122" s="33" t="s">
        <v>20</v>
      </c>
      <c r="D122" s="41"/>
      <c r="E122" s="41"/>
      <c r="F122" s="28" t="str">
        <f>F16</f>
        <v xml:space="preserve"> </v>
      </c>
      <c r="G122" s="41"/>
      <c r="H122" s="41"/>
      <c r="I122" s="33" t="s">
        <v>22</v>
      </c>
      <c r="J122" s="80" t="str">
        <f>IF(J16="","",J16)</f>
        <v>7. 1. 2021</v>
      </c>
      <c r="K122" s="41"/>
      <c r="L122" s="64"/>
      <c r="S122" s="39"/>
      <c r="T122" s="39"/>
      <c r="U122" s="39"/>
      <c r="V122" s="39"/>
      <c r="W122" s="39"/>
      <c r="X122" s="39"/>
      <c r="Y122" s="39"/>
      <c r="Z122" s="39"/>
      <c r="AA122" s="39"/>
      <c r="AB122" s="39"/>
      <c r="AC122" s="39"/>
      <c r="AD122" s="39"/>
      <c r="AE122" s="39"/>
    </row>
    <row r="123" s="2" customFormat="1" ht="6.96" customHeight="1">
      <c r="A123" s="39"/>
      <c r="B123" s="40"/>
      <c r="C123" s="41"/>
      <c r="D123" s="41"/>
      <c r="E123" s="41"/>
      <c r="F123" s="41"/>
      <c r="G123" s="41"/>
      <c r="H123" s="41"/>
      <c r="I123" s="41"/>
      <c r="J123" s="41"/>
      <c r="K123" s="41"/>
      <c r="L123" s="64"/>
      <c r="S123" s="39"/>
      <c r="T123" s="39"/>
      <c r="U123" s="39"/>
      <c r="V123" s="39"/>
      <c r="W123" s="39"/>
      <c r="X123" s="39"/>
      <c r="Y123" s="39"/>
      <c r="Z123" s="39"/>
      <c r="AA123" s="39"/>
      <c r="AB123" s="39"/>
      <c r="AC123" s="39"/>
      <c r="AD123" s="39"/>
      <c r="AE123" s="39"/>
    </row>
    <row r="124" s="2" customFormat="1" ht="15.15" customHeight="1">
      <c r="A124" s="39"/>
      <c r="B124" s="40"/>
      <c r="C124" s="33" t="s">
        <v>24</v>
      </c>
      <c r="D124" s="41"/>
      <c r="E124" s="41"/>
      <c r="F124" s="28" t="str">
        <f>E19</f>
        <v>Správa železnic,s.o.;OŘ ÚNL - ST K.Vary</v>
      </c>
      <c r="G124" s="41"/>
      <c r="H124" s="41"/>
      <c r="I124" s="33" t="s">
        <v>32</v>
      </c>
      <c r="J124" s="37" t="str">
        <f>E25</f>
        <v xml:space="preserve"> </v>
      </c>
      <c r="K124" s="41"/>
      <c r="L124" s="64"/>
      <c r="S124" s="39"/>
      <c r="T124" s="39"/>
      <c r="U124" s="39"/>
      <c r="V124" s="39"/>
      <c r="W124" s="39"/>
      <c r="X124" s="39"/>
      <c r="Y124" s="39"/>
      <c r="Z124" s="39"/>
      <c r="AA124" s="39"/>
      <c r="AB124" s="39"/>
      <c r="AC124" s="39"/>
      <c r="AD124" s="39"/>
      <c r="AE124" s="39"/>
    </row>
    <row r="125" s="2" customFormat="1" ht="15.15" customHeight="1">
      <c r="A125" s="39"/>
      <c r="B125" s="40"/>
      <c r="C125" s="33" t="s">
        <v>30</v>
      </c>
      <c r="D125" s="41"/>
      <c r="E125" s="41"/>
      <c r="F125" s="28" t="str">
        <f>IF(E22="","",E22)</f>
        <v>Vyplň údaj</v>
      </c>
      <c r="G125" s="41"/>
      <c r="H125" s="41"/>
      <c r="I125" s="33" t="s">
        <v>34</v>
      </c>
      <c r="J125" s="37" t="str">
        <f>E28</f>
        <v>Liprtová Pavlína</v>
      </c>
      <c r="K125" s="41"/>
      <c r="L125" s="64"/>
      <c r="S125" s="39"/>
      <c r="T125" s="39"/>
      <c r="U125" s="39"/>
      <c r="V125" s="39"/>
      <c r="W125" s="39"/>
      <c r="X125" s="39"/>
      <c r="Y125" s="39"/>
      <c r="Z125" s="39"/>
      <c r="AA125" s="39"/>
      <c r="AB125" s="39"/>
      <c r="AC125" s="39"/>
      <c r="AD125" s="39"/>
      <c r="AE125" s="39"/>
    </row>
    <row r="126" s="2" customFormat="1" ht="10.32" customHeight="1">
      <c r="A126" s="39"/>
      <c r="B126" s="40"/>
      <c r="C126" s="41"/>
      <c r="D126" s="41"/>
      <c r="E126" s="41"/>
      <c r="F126" s="41"/>
      <c r="G126" s="41"/>
      <c r="H126" s="41"/>
      <c r="I126" s="41"/>
      <c r="J126" s="41"/>
      <c r="K126" s="41"/>
      <c r="L126" s="64"/>
      <c r="S126" s="39"/>
      <c r="T126" s="39"/>
      <c r="U126" s="39"/>
      <c r="V126" s="39"/>
      <c r="W126" s="39"/>
      <c r="X126" s="39"/>
      <c r="Y126" s="39"/>
      <c r="Z126" s="39"/>
      <c r="AA126" s="39"/>
      <c r="AB126" s="39"/>
      <c r="AC126" s="39"/>
      <c r="AD126" s="39"/>
      <c r="AE126" s="39"/>
    </row>
    <row r="127" s="10" customFormat="1" ht="29.28" customHeight="1">
      <c r="A127" s="196"/>
      <c r="B127" s="197"/>
      <c r="C127" s="198" t="s">
        <v>232</v>
      </c>
      <c r="D127" s="199" t="s">
        <v>62</v>
      </c>
      <c r="E127" s="199" t="s">
        <v>58</v>
      </c>
      <c r="F127" s="199" t="s">
        <v>59</v>
      </c>
      <c r="G127" s="199" t="s">
        <v>233</v>
      </c>
      <c r="H127" s="199" t="s">
        <v>234</v>
      </c>
      <c r="I127" s="199" t="s">
        <v>235</v>
      </c>
      <c r="J127" s="199" t="s">
        <v>227</v>
      </c>
      <c r="K127" s="200" t="s">
        <v>236</v>
      </c>
      <c r="L127" s="201"/>
      <c r="M127" s="101" t="s">
        <v>1</v>
      </c>
      <c r="N127" s="102" t="s">
        <v>41</v>
      </c>
      <c r="O127" s="102" t="s">
        <v>237</v>
      </c>
      <c r="P127" s="102" t="s">
        <v>238</v>
      </c>
      <c r="Q127" s="102" t="s">
        <v>239</v>
      </c>
      <c r="R127" s="102" t="s">
        <v>240</v>
      </c>
      <c r="S127" s="102" t="s">
        <v>241</v>
      </c>
      <c r="T127" s="103" t="s">
        <v>242</v>
      </c>
      <c r="U127" s="196"/>
      <c r="V127" s="196"/>
      <c r="W127" s="196"/>
      <c r="X127" s="196"/>
      <c r="Y127" s="196"/>
      <c r="Z127" s="196"/>
      <c r="AA127" s="196"/>
      <c r="AB127" s="196"/>
      <c r="AC127" s="196"/>
      <c r="AD127" s="196"/>
      <c r="AE127" s="196"/>
    </row>
    <row r="128" s="2" customFormat="1" ht="22.8" customHeight="1">
      <c r="A128" s="39"/>
      <c r="B128" s="40"/>
      <c r="C128" s="108" t="s">
        <v>243</v>
      </c>
      <c r="D128" s="41"/>
      <c r="E128" s="41"/>
      <c r="F128" s="41"/>
      <c r="G128" s="41"/>
      <c r="H128" s="41"/>
      <c r="I128" s="41"/>
      <c r="J128" s="202">
        <f>BK128</f>
        <v>0</v>
      </c>
      <c r="K128" s="41"/>
      <c r="L128" s="45"/>
      <c r="M128" s="104"/>
      <c r="N128" s="203"/>
      <c r="O128" s="105"/>
      <c r="P128" s="204">
        <f>P129+P199+P217</f>
        <v>0</v>
      </c>
      <c r="Q128" s="105"/>
      <c r="R128" s="204">
        <f>R129+R199+R217</f>
        <v>0</v>
      </c>
      <c r="S128" s="105"/>
      <c r="T128" s="205">
        <f>T129+T199+T217</f>
        <v>0</v>
      </c>
      <c r="U128" s="39"/>
      <c r="V128" s="39"/>
      <c r="W128" s="39"/>
      <c r="X128" s="39"/>
      <c r="Y128" s="39"/>
      <c r="Z128" s="39"/>
      <c r="AA128" s="39"/>
      <c r="AB128" s="39"/>
      <c r="AC128" s="39"/>
      <c r="AD128" s="39"/>
      <c r="AE128" s="39"/>
      <c r="AT128" s="18" t="s">
        <v>76</v>
      </c>
      <c r="AU128" s="18" t="s">
        <v>229</v>
      </c>
      <c r="BK128" s="206">
        <f>BK129+BK199+BK217</f>
        <v>0</v>
      </c>
    </row>
    <row r="129" s="11" customFormat="1" ht="25.92" customHeight="1">
      <c r="A129" s="11"/>
      <c r="B129" s="207"/>
      <c r="C129" s="208"/>
      <c r="D129" s="209" t="s">
        <v>76</v>
      </c>
      <c r="E129" s="210" t="s">
        <v>244</v>
      </c>
      <c r="F129" s="210" t="s">
        <v>245</v>
      </c>
      <c r="G129" s="208"/>
      <c r="H129" s="208"/>
      <c r="I129" s="211"/>
      <c r="J129" s="212">
        <f>BK129</f>
        <v>0</v>
      </c>
      <c r="K129" s="208"/>
      <c r="L129" s="213"/>
      <c r="M129" s="214"/>
      <c r="N129" s="215"/>
      <c r="O129" s="215"/>
      <c r="P129" s="216">
        <f>P130</f>
        <v>0</v>
      </c>
      <c r="Q129" s="215"/>
      <c r="R129" s="216">
        <f>R130</f>
        <v>0</v>
      </c>
      <c r="S129" s="215"/>
      <c r="T129" s="217">
        <f>T130</f>
        <v>0</v>
      </c>
      <c r="U129" s="11"/>
      <c r="V129" s="11"/>
      <c r="W129" s="11"/>
      <c r="X129" s="11"/>
      <c r="Y129" s="11"/>
      <c r="Z129" s="11"/>
      <c r="AA129" s="11"/>
      <c r="AB129" s="11"/>
      <c r="AC129" s="11"/>
      <c r="AD129" s="11"/>
      <c r="AE129" s="11"/>
      <c r="AR129" s="218" t="s">
        <v>84</v>
      </c>
      <c r="AT129" s="219" t="s">
        <v>76</v>
      </c>
      <c r="AU129" s="219" t="s">
        <v>77</v>
      </c>
      <c r="AY129" s="218" t="s">
        <v>246</v>
      </c>
      <c r="BK129" s="220">
        <f>BK130</f>
        <v>0</v>
      </c>
    </row>
    <row r="130" s="11" customFormat="1" ht="22.8" customHeight="1">
      <c r="A130" s="11"/>
      <c r="B130" s="207"/>
      <c r="C130" s="208"/>
      <c r="D130" s="209" t="s">
        <v>76</v>
      </c>
      <c r="E130" s="285" t="s">
        <v>282</v>
      </c>
      <c r="F130" s="285" t="s">
        <v>1284</v>
      </c>
      <c r="G130" s="208"/>
      <c r="H130" s="208"/>
      <c r="I130" s="211"/>
      <c r="J130" s="286">
        <f>BK130</f>
        <v>0</v>
      </c>
      <c r="K130" s="208"/>
      <c r="L130" s="213"/>
      <c r="M130" s="214"/>
      <c r="N130" s="215"/>
      <c r="O130" s="215"/>
      <c r="P130" s="216">
        <f>SUM(P131:P198)</f>
        <v>0</v>
      </c>
      <c r="Q130" s="215"/>
      <c r="R130" s="216">
        <f>SUM(R131:R198)</f>
        <v>0</v>
      </c>
      <c r="S130" s="215"/>
      <c r="T130" s="217">
        <f>SUM(T131:T198)</f>
        <v>0</v>
      </c>
      <c r="U130" s="11"/>
      <c r="V130" s="11"/>
      <c r="W130" s="11"/>
      <c r="X130" s="11"/>
      <c r="Y130" s="11"/>
      <c r="Z130" s="11"/>
      <c r="AA130" s="11"/>
      <c r="AB130" s="11"/>
      <c r="AC130" s="11"/>
      <c r="AD130" s="11"/>
      <c r="AE130" s="11"/>
      <c r="AR130" s="218" t="s">
        <v>84</v>
      </c>
      <c r="AT130" s="219" t="s">
        <v>76</v>
      </c>
      <c r="AU130" s="219" t="s">
        <v>84</v>
      </c>
      <c r="AY130" s="218" t="s">
        <v>246</v>
      </c>
      <c r="BK130" s="220">
        <f>SUM(BK131:BK198)</f>
        <v>0</v>
      </c>
    </row>
    <row r="131" s="2" customFormat="1">
      <c r="A131" s="39"/>
      <c r="B131" s="40"/>
      <c r="C131" s="221" t="s">
        <v>84</v>
      </c>
      <c r="D131" s="221" t="s">
        <v>247</v>
      </c>
      <c r="E131" s="222" t="s">
        <v>1285</v>
      </c>
      <c r="F131" s="223" t="s">
        <v>1286</v>
      </c>
      <c r="G131" s="224" t="s">
        <v>311</v>
      </c>
      <c r="H131" s="225">
        <v>21.300000000000001</v>
      </c>
      <c r="I131" s="226"/>
      <c r="J131" s="227">
        <f>ROUND(I131*H131,2)</f>
        <v>0</v>
      </c>
      <c r="K131" s="223" t="s">
        <v>251</v>
      </c>
      <c r="L131" s="45"/>
      <c r="M131" s="228" t="s">
        <v>1</v>
      </c>
      <c r="N131" s="229" t="s">
        <v>42</v>
      </c>
      <c r="O131" s="92"/>
      <c r="P131" s="230">
        <f>O131*H131</f>
        <v>0</v>
      </c>
      <c r="Q131" s="230">
        <v>0</v>
      </c>
      <c r="R131" s="230">
        <f>Q131*H131</f>
        <v>0</v>
      </c>
      <c r="S131" s="230">
        <v>0</v>
      </c>
      <c r="T131" s="231">
        <f>S131*H131</f>
        <v>0</v>
      </c>
      <c r="U131" s="39"/>
      <c r="V131" s="39"/>
      <c r="W131" s="39"/>
      <c r="X131" s="39"/>
      <c r="Y131" s="39"/>
      <c r="Z131" s="39"/>
      <c r="AA131" s="39"/>
      <c r="AB131" s="39"/>
      <c r="AC131" s="39"/>
      <c r="AD131" s="39"/>
      <c r="AE131" s="39"/>
      <c r="AR131" s="232" t="s">
        <v>262</v>
      </c>
      <c r="AT131" s="232" t="s">
        <v>247</v>
      </c>
      <c r="AU131" s="232" t="s">
        <v>86</v>
      </c>
      <c r="AY131" s="18" t="s">
        <v>246</v>
      </c>
      <c r="BE131" s="233">
        <f>IF(N131="základní",J131,0)</f>
        <v>0</v>
      </c>
      <c r="BF131" s="233">
        <f>IF(N131="snížená",J131,0)</f>
        <v>0</v>
      </c>
      <c r="BG131" s="233">
        <f>IF(N131="zákl. přenesená",J131,0)</f>
        <v>0</v>
      </c>
      <c r="BH131" s="233">
        <f>IF(N131="sníž. přenesená",J131,0)</f>
        <v>0</v>
      </c>
      <c r="BI131" s="233">
        <f>IF(N131="nulová",J131,0)</f>
        <v>0</v>
      </c>
      <c r="BJ131" s="18" t="s">
        <v>84</v>
      </c>
      <c r="BK131" s="233">
        <f>ROUND(I131*H131,2)</f>
        <v>0</v>
      </c>
      <c r="BL131" s="18" t="s">
        <v>262</v>
      </c>
      <c r="BM131" s="232" t="s">
        <v>86</v>
      </c>
    </row>
    <row r="132" s="2" customFormat="1">
      <c r="A132" s="39"/>
      <c r="B132" s="40"/>
      <c r="C132" s="41"/>
      <c r="D132" s="234" t="s">
        <v>254</v>
      </c>
      <c r="E132" s="41"/>
      <c r="F132" s="235" t="s">
        <v>1286</v>
      </c>
      <c r="G132" s="41"/>
      <c r="H132" s="41"/>
      <c r="I132" s="236"/>
      <c r="J132" s="41"/>
      <c r="K132" s="41"/>
      <c r="L132" s="45"/>
      <c r="M132" s="237"/>
      <c r="N132" s="238"/>
      <c r="O132" s="92"/>
      <c r="P132" s="92"/>
      <c r="Q132" s="92"/>
      <c r="R132" s="92"/>
      <c r="S132" s="92"/>
      <c r="T132" s="93"/>
      <c r="U132" s="39"/>
      <c r="V132" s="39"/>
      <c r="W132" s="39"/>
      <c r="X132" s="39"/>
      <c r="Y132" s="39"/>
      <c r="Z132" s="39"/>
      <c r="AA132" s="39"/>
      <c r="AB132" s="39"/>
      <c r="AC132" s="39"/>
      <c r="AD132" s="39"/>
      <c r="AE132" s="39"/>
      <c r="AT132" s="18" t="s">
        <v>254</v>
      </c>
      <c r="AU132" s="18" t="s">
        <v>86</v>
      </c>
    </row>
    <row r="133" s="15" customFormat="1">
      <c r="A133" s="15"/>
      <c r="B133" s="287"/>
      <c r="C133" s="288"/>
      <c r="D133" s="234" t="s">
        <v>258</v>
      </c>
      <c r="E133" s="289" t="s">
        <v>1</v>
      </c>
      <c r="F133" s="290" t="s">
        <v>753</v>
      </c>
      <c r="G133" s="288"/>
      <c r="H133" s="289" t="s">
        <v>1</v>
      </c>
      <c r="I133" s="291"/>
      <c r="J133" s="288"/>
      <c r="K133" s="288"/>
      <c r="L133" s="292"/>
      <c r="M133" s="293"/>
      <c r="N133" s="294"/>
      <c r="O133" s="294"/>
      <c r="P133" s="294"/>
      <c r="Q133" s="294"/>
      <c r="R133" s="294"/>
      <c r="S133" s="294"/>
      <c r="T133" s="295"/>
      <c r="U133" s="15"/>
      <c r="V133" s="15"/>
      <c r="W133" s="15"/>
      <c r="X133" s="15"/>
      <c r="Y133" s="15"/>
      <c r="Z133" s="15"/>
      <c r="AA133" s="15"/>
      <c r="AB133" s="15"/>
      <c r="AC133" s="15"/>
      <c r="AD133" s="15"/>
      <c r="AE133" s="15"/>
      <c r="AT133" s="296" t="s">
        <v>258</v>
      </c>
      <c r="AU133" s="296" t="s">
        <v>86</v>
      </c>
      <c r="AV133" s="15" t="s">
        <v>84</v>
      </c>
      <c r="AW133" s="15" t="s">
        <v>33</v>
      </c>
      <c r="AX133" s="15" t="s">
        <v>77</v>
      </c>
      <c r="AY133" s="296" t="s">
        <v>246</v>
      </c>
    </row>
    <row r="134" s="12" customFormat="1">
      <c r="A134" s="12"/>
      <c r="B134" s="240"/>
      <c r="C134" s="241"/>
      <c r="D134" s="234" t="s">
        <v>258</v>
      </c>
      <c r="E134" s="242" t="s">
        <v>1</v>
      </c>
      <c r="F134" s="243" t="s">
        <v>1933</v>
      </c>
      <c r="G134" s="241"/>
      <c r="H134" s="244">
        <v>10.65</v>
      </c>
      <c r="I134" s="245"/>
      <c r="J134" s="241"/>
      <c r="K134" s="241"/>
      <c r="L134" s="246"/>
      <c r="M134" s="247"/>
      <c r="N134" s="248"/>
      <c r="O134" s="248"/>
      <c r="P134" s="248"/>
      <c r="Q134" s="248"/>
      <c r="R134" s="248"/>
      <c r="S134" s="248"/>
      <c r="T134" s="249"/>
      <c r="U134" s="12"/>
      <c r="V134" s="12"/>
      <c r="W134" s="12"/>
      <c r="X134" s="12"/>
      <c r="Y134" s="12"/>
      <c r="Z134" s="12"/>
      <c r="AA134" s="12"/>
      <c r="AB134" s="12"/>
      <c r="AC134" s="12"/>
      <c r="AD134" s="12"/>
      <c r="AE134" s="12"/>
      <c r="AT134" s="250" t="s">
        <v>258</v>
      </c>
      <c r="AU134" s="250" t="s">
        <v>86</v>
      </c>
      <c r="AV134" s="12" t="s">
        <v>86</v>
      </c>
      <c r="AW134" s="12" t="s">
        <v>33</v>
      </c>
      <c r="AX134" s="12" t="s">
        <v>77</v>
      </c>
      <c r="AY134" s="250" t="s">
        <v>246</v>
      </c>
    </row>
    <row r="135" s="15" customFormat="1">
      <c r="A135" s="15"/>
      <c r="B135" s="287"/>
      <c r="C135" s="288"/>
      <c r="D135" s="234" t="s">
        <v>258</v>
      </c>
      <c r="E135" s="289" t="s">
        <v>1</v>
      </c>
      <c r="F135" s="290" t="s">
        <v>755</v>
      </c>
      <c r="G135" s="288"/>
      <c r="H135" s="289" t="s">
        <v>1</v>
      </c>
      <c r="I135" s="291"/>
      <c r="J135" s="288"/>
      <c r="K135" s="288"/>
      <c r="L135" s="292"/>
      <c r="M135" s="293"/>
      <c r="N135" s="294"/>
      <c r="O135" s="294"/>
      <c r="P135" s="294"/>
      <c r="Q135" s="294"/>
      <c r="R135" s="294"/>
      <c r="S135" s="294"/>
      <c r="T135" s="295"/>
      <c r="U135" s="15"/>
      <c r="V135" s="15"/>
      <c r="W135" s="15"/>
      <c r="X135" s="15"/>
      <c r="Y135" s="15"/>
      <c r="Z135" s="15"/>
      <c r="AA135" s="15"/>
      <c r="AB135" s="15"/>
      <c r="AC135" s="15"/>
      <c r="AD135" s="15"/>
      <c r="AE135" s="15"/>
      <c r="AT135" s="296" t="s">
        <v>258</v>
      </c>
      <c r="AU135" s="296" t="s">
        <v>86</v>
      </c>
      <c r="AV135" s="15" t="s">
        <v>84</v>
      </c>
      <c r="AW135" s="15" t="s">
        <v>33</v>
      </c>
      <c r="AX135" s="15" t="s">
        <v>77</v>
      </c>
      <c r="AY135" s="296" t="s">
        <v>246</v>
      </c>
    </row>
    <row r="136" s="12" customFormat="1">
      <c r="A136" s="12"/>
      <c r="B136" s="240"/>
      <c r="C136" s="241"/>
      <c r="D136" s="234" t="s">
        <v>258</v>
      </c>
      <c r="E136" s="242" t="s">
        <v>1</v>
      </c>
      <c r="F136" s="243" t="s">
        <v>1933</v>
      </c>
      <c r="G136" s="241"/>
      <c r="H136" s="244">
        <v>10.65</v>
      </c>
      <c r="I136" s="245"/>
      <c r="J136" s="241"/>
      <c r="K136" s="241"/>
      <c r="L136" s="246"/>
      <c r="M136" s="247"/>
      <c r="N136" s="248"/>
      <c r="O136" s="248"/>
      <c r="P136" s="248"/>
      <c r="Q136" s="248"/>
      <c r="R136" s="248"/>
      <c r="S136" s="248"/>
      <c r="T136" s="249"/>
      <c r="U136" s="12"/>
      <c r="V136" s="12"/>
      <c r="W136" s="12"/>
      <c r="X136" s="12"/>
      <c r="Y136" s="12"/>
      <c r="Z136" s="12"/>
      <c r="AA136" s="12"/>
      <c r="AB136" s="12"/>
      <c r="AC136" s="12"/>
      <c r="AD136" s="12"/>
      <c r="AE136" s="12"/>
      <c r="AT136" s="250" t="s">
        <v>258</v>
      </c>
      <c r="AU136" s="250" t="s">
        <v>86</v>
      </c>
      <c r="AV136" s="12" t="s">
        <v>86</v>
      </c>
      <c r="AW136" s="12" t="s">
        <v>33</v>
      </c>
      <c r="AX136" s="12" t="s">
        <v>77</v>
      </c>
      <c r="AY136" s="250" t="s">
        <v>246</v>
      </c>
    </row>
    <row r="137" s="13" customFormat="1">
      <c r="A137" s="13"/>
      <c r="B137" s="251"/>
      <c r="C137" s="252"/>
      <c r="D137" s="234" t="s">
        <v>258</v>
      </c>
      <c r="E137" s="253" t="s">
        <v>1</v>
      </c>
      <c r="F137" s="254" t="s">
        <v>336</v>
      </c>
      <c r="G137" s="252"/>
      <c r="H137" s="255">
        <v>21.300000000000001</v>
      </c>
      <c r="I137" s="256"/>
      <c r="J137" s="252"/>
      <c r="K137" s="252"/>
      <c r="L137" s="257"/>
      <c r="M137" s="258"/>
      <c r="N137" s="259"/>
      <c r="O137" s="259"/>
      <c r="P137" s="259"/>
      <c r="Q137" s="259"/>
      <c r="R137" s="259"/>
      <c r="S137" s="259"/>
      <c r="T137" s="260"/>
      <c r="U137" s="13"/>
      <c r="V137" s="13"/>
      <c r="W137" s="13"/>
      <c r="X137" s="13"/>
      <c r="Y137" s="13"/>
      <c r="Z137" s="13"/>
      <c r="AA137" s="13"/>
      <c r="AB137" s="13"/>
      <c r="AC137" s="13"/>
      <c r="AD137" s="13"/>
      <c r="AE137" s="13"/>
      <c r="AT137" s="261" t="s">
        <v>258</v>
      </c>
      <c r="AU137" s="261" t="s">
        <v>86</v>
      </c>
      <c r="AV137" s="13" t="s">
        <v>262</v>
      </c>
      <c r="AW137" s="13" t="s">
        <v>33</v>
      </c>
      <c r="AX137" s="13" t="s">
        <v>84</v>
      </c>
      <c r="AY137" s="261" t="s">
        <v>246</v>
      </c>
    </row>
    <row r="138" s="2" customFormat="1" ht="16.5" customHeight="1">
      <c r="A138" s="39"/>
      <c r="B138" s="40"/>
      <c r="C138" s="221" t="s">
        <v>86</v>
      </c>
      <c r="D138" s="221" t="s">
        <v>247</v>
      </c>
      <c r="E138" s="222" t="s">
        <v>1290</v>
      </c>
      <c r="F138" s="223" t="s">
        <v>1291</v>
      </c>
      <c r="G138" s="224" t="s">
        <v>340</v>
      </c>
      <c r="H138" s="225">
        <v>2.1299999999999999</v>
      </c>
      <c r="I138" s="226"/>
      <c r="J138" s="227">
        <f>ROUND(I138*H138,2)</f>
        <v>0</v>
      </c>
      <c r="K138" s="223" t="s">
        <v>251</v>
      </c>
      <c r="L138" s="45"/>
      <c r="M138" s="228" t="s">
        <v>1</v>
      </c>
      <c r="N138" s="229" t="s">
        <v>42</v>
      </c>
      <c r="O138" s="92"/>
      <c r="P138" s="230">
        <f>O138*H138</f>
        <v>0</v>
      </c>
      <c r="Q138" s="230">
        <v>0</v>
      </c>
      <c r="R138" s="230">
        <f>Q138*H138</f>
        <v>0</v>
      </c>
      <c r="S138" s="230">
        <v>0</v>
      </c>
      <c r="T138" s="231">
        <f>S138*H138</f>
        <v>0</v>
      </c>
      <c r="U138" s="39"/>
      <c r="V138" s="39"/>
      <c r="W138" s="39"/>
      <c r="X138" s="39"/>
      <c r="Y138" s="39"/>
      <c r="Z138" s="39"/>
      <c r="AA138" s="39"/>
      <c r="AB138" s="39"/>
      <c r="AC138" s="39"/>
      <c r="AD138" s="39"/>
      <c r="AE138" s="39"/>
      <c r="AR138" s="232" t="s">
        <v>262</v>
      </c>
      <c r="AT138" s="232" t="s">
        <v>247</v>
      </c>
      <c r="AU138" s="232" t="s">
        <v>86</v>
      </c>
      <c r="AY138" s="18" t="s">
        <v>246</v>
      </c>
      <c r="BE138" s="233">
        <f>IF(N138="základní",J138,0)</f>
        <v>0</v>
      </c>
      <c r="BF138" s="233">
        <f>IF(N138="snížená",J138,0)</f>
        <v>0</v>
      </c>
      <c r="BG138" s="233">
        <f>IF(N138="zákl. přenesená",J138,0)</f>
        <v>0</v>
      </c>
      <c r="BH138" s="233">
        <f>IF(N138="sníž. přenesená",J138,0)</f>
        <v>0</v>
      </c>
      <c r="BI138" s="233">
        <f>IF(N138="nulová",J138,0)</f>
        <v>0</v>
      </c>
      <c r="BJ138" s="18" t="s">
        <v>84</v>
      </c>
      <c r="BK138" s="233">
        <f>ROUND(I138*H138,2)</f>
        <v>0</v>
      </c>
      <c r="BL138" s="18" t="s">
        <v>262</v>
      </c>
      <c r="BM138" s="232" t="s">
        <v>262</v>
      </c>
    </row>
    <row r="139" s="2" customFormat="1">
      <c r="A139" s="39"/>
      <c r="B139" s="40"/>
      <c r="C139" s="41"/>
      <c r="D139" s="234" t="s">
        <v>254</v>
      </c>
      <c r="E139" s="41"/>
      <c r="F139" s="235" t="s">
        <v>1291</v>
      </c>
      <c r="G139" s="41"/>
      <c r="H139" s="41"/>
      <c r="I139" s="236"/>
      <c r="J139" s="41"/>
      <c r="K139" s="41"/>
      <c r="L139" s="45"/>
      <c r="M139" s="237"/>
      <c r="N139" s="238"/>
      <c r="O139" s="92"/>
      <c r="P139" s="92"/>
      <c r="Q139" s="92"/>
      <c r="R139" s="92"/>
      <c r="S139" s="92"/>
      <c r="T139" s="93"/>
      <c r="U139" s="39"/>
      <c r="V139" s="39"/>
      <c r="W139" s="39"/>
      <c r="X139" s="39"/>
      <c r="Y139" s="39"/>
      <c r="Z139" s="39"/>
      <c r="AA139" s="39"/>
      <c r="AB139" s="39"/>
      <c r="AC139" s="39"/>
      <c r="AD139" s="39"/>
      <c r="AE139" s="39"/>
      <c r="AT139" s="18" t="s">
        <v>254</v>
      </c>
      <c r="AU139" s="18" t="s">
        <v>86</v>
      </c>
    </row>
    <row r="140" s="12" customFormat="1">
      <c r="A140" s="12"/>
      <c r="B140" s="240"/>
      <c r="C140" s="241"/>
      <c r="D140" s="234" t="s">
        <v>258</v>
      </c>
      <c r="E140" s="242" t="s">
        <v>1</v>
      </c>
      <c r="F140" s="243" t="s">
        <v>1934</v>
      </c>
      <c r="G140" s="241"/>
      <c r="H140" s="244">
        <v>2.1299999999999999</v>
      </c>
      <c r="I140" s="245"/>
      <c r="J140" s="241"/>
      <c r="K140" s="241"/>
      <c r="L140" s="246"/>
      <c r="M140" s="247"/>
      <c r="N140" s="248"/>
      <c r="O140" s="248"/>
      <c r="P140" s="248"/>
      <c r="Q140" s="248"/>
      <c r="R140" s="248"/>
      <c r="S140" s="248"/>
      <c r="T140" s="249"/>
      <c r="U140" s="12"/>
      <c r="V140" s="12"/>
      <c r="W140" s="12"/>
      <c r="X140" s="12"/>
      <c r="Y140" s="12"/>
      <c r="Z140" s="12"/>
      <c r="AA140" s="12"/>
      <c r="AB140" s="12"/>
      <c r="AC140" s="12"/>
      <c r="AD140" s="12"/>
      <c r="AE140" s="12"/>
      <c r="AT140" s="250" t="s">
        <v>258</v>
      </c>
      <c r="AU140" s="250" t="s">
        <v>86</v>
      </c>
      <c r="AV140" s="12" t="s">
        <v>86</v>
      </c>
      <c r="AW140" s="12" t="s">
        <v>33</v>
      </c>
      <c r="AX140" s="12" t="s">
        <v>77</v>
      </c>
      <c r="AY140" s="250" t="s">
        <v>246</v>
      </c>
    </row>
    <row r="141" s="13" customFormat="1">
      <c r="A141" s="13"/>
      <c r="B141" s="251"/>
      <c r="C141" s="252"/>
      <c r="D141" s="234" t="s">
        <v>258</v>
      </c>
      <c r="E141" s="253" t="s">
        <v>1</v>
      </c>
      <c r="F141" s="254" t="s">
        <v>336</v>
      </c>
      <c r="G141" s="252"/>
      <c r="H141" s="255">
        <v>2.1299999999999999</v>
      </c>
      <c r="I141" s="256"/>
      <c r="J141" s="252"/>
      <c r="K141" s="252"/>
      <c r="L141" s="257"/>
      <c r="M141" s="258"/>
      <c r="N141" s="259"/>
      <c r="O141" s="259"/>
      <c r="P141" s="259"/>
      <c r="Q141" s="259"/>
      <c r="R141" s="259"/>
      <c r="S141" s="259"/>
      <c r="T141" s="260"/>
      <c r="U141" s="13"/>
      <c r="V141" s="13"/>
      <c r="W141" s="13"/>
      <c r="X141" s="13"/>
      <c r="Y141" s="13"/>
      <c r="Z141" s="13"/>
      <c r="AA141" s="13"/>
      <c r="AB141" s="13"/>
      <c r="AC141" s="13"/>
      <c r="AD141" s="13"/>
      <c r="AE141" s="13"/>
      <c r="AT141" s="261" t="s">
        <v>258</v>
      </c>
      <c r="AU141" s="261" t="s">
        <v>86</v>
      </c>
      <c r="AV141" s="13" t="s">
        <v>262</v>
      </c>
      <c r="AW141" s="13" t="s">
        <v>33</v>
      </c>
      <c r="AX141" s="13" t="s">
        <v>84</v>
      </c>
      <c r="AY141" s="261" t="s">
        <v>246</v>
      </c>
    </row>
    <row r="142" s="2" customFormat="1" ht="16.5" customHeight="1">
      <c r="A142" s="39"/>
      <c r="B142" s="40"/>
      <c r="C142" s="262" t="s">
        <v>113</v>
      </c>
      <c r="D142" s="262" t="s">
        <v>465</v>
      </c>
      <c r="E142" s="263" t="s">
        <v>1293</v>
      </c>
      <c r="F142" s="264" t="s">
        <v>1294</v>
      </c>
      <c r="G142" s="265" t="s">
        <v>250</v>
      </c>
      <c r="H142" s="266">
        <v>3.621</v>
      </c>
      <c r="I142" s="267"/>
      <c r="J142" s="268">
        <f>ROUND(I142*H142,2)</f>
        <v>0</v>
      </c>
      <c r="K142" s="264" t="s">
        <v>251</v>
      </c>
      <c r="L142" s="269"/>
      <c r="M142" s="270" t="s">
        <v>1</v>
      </c>
      <c r="N142" s="271" t="s">
        <v>42</v>
      </c>
      <c r="O142" s="92"/>
      <c r="P142" s="230">
        <f>O142*H142</f>
        <v>0</v>
      </c>
      <c r="Q142" s="230">
        <v>0</v>
      </c>
      <c r="R142" s="230">
        <f>Q142*H142</f>
        <v>0</v>
      </c>
      <c r="S142" s="230">
        <v>0</v>
      </c>
      <c r="T142" s="231">
        <f>S142*H142</f>
        <v>0</v>
      </c>
      <c r="U142" s="39"/>
      <c r="V142" s="39"/>
      <c r="W142" s="39"/>
      <c r="X142" s="39"/>
      <c r="Y142" s="39"/>
      <c r="Z142" s="39"/>
      <c r="AA142" s="39"/>
      <c r="AB142" s="39"/>
      <c r="AC142" s="39"/>
      <c r="AD142" s="39"/>
      <c r="AE142" s="39"/>
      <c r="AR142" s="232" t="s">
        <v>302</v>
      </c>
      <c r="AT142" s="232" t="s">
        <v>465</v>
      </c>
      <c r="AU142" s="232" t="s">
        <v>86</v>
      </c>
      <c r="AY142" s="18" t="s">
        <v>246</v>
      </c>
      <c r="BE142" s="233">
        <f>IF(N142="základní",J142,0)</f>
        <v>0</v>
      </c>
      <c r="BF142" s="233">
        <f>IF(N142="snížená",J142,0)</f>
        <v>0</v>
      </c>
      <c r="BG142" s="233">
        <f>IF(N142="zákl. přenesená",J142,0)</f>
        <v>0</v>
      </c>
      <c r="BH142" s="233">
        <f>IF(N142="sníž. přenesená",J142,0)</f>
        <v>0</v>
      </c>
      <c r="BI142" s="233">
        <f>IF(N142="nulová",J142,0)</f>
        <v>0</v>
      </c>
      <c r="BJ142" s="18" t="s">
        <v>84</v>
      </c>
      <c r="BK142" s="233">
        <f>ROUND(I142*H142,2)</f>
        <v>0</v>
      </c>
      <c r="BL142" s="18" t="s">
        <v>262</v>
      </c>
      <c r="BM142" s="232" t="s">
        <v>290</v>
      </c>
    </row>
    <row r="143" s="2" customFormat="1">
      <c r="A143" s="39"/>
      <c r="B143" s="40"/>
      <c r="C143" s="41"/>
      <c r="D143" s="234" t="s">
        <v>254</v>
      </c>
      <c r="E143" s="41"/>
      <c r="F143" s="235" t="s">
        <v>1294</v>
      </c>
      <c r="G143" s="41"/>
      <c r="H143" s="41"/>
      <c r="I143" s="236"/>
      <c r="J143" s="41"/>
      <c r="K143" s="41"/>
      <c r="L143" s="45"/>
      <c r="M143" s="237"/>
      <c r="N143" s="238"/>
      <c r="O143" s="92"/>
      <c r="P143" s="92"/>
      <c r="Q143" s="92"/>
      <c r="R143" s="92"/>
      <c r="S143" s="92"/>
      <c r="T143" s="93"/>
      <c r="U143" s="39"/>
      <c r="V143" s="39"/>
      <c r="W143" s="39"/>
      <c r="X143" s="39"/>
      <c r="Y143" s="39"/>
      <c r="Z143" s="39"/>
      <c r="AA143" s="39"/>
      <c r="AB143" s="39"/>
      <c r="AC143" s="39"/>
      <c r="AD143" s="39"/>
      <c r="AE143" s="39"/>
      <c r="AT143" s="18" t="s">
        <v>254</v>
      </c>
      <c r="AU143" s="18" t="s">
        <v>86</v>
      </c>
    </row>
    <row r="144" s="12" customFormat="1">
      <c r="A144" s="12"/>
      <c r="B144" s="240"/>
      <c r="C144" s="241"/>
      <c r="D144" s="234" t="s">
        <v>258</v>
      </c>
      <c r="E144" s="242" t="s">
        <v>1</v>
      </c>
      <c r="F144" s="243" t="s">
        <v>1935</v>
      </c>
      <c r="G144" s="241"/>
      <c r="H144" s="244">
        <v>3.621</v>
      </c>
      <c r="I144" s="245"/>
      <c r="J144" s="241"/>
      <c r="K144" s="241"/>
      <c r="L144" s="246"/>
      <c r="M144" s="247"/>
      <c r="N144" s="248"/>
      <c r="O144" s="248"/>
      <c r="P144" s="248"/>
      <c r="Q144" s="248"/>
      <c r="R144" s="248"/>
      <c r="S144" s="248"/>
      <c r="T144" s="249"/>
      <c r="U144" s="12"/>
      <c r="V144" s="12"/>
      <c r="W144" s="12"/>
      <c r="X144" s="12"/>
      <c r="Y144" s="12"/>
      <c r="Z144" s="12"/>
      <c r="AA144" s="12"/>
      <c r="AB144" s="12"/>
      <c r="AC144" s="12"/>
      <c r="AD144" s="12"/>
      <c r="AE144" s="12"/>
      <c r="AT144" s="250" t="s">
        <v>258</v>
      </c>
      <c r="AU144" s="250" t="s">
        <v>86</v>
      </c>
      <c r="AV144" s="12" t="s">
        <v>86</v>
      </c>
      <c r="AW144" s="12" t="s">
        <v>33</v>
      </c>
      <c r="AX144" s="12" t="s">
        <v>77</v>
      </c>
      <c r="AY144" s="250" t="s">
        <v>246</v>
      </c>
    </row>
    <row r="145" s="13" customFormat="1">
      <c r="A145" s="13"/>
      <c r="B145" s="251"/>
      <c r="C145" s="252"/>
      <c r="D145" s="234" t="s">
        <v>258</v>
      </c>
      <c r="E145" s="253" t="s">
        <v>1</v>
      </c>
      <c r="F145" s="254" t="s">
        <v>336</v>
      </c>
      <c r="G145" s="252"/>
      <c r="H145" s="255">
        <v>3.621</v>
      </c>
      <c r="I145" s="256"/>
      <c r="J145" s="252"/>
      <c r="K145" s="252"/>
      <c r="L145" s="257"/>
      <c r="M145" s="258"/>
      <c r="N145" s="259"/>
      <c r="O145" s="259"/>
      <c r="P145" s="259"/>
      <c r="Q145" s="259"/>
      <c r="R145" s="259"/>
      <c r="S145" s="259"/>
      <c r="T145" s="260"/>
      <c r="U145" s="13"/>
      <c r="V145" s="13"/>
      <c r="W145" s="13"/>
      <c r="X145" s="13"/>
      <c r="Y145" s="13"/>
      <c r="Z145" s="13"/>
      <c r="AA145" s="13"/>
      <c r="AB145" s="13"/>
      <c r="AC145" s="13"/>
      <c r="AD145" s="13"/>
      <c r="AE145" s="13"/>
      <c r="AT145" s="261" t="s">
        <v>258</v>
      </c>
      <c r="AU145" s="261" t="s">
        <v>86</v>
      </c>
      <c r="AV145" s="13" t="s">
        <v>262</v>
      </c>
      <c r="AW145" s="13" t="s">
        <v>33</v>
      </c>
      <c r="AX145" s="13" t="s">
        <v>84</v>
      </c>
      <c r="AY145" s="261" t="s">
        <v>246</v>
      </c>
    </row>
    <row r="146" s="2" customFormat="1">
      <c r="A146" s="39"/>
      <c r="B146" s="40"/>
      <c r="C146" s="221" t="s">
        <v>262</v>
      </c>
      <c r="D146" s="221" t="s">
        <v>247</v>
      </c>
      <c r="E146" s="222" t="s">
        <v>1296</v>
      </c>
      <c r="F146" s="223" t="s">
        <v>1297</v>
      </c>
      <c r="G146" s="224" t="s">
        <v>340</v>
      </c>
      <c r="H146" s="225">
        <v>46.859999999999999</v>
      </c>
      <c r="I146" s="226"/>
      <c r="J146" s="227">
        <f>ROUND(I146*H146,2)</f>
        <v>0</v>
      </c>
      <c r="K146" s="223" t="s">
        <v>251</v>
      </c>
      <c r="L146" s="45"/>
      <c r="M146" s="228" t="s">
        <v>1</v>
      </c>
      <c r="N146" s="229" t="s">
        <v>42</v>
      </c>
      <c r="O146" s="92"/>
      <c r="P146" s="230">
        <f>O146*H146</f>
        <v>0</v>
      </c>
      <c r="Q146" s="230">
        <v>0</v>
      </c>
      <c r="R146" s="230">
        <f>Q146*H146</f>
        <v>0</v>
      </c>
      <c r="S146" s="230">
        <v>0</v>
      </c>
      <c r="T146" s="231">
        <f>S146*H146</f>
        <v>0</v>
      </c>
      <c r="U146" s="39"/>
      <c r="V146" s="39"/>
      <c r="W146" s="39"/>
      <c r="X146" s="39"/>
      <c r="Y146" s="39"/>
      <c r="Z146" s="39"/>
      <c r="AA146" s="39"/>
      <c r="AB146" s="39"/>
      <c r="AC146" s="39"/>
      <c r="AD146" s="39"/>
      <c r="AE146" s="39"/>
      <c r="AR146" s="232" t="s">
        <v>262</v>
      </c>
      <c r="AT146" s="232" t="s">
        <v>247</v>
      </c>
      <c r="AU146" s="232" t="s">
        <v>86</v>
      </c>
      <c r="AY146" s="18" t="s">
        <v>246</v>
      </c>
      <c r="BE146" s="233">
        <f>IF(N146="základní",J146,0)</f>
        <v>0</v>
      </c>
      <c r="BF146" s="233">
        <f>IF(N146="snížená",J146,0)</f>
        <v>0</v>
      </c>
      <c r="BG146" s="233">
        <f>IF(N146="zákl. přenesená",J146,0)</f>
        <v>0</v>
      </c>
      <c r="BH146" s="233">
        <f>IF(N146="sníž. přenesená",J146,0)</f>
        <v>0</v>
      </c>
      <c r="BI146" s="233">
        <f>IF(N146="nulová",J146,0)</f>
        <v>0</v>
      </c>
      <c r="BJ146" s="18" t="s">
        <v>84</v>
      </c>
      <c r="BK146" s="233">
        <f>ROUND(I146*H146,2)</f>
        <v>0</v>
      </c>
      <c r="BL146" s="18" t="s">
        <v>262</v>
      </c>
      <c r="BM146" s="232" t="s">
        <v>302</v>
      </c>
    </row>
    <row r="147" s="2" customFormat="1">
      <c r="A147" s="39"/>
      <c r="B147" s="40"/>
      <c r="C147" s="41"/>
      <c r="D147" s="234" t="s">
        <v>254</v>
      </c>
      <c r="E147" s="41"/>
      <c r="F147" s="235" t="s">
        <v>1297</v>
      </c>
      <c r="G147" s="41"/>
      <c r="H147" s="41"/>
      <c r="I147" s="236"/>
      <c r="J147" s="41"/>
      <c r="K147" s="41"/>
      <c r="L147" s="45"/>
      <c r="M147" s="237"/>
      <c r="N147" s="238"/>
      <c r="O147" s="92"/>
      <c r="P147" s="92"/>
      <c r="Q147" s="92"/>
      <c r="R147" s="92"/>
      <c r="S147" s="92"/>
      <c r="T147" s="93"/>
      <c r="U147" s="39"/>
      <c r="V147" s="39"/>
      <c r="W147" s="39"/>
      <c r="X147" s="39"/>
      <c r="Y147" s="39"/>
      <c r="Z147" s="39"/>
      <c r="AA147" s="39"/>
      <c r="AB147" s="39"/>
      <c r="AC147" s="39"/>
      <c r="AD147" s="39"/>
      <c r="AE147" s="39"/>
      <c r="AT147" s="18" t="s">
        <v>254</v>
      </c>
      <c r="AU147" s="18" t="s">
        <v>86</v>
      </c>
    </row>
    <row r="148" s="12" customFormat="1">
      <c r="A148" s="12"/>
      <c r="B148" s="240"/>
      <c r="C148" s="241"/>
      <c r="D148" s="234" t="s">
        <v>258</v>
      </c>
      <c r="E148" s="242" t="s">
        <v>1</v>
      </c>
      <c r="F148" s="243" t="s">
        <v>1936</v>
      </c>
      <c r="G148" s="241"/>
      <c r="H148" s="244">
        <v>46.859999999999999</v>
      </c>
      <c r="I148" s="245"/>
      <c r="J148" s="241"/>
      <c r="K148" s="241"/>
      <c r="L148" s="246"/>
      <c r="M148" s="247"/>
      <c r="N148" s="248"/>
      <c r="O148" s="248"/>
      <c r="P148" s="248"/>
      <c r="Q148" s="248"/>
      <c r="R148" s="248"/>
      <c r="S148" s="248"/>
      <c r="T148" s="249"/>
      <c r="U148" s="12"/>
      <c r="V148" s="12"/>
      <c r="W148" s="12"/>
      <c r="X148" s="12"/>
      <c r="Y148" s="12"/>
      <c r="Z148" s="12"/>
      <c r="AA148" s="12"/>
      <c r="AB148" s="12"/>
      <c r="AC148" s="12"/>
      <c r="AD148" s="12"/>
      <c r="AE148" s="12"/>
      <c r="AT148" s="250" t="s">
        <v>258</v>
      </c>
      <c r="AU148" s="250" t="s">
        <v>86</v>
      </c>
      <c r="AV148" s="12" t="s">
        <v>86</v>
      </c>
      <c r="AW148" s="12" t="s">
        <v>33</v>
      </c>
      <c r="AX148" s="12" t="s">
        <v>77</v>
      </c>
      <c r="AY148" s="250" t="s">
        <v>246</v>
      </c>
    </row>
    <row r="149" s="13" customFormat="1">
      <c r="A149" s="13"/>
      <c r="B149" s="251"/>
      <c r="C149" s="252"/>
      <c r="D149" s="234" t="s">
        <v>258</v>
      </c>
      <c r="E149" s="253" t="s">
        <v>1</v>
      </c>
      <c r="F149" s="254" t="s">
        <v>336</v>
      </c>
      <c r="G149" s="252"/>
      <c r="H149" s="255">
        <v>46.859999999999999</v>
      </c>
      <c r="I149" s="256"/>
      <c r="J149" s="252"/>
      <c r="K149" s="252"/>
      <c r="L149" s="257"/>
      <c r="M149" s="258"/>
      <c r="N149" s="259"/>
      <c r="O149" s="259"/>
      <c r="P149" s="259"/>
      <c r="Q149" s="259"/>
      <c r="R149" s="259"/>
      <c r="S149" s="259"/>
      <c r="T149" s="260"/>
      <c r="U149" s="13"/>
      <c r="V149" s="13"/>
      <c r="W149" s="13"/>
      <c r="X149" s="13"/>
      <c r="Y149" s="13"/>
      <c r="Z149" s="13"/>
      <c r="AA149" s="13"/>
      <c r="AB149" s="13"/>
      <c r="AC149" s="13"/>
      <c r="AD149" s="13"/>
      <c r="AE149" s="13"/>
      <c r="AT149" s="261" t="s">
        <v>258</v>
      </c>
      <c r="AU149" s="261" t="s">
        <v>86</v>
      </c>
      <c r="AV149" s="13" t="s">
        <v>262</v>
      </c>
      <c r="AW149" s="13" t="s">
        <v>33</v>
      </c>
      <c r="AX149" s="13" t="s">
        <v>84</v>
      </c>
      <c r="AY149" s="261" t="s">
        <v>246</v>
      </c>
    </row>
    <row r="150" s="2" customFormat="1" ht="16.5" customHeight="1">
      <c r="A150" s="39"/>
      <c r="B150" s="40"/>
      <c r="C150" s="221" t="s">
        <v>282</v>
      </c>
      <c r="D150" s="221" t="s">
        <v>247</v>
      </c>
      <c r="E150" s="222" t="s">
        <v>1299</v>
      </c>
      <c r="F150" s="223" t="s">
        <v>1300</v>
      </c>
      <c r="G150" s="224" t="s">
        <v>340</v>
      </c>
      <c r="H150" s="225">
        <v>46.859999999999999</v>
      </c>
      <c r="I150" s="226"/>
      <c r="J150" s="227">
        <f>ROUND(I150*H150,2)</f>
        <v>0</v>
      </c>
      <c r="K150" s="223" t="s">
        <v>251</v>
      </c>
      <c r="L150" s="45"/>
      <c r="M150" s="228" t="s">
        <v>1</v>
      </c>
      <c r="N150" s="229" t="s">
        <v>42</v>
      </c>
      <c r="O150" s="92"/>
      <c r="P150" s="230">
        <f>O150*H150</f>
        <v>0</v>
      </c>
      <c r="Q150" s="230">
        <v>0</v>
      </c>
      <c r="R150" s="230">
        <f>Q150*H150</f>
        <v>0</v>
      </c>
      <c r="S150" s="230">
        <v>0</v>
      </c>
      <c r="T150" s="231">
        <f>S150*H150</f>
        <v>0</v>
      </c>
      <c r="U150" s="39"/>
      <c r="V150" s="39"/>
      <c r="W150" s="39"/>
      <c r="X150" s="39"/>
      <c r="Y150" s="39"/>
      <c r="Z150" s="39"/>
      <c r="AA150" s="39"/>
      <c r="AB150" s="39"/>
      <c r="AC150" s="39"/>
      <c r="AD150" s="39"/>
      <c r="AE150" s="39"/>
      <c r="AR150" s="232" t="s">
        <v>262</v>
      </c>
      <c r="AT150" s="232" t="s">
        <v>247</v>
      </c>
      <c r="AU150" s="232" t="s">
        <v>86</v>
      </c>
      <c r="AY150" s="18" t="s">
        <v>246</v>
      </c>
      <c r="BE150" s="233">
        <f>IF(N150="základní",J150,0)</f>
        <v>0</v>
      </c>
      <c r="BF150" s="233">
        <f>IF(N150="snížená",J150,0)</f>
        <v>0</v>
      </c>
      <c r="BG150" s="233">
        <f>IF(N150="zákl. přenesená",J150,0)</f>
        <v>0</v>
      </c>
      <c r="BH150" s="233">
        <f>IF(N150="sníž. přenesená",J150,0)</f>
        <v>0</v>
      </c>
      <c r="BI150" s="233">
        <f>IF(N150="nulová",J150,0)</f>
        <v>0</v>
      </c>
      <c r="BJ150" s="18" t="s">
        <v>84</v>
      </c>
      <c r="BK150" s="233">
        <f>ROUND(I150*H150,2)</f>
        <v>0</v>
      </c>
      <c r="BL150" s="18" t="s">
        <v>262</v>
      </c>
      <c r="BM150" s="232" t="s">
        <v>316</v>
      </c>
    </row>
    <row r="151" s="2" customFormat="1">
      <c r="A151" s="39"/>
      <c r="B151" s="40"/>
      <c r="C151" s="41"/>
      <c r="D151" s="234" t="s">
        <v>254</v>
      </c>
      <c r="E151" s="41"/>
      <c r="F151" s="235" t="s">
        <v>1300</v>
      </c>
      <c r="G151" s="41"/>
      <c r="H151" s="41"/>
      <c r="I151" s="236"/>
      <c r="J151" s="41"/>
      <c r="K151" s="41"/>
      <c r="L151" s="45"/>
      <c r="M151" s="237"/>
      <c r="N151" s="238"/>
      <c r="O151" s="92"/>
      <c r="P151" s="92"/>
      <c r="Q151" s="92"/>
      <c r="R151" s="92"/>
      <c r="S151" s="92"/>
      <c r="T151" s="93"/>
      <c r="U151" s="39"/>
      <c r="V151" s="39"/>
      <c r="W151" s="39"/>
      <c r="X151" s="39"/>
      <c r="Y151" s="39"/>
      <c r="Z151" s="39"/>
      <c r="AA151" s="39"/>
      <c r="AB151" s="39"/>
      <c r="AC151" s="39"/>
      <c r="AD151" s="39"/>
      <c r="AE151" s="39"/>
      <c r="AT151" s="18" t="s">
        <v>254</v>
      </c>
      <c r="AU151" s="18" t="s">
        <v>86</v>
      </c>
    </row>
    <row r="152" s="2" customFormat="1">
      <c r="A152" s="39"/>
      <c r="B152" s="40"/>
      <c r="C152" s="41"/>
      <c r="D152" s="234" t="s">
        <v>256</v>
      </c>
      <c r="E152" s="41"/>
      <c r="F152" s="239" t="s">
        <v>1301</v>
      </c>
      <c r="G152" s="41"/>
      <c r="H152" s="41"/>
      <c r="I152" s="236"/>
      <c r="J152" s="41"/>
      <c r="K152" s="41"/>
      <c r="L152" s="45"/>
      <c r="M152" s="237"/>
      <c r="N152" s="238"/>
      <c r="O152" s="92"/>
      <c r="P152" s="92"/>
      <c r="Q152" s="92"/>
      <c r="R152" s="92"/>
      <c r="S152" s="92"/>
      <c r="T152" s="93"/>
      <c r="U152" s="39"/>
      <c r="V152" s="39"/>
      <c r="W152" s="39"/>
      <c r="X152" s="39"/>
      <c r="Y152" s="39"/>
      <c r="Z152" s="39"/>
      <c r="AA152" s="39"/>
      <c r="AB152" s="39"/>
      <c r="AC152" s="39"/>
      <c r="AD152" s="39"/>
      <c r="AE152" s="39"/>
      <c r="AT152" s="18" t="s">
        <v>256</v>
      </c>
      <c r="AU152" s="18" t="s">
        <v>86</v>
      </c>
    </row>
    <row r="153" s="12" customFormat="1">
      <c r="A153" s="12"/>
      <c r="B153" s="240"/>
      <c r="C153" s="241"/>
      <c r="D153" s="234" t="s">
        <v>258</v>
      </c>
      <c r="E153" s="242" t="s">
        <v>1</v>
      </c>
      <c r="F153" s="243" t="s">
        <v>1936</v>
      </c>
      <c r="G153" s="241"/>
      <c r="H153" s="244">
        <v>46.859999999999999</v>
      </c>
      <c r="I153" s="245"/>
      <c r="J153" s="241"/>
      <c r="K153" s="241"/>
      <c r="L153" s="246"/>
      <c r="M153" s="247"/>
      <c r="N153" s="248"/>
      <c r="O153" s="248"/>
      <c r="P153" s="248"/>
      <c r="Q153" s="248"/>
      <c r="R153" s="248"/>
      <c r="S153" s="248"/>
      <c r="T153" s="249"/>
      <c r="U153" s="12"/>
      <c r="V153" s="12"/>
      <c r="W153" s="12"/>
      <c r="X153" s="12"/>
      <c r="Y153" s="12"/>
      <c r="Z153" s="12"/>
      <c r="AA153" s="12"/>
      <c r="AB153" s="12"/>
      <c r="AC153" s="12"/>
      <c r="AD153" s="12"/>
      <c r="AE153" s="12"/>
      <c r="AT153" s="250" t="s">
        <v>258</v>
      </c>
      <c r="AU153" s="250" t="s">
        <v>86</v>
      </c>
      <c r="AV153" s="12" t="s">
        <v>86</v>
      </c>
      <c r="AW153" s="12" t="s">
        <v>33</v>
      </c>
      <c r="AX153" s="12" t="s">
        <v>77</v>
      </c>
      <c r="AY153" s="250" t="s">
        <v>246</v>
      </c>
    </row>
    <row r="154" s="13" customFormat="1">
      <c r="A154" s="13"/>
      <c r="B154" s="251"/>
      <c r="C154" s="252"/>
      <c r="D154" s="234" t="s">
        <v>258</v>
      </c>
      <c r="E154" s="253" t="s">
        <v>1</v>
      </c>
      <c r="F154" s="254" t="s">
        <v>336</v>
      </c>
      <c r="G154" s="252"/>
      <c r="H154" s="255">
        <v>46.859999999999999</v>
      </c>
      <c r="I154" s="256"/>
      <c r="J154" s="252"/>
      <c r="K154" s="252"/>
      <c r="L154" s="257"/>
      <c r="M154" s="258"/>
      <c r="N154" s="259"/>
      <c r="O154" s="259"/>
      <c r="P154" s="259"/>
      <c r="Q154" s="259"/>
      <c r="R154" s="259"/>
      <c r="S154" s="259"/>
      <c r="T154" s="260"/>
      <c r="U154" s="13"/>
      <c r="V154" s="13"/>
      <c r="W154" s="13"/>
      <c r="X154" s="13"/>
      <c r="Y154" s="13"/>
      <c r="Z154" s="13"/>
      <c r="AA154" s="13"/>
      <c r="AB154" s="13"/>
      <c r="AC154" s="13"/>
      <c r="AD154" s="13"/>
      <c r="AE154" s="13"/>
      <c r="AT154" s="261" t="s">
        <v>258</v>
      </c>
      <c r="AU154" s="261" t="s">
        <v>86</v>
      </c>
      <c r="AV154" s="13" t="s">
        <v>262</v>
      </c>
      <c r="AW154" s="13" t="s">
        <v>33</v>
      </c>
      <c r="AX154" s="13" t="s">
        <v>84</v>
      </c>
      <c r="AY154" s="261" t="s">
        <v>246</v>
      </c>
    </row>
    <row r="155" s="2" customFormat="1" ht="21.75" customHeight="1">
      <c r="A155" s="39"/>
      <c r="B155" s="40"/>
      <c r="C155" s="262" t="s">
        <v>290</v>
      </c>
      <c r="D155" s="262" t="s">
        <v>465</v>
      </c>
      <c r="E155" s="263" t="s">
        <v>1302</v>
      </c>
      <c r="F155" s="264" t="s">
        <v>1303</v>
      </c>
      <c r="G155" s="265" t="s">
        <v>250</v>
      </c>
      <c r="H155" s="266">
        <v>146.16200000000001</v>
      </c>
      <c r="I155" s="267"/>
      <c r="J155" s="268">
        <f>ROUND(I155*H155,2)</f>
        <v>0</v>
      </c>
      <c r="K155" s="264" t="s">
        <v>251</v>
      </c>
      <c r="L155" s="269"/>
      <c r="M155" s="270" t="s">
        <v>1</v>
      </c>
      <c r="N155" s="271" t="s">
        <v>42</v>
      </c>
      <c r="O155" s="92"/>
      <c r="P155" s="230">
        <f>O155*H155</f>
        <v>0</v>
      </c>
      <c r="Q155" s="230">
        <v>0</v>
      </c>
      <c r="R155" s="230">
        <f>Q155*H155</f>
        <v>0</v>
      </c>
      <c r="S155" s="230">
        <v>0</v>
      </c>
      <c r="T155" s="231">
        <f>S155*H155</f>
        <v>0</v>
      </c>
      <c r="U155" s="39"/>
      <c r="V155" s="39"/>
      <c r="W155" s="39"/>
      <c r="X155" s="39"/>
      <c r="Y155" s="39"/>
      <c r="Z155" s="39"/>
      <c r="AA155" s="39"/>
      <c r="AB155" s="39"/>
      <c r="AC155" s="39"/>
      <c r="AD155" s="39"/>
      <c r="AE155" s="39"/>
      <c r="AR155" s="232" t="s">
        <v>302</v>
      </c>
      <c r="AT155" s="232" t="s">
        <v>465</v>
      </c>
      <c r="AU155" s="232" t="s">
        <v>86</v>
      </c>
      <c r="AY155" s="18" t="s">
        <v>246</v>
      </c>
      <c r="BE155" s="233">
        <f>IF(N155="základní",J155,0)</f>
        <v>0</v>
      </c>
      <c r="BF155" s="233">
        <f>IF(N155="snížená",J155,0)</f>
        <v>0</v>
      </c>
      <c r="BG155" s="233">
        <f>IF(N155="zákl. přenesená",J155,0)</f>
        <v>0</v>
      </c>
      <c r="BH155" s="233">
        <f>IF(N155="sníž. přenesená",J155,0)</f>
        <v>0</v>
      </c>
      <c r="BI155" s="233">
        <f>IF(N155="nulová",J155,0)</f>
        <v>0</v>
      </c>
      <c r="BJ155" s="18" t="s">
        <v>84</v>
      </c>
      <c r="BK155" s="233">
        <f>ROUND(I155*H155,2)</f>
        <v>0</v>
      </c>
      <c r="BL155" s="18" t="s">
        <v>262</v>
      </c>
      <c r="BM155" s="232" t="s">
        <v>329</v>
      </c>
    </row>
    <row r="156" s="2" customFormat="1">
      <c r="A156" s="39"/>
      <c r="B156" s="40"/>
      <c r="C156" s="41"/>
      <c r="D156" s="234" t="s">
        <v>254</v>
      </c>
      <c r="E156" s="41"/>
      <c r="F156" s="235" t="s">
        <v>1303</v>
      </c>
      <c r="G156" s="41"/>
      <c r="H156" s="41"/>
      <c r="I156" s="236"/>
      <c r="J156" s="41"/>
      <c r="K156" s="41"/>
      <c r="L156" s="45"/>
      <c r="M156" s="237"/>
      <c r="N156" s="238"/>
      <c r="O156" s="92"/>
      <c r="P156" s="92"/>
      <c r="Q156" s="92"/>
      <c r="R156" s="92"/>
      <c r="S156" s="92"/>
      <c r="T156" s="93"/>
      <c r="U156" s="39"/>
      <c r="V156" s="39"/>
      <c r="W156" s="39"/>
      <c r="X156" s="39"/>
      <c r="Y156" s="39"/>
      <c r="Z156" s="39"/>
      <c r="AA156" s="39"/>
      <c r="AB156" s="39"/>
      <c r="AC156" s="39"/>
      <c r="AD156" s="39"/>
      <c r="AE156" s="39"/>
      <c r="AT156" s="18" t="s">
        <v>254</v>
      </c>
      <c r="AU156" s="18" t="s">
        <v>86</v>
      </c>
    </row>
    <row r="157" s="12" customFormat="1">
      <c r="A157" s="12"/>
      <c r="B157" s="240"/>
      <c r="C157" s="241"/>
      <c r="D157" s="234" t="s">
        <v>258</v>
      </c>
      <c r="E157" s="242" t="s">
        <v>1</v>
      </c>
      <c r="F157" s="243" t="s">
        <v>1937</v>
      </c>
      <c r="G157" s="241"/>
      <c r="H157" s="244">
        <v>79.662000000000006</v>
      </c>
      <c r="I157" s="245"/>
      <c r="J157" s="241"/>
      <c r="K157" s="241"/>
      <c r="L157" s="246"/>
      <c r="M157" s="247"/>
      <c r="N157" s="248"/>
      <c r="O157" s="248"/>
      <c r="P157" s="248"/>
      <c r="Q157" s="248"/>
      <c r="R157" s="248"/>
      <c r="S157" s="248"/>
      <c r="T157" s="249"/>
      <c r="U157" s="12"/>
      <c r="V157" s="12"/>
      <c r="W157" s="12"/>
      <c r="X157" s="12"/>
      <c r="Y157" s="12"/>
      <c r="Z157" s="12"/>
      <c r="AA157" s="12"/>
      <c r="AB157" s="12"/>
      <c r="AC157" s="12"/>
      <c r="AD157" s="12"/>
      <c r="AE157" s="12"/>
      <c r="AT157" s="250" t="s">
        <v>258</v>
      </c>
      <c r="AU157" s="250" t="s">
        <v>86</v>
      </c>
      <c r="AV157" s="12" t="s">
        <v>86</v>
      </c>
      <c r="AW157" s="12" t="s">
        <v>33</v>
      </c>
      <c r="AX157" s="12" t="s">
        <v>77</v>
      </c>
      <c r="AY157" s="250" t="s">
        <v>246</v>
      </c>
    </row>
    <row r="158" s="15" customFormat="1">
      <c r="A158" s="15"/>
      <c r="B158" s="287"/>
      <c r="C158" s="288"/>
      <c r="D158" s="234" t="s">
        <v>258</v>
      </c>
      <c r="E158" s="289" t="s">
        <v>1</v>
      </c>
      <c r="F158" s="290" t="s">
        <v>1305</v>
      </c>
      <c r="G158" s="288"/>
      <c r="H158" s="289" t="s">
        <v>1</v>
      </c>
      <c r="I158" s="291"/>
      <c r="J158" s="288"/>
      <c r="K158" s="288"/>
      <c r="L158" s="292"/>
      <c r="M158" s="293"/>
      <c r="N158" s="294"/>
      <c r="O158" s="294"/>
      <c r="P158" s="294"/>
      <c r="Q158" s="294"/>
      <c r="R158" s="294"/>
      <c r="S158" s="294"/>
      <c r="T158" s="295"/>
      <c r="U158" s="15"/>
      <c r="V158" s="15"/>
      <c r="W158" s="15"/>
      <c r="X158" s="15"/>
      <c r="Y158" s="15"/>
      <c r="Z158" s="15"/>
      <c r="AA158" s="15"/>
      <c r="AB158" s="15"/>
      <c r="AC158" s="15"/>
      <c r="AD158" s="15"/>
      <c r="AE158" s="15"/>
      <c r="AT158" s="296" t="s">
        <v>258</v>
      </c>
      <c r="AU158" s="296" t="s">
        <v>86</v>
      </c>
      <c r="AV158" s="15" t="s">
        <v>84</v>
      </c>
      <c r="AW158" s="15" t="s">
        <v>33</v>
      </c>
      <c r="AX158" s="15" t="s">
        <v>77</v>
      </c>
      <c r="AY158" s="296" t="s">
        <v>246</v>
      </c>
    </row>
    <row r="159" s="12" customFormat="1">
      <c r="A159" s="12"/>
      <c r="B159" s="240"/>
      <c r="C159" s="241"/>
      <c r="D159" s="234" t="s">
        <v>258</v>
      </c>
      <c r="E159" s="242" t="s">
        <v>1</v>
      </c>
      <c r="F159" s="243" t="s">
        <v>1306</v>
      </c>
      <c r="G159" s="241"/>
      <c r="H159" s="244">
        <v>66.5</v>
      </c>
      <c r="I159" s="245"/>
      <c r="J159" s="241"/>
      <c r="K159" s="241"/>
      <c r="L159" s="246"/>
      <c r="M159" s="247"/>
      <c r="N159" s="248"/>
      <c r="O159" s="248"/>
      <c r="P159" s="248"/>
      <c r="Q159" s="248"/>
      <c r="R159" s="248"/>
      <c r="S159" s="248"/>
      <c r="T159" s="249"/>
      <c r="U159" s="12"/>
      <c r="V159" s="12"/>
      <c r="W159" s="12"/>
      <c r="X159" s="12"/>
      <c r="Y159" s="12"/>
      <c r="Z159" s="12"/>
      <c r="AA159" s="12"/>
      <c r="AB159" s="12"/>
      <c r="AC159" s="12"/>
      <c r="AD159" s="12"/>
      <c r="AE159" s="12"/>
      <c r="AT159" s="250" t="s">
        <v>258</v>
      </c>
      <c r="AU159" s="250" t="s">
        <v>86</v>
      </c>
      <c r="AV159" s="12" t="s">
        <v>86</v>
      </c>
      <c r="AW159" s="12" t="s">
        <v>33</v>
      </c>
      <c r="AX159" s="12" t="s">
        <v>77</v>
      </c>
      <c r="AY159" s="250" t="s">
        <v>246</v>
      </c>
    </row>
    <row r="160" s="13" customFormat="1">
      <c r="A160" s="13"/>
      <c r="B160" s="251"/>
      <c r="C160" s="252"/>
      <c r="D160" s="234" t="s">
        <v>258</v>
      </c>
      <c r="E160" s="253" t="s">
        <v>1</v>
      </c>
      <c r="F160" s="254" t="s">
        <v>336</v>
      </c>
      <c r="G160" s="252"/>
      <c r="H160" s="255">
        <v>146.16200000000001</v>
      </c>
      <c r="I160" s="256"/>
      <c r="J160" s="252"/>
      <c r="K160" s="252"/>
      <c r="L160" s="257"/>
      <c r="M160" s="258"/>
      <c r="N160" s="259"/>
      <c r="O160" s="259"/>
      <c r="P160" s="259"/>
      <c r="Q160" s="259"/>
      <c r="R160" s="259"/>
      <c r="S160" s="259"/>
      <c r="T160" s="260"/>
      <c r="U160" s="13"/>
      <c r="V160" s="13"/>
      <c r="W160" s="13"/>
      <c r="X160" s="13"/>
      <c r="Y160" s="13"/>
      <c r="Z160" s="13"/>
      <c r="AA160" s="13"/>
      <c r="AB160" s="13"/>
      <c r="AC160" s="13"/>
      <c r="AD160" s="13"/>
      <c r="AE160" s="13"/>
      <c r="AT160" s="261" t="s">
        <v>258</v>
      </c>
      <c r="AU160" s="261" t="s">
        <v>86</v>
      </c>
      <c r="AV160" s="13" t="s">
        <v>262</v>
      </c>
      <c r="AW160" s="13" t="s">
        <v>33</v>
      </c>
      <c r="AX160" s="13" t="s">
        <v>84</v>
      </c>
      <c r="AY160" s="261" t="s">
        <v>246</v>
      </c>
    </row>
    <row r="161" s="2" customFormat="1" ht="16.5" customHeight="1">
      <c r="A161" s="39"/>
      <c r="B161" s="40"/>
      <c r="C161" s="221" t="s">
        <v>296</v>
      </c>
      <c r="D161" s="221" t="s">
        <v>247</v>
      </c>
      <c r="E161" s="222" t="s">
        <v>338</v>
      </c>
      <c r="F161" s="223" t="s">
        <v>339</v>
      </c>
      <c r="G161" s="224" t="s">
        <v>340</v>
      </c>
      <c r="H161" s="225">
        <v>35</v>
      </c>
      <c r="I161" s="226"/>
      <c r="J161" s="227">
        <f>ROUND(I161*H161,2)</f>
        <v>0</v>
      </c>
      <c r="K161" s="223" t="s">
        <v>251</v>
      </c>
      <c r="L161" s="45"/>
      <c r="M161" s="228" t="s">
        <v>1</v>
      </c>
      <c r="N161" s="229" t="s">
        <v>42</v>
      </c>
      <c r="O161" s="92"/>
      <c r="P161" s="230">
        <f>O161*H161</f>
        <v>0</v>
      </c>
      <c r="Q161" s="230">
        <v>0</v>
      </c>
      <c r="R161" s="230">
        <f>Q161*H161</f>
        <v>0</v>
      </c>
      <c r="S161" s="230">
        <v>0</v>
      </c>
      <c r="T161" s="231">
        <f>S161*H161</f>
        <v>0</v>
      </c>
      <c r="U161" s="39"/>
      <c r="V161" s="39"/>
      <c r="W161" s="39"/>
      <c r="X161" s="39"/>
      <c r="Y161" s="39"/>
      <c r="Z161" s="39"/>
      <c r="AA161" s="39"/>
      <c r="AB161" s="39"/>
      <c r="AC161" s="39"/>
      <c r="AD161" s="39"/>
      <c r="AE161" s="39"/>
      <c r="AR161" s="232" t="s">
        <v>262</v>
      </c>
      <c r="AT161" s="232" t="s">
        <v>247</v>
      </c>
      <c r="AU161" s="232" t="s">
        <v>86</v>
      </c>
      <c r="AY161" s="18" t="s">
        <v>246</v>
      </c>
      <c r="BE161" s="233">
        <f>IF(N161="základní",J161,0)</f>
        <v>0</v>
      </c>
      <c r="BF161" s="233">
        <f>IF(N161="snížená",J161,0)</f>
        <v>0</v>
      </c>
      <c r="BG161" s="233">
        <f>IF(N161="zákl. přenesená",J161,0)</f>
        <v>0</v>
      </c>
      <c r="BH161" s="233">
        <f>IF(N161="sníž. přenesená",J161,0)</f>
        <v>0</v>
      </c>
      <c r="BI161" s="233">
        <f>IF(N161="nulová",J161,0)</f>
        <v>0</v>
      </c>
      <c r="BJ161" s="18" t="s">
        <v>84</v>
      </c>
      <c r="BK161" s="233">
        <f>ROUND(I161*H161,2)</f>
        <v>0</v>
      </c>
      <c r="BL161" s="18" t="s">
        <v>262</v>
      </c>
      <c r="BM161" s="232" t="s">
        <v>347</v>
      </c>
    </row>
    <row r="162" s="2" customFormat="1">
      <c r="A162" s="39"/>
      <c r="B162" s="40"/>
      <c r="C162" s="41"/>
      <c r="D162" s="234" t="s">
        <v>254</v>
      </c>
      <c r="E162" s="41"/>
      <c r="F162" s="235" t="s">
        <v>339</v>
      </c>
      <c r="G162" s="41"/>
      <c r="H162" s="41"/>
      <c r="I162" s="236"/>
      <c r="J162" s="41"/>
      <c r="K162" s="41"/>
      <c r="L162" s="45"/>
      <c r="M162" s="237"/>
      <c r="N162" s="238"/>
      <c r="O162" s="92"/>
      <c r="P162" s="92"/>
      <c r="Q162" s="92"/>
      <c r="R162" s="92"/>
      <c r="S162" s="92"/>
      <c r="T162" s="93"/>
      <c r="U162" s="39"/>
      <c r="V162" s="39"/>
      <c r="W162" s="39"/>
      <c r="X162" s="39"/>
      <c r="Y162" s="39"/>
      <c r="Z162" s="39"/>
      <c r="AA162" s="39"/>
      <c r="AB162" s="39"/>
      <c r="AC162" s="39"/>
      <c r="AD162" s="39"/>
      <c r="AE162" s="39"/>
      <c r="AT162" s="18" t="s">
        <v>254</v>
      </c>
      <c r="AU162" s="18" t="s">
        <v>86</v>
      </c>
    </row>
    <row r="163" s="15" customFormat="1">
      <c r="A163" s="15"/>
      <c r="B163" s="287"/>
      <c r="C163" s="288"/>
      <c r="D163" s="234" t="s">
        <v>258</v>
      </c>
      <c r="E163" s="289" t="s">
        <v>1</v>
      </c>
      <c r="F163" s="290" t="s">
        <v>1307</v>
      </c>
      <c r="G163" s="288"/>
      <c r="H163" s="289" t="s">
        <v>1</v>
      </c>
      <c r="I163" s="291"/>
      <c r="J163" s="288"/>
      <c r="K163" s="288"/>
      <c r="L163" s="292"/>
      <c r="M163" s="293"/>
      <c r="N163" s="294"/>
      <c r="O163" s="294"/>
      <c r="P163" s="294"/>
      <c r="Q163" s="294"/>
      <c r="R163" s="294"/>
      <c r="S163" s="294"/>
      <c r="T163" s="295"/>
      <c r="U163" s="15"/>
      <c r="V163" s="15"/>
      <c r="W163" s="15"/>
      <c r="X163" s="15"/>
      <c r="Y163" s="15"/>
      <c r="Z163" s="15"/>
      <c r="AA163" s="15"/>
      <c r="AB163" s="15"/>
      <c r="AC163" s="15"/>
      <c r="AD163" s="15"/>
      <c r="AE163" s="15"/>
      <c r="AT163" s="296" t="s">
        <v>258</v>
      </c>
      <c r="AU163" s="296" t="s">
        <v>86</v>
      </c>
      <c r="AV163" s="15" t="s">
        <v>84</v>
      </c>
      <c r="AW163" s="15" t="s">
        <v>33</v>
      </c>
      <c r="AX163" s="15" t="s">
        <v>77</v>
      </c>
      <c r="AY163" s="296" t="s">
        <v>246</v>
      </c>
    </row>
    <row r="164" s="12" customFormat="1">
      <c r="A164" s="12"/>
      <c r="B164" s="240"/>
      <c r="C164" s="241"/>
      <c r="D164" s="234" t="s">
        <v>258</v>
      </c>
      <c r="E164" s="242" t="s">
        <v>1</v>
      </c>
      <c r="F164" s="243" t="s">
        <v>1308</v>
      </c>
      <c r="G164" s="241"/>
      <c r="H164" s="244">
        <v>35</v>
      </c>
      <c r="I164" s="245"/>
      <c r="J164" s="241"/>
      <c r="K164" s="241"/>
      <c r="L164" s="246"/>
      <c r="M164" s="247"/>
      <c r="N164" s="248"/>
      <c r="O164" s="248"/>
      <c r="P164" s="248"/>
      <c r="Q164" s="248"/>
      <c r="R164" s="248"/>
      <c r="S164" s="248"/>
      <c r="T164" s="249"/>
      <c r="U164" s="12"/>
      <c r="V164" s="12"/>
      <c r="W164" s="12"/>
      <c r="X164" s="12"/>
      <c r="Y164" s="12"/>
      <c r="Z164" s="12"/>
      <c r="AA164" s="12"/>
      <c r="AB164" s="12"/>
      <c r="AC164" s="12"/>
      <c r="AD164" s="12"/>
      <c r="AE164" s="12"/>
      <c r="AT164" s="250" t="s">
        <v>258</v>
      </c>
      <c r="AU164" s="250" t="s">
        <v>86</v>
      </c>
      <c r="AV164" s="12" t="s">
        <v>86</v>
      </c>
      <c r="AW164" s="12" t="s">
        <v>33</v>
      </c>
      <c r="AX164" s="12" t="s">
        <v>77</v>
      </c>
      <c r="AY164" s="250" t="s">
        <v>246</v>
      </c>
    </row>
    <row r="165" s="13" customFormat="1">
      <c r="A165" s="13"/>
      <c r="B165" s="251"/>
      <c r="C165" s="252"/>
      <c r="D165" s="234" t="s">
        <v>258</v>
      </c>
      <c r="E165" s="253" t="s">
        <v>1</v>
      </c>
      <c r="F165" s="254" t="s">
        <v>336</v>
      </c>
      <c r="G165" s="252"/>
      <c r="H165" s="255">
        <v>35</v>
      </c>
      <c r="I165" s="256"/>
      <c r="J165" s="252"/>
      <c r="K165" s="252"/>
      <c r="L165" s="257"/>
      <c r="M165" s="258"/>
      <c r="N165" s="259"/>
      <c r="O165" s="259"/>
      <c r="P165" s="259"/>
      <c r="Q165" s="259"/>
      <c r="R165" s="259"/>
      <c r="S165" s="259"/>
      <c r="T165" s="260"/>
      <c r="U165" s="13"/>
      <c r="V165" s="13"/>
      <c r="W165" s="13"/>
      <c r="X165" s="13"/>
      <c r="Y165" s="13"/>
      <c r="Z165" s="13"/>
      <c r="AA165" s="13"/>
      <c r="AB165" s="13"/>
      <c r="AC165" s="13"/>
      <c r="AD165" s="13"/>
      <c r="AE165" s="13"/>
      <c r="AT165" s="261" t="s">
        <v>258</v>
      </c>
      <c r="AU165" s="261" t="s">
        <v>86</v>
      </c>
      <c r="AV165" s="13" t="s">
        <v>262</v>
      </c>
      <c r="AW165" s="13" t="s">
        <v>33</v>
      </c>
      <c r="AX165" s="13" t="s">
        <v>84</v>
      </c>
      <c r="AY165" s="261" t="s">
        <v>246</v>
      </c>
    </row>
    <row r="166" s="2" customFormat="1">
      <c r="A166" s="39"/>
      <c r="B166" s="40"/>
      <c r="C166" s="221" t="s">
        <v>302</v>
      </c>
      <c r="D166" s="221" t="s">
        <v>247</v>
      </c>
      <c r="E166" s="222" t="s">
        <v>1729</v>
      </c>
      <c r="F166" s="223" t="s">
        <v>1730</v>
      </c>
      <c r="G166" s="224" t="s">
        <v>276</v>
      </c>
      <c r="H166" s="225">
        <v>37</v>
      </c>
      <c r="I166" s="226"/>
      <c r="J166" s="227">
        <f>ROUND(I166*H166,2)</f>
        <v>0</v>
      </c>
      <c r="K166" s="223" t="s">
        <v>251</v>
      </c>
      <c r="L166" s="45"/>
      <c r="M166" s="228" t="s">
        <v>1</v>
      </c>
      <c r="N166" s="229" t="s">
        <v>42</v>
      </c>
      <c r="O166" s="92"/>
      <c r="P166" s="230">
        <f>O166*H166</f>
        <v>0</v>
      </c>
      <c r="Q166" s="230">
        <v>0</v>
      </c>
      <c r="R166" s="230">
        <f>Q166*H166</f>
        <v>0</v>
      </c>
      <c r="S166" s="230">
        <v>0</v>
      </c>
      <c r="T166" s="231">
        <f>S166*H166</f>
        <v>0</v>
      </c>
      <c r="U166" s="39"/>
      <c r="V166" s="39"/>
      <c r="W166" s="39"/>
      <c r="X166" s="39"/>
      <c r="Y166" s="39"/>
      <c r="Z166" s="39"/>
      <c r="AA166" s="39"/>
      <c r="AB166" s="39"/>
      <c r="AC166" s="39"/>
      <c r="AD166" s="39"/>
      <c r="AE166" s="39"/>
      <c r="AR166" s="232" t="s">
        <v>262</v>
      </c>
      <c r="AT166" s="232" t="s">
        <v>247</v>
      </c>
      <c r="AU166" s="232" t="s">
        <v>86</v>
      </c>
      <c r="AY166" s="18" t="s">
        <v>246</v>
      </c>
      <c r="BE166" s="233">
        <f>IF(N166="základní",J166,0)</f>
        <v>0</v>
      </c>
      <c r="BF166" s="233">
        <f>IF(N166="snížená",J166,0)</f>
        <v>0</v>
      </c>
      <c r="BG166" s="233">
        <f>IF(N166="zákl. přenesená",J166,0)</f>
        <v>0</v>
      </c>
      <c r="BH166" s="233">
        <f>IF(N166="sníž. přenesená",J166,0)</f>
        <v>0</v>
      </c>
      <c r="BI166" s="233">
        <f>IF(N166="nulová",J166,0)</f>
        <v>0</v>
      </c>
      <c r="BJ166" s="18" t="s">
        <v>84</v>
      </c>
      <c r="BK166" s="233">
        <f>ROUND(I166*H166,2)</f>
        <v>0</v>
      </c>
      <c r="BL166" s="18" t="s">
        <v>262</v>
      </c>
      <c r="BM166" s="232" t="s">
        <v>359</v>
      </c>
    </row>
    <row r="167" s="2" customFormat="1">
      <c r="A167" s="39"/>
      <c r="B167" s="40"/>
      <c r="C167" s="41"/>
      <c r="D167" s="234" t="s">
        <v>254</v>
      </c>
      <c r="E167" s="41"/>
      <c r="F167" s="235" t="s">
        <v>1730</v>
      </c>
      <c r="G167" s="41"/>
      <c r="H167" s="41"/>
      <c r="I167" s="236"/>
      <c r="J167" s="41"/>
      <c r="K167" s="41"/>
      <c r="L167" s="45"/>
      <c r="M167" s="237"/>
      <c r="N167" s="238"/>
      <c r="O167" s="92"/>
      <c r="P167" s="92"/>
      <c r="Q167" s="92"/>
      <c r="R167" s="92"/>
      <c r="S167" s="92"/>
      <c r="T167" s="93"/>
      <c r="U167" s="39"/>
      <c r="V167" s="39"/>
      <c r="W167" s="39"/>
      <c r="X167" s="39"/>
      <c r="Y167" s="39"/>
      <c r="Z167" s="39"/>
      <c r="AA167" s="39"/>
      <c r="AB167" s="39"/>
      <c r="AC167" s="39"/>
      <c r="AD167" s="39"/>
      <c r="AE167" s="39"/>
      <c r="AT167" s="18" t="s">
        <v>254</v>
      </c>
      <c r="AU167" s="18" t="s">
        <v>86</v>
      </c>
    </row>
    <row r="168" s="12" customFormat="1">
      <c r="A168" s="12"/>
      <c r="B168" s="240"/>
      <c r="C168" s="241"/>
      <c r="D168" s="234" t="s">
        <v>258</v>
      </c>
      <c r="E168" s="242" t="s">
        <v>1</v>
      </c>
      <c r="F168" s="243" t="s">
        <v>477</v>
      </c>
      <c r="G168" s="241"/>
      <c r="H168" s="244">
        <v>37</v>
      </c>
      <c r="I168" s="245"/>
      <c r="J168" s="241"/>
      <c r="K168" s="241"/>
      <c r="L168" s="246"/>
      <c r="M168" s="247"/>
      <c r="N168" s="248"/>
      <c r="O168" s="248"/>
      <c r="P168" s="248"/>
      <c r="Q168" s="248"/>
      <c r="R168" s="248"/>
      <c r="S168" s="248"/>
      <c r="T168" s="249"/>
      <c r="U168" s="12"/>
      <c r="V168" s="12"/>
      <c r="W168" s="12"/>
      <c r="X168" s="12"/>
      <c r="Y168" s="12"/>
      <c r="Z168" s="12"/>
      <c r="AA168" s="12"/>
      <c r="AB168" s="12"/>
      <c r="AC168" s="12"/>
      <c r="AD168" s="12"/>
      <c r="AE168" s="12"/>
      <c r="AT168" s="250" t="s">
        <v>258</v>
      </c>
      <c r="AU168" s="250" t="s">
        <v>86</v>
      </c>
      <c r="AV168" s="12" t="s">
        <v>86</v>
      </c>
      <c r="AW168" s="12" t="s">
        <v>33</v>
      </c>
      <c r="AX168" s="12" t="s">
        <v>77</v>
      </c>
      <c r="AY168" s="250" t="s">
        <v>246</v>
      </c>
    </row>
    <row r="169" s="13" customFormat="1">
      <c r="A169" s="13"/>
      <c r="B169" s="251"/>
      <c r="C169" s="252"/>
      <c r="D169" s="234" t="s">
        <v>258</v>
      </c>
      <c r="E169" s="253" t="s">
        <v>1</v>
      </c>
      <c r="F169" s="254" t="s">
        <v>336</v>
      </c>
      <c r="G169" s="252"/>
      <c r="H169" s="255">
        <v>37</v>
      </c>
      <c r="I169" s="256"/>
      <c r="J169" s="252"/>
      <c r="K169" s="252"/>
      <c r="L169" s="257"/>
      <c r="M169" s="258"/>
      <c r="N169" s="259"/>
      <c r="O169" s="259"/>
      <c r="P169" s="259"/>
      <c r="Q169" s="259"/>
      <c r="R169" s="259"/>
      <c r="S169" s="259"/>
      <c r="T169" s="260"/>
      <c r="U169" s="13"/>
      <c r="V169" s="13"/>
      <c r="W169" s="13"/>
      <c r="X169" s="13"/>
      <c r="Y169" s="13"/>
      <c r="Z169" s="13"/>
      <c r="AA169" s="13"/>
      <c r="AB169" s="13"/>
      <c r="AC169" s="13"/>
      <c r="AD169" s="13"/>
      <c r="AE169" s="13"/>
      <c r="AT169" s="261" t="s">
        <v>258</v>
      </c>
      <c r="AU169" s="261" t="s">
        <v>86</v>
      </c>
      <c r="AV169" s="13" t="s">
        <v>262</v>
      </c>
      <c r="AW169" s="13" t="s">
        <v>33</v>
      </c>
      <c r="AX169" s="13" t="s">
        <v>84</v>
      </c>
      <c r="AY169" s="261" t="s">
        <v>246</v>
      </c>
    </row>
    <row r="170" s="2" customFormat="1">
      <c r="A170" s="39"/>
      <c r="B170" s="40"/>
      <c r="C170" s="221" t="s">
        <v>308</v>
      </c>
      <c r="D170" s="221" t="s">
        <v>247</v>
      </c>
      <c r="E170" s="222" t="s">
        <v>1731</v>
      </c>
      <c r="F170" s="223" t="s">
        <v>1732</v>
      </c>
      <c r="G170" s="224" t="s">
        <v>350</v>
      </c>
      <c r="H170" s="225">
        <v>42.600000000000001</v>
      </c>
      <c r="I170" s="226"/>
      <c r="J170" s="227">
        <f>ROUND(I170*H170,2)</f>
        <v>0</v>
      </c>
      <c r="K170" s="223" t="s">
        <v>251</v>
      </c>
      <c r="L170" s="45"/>
      <c r="M170" s="228" t="s">
        <v>1</v>
      </c>
      <c r="N170" s="229" t="s">
        <v>42</v>
      </c>
      <c r="O170" s="92"/>
      <c r="P170" s="230">
        <f>O170*H170</f>
        <v>0</v>
      </c>
      <c r="Q170" s="230">
        <v>0</v>
      </c>
      <c r="R170" s="230">
        <f>Q170*H170</f>
        <v>0</v>
      </c>
      <c r="S170" s="230">
        <v>0</v>
      </c>
      <c r="T170" s="231">
        <f>S170*H170</f>
        <v>0</v>
      </c>
      <c r="U170" s="39"/>
      <c r="V170" s="39"/>
      <c r="W170" s="39"/>
      <c r="X170" s="39"/>
      <c r="Y170" s="39"/>
      <c r="Z170" s="39"/>
      <c r="AA170" s="39"/>
      <c r="AB170" s="39"/>
      <c r="AC170" s="39"/>
      <c r="AD170" s="39"/>
      <c r="AE170" s="39"/>
      <c r="AR170" s="232" t="s">
        <v>262</v>
      </c>
      <c r="AT170" s="232" t="s">
        <v>247</v>
      </c>
      <c r="AU170" s="232" t="s">
        <v>86</v>
      </c>
      <c r="AY170" s="18" t="s">
        <v>246</v>
      </c>
      <c r="BE170" s="233">
        <f>IF(N170="základní",J170,0)</f>
        <v>0</v>
      </c>
      <c r="BF170" s="233">
        <f>IF(N170="snížená",J170,0)</f>
        <v>0</v>
      </c>
      <c r="BG170" s="233">
        <f>IF(N170="zákl. přenesená",J170,0)</f>
        <v>0</v>
      </c>
      <c r="BH170" s="233">
        <f>IF(N170="sníž. přenesená",J170,0)</f>
        <v>0</v>
      </c>
      <c r="BI170" s="233">
        <f>IF(N170="nulová",J170,0)</f>
        <v>0</v>
      </c>
      <c r="BJ170" s="18" t="s">
        <v>84</v>
      </c>
      <c r="BK170" s="233">
        <f>ROUND(I170*H170,2)</f>
        <v>0</v>
      </c>
      <c r="BL170" s="18" t="s">
        <v>262</v>
      </c>
      <c r="BM170" s="232" t="s">
        <v>371</v>
      </c>
    </row>
    <row r="171" s="2" customFormat="1">
      <c r="A171" s="39"/>
      <c r="B171" s="40"/>
      <c r="C171" s="41"/>
      <c r="D171" s="234" t="s">
        <v>254</v>
      </c>
      <c r="E171" s="41"/>
      <c r="F171" s="235" t="s">
        <v>1732</v>
      </c>
      <c r="G171" s="41"/>
      <c r="H171" s="41"/>
      <c r="I171" s="236"/>
      <c r="J171" s="41"/>
      <c r="K171" s="41"/>
      <c r="L171" s="45"/>
      <c r="M171" s="237"/>
      <c r="N171" s="238"/>
      <c r="O171" s="92"/>
      <c r="P171" s="92"/>
      <c r="Q171" s="92"/>
      <c r="R171" s="92"/>
      <c r="S171" s="92"/>
      <c r="T171" s="93"/>
      <c r="U171" s="39"/>
      <c r="V171" s="39"/>
      <c r="W171" s="39"/>
      <c r="X171" s="39"/>
      <c r="Y171" s="39"/>
      <c r="Z171" s="39"/>
      <c r="AA171" s="39"/>
      <c r="AB171" s="39"/>
      <c r="AC171" s="39"/>
      <c r="AD171" s="39"/>
      <c r="AE171" s="39"/>
      <c r="AT171" s="18" t="s">
        <v>254</v>
      </c>
      <c r="AU171" s="18" t="s">
        <v>86</v>
      </c>
    </row>
    <row r="172" s="12" customFormat="1">
      <c r="A172" s="12"/>
      <c r="B172" s="240"/>
      <c r="C172" s="241"/>
      <c r="D172" s="234" t="s">
        <v>258</v>
      </c>
      <c r="E172" s="242" t="s">
        <v>1</v>
      </c>
      <c r="F172" s="243" t="s">
        <v>1938</v>
      </c>
      <c r="G172" s="241"/>
      <c r="H172" s="244">
        <v>42.600000000000001</v>
      </c>
      <c r="I172" s="245"/>
      <c r="J172" s="241"/>
      <c r="K172" s="241"/>
      <c r="L172" s="246"/>
      <c r="M172" s="247"/>
      <c r="N172" s="248"/>
      <c r="O172" s="248"/>
      <c r="P172" s="248"/>
      <c r="Q172" s="248"/>
      <c r="R172" s="248"/>
      <c r="S172" s="248"/>
      <c r="T172" s="249"/>
      <c r="U172" s="12"/>
      <c r="V172" s="12"/>
      <c r="W172" s="12"/>
      <c r="X172" s="12"/>
      <c r="Y172" s="12"/>
      <c r="Z172" s="12"/>
      <c r="AA172" s="12"/>
      <c r="AB172" s="12"/>
      <c r="AC172" s="12"/>
      <c r="AD172" s="12"/>
      <c r="AE172" s="12"/>
      <c r="AT172" s="250" t="s">
        <v>258</v>
      </c>
      <c r="AU172" s="250" t="s">
        <v>86</v>
      </c>
      <c r="AV172" s="12" t="s">
        <v>86</v>
      </c>
      <c r="AW172" s="12" t="s">
        <v>33</v>
      </c>
      <c r="AX172" s="12" t="s">
        <v>77</v>
      </c>
      <c r="AY172" s="250" t="s">
        <v>246</v>
      </c>
    </row>
    <row r="173" s="13" customFormat="1">
      <c r="A173" s="13"/>
      <c r="B173" s="251"/>
      <c r="C173" s="252"/>
      <c r="D173" s="234" t="s">
        <v>258</v>
      </c>
      <c r="E173" s="253" t="s">
        <v>1</v>
      </c>
      <c r="F173" s="254" t="s">
        <v>336</v>
      </c>
      <c r="G173" s="252"/>
      <c r="H173" s="255">
        <v>42.600000000000001</v>
      </c>
      <c r="I173" s="256"/>
      <c r="J173" s="252"/>
      <c r="K173" s="252"/>
      <c r="L173" s="257"/>
      <c r="M173" s="258"/>
      <c r="N173" s="259"/>
      <c r="O173" s="259"/>
      <c r="P173" s="259"/>
      <c r="Q173" s="259"/>
      <c r="R173" s="259"/>
      <c r="S173" s="259"/>
      <c r="T173" s="260"/>
      <c r="U173" s="13"/>
      <c r="V173" s="13"/>
      <c r="W173" s="13"/>
      <c r="X173" s="13"/>
      <c r="Y173" s="13"/>
      <c r="Z173" s="13"/>
      <c r="AA173" s="13"/>
      <c r="AB173" s="13"/>
      <c r="AC173" s="13"/>
      <c r="AD173" s="13"/>
      <c r="AE173" s="13"/>
      <c r="AT173" s="261" t="s">
        <v>258</v>
      </c>
      <c r="AU173" s="261" t="s">
        <v>86</v>
      </c>
      <c r="AV173" s="13" t="s">
        <v>262</v>
      </c>
      <c r="AW173" s="13" t="s">
        <v>33</v>
      </c>
      <c r="AX173" s="13" t="s">
        <v>84</v>
      </c>
      <c r="AY173" s="261" t="s">
        <v>246</v>
      </c>
    </row>
    <row r="174" s="2" customFormat="1">
      <c r="A174" s="39"/>
      <c r="B174" s="40"/>
      <c r="C174" s="221" t="s">
        <v>316</v>
      </c>
      <c r="D174" s="221" t="s">
        <v>247</v>
      </c>
      <c r="E174" s="222" t="s">
        <v>1734</v>
      </c>
      <c r="F174" s="223" t="s">
        <v>1735</v>
      </c>
      <c r="G174" s="224" t="s">
        <v>350</v>
      </c>
      <c r="H174" s="225">
        <v>57.399999999999999</v>
      </c>
      <c r="I174" s="226"/>
      <c r="J174" s="227">
        <f>ROUND(I174*H174,2)</f>
        <v>0</v>
      </c>
      <c r="K174" s="223" t="s">
        <v>251</v>
      </c>
      <c r="L174" s="45"/>
      <c r="M174" s="228" t="s">
        <v>1</v>
      </c>
      <c r="N174" s="229" t="s">
        <v>42</v>
      </c>
      <c r="O174" s="92"/>
      <c r="P174" s="230">
        <f>O174*H174</f>
        <v>0</v>
      </c>
      <c r="Q174" s="230">
        <v>0</v>
      </c>
      <c r="R174" s="230">
        <f>Q174*H174</f>
        <v>0</v>
      </c>
      <c r="S174" s="230">
        <v>0</v>
      </c>
      <c r="T174" s="231">
        <f>S174*H174</f>
        <v>0</v>
      </c>
      <c r="U174" s="39"/>
      <c r="V174" s="39"/>
      <c r="W174" s="39"/>
      <c r="X174" s="39"/>
      <c r="Y174" s="39"/>
      <c r="Z174" s="39"/>
      <c r="AA174" s="39"/>
      <c r="AB174" s="39"/>
      <c r="AC174" s="39"/>
      <c r="AD174" s="39"/>
      <c r="AE174" s="39"/>
      <c r="AR174" s="232" t="s">
        <v>262</v>
      </c>
      <c r="AT174" s="232" t="s">
        <v>247</v>
      </c>
      <c r="AU174" s="232" t="s">
        <v>86</v>
      </c>
      <c r="AY174" s="18" t="s">
        <v>246</v>
      </c>
      <c r="BE174" s="233">
        <f>IF(N174="základní",J174,0)</f>
        <v>0</v>
      </c>
      <c r="BF174" s="233">
        <f>IF(N174="snížená",J174,0)</f>
        <v>0</v>
      </c>
      <c r="BG174" s="233">
        <f>IF(N174="zákl. přenesená",J174,0)</f>
        <v>0</v>
      </c>
      <c r="BH174" s="233">
        <f>IF(N174="sníž. přenesená",J174,0)</f>
        <v>0</v>
      </c>
      <c r="BI174" s="233">
        <f>IF(N174="nulová",J174,0)</f>
        <v>0</v>
      </c>
      <c r="BJ174" s="18" t="s">
        <v>84</v>
      </c>
      <c r="BK174" s="233">
        <f>ROUND(I174*H174,2)</f>
        <v>0</v>
      </c>
      <c r="BL174" s="18" t="s">
        <v>262</v>
      </c>
      <c r="BM174" s="232" t="s">
        <v>382</v>
      </c>
    </row>
    <row r="175" s="2" customFormat="1">
      <c r="A175" s="39"/>
      <c r="B175" s="40"/>
      <c r="C175" s="41"/>
      <c r="D175" s="234" t="s">
        <v>254</v>
      </c>
      <c r="E175" s="41"/>
      <c r="F175" s="235" t="s">
        <v>1735</v>
      </c>
      <c r="G175" s="41"/>
      <c r="H175" s="41"/>
      <c r="I175" s="236"/>
      <c r="J175" s="41"/>
      <c r="K175" s="41"/>
      <c r="L175" s="45"/>
      <c r="M175" s="237"/>
      <c r="N175" s="238"/>
      <c r="O175" s="92"/>
      <c r="P175" s="92"/>
      <c r="Q175" s="92"/>
      <c r="R175" s="92"/>
      <c r="S175" s="92"/>
      <c r="T175" s="93"/>
      <c r="U175" s="39"/>
      <c r="V175" s="39"/>
      <c r="W175" s="39"/>
      <c r="X175" s="39"/>
      <c r="Y175" s="39"/>
      <c r="Z175" s="39"/>
      <c r="AA175" s="39"/>
      <c r="AB175" s="39"/>
      <c r="AC175" s="39"/>
      <c r="AD175" s="39"/>
      <c r="AE175" s="39"/>
      <c r="AT175" s="18" t="s">
        <v>254</v>
      </c>
      <c r="AU175" s="18" t="s">
        <v>86</v>
      </c>
    </row>
    <row r="176" s="2" customFormat="1">
      <c r="A176" s="39"/>
      <c r="B176" s="40"/>
      <c r="C176" s="41"/>
      <c r="D176" s="234" t="s">
        <v>256</v>
      </c>
      <c r="E176" s="41"/>
      <c r="F176" s="239" t="s">
        <v>1736</v>
      </c>
      <c r="G176" s="41"/>
      <c r="H176" s="41"/>
      <c r="I176" s="236"/>
      <c r="J176" s="41"/>
      <c r="K176" s="41"/>
      <c r="L176" s="45"/>
      <c r="M176" s="237"/>
      <c r="N176" s="238"/>
      <c r="O176" s="92"/>
      <c r="P176" s="92"/>
      <c r="Q176" s="92"/>
      <c r="R176" s="92"/>
      <c r="S176" s="92"/>
      <c r="T176" s="93"/>
      <c r="U176" s="39"/>
      <c r="V176" s="39"/>
      <c r="W176" s="39"/>
      <c r="X176" s="39"/>
      <c r="Y176" s="39"/>
      <c r="Z176" s="39"/>
      <c r="AA176" s="39"/>
      <c r="AB176" s="39"/>
      <c r="AC176" s="39"/>
      <c r="AD176" s="39"/>
      <c r="AE176" s="39"/>
      <c r="AT176" s="18" t="s">
        <v>256</v>
      </c>
      <c r="AU176" s="18" t="s">
        <v>86</v>
      </c>
    </row>
    <row r="177" s="12" customFormat="1">
      <c r="A177" s="12"/>
      <c r="B177" s="240"/>
      <c r="C177" s="241"/>
      <c r="D177" s="234" t="s">
        <v>258</v>
      </c>
      <c r="E177" s="242" t="s">
        <v>1</v>
      </c>
      <c r="F177" s="243" t="s">
        <v>1939</v>
      </c>
      <c r="G177" s="241"/>
      <c r="H177" s="244">
        <v>57.399999999999999</v>
      </c>
      <c r="I177" s="245"/>
      <c r="J177" s="241"/>
      <c r="K177" s="241"/>
      <c r="L177" s="246"/>
      <c r="M177" s="247"/>
      <c r="N177" s="248"/>
      <c r="O177" s="248"/>
      <c r="P177" s="248"/>
      <c r="Q177" s="248"/>
      <c r="R177" s="248"/>
      <c r="S177" s="248"/>
      <c r="T177" s="249"/>
      <c r="U177" s="12"/>
      <c r="V177" s="12"/>
      <c r="W177" s="12"/>
      <c r="X177" s="12"/>
      <c r="Y177" s="12"/>
      <c r="Z177" s="12"/>
      <c r="AA177" s="12"/>
      <c r="AB177" s="12"/>
      <c r="AC177" s="12"/>
      <c r="AD177" s="12"/>
      <c r="AE177" s="12"/>
      <c r="AT177" s="250" t="s">
        <v>258</v>
      </c>
      <c r="AU177" s="250" t="s">
        <v>86</v>
      </c>
      <c r="AV177" s="12" t="s">
        <v>86</v>
      </c>
      <c r="AW177" s="12" t="s">
        <v>33</v>
      </c>
      <c r="AX177" s="12" t="s">
        <v>77</v>
      </c>
      <c r="AY177" s="250" t="s">
        <v>246</v>
      </c>
    </row>
    <row r="178" s="13" customFormat="1">
      <c r="A178" s="13"/>
      <c r="B178" s="251"/>
      <c r="C178" s="252"/>
      <c r="D178" s="234" t="s">
        <v>258</v>
      </c>
      <c r="E178" s="253" t="s">
        <v>1</v>
      </c>
      <c r="F178" s="254" t="s">
        <v>336</v>
      </c>
      <c r="G178" s="252"/>
      <c r="H178" s="255">
        <v>57.399999999999999</v>
      </c>
      <c r="I178" s="256"/>
      <c r="J178" s="252"/>
      <c r="K178" s="252"/>
      <c r="L178" s="257"/>
      <c r="M178" s="258"/>
      <c r="N178" s="259"/>
      <c r="O178" s="259"/>
      <c r="P178" s="259"/>
      <c r="Q178" s="259"/>
      <c r="R178" s="259"/>
      <c r="S178" s="259"/>
      <c r="T178" s="260"/>
      <c r="U178" s="13"/>
      <c r="V178" s="13"/>
      <c r="W178" s="13"/>
      <c r="X178" s="13"/>
      <c r="Y178" s="13"/>
      <c r="Z178" s="13"/>
      <c r="AA178" s="13"/>
      <c r="AB178" s="13"/>
      <c r="AC178" s="13"/>
      <c r="AD178" s="13"/>
      <c r="AE178" s="13"/>
      <c r="AT178" s="261" t="s">
        <v>258</v>
      </c>
      <c r="AU178" s="261" t="s">
        <v>86</v>
      </c>
      <c r="AV178" s="13" t="s">
        <v>262</v>
      </c>
      <c r="AW178" s="13" t="s">
        <v>33</v>
      </c>
      <c r="AX178" s="13" t="s">
        <v>84</v>
      </c>
      <c r="AY178" s="261" t="s">
        <v>246</v>
      </c>
    </row>
    <row r="179" s="2" customFormat="1" ht="21.75" customHeight="1">
      <c r="A179" s="39"/>
      <c r="B179" s="40"/>
      <c r="C179" s="262" t="s">
        <v>322</v>
      </c>
      <c r="D179" s="262" t="s">
        <v>465</v>
      </c>
      <c r="E179" s="263" t="s">
        <v>620</v>
      </c>
      <c r="F179" s="264" t="s">
        <v>621</v>
      </c>
      <c r="G179" s="265" t="s">
        <v>276</v>
      </c>
      <c r="H179" s="266">
        <v>152</v>
      </c>
      <c r="I179" s="267"/>
      <c r="J179" s="268">
        <f>ROUND(I179*H179,2)</f>
        <v>0</v>
      </c>
      <c r="K179" s="264" t="s">
        <v>251</v>
      </c>
      <c r="L179" s="269"/>
      <c r="M179" s="270" t="s">
        <v>1</v>
      </c>
      <c r="N179" s="271" t="s">
        <v>42</v>
      </c>
      <c r="O179" s="92"/>
      <c r="P179" s="230">
        <f>O179*H179</f>
        <v>0</v>
      </c>
      <c r="Q179" s="230">
        <v>0</v>
      </c>
      <c r="R179" s="230">
        <f>Q179*H179</f>
        <v>0</v>
      </c>
      <c r="S179" s="230">
        <v>0</v>
      </c>
      <c r="T179" s="231">
        <f>S179*H179</f>
        <v>0</v>
      </c>
      <c r="U179" s="39"/>
      <c r="V179" s="39"/>
      <c r="W179" s="39"/>
      <c r="X179" s="39"/>
      <c r="Y179" s="39"/>
      <c r="Z179" s="39"/>
      <c r="AA179" s="39"/>
      <c r="AB179" s="39"/>
      <c r="AC179" s="39"/>
      <c r="AD179" s="39"/>
      <c r="AE179" s="39"/>
      <c r="AR179" s="232" t="s">
        <v>302</v>
      </c>
      <c r="AT179" s="232" t="s">
        <v>465</v>
      </c>
      <c r="AU179" s="232" t="s">
        <v>86</v>
      </c>
      <c r="AY179" s="18" t="s">
        <v>246</v>
      </c>
      <c r="BE179" s="233">
        <f>IF(N179="základní",J179,0)</f>
        <v>0</v>
      </c>
      <c r="BF179" s="233">
        <f>IF(N179="snížená",J179,0)</f>
        <v>0</v>
      </c>
      <c r="BG179" s="233">
        <f>IF(N179="zákl. přenesená",J179,0)</f>
        <v>0</v>
      </c>
      <c r="BH179" s="233">
        <f>IF(N179="sníž. přenesená",J179,0)</f>
        <v>0</v>
      </c>
      <c r="BI179" s="233">
        <f>IF(N179="nulová",J179,0)</f>
        <v>0</v>
      </c>
      <c r="BJ179" s="18" t="s">
        <v>84</v>
      </c>
      <c r="BK179" s="233">
        <f>ROUND(I179*H179,2)</f>
        <v>0</v>
      </c>
      <c r="BL179" s="18" t="s">
        <v>262</v>
      </c>
      <c r="BM179" s="232" t="s">
        <v>393</v>
      </c>
    </row>
    <row r="180" s="2" customFormat="1">
      <c r="A180" s="39"/>
      <c r="B180" s="40"/>
      <c r="C180" s="41"/>
      <c r="D180" s="234" t="s">
        <v>254</v>
      </c>
      <c r="E180" s="41"/>
      <c r="F180" s="235" t="s">
        <v>621</v>
      </c>
      <c r="G180" s="41"/>
      <c r="H180" s="41"/>
      <c r="I180" s="236"/>
      <c r="J180" s="41"/>
      <c r="K180" s="41"/>
      <c r="L180" s="45"/>
      <c r="M180" s="237"/>
      <c r="N180" s="238"/>
      <c r="O180" s="92"/>
      <c r="P180" s="92"/>
      <c r="Q180" s="92"/>
      <c r="R180" s="92"/>
      <c r="S180" s="92"/>
      <c r="T180" s="93"/>
      <c r="U180" s="39"/>
      <c r="V180" s="39"/>
      <c r="W180" s="39"/>
      <c r="X180" s="39"/>
      <c r="Y180" s="39"/>
      <c r="Z180" s="39"/>
      <c r="AA180" s="39"/>
      <c r="AB180" s="39"/>
      <c r="AC180" s="39"/>
      <c r="AD180" s="39"/>
      <c r="AE180" s="39"/>
      <c r="AT180" s="18" t="s">
        <v>254</v>
      </c>
      <c r="AU180" s="18" t="s">
        <v>86</v>
      </c>
    </row>
    <row r="181" s="2" customFormat="1">
      <c r="A181" s="39"/>
      <c r="B181" s="40"/>
      <c r="C181" s="41"/>
      <c r="D181" s="234" t="s">
        <v>256</v>
      </c>
      <c r="E181" s="41"/>
      <c r="F181" s="239" t="s">
        <v>1324</v>
      </c>
      <c r="G181" s="41"/>
      <c r="H181" s="41"/>
      <c r="I181" s="236"/>
      <c r="J181" s="41"/>
      <c r="K181" s="41"/>
      <c r="L181" s="45"/>
      <c r="M181" s="237"/>
      <c r="N181" s="238"/>
      <c r="O181" s="92"/>
      <c r="P181" s="92"/>
      <c r="Q181" s="92"/>
      <c r="R181" s="92"/>
      <c r="S181" s="92"/>
      <c r="T181" s="93"/>
      <c r="U181" s="39"/>
      <c r="V181" s="39"/>
      <c r="W181" s="39"/>
      <c r="X181" s="39"/>
      <c r="Y181" s="39"/>
      <c r="Z181" s="39"/>
      <c r="AA181" s="39"/>
      <c r="AB181" s="39"/>
      <c r="AC181" s="39"/>
      <c r="AD181" s="39"/>
      <c r="AE181" s="39"/>
      <c r="AT181" s="18" t="s">
        <v>256</v>
      </c>
      <c r="AU181" s="18" t="s">
        <v>86</v>
      </c>
    </row>
    <row r="182" s="12" customFormat="1">
      <c r="A182" s="12"/>
      <c r="B182" s="240"/>
      <c r="C182" s="241"/>
      <c r="D182" s="234" t="s">
        <v>258</v>
      </c>
      <c r="E182" s="242" t="s">
        <v>1</v>
      </c>
      <c r="F182" s="243" t="s">
        <v>1739</v>
      </c>
      <c r="G182" s="241"/>
      <c r="H182" s="244">
        <v>152</v>
      </c>
      <c r="I182" s="245"/>
      <c r="J182" s="241"/>
      <c r="K182" s="241"/>
      <c r="L182" s="246"/>
      <c r="M182" s="247"/>
      <c r="N182" s="248"/>
      <c r="O182" s="248"/>
      <c r="P182" s="248"/>
      <c r="Q182" s="248"/>
      <c r="R182" s="248"/>
      <c r="S182" s="248"/>
      <c r="T182" s="249"/>
      <c r="U182" s="12"/>
      <c r="V182" s="12"/>
      <c r="W182" s="12"/>
      <c r="X182" s="12"/>
      <c r="Y182" s="12"/>
      <c r="Z182" s="12"/>
      <c r="AA182" s="12"/>
      <c r="AB182" s="12"/>
      <c r="AC182" s="12"/>
      <c r="AD182" s="12"/>
      <c r="AE182" s="12"/>
      <c r="AT182" s="250" t="s">
        <v>258</v>
      </c>
      <c r="AU182" s="250" t="s">
        <v>86</v>
      </c>
      <c r="AV182" s="12" t="s">
        <v>86</v>
      </c>
      <c r="AW182" s="12" t="s">
        <v>33</v>
      </c>
      <c r="AX182" s="12" t="s">
        <v>77</v>
      </c>
      <c r="AY182" s="250" t="s">
        <v>246</v>
      </c>
    </row>
    <row r="183" s="13" customFormat="1">
      <c r="A183" s="13"/>
      <c r="B183" s="251"/>
      <c r="C183" s="252"/>
      <c r="D183" s="234" t="s">
        <v>258</v>
      </c>
      <c r="E183" s="253" t="s">
        <v>1</v>
      </c>
      <c r="F183" s="254" t="s">
        <v>336</v>
      </c>
      <c r="G183" s="252"/>
      <c r="H183" s="255">
        <v>152</v>
      </c>
      <c r="I183" s="256"/>
      <c r="J183" s="252"/>
      <c r="K183" s="252"/>
      <c r="L183" s="257"/>
      <c r="M183" s="258"/>
      <c r="N183" s="259"/>
      <c r="O183" s="259"/>
      <c r="P183" s="259"/>
      <c r="Q183" s="259"/>
      <c r="R183" s="259"/>
      <c r="S183" s="259"/>
      <c r="T183" s="260"/>
      <c r="U183" s="13"/>
      <c r="V183" s="13"/>
      <c r="W183" s="13"/>
      <c r="X183" s="13"/>
      <c r="Y183" s="13"/>
      <c r="Z183" s="13"/>
      <c r="AA183" s="13"/>
      <c r="AB183" s="13"/>
      <c r="AC183" s="13"/>
      <c r="AD183" s="13"/>
      <c r="AE183" s="13"/>
      <c r="AT183" s="261" t="s">
        <v>258</v>
      </c>
      <c r="AU183" s="261" t="s">
        <v>86</v>
      </c>
      <c r="AV183" s="13" t="s">
        <v>262</v>
      </c>
      <c r="AW183" s="13" t="s">
        <v>33</v>
      </c>
      <c r="AX183" s="13" t="s">
        <v>84</v>
      </c>
      <c r="AY183" s="261" t="s">
        <v>246</v>
      </c>
    </row>
    <row r="184" s="2" customFormat="1" ht="16.5" customHeight="1">
      <c r="A184" s="39"/>
      <c r="B184" s="40"/>
      <c r="C184" s="262" t="s">
        <v>329</v>
      </c>
      <c r="D184" s="262" t="s">
        <v>465</v>
      </c>
      <c r="E184" s="263" t="s">
        <v>623</v>
      </c>
      <c r="F184" s="264" t="s">
        <v>624</v>
      </c>
      <c r="G184" s="265" t="s">
        <v>276</v>
      </c>
      <c r="H184" s="266">
        <v>304</v>
      </c>
      <c r="I184" s="267"/>
      <c r="J184" s="268">
        <f>ROUND(I184*H184,2)</f>
        <v>0</v>
      </c>
      <c r="K184" s="264" t="s">
        <v>251</v>
      </c>
      <c r="L184" s="269"/>
      <c r="M184" s="270" t="s">
        <v>1</v>
      </c>
      <c r="N184" s="271" t="s">
        <v>42</v>
      </c>
      <c r="O184" s="92"/>
      <c r="P184" s="230">
        <f>O184*H184</f>
        <v>0</v>
      </c>
      <c r="Q184" s="230">
        <v>0</v>
      </c>
      <c r="R184" s="230">
        <f>Q184*H184</f>
        <v>0</v>
      </c>
      <c r="S184" s="230">
        <v>0</v>
      </c>
      <c r="T184" s="231">
        <f>S184*H184</f>
        <v>0</v>
      </c>
      <c r="U184" s="39"/>
      <c r="V184" s="39"/>
      <c r="W184" s="39"/>
      <c r="X184" s="39"/>
      <c r="Y184" s="39"/>
      <c r="Z184" s="39"/>
      <c r="AA184" s="39"/>
      <c r="AB184" s="39"/>
      <c r="AC184" s="39"/>
      <c r="AD184" s="39"/>
      <c r="AE184" s="39"/>
      <c r="AR184" s="232" t="s">
        <v>302</v>
      </c>
      <c r="AT184" s="232" t="s">
        <v>465</v>
      </c>
      <c r="AU184" s="232" t="s">
        <v>86</v>
      </c>
      <c r="AY184" s="18" t="s">
        <v>246</v>
      </c>
      <c r="BE184" s="233">
        <f>IF(N184="základní",J184,0)</f>
        <v>0</v>
      </c>
      <c r="BF184" s="233">
        <f>IF(N184="snížená",J184,0)</f>
        <v>0</v>
      </c>
      <c r="BG184" s="233">
        <f>IF(N184="zákl. přenesená",J184,0)</f>
        <v>0</v>
      </c>
      <c r="BH184" s="233">
        <f>IF(N184="sníž. přenesená",J184,0)</f>
        <v>0</v>
      </c>
      <c r="BI184" s="233">
        <f>IF(N184="nulová",J184,0)</f>
        <v>0</v>
      </c>
      <c r="BJ184" s="18" t="s">
        <v>84</v>
      </c>
      <c r="BK184" s="233">
        <f>ROUND(I184*H184,2)</f>
        <v>0</v>
      </c>
      <c r="BL184" s="18" t="s">
        <v>262</v>
      </c>
      <c r="BM184" s="232" t="s">
        <v>405</v>
      </c>
    </row>
    <row r="185" s="2" customFormat="1">
      <c r="A185" s="39"/>
      <c r="B185" s="40"/>
      <c r="C185" s="41"/>
      <c r="D185" s="234" t="s">
        <v>254</v>
      </c>
      <c r="E185" s="41"/>
      <c r="F185" s="235" t="s">
        <v>624</v>
      </c>
      <c r="G185" s="41"/>
      <c r="H185" s="41"/>
      <c r="I185" s="236"/>
      <c r="J185" s="41"/>
      <c r="K185" s="41"/>
      <c r="L185" s="45"/>
      <c r="M185" s="237"/>
      <c r="N185" s="238"/>
      <c r="O185" s="92"/>
      <c r="P185" s="92"/>
      <c r="Q185" s="92"/>
      <c r="R185" s="92"/>
      <c r="S185" s="92"/>
      <c r="T185" s="93"/>
      <c r="U185" s="39"/>
      <c r="V185" s="39"/>
      <c r="W185" s="39"/>
      <c r="X185" s="39"/>
      <c r="Y185" s="39"/>
      <c r="Z185" s="39"/>
      <c r="AA185" s="39"/>
      <c r="AB185" s="39"/>
      <c r="AC185" s="39"/>
      <c r="AD185" s="39"/>
      <c r="AE185" s="39"/>
      <c r="AT185" s="18" t="s">
        <v>254</v>
      </c>
      <c r="AU185" s="18" t="s">
        <v>86</v>
      </c>
    </row>
    <row r="186" s="2" customFormat="1">
      <c r="A186" s="39"/>
      <c r="B186" s="40"/>
      <c r="C186" s="41"/>
      <c r="D186" s="234" t="s">
        <v>256</v>
      </c>
      <c r="E186" s="41"/>
      <c r="F186" s="239" t="s">
        <v>1324</v>
      </c>
      <c r="G186" s="41"/>
      <c r="H186" s="41"/>
      <c r="I186" s="236"/>
      <c r="J186" s="41"/>
      <c r="K186" s="41"/>
      <c r="L186" s="45"/>
      <c r="M186" s="237"/>
      <c r="N186" s="238"/>
      <c r="O186" s="92"/>
      <c r="P186" s="92"/>
      <c r="Q186" s="92"/>
      <c r="R186" s="92"/>
      <c r="S186" s="92"/>
      <c r="T186" s="93"/>
      <c r="U186" s="39"/>
      <c r="V186" s="39"/>
      <c r="W186" s="39"/>
      <c r="X186" s="39"/>
      <c r="Y186" s="39"/>
      <c r="Z186" s="39"/>
      <c r="AA186" s="39"/>
      <c r="AB186" s="39"/>
      <c r="AC186" s="39"/>
      <c r="AD186" s="39"/>
      <c r="AE186" s="39"/>
      <c r="AT186" s="18" t="s">
        <v>256</v>
      </c>
      <c r="AU186" s="18" t="s">
        <v>86</v>
      </c>
    </row>
    <row r="187" s="12" customFormat="1">
      <c r="A187" s="12"/>
      <c r="B187" s="240"/>
      <c r="C187" s="241"/>
      <c r="D187" s="234" t="s">
        <v>258</v>
      </c>
      <c r="E187" s="242" t="s">
        <v>1</v>
      </c>
      <c r="F187" s="243" t="s">
        <v>1940</v>
      </c>
      <c r="G187" s="241"/>
      <c r="H187" s="244">
        <v>304</v>
      </c>
      <c r="I187" s="245"/>
      <c r="J187" s="241"/>
      <c r="K187" s="241"/>
      <c r="L187" s="246"/>
      <c r="M187" s="247"/>
      <c r="N187" s="248"/>
      <c r="O187" s="248"/>
      <c r="P187" s="248"/>
      <c r="Q187" s="248"/>
      <c r="R187" s="248"/>
      <c r="S187" s="248"/>
      <c r="T187" s="249"/>
      <c r="U187" s="12"/>
      <c r="V187" s="12"/>
      <c r="W187" s="12"/>
      <c r="X187" s="12"/>
      <c r="Y187" s="12"/>
      <c r="Z187" s="12"/>
      <c r="AA187" s="12"/>
      <c r="AB187" s="12"/>
      <c r="AC187" s="12"/>
      <c r="AD187" s="12"/>
      <c r="AE187" s="12"/>
      <c r="AT187" s="250" t="s">
        <v>258</v>
      </c>
      <c r="AU187" s="250" t="s">
        <v>86</v>
      </c>
      <c r="AV187" s="12" t="s">
        <v>86</v>
      </c>
      <c r="AW187" s="12" t="s">
        <v>33</v>
      </c>
      <c r="AX187" s="12" t="s">
        <v>77</v>
      </c>
      <c r="AY187" s="250" t="s">
        <v>246</v>
      </c>
    </row>
    <row r="188" s="13" customFormat="1">
      <c r="A188" s="13"/>
      <c r="B188" s="251"/>
      <c r="C188" s="252"/>
      <c r="D188" s="234" t="s">
        <v>258</v>
      </c>
      <c r="E188" s="253" t="s">
        <v>1</v>
      </c>
      <c r="F188" s="254" t="s">
        <v>336</v>
      </c>
      <c r="G188" s="252"/>
      <c r="H188" s="255">
        <v>304</v>
      </c>
      <c r="I188" s="256"/>
      <c r="J188" s="252"/>
      <c r="K188" s="252"/>
      <c r="L188" s="257"/>
      <c r="M188" s="258"/>
      <c r="N188" s="259"/>
      <c r="O188" s="259"/>
      <c r="P188" s="259"/>
      <c r="Q188" s="259"/>
      <c r="R188" s="259"/>
      <c r="S188" s="259"/>
      <c r="T188" s="260"/>
      <c r="U188" s="13"/>
      <c r="V188" s="13"/>
      <c r="W188" s="13"/>
      <c r="X188" s="13"/>
      <c r="Y188" s="13"/>
      <c r="Z188" s="13"/>
      <c r="AA188" s="13"/>
      <c r="AB188" s="13"/>
      <c r="AC188" s="13"/>
      <c r="AD188" s="13"/>
      <c r="AE188" s="13"/>
      <c r="AT188" s="261" t="s">
        <v>258</v>
      </c>
      <c r="AU188" s="261" t="s">
        <v>86</v>
      </c>
      <c r="AV188" s="13" t="s">
        <v>262</v>
      </c>
      <c r="AW188" s="13" t="s">
        <v>33</v>
      </c>
      <c r="AX188" s="13" t="s">
        <v>84</v>
      </c>
      <c r="AY188" s="261" t="s">
        <v>246</v>
      </c>
    </row>
    <row r="189" s="2" customFormat="1" ht="21.75" customHeight="1">
      <c r="A189" s="39"/>
      <c r="B189" s="40"/>
      <c r="C189" s="221" t="s">
        <v>337</v>
      </c>
      <c r="D189" s="221" t="s">
        <v>247</v>
      </c>
      <c r="E189" s="222" t="s">
        <v>1740</v>
      </c>
      <c r="F189" s="223" t="s">
        <v>1741</v>
      </c>
      <c r="G189" s="224" t="s">
        <v>276</v>
      </c>
      <c r="H189" s="225">
        <v>4</v>
      </c>
      <c r="I189" s="226"/>
      <c r="J189" s="227">
        <f>ROUND(I189*H189,2)</f>
        <v>0</v>
      </c>
      <c r="K189" s="223" t="s">
        <v>251</v>
      </c>
      <c r="L189" s="45"/>
      <c r="M189" s="228" t="s">
        <v>1</v>
      </c>
      <c r="N189" s="229" t="s">
        <v>42</v>
      </c>
      <c r="O189" s="92"/>
      <c r="P189" s="230">
        <f>O189*H189</f>
        <v>0</v>
      </c>
      <c r="Q189" s="230">
        <v>0</v>
      </c>
      <c r="R189" s="230">
        <f>Q189*H189</f>
        <v>0</v>
      </c>
      <c r="S189" s="230">
        <v>0</v>
      </c>
      <c r="T189" s="231">
        <f>S189*H189</f>
        <v>0</v>
      </c>
      <c r="U189" s="39"/>
      <c r="V189" s="39"/>
      <c r="W189" s="39"/>
      <c r="X189" s="39"/>
      <c r="Y189" s="39"/>
      <c r="Z189" s="39"/>
      <c r="AA189" s="39"/>
      <c r="AB189" s="39"/>
      <c r="AC189" s="39"/>
      <c r="AD189" s="39"/>
      <c r="AE189" s="39"/>
      <c r="AR189" s="232" t="s">
        <v>262</v>
      </c>
      <c r="AT189" s="232" t="s">
        <v>247</v>
      </c>
      <c r="AU189" s="232" t="s">
        <v>86</v>
      </c>
      <c r="AY189" s="18" t="s">
        <v>246</v>
      </c>
      <c r="BE189" s="233">
        <f>IF(N189="základní",J189,0)</f>
        <v>0</v>
      </c>
      <c r="BF189" s="233">
        <f>IF(N189="snížená",J189,0)</f>
        <v>0</v>
      </c>
      <c r="BG189" s="233">
        <f>IF(N189="zákl. přenesená",J189,0)</f>
        <v>0</v>
      </c>
      <c r="BH189" s="233">
        <f>IF(N189="sníž. přenesená",J189,0)</f>
        <v>0</v>
      </c>
      <c r="BI189" s="233">
        <f>IF(N189="nulová",J189,0)</f>
        <v>0</v>
      </c>
      <c r="BJ189" s="18" t="s">
        <v>84</v>
      </c>
      <c r="BK189" s="233">
        <f>ROUND(I189*H189,2)</f>
        <v>0</v>
      </c>
      <c r="BL189" s="18" t="s">
        <v>262</v>
      </c>
      <c r="BM189" s="232" t="s">
        <v>417</v>
      </c>
    </row>
    <row r="190" s="2" customFormat="1">
      <c r="A190" s="39"/>
      <c r="B190" s="40"/>
      <c r="C190" s="41"/>
      <c r="D190" s="234" t="s">
        <v>254</v>
      </c>
      <c r="E190" s="41"/>
      <c r="F190" s="235" t="s">
        <v>1741</v>
      </c>
      <c r="G190" s="41"/>
      <c r="H190" s="41"/>
      <c r="I190" s="236"/>
      <c r="J190" s="41"/>
      <c r="K190" s="41"/>
      <c r="L190" s="45"/>
      <c r="M190" s="237"/>
      <c r="N190" s="238"/>
      <c r="O190" s="92"/>
      <c r="P190" s="92"/>
      <c r="Q190" s="92"/>
      <c r="R190" s="92"/>
      <c r="S190" s="92"/>
      <c r="T190" s="93"/>
      <c r="U190" s="39"/>
      <c r="V190" s="39"/>
      <c r="W190" s="39"/>
      <c r="X190" s="39"/>
      <c r="Y190" s="39"/>
      <c r="Z190" s="39"/>
      <c r="AA190" s="39"/>
      <c r="AB190" s="39"/>
      <c r="AC190" s="39"/>
      <c r="AD190" s="39"/>
      <c r="AE190" s="39"/>
      <c r="AT190" s="18" t="s">
        <v>254</v>
      </c>
      <c r="AU190" s="18" t="s">
        <v>86</v>
      </c>
    </row>
    <row r="191" s="2" customFormat="1" ht="21.75" customHeight="1">
      <c r="A191" s="39"/>
      <c r="B191" s="40"/>
      <c r="C191" s="221" t="s">
        <v>347</v>
      </c>
      <c r="D191" s="221" t="s">
        <v>247</v>
      </c>
      <c r="E191" s="222" t="s">
        <v>1742</v>
      </c>
      <c r="F191" s="223" t="s">
        <v>1743</v>
      </c>
      <c r="G191" s="224" t="s">
        <v>276</v>
      </c>
      <c r="H191" s="225">
        <v>4</v>
      </c>
      <c r="I191" s="226"/>
      <c r="J191" s="227">
        <f>ROUND(I191*H191,2)</f>
        <v>0</v>
      </c>
      <c r="K191" s="223" t="s">
        <v>251</v>
      </c>
      <c r="L191" s="45"/>
      <c r="M191" s="228" t="s">
        <v>1</v>
      </c>
      <c r="N191" s="229" t="s">
        <v>42</v>
      </c>
      <c r="O191" s="92"/>
      <c r="P191" s="230">
        <f>O191*H191</f>
        <v>0</v>
      </c>
      <c r="Q191" s="230">
        <v>0</v>
      </c>
      <c r="R191" s="230">
        <f>Q191*H191</f>
        <v>0</v>
      </c>
      <c r="S191" s="230">
        <v>0</v>
      </c>
      <c r="T191" s="231">
        <f>S191*H191</f>
        <v>0</v>
      </c>
      <c r="U191" s="39"/>
      <c r="V191" s="39"/>
      <c r="W191" s="39"/>
      <c r="X191" s="39"/>
      <c r="Y191" s="39"/>
      <c r="Z191" s="39"/>
      <c r="AA191" s="39"/>
      <c r="AB191" s="39"/>
      <c r="AC191" s="39"/>
      <c r="AD191" s="39"/>
      <c r="AE191" s="39"/>
      <c r="AR191" s="232" t="s">
        <v>262</v>
      </c>
      <c r="AT191" s="232" t="s">
        <v>247</v>
      </c>
      <c r="AU191" s="232" t="s">
        <v>86</v>
      </c>
      <c r="AY191" s="18" t="s">
        <v>246</v>
      </c>
      <c r="BE191" s="233">
        <f>IF(N191="základní",J191,0)</f>
        <v>0</v>
      </c>
      <c r="BF191" s="233">
        <f>IF(N191="snížená",J191,0)</f>
        <v>0</v>
      </c>
      <c r="BG191" s="233">
        <f>IF(N191="zákl. přenesená",J191,0)</f>
        <v>0</v>
      </c>
      <c r="BH191" s="233">
        <f>IF(N191="sníž. přenesená",J191,0)</f>
        <v>0</v>
      </c>
      <c r="BI191" s="233">
        <f>IF(N191="nulová",J191,0)</f>
        <v>0</v>
      </c>
      <c r="BJ191" s="18" t="s">
        <v>84</v>
      </c>
      <c r="BK191" s="233">
        <f>ROUND(I191*H191,2)</f>
        <v>0</v>
      </c>
      <c r="BL191" s="18" t="s">
        <v>262</v>
      </c>
      <c r="BM191" s="232" t="s">
        <v>430</v>
      </c>
    </row>
    <row r="192" s="2" customFormat="1">
      <c r="A192" s="39"/>
      <c r="B192" s="40"/>
      <c r="C192" s="41"/>
      <c r="D192" s="234" t="s">
        <v>254</v>
      </c>
      <c r="E192" s="41"/>
      <c r="F192" s="235" t="s">
        <v>1743</v>
      </c>
      <c r="G192" s="41"/>
      <c r="H192" s="41"/>
      <c r="I192" s="236"/>
      <c r="J192" s="41"/>
      <c r="K192" s="41"/>
      <c r="L192" s="45"/>
      <c r="M192" s="237"/>
      <c r="N192" s="238"/>
      <c r="O192" s="92"/>
      <c r="P192" s="92"/>
      <c r="Q192" s="92"/>
      <c r="R192" s="92"/>
      <c r="S192" s="92"/>
      <c r="T192" s="93"/>
      <c r="U192" s="39"/>
      <c r="V192" s="39"/>
      <c r="W192" s="39"/>
      <c r="X192" s="39"/>
      <c r="Y192" s="39"/>
      <c r="Z192" s="39"/>
      <c r="AA192" s="39"/>
      <c r="AB192" s="39"/>
      <c r="AC192" s="39"/>
      <c r="AD192" s="39"/>
      <c r="AE192" s="39"/>
      <c r="AT192" s="18" t="s">
        <v>254</v>
      </c>
      <c r="AU192" s="18" t="s">
        <v>86</v>
      </c>
    </row>
    <row r="193" s="2" customFormat="1">
      <c r="A193" s="39"/>
      <c r="B193" s="40"/>
      <c r="C193" s="221" t="s">
        <v>8</v>
      </c>
      <c r="D193" s="221" t="s">
        <v>247</v>
      </c>
      <c r="E193" s="222" t="s">
        <v>1316</v>
      </c>
      <c r="F193" s="223" t="s">
        <v>1317</v>
      </c>
      <c r="G193" s="224" t="s">
        <v>285</v>
      </c>
      <c r="H193" s="225">
        <v>0.75</v>
      </c>
      <c r="I193" s="226"/>
      <c r="J193" s="227">
        <f>ROUND(I193*H193,2)</f>
        <v>0</v>
      </c>
      <c r="K193" s="223" t="s">
        <v>251</v>
      </c>
      <c r="L193" s="45"/>
      <c r="M193" s="228" t="s">
        <v>1</v>
      </c>
      <c r="N193" s="229" t="s">
        <v>42</v>
      </c>
      <c r="O193" s="92"/>
      <c r="P193" s="230">
        <f>O193*H193</f>
        <v>0</v>
      </c>
      <c r="Q193" s="230">
        <v>0</v>
      </c>
      <c r="R193" s="230">
        <f>Q193*H193</f>
        <v>0</v>
      </c>
      <c r="S193" s="230">
        <v>0</v>
      </c>
      <c r="T193" s="231">
        <f>S193*H193</f>
        <v>0</v>
      </c>
      <c r="U193" s="39"/>
      <c r="V193" s="39"/>
      <c r="W193" s="39"/>
      <c r="X193" s="39"/>
      <c r="Y193" s="39"/>
      <c r="Z193" s="39"/>
      <c r="AA193" s="39"/>
      <c r="AB193" s="39"/>
      <c r="AC193" s="39"/>
      <c r="AD193" s="39"/>
      <c r="AE193" s="39"/>
      <c r="AR193" s="232" t="s">
        <v>262</v>
      </c>
      <c r="AT193" s="232" t="s">
        <v>247</v>
      </c>
      <c r="AU193" s="232" t="s">
        <v>86</v>
      </c>
      <c r="AY193" s="18" t="s">
        <v>246</v>
      </c>
      <c r="BE193" s="233">
        <f>IF(N193="základní",J193,0)</f>
        <v>0</v>
      </c>
      <c r="BF193" s="233">
        <f>IF(N193="snížená",J193,0)</f>
        <v>0</v>
      </c>
      <c r="BG193" s="233">
        <f>IF(N193="zákl. přenesená",J193,0)</f>
        <v>0</v>
      </c>
      <c r="BH193" s="233">
        <f>IF(N193="sníž. přenesená",J193,0)</f>
        <v>0</v>
      </c>
      <c r="BI193" s="233">
        <f>IF(N193="nulová",J193,0)</f>
        <v>0</v>
      </c>
      <c r="BJ193" s="18" t="s">
        <v>84</v>
      </c>
      <c r="BK193" s="233">
        <f>ROUND(I193*H193,2)</f>
        <v>0</v>
      </c>
      <c r="BL193" s="18" t="s">
        <v>262</v>
      </c>
      <c r="BM193" s="232" t="s">
        <v>441</v>
      </c>
    </row>
    <row r="194" s="2" customFormat="1">
      <c r="A194" s="39"/>
      <c r="B194" s="40"/>
      <c r="C194" s="41"/>
      <c r="D194" s="234" t="s">
        <v>254</v>
      </c>
      <c r="E194" s="41"/>
      <c r="F194" s="235" t="s">
        <v>1317</v>
      </c>
      <c r="G194" s="41"/>
      <c r="H194" s="41"/>
      <c r="I194" s="236"/>
      <c r="J194" s="41"/>
      <c r="K194" s="41"/>
      <c r="L194" s="45"/>
      <c r="M194" s="237"/>
      <c r="N194" s="238"/>
      <c r="O194" s="92"/>
      <c r="P194" s="92"/>
      <c r="Q194" s="92"/>
      <c r="R194" s="92"/>
      <c r="S194" s="92"/>
      <c r="T194" s="93"/>
      <c r="U194" s="39"/>
      <c r="V194" s="39"/>
      <c r="W194" s="39"/>
      <c r="X194" s="39"/>
      <c r="Y194" s="39"/>
      <c r="Z194" s="39"/>
      <c r="AA194" s="39"/>
      <c r="AB194" s="39"/>
      <c r="AC194" s="39"/>
      <c r="AD194" s="39"/>
      <c r="AE194" s="39"/>
      <c r="AT194" s="18" t="s">
        <v>254</v>
      </c>
      <c r="AU194" s="18" t="s">
        <v>86</v>
      </c>
    </row>
    <row r="195" s="2" customFormat="1">
      <c r="A195" s="39"/>
      <c r="B195" s="40"/>
      <c r="C195" s="41"/>
      <c r="D195" s="234" t="s">
        <v>256</v>
      </c>
      <c r="E195" s="41"/>
      <c r="F195" s="239" t="s">
        <v>1318</v>
      </c>
      <c r="G195" s="41"/>
      <c r="H195" s="41"/>
      <c r="I195" s="236"/>
      <c r="J195" s="41"/>
      <c r="K195" s="41"/>
      <c r="L195" s="45"/>
      <c r="M195" s="237"/>
      <c r="N195" s="238"/>
      <c r="O195" s="92"/>
      <c r="P195" s="92"/>
      <c r="Q195" s="92"/>
      <c r="R195" s="92"/>
      <c r="S195" s="92"/>
      <c r="T195" s="93"/>
      <c r="U195" s="39"/>
      <c r="V195" s="39"/>
      <c r="W195" s="39"/>
      <c r="X195" s="39"/>
      <c r="Y195" s="39"/>
      <c r="Z195" s="39"/>
      <c r="AA195" s="39"/>
      <c r="AB195" s="39"/>
      <c r="AC195" s="39"/>
      <c r="AD195" s="39"/>
      <c r="AE195" s="39"/>
      <c r="AT195" s="18" t="s">
        <v>256</v>
      </c>
      <c r="AU195" s="18" t="s">
        <v>86</v>
      </c>
    </row>
    <row r="196" s="15" customFormat="1">
      <c r="A196" s="15"/>
      <c r="B196" s="287"/>
      <c r="C196" s="288"/>
      <c r="D196" s="234" t="s">
        <v>258</v>
      </c>
      <c r="E196" s="289" t="s">
        <v>1</v>
      </c>
      <c r="F196" s="290" t="s">
        <v>1744</v>
      </c>
      <c r="G196" s="288"/>
      <c r="H196" s="289" t="s">
        <v>1</v>
      </c>
      <c r="I196" s="291"/>
      <c r="J196" s="288"/>
      <c r="K196" s="288"/>
      <c r="L196" s="292"/>
      <c r="M196" s="293"/>
      <c r="N196" s="294"/>
      <c r="O196" s="294"/>
      <c r="P196" s="294"/>
      <c r="Q196" s="294"/>
      <c r="R196" s="294"/>
      <c r="S196" s="294"/>
      <c r="T196" s="295"/>
      <c r="U196" s="15"/>
      <c r="V196" s="15"/>
      <c r="W196" s="15"/>
      <c r="X196" s="15"/>
      <c r="Y196" s="15"/>
      <c r="Z196" s="15"/>
      <c r="AA196" s="15"/>
      <c r="AB196" s="15"/>
      <c r="AC196" s="15"/>
      <c r="AD196" s="15"/>
      <c r="AE196" s="15"/>
      <c r="AT196" s="296" t="s">
        <v>258</v>
      </c>
      <c r="AU196" s="296" t="s">
        <v>86</v>
      </c>
      <c r="AV196" s="15" t="s">
        <v>84</v>
      </c>
      <c r="AW196" s="15" t="s">
        <v>33</v>
      </c>
      <c r="AX196" s="15" t="s">
        <v>77</v>
      </c>
      <c r="AY196" s="296" t="s">
        <v>246</v>
      </c>
    </row>
    <row r="197" s="12" customFormat="1">
      <c r="A197" s="12"/>
      <c r="B197" s="240"/>
      <c r="C197" s="241"/>
      <c r="D197" s="234" t="s">
        <v>258</v>
      </c>
      <c r="E197" s="242" t="s">
        <v>1</v>
      </c>
      <c r="F197" s="243" t="s">
        <v>1745</v>
      </c>
      <c r="G197" s="241"/>
      <c r="H197" s="244">
        <v>0.75</v>
      </c>
      <c r="I197" s="245"/>
      <c r="J197" s="241"/>
      <c r="K197" s="241"/>
      <c r="L197" s="246"/>
      <c r="M197" s="247"/>
      <c r="N197" s="248"/>
      <c r="O197" s="248"/>
      <c r="P197" s="248"/>
      <c r="Q197" s="248"/>
      <c r="R197" s="248"/>
      <c r="S197" s="248"/>
      <c r="T197" s="249"/>
      <c r="U197" s="12"/>
      <c r="V197" s="12"/>
      <c r="W197" s="12"/>
      <c r="X197" s="12"/>
      <c r="Y197" s="12"/>
      <c r="Z197" s="12"/>
      <c r="AA197" s="12"/>
      <c r="AB197" s="12"/>
      <c r="AC197" s="12"/>
      <c r="AD197" s="12"/>
      <c r="AE197" s="12"/>
      <c r="AT197" s="250" t="s">
        <v>258</v>
      </c>
      <c r="AU197" s="250" t="s">
        <v>86</v>
      </c>
      <c r="AV197" s="12" t="s">
        <v>86</v>
      </c>
      <c r="AW197" s="12" t="s">
        <v>33</v>
      </c>
      <c r="AX197" s="12" t="s">
        <v>77</v>
      </c>
      <c r="AY197" s="250" t="s">
        <v>246</v>
      </c>
    </row>
    <row r="198" s="13" customFormat="1">
      <c r="A198" s="13"/>
      <c r="B198" s="251"/>
      <c r="C198" s="252"/>
      <c r="D198" s="234" t="s">
        <v>258</v>
      </c>
      <c r="E198" s="253" t="s">
        <v>1</v>
      </c>
      <c r="F198" s="254" t="s">
        <v>336</v>
      </c>
      <c r="G198" s="252"/>
      <c r="H198" s="255">
        <v>0.75</v>
      </c>
      <c r="I198" s="256"/>
      <c r="J198" s="252"/>
      <c r="K198" s="252"/>
      <c r="L198" s="257"/>
      <c r="M198" s="258"/>
      <c r="N198" s="259"/>
      <c r="O198" s="259"/>
      <c r="P198" s="259"/>
      <c r="Q198" s="259"/>
      <c r="R198" s="259"/>
      <c r="S198" s="259"/>
      <c r="T198" s="260"/>
      <c r="U198" s="13"/>
      <c r="V198" s="13"/>
      <c r="W198" s="13"/>
      <c r="X198" s="13"/>
      <c r="Y198" s="13"/>
      <c r="Z198" s="13"/>
      <c r="AA198" s="13"/>
      <c r="AB198" s="13"/>
      <c r="AC198" s="13"/>
      <c r="AD198" s="13"/>
      <c r="AE198" s="13"/>
      <c r="AT198" s="261" t="s">
        <v>258</v>
      </c>
      <c r="AU198" s="261" t="s">
        <v>86</v>
      </c>
      <c r="AV198" s="13" t="s">
        <v>262</v>
      </c>
      <c r="AW198" s="13" t="s">
        <v>33</v>
      </c>
      <c r="AX198" s="13" t="s">
        <v>84</v>
      </c>
      <c r="AY198" s="261" t="s">
        <v>246</v>
      </c>
    </row>
    <row r="199" s="11" customFormat="1" ht="25.92" customHeight="1">
      <c r="A199" s="11"/>
      <c r="B199" s="207"/>
      <c r="C199" s="208"/>
      <c r="D199" s="209" t="s">
        <v>76</v>
      </c>
      <c r="E199" s="210" t="s">
        <v>629</v>
      </c>
      <c r="F199" s="210" t="s">
        <v>630</v>
      </c>
      <c r="G199" s="208"/>
      <c r="H199" s="208"/>
      <c r="I199" s="211"/>
      <c r="J199" s="212">
        <f>BK199</f>
        <v>0</v>
      </c>
      <c r="K199" s="208"/>
      <c r="L199" s="213"/>
      <c r="M199" s="214"/>
      <c r="N199" s="215"/>
      <c r="O199" s="215"/>
      <c r="P199" s="216">
        <f>SUM(P200:P216)</f>
        <v>0</v>
      </c>
      <c r="Q199" s="215"/>
      <c r="R199" s="216">
        <f>SUM(R200:R216)</f>
        <v>0</v>
      </c>
      <c r="S199" s="215"/>
      <c r="T199" s="217">
        <f>SUM(T200:T216)</f>
        <v>0</v>
      </c>
      <c r="U199" s="11"/>
      <c r="V199" s="11"/>
      <c r="W199" s="11"/>
      <c r="X199" s="11"/>
      <c r="Y199" s="11"/>
      <c r="Z199" s="11"/>
      <c r="AA199" s="11"/>
      <c r="AB199" s="11"/>
      <c r="AC199" s="11"/>
      <c r="AD199" s="11"/>
      <c r="AE199" s="11"/>
      <c r="AR199" s="218" t="s">
        <v>262</v>
      </c>
      <c r="AT199" s="219" t="s">
        <v>76</v>
      </c>
      <c r="AU199" s="219" t="s">
        <v>77</v>
      </c>
      <c r="AY199" s="218" t="s">
        <v>246</v>
      </c>
      <c r="BK199" s="220">
        <f>SUM(BK200:BK216)</f>
        <v>0</v>
      </c>
    </row>
    <row r="200" s="2" customFormat="1" ht="55.5" customHeight="1">
      <c r="A200" s="39"/>
      <c r="B200" s="40"/>
      <c r="C200" s="221" t="s">
        <v>359</v>
      </c>
      <c r="D200" s="221" t="s">
        <v>247</v>
      </c>
      <c r="E200" s="222" t="s">
        <v>1327</v>
      </c>
      <c r="F200" s="223" t="s">
        <v>1328</v>
      </c>
      <c r="G200" s="224" t="s">
        <v>250</v>
      </c>
      <c r="H200" s="225">
        <v>225.82400000000001</v>
      </c>
      <c r="I200" s="226"/>
      <c r="J200" s="227">
        <f>ROUND(I200*H200,2)</f>
        <v>0</v>
      </c>
      <c r="K200" s="223" t="s">
        <v>251</v>
      </c>
      <c r="L200" s="45"/>
      <c r="M200" s="228" t="s">
        <v>1</v>
      </c>
      <c r="N200" s="229" t="s">
        <v>42</v>
      </c>
      <c r="O200" s="92"/>
      <c r="P200" s="230">
        <f>O200*H200</f>
        <v>0</v>
      </c>
      <c r="Q200" s="230">
        <v>0</v>
      </c>
      <c r="R200" s="230">
        <f>Q200*H200</f>
        <v>0</v>
      </c>
      <c r="S200" s="230">
        <v>0</v>
      </c>
      <c r="T200" s="231">
        <f>S200*H200</f>
        <v>0</v>
      </c>
      <c r="U200" s="39"/>
      <c r="V200" s="39"/>
      <c r="W200" s="39"/>
      <c r="X200" s="39"/>
      <c r="Y200" s="39"/>
      <c r="Z200" s="39"/>
      <c r="AA200" s="39"/>
      <c r="AB200" s="39"/>
      <c r="AC200" s="39"/>
      <c r="AD200" s="39"/>
      <c r="AE200" s="39"/>
      <c r="AR200" s="232" t="s">
        <v>1329</v>
      </c>
      <c r="AT200" s="232" t="s">
        <v>247</v>
      </c>
      <c r="AU200" s="232" t="s">
        <v>84</v>
      </c>
      <c r="AY200" s="18" t="s">
        <v>246</v>
      </c>
      <c r="BE200" s="233">
        <f>IF(N200="základní",J200,0)</f>
        <v>0</v>
      </c>
      <c r="BF200" s="233">
        <f>IF(N200="snížená",J200,0)</f>
        <v>0</v>
      </c>
      <c r="BG200" s="233">
        <f>IF(N200="zákl. přenesená",J200,0)</f>
        <v>0</v>
      </c>
      <c r="BH200" s="233">
        <f>IF(N200="sníž. přenesená",J200,0)</f>
        <v>0</v>
      </c>
      <c r="BI200" s="233">
        <f>IF(N200="nulová",J200,0)</f>
        <v>0</v>
      </c>
      <c r="BJ200" s="18" t="s">
        <v>84</v>
      </c>
      <c r="BK200" s="233">
        <f>ROUND(I200*H200,2)</f>
        <v>0</v>
      </c>
      <c r="BL200" s="18" t="s">
        <v>1329</v>
      </c>
      <c r="BM200" s="232" t="s">
        <v>453</v>
      </c>
    </row>
    <row r="201" s="2" customFormat="1">
      <c r="A201" s="39"/>
      <c r="B201" s="40"/>
      <c r="C201" s="41"/>
      <c r="D201" s="234" t="s">
        <v>254</v>
      </c>
      <c r="E201" s="41"/>
      <c r="F201" s="235" t="s">
        <v>1328</v>
      </c>
      <c r="G201" s="41"/>
      <c r="H201" s="41"/>
      <c r="I201" s="236"/>
      <c r="J201" s="41"/>
      <c r="K201" s="41"/>
      <c r="L201" s="45"/>
      <c r="M201" s="237"/>
      <c r="N201" s="238"/>
      <c r="O201" s="92"/>
      <c r="P201" s="92"/>
      <c r="Q201" s="92"/>
      <c r="R201" s="92"/>
      <c r="S201" s="92"/>
      <c r="T201" s="93"/>
      <c r="U201" s="39"/>
      <c r="V201" s="39"/>
      <c r="W201" s="39"/>
      <c r="X201" s="39"/>
      <c r="Y201" s="39"/>
      <c r="Z201" s="39"/>
      <c r="AA201" s="39"/>
      <c r="AB201" s="39"/>
      <c r="AC201" s="39"/>
      <c r="AD201" s="39"/>
      <c r="AE201" s="39"/>
      <c r="AT201" s="18" t="s">
        <v>254</v>
      </c>
      <c r="AU201" s="18" t="s">
        <v>84</v>
      </c>
    </row>
    <row r="202" s="15" customFormat="1">
      <c r="A202" s="15"/>
      <c r="B202" s="287"/>
      <c r="C202" s="288"/>
      <c r="D202" s="234" t="s">
        <v>258</v>
      </c>
      <c r="E202" s="289" t="s">
        <v>1</v>
      </c>
      <c r="F202" s="290" t="s">
        <v>1746</v>
      </c>
      <c r="G202" s="288"/>
      <c r="H202" s="289" t="s">
        <v>1</v>
      </c>
      <c r="I202" s="291"/>
      <c r="J202" s="288"/>
      <c r="K202" s="288"/>
      <c r="L202" s="292"/>
      <c r="M202" s="293"/>
      <c r="N202" s="294"/>
      <c r="O202" s="294"/>
      <c r="P202" s="294"/>
      <c r="Q202" s="294"/>
      <c r="R202" s="294"/>
      <c r="S202" s="294"/>
      <c r="T202" s="295"/>
      <c r="U202" s="15"/>
      <c r="V202" s="15"/>
      <c r="W202" s="15"/>
      <c r="X202" s="15"/>
      <c r="Y202" s="15"/>
      <c r="Z202" s="15"/>
      <c r="AA202" s="15"/>
      <c r="AB202" s="15"/>
      <c r="AC202" s="15"/>
      <c r="AD202" s="15"/>
      <c r="AE202" s="15"/>
      <c r="AT202" s="296" t="s">
        <v>258</v>
      </c>
      <c r="AU202" s="296" t="s">
        <v>84</v>
      </c>
      <c r="AV202" s="15" t="s">
        <v>84</v>
      </c>
      <c r="AW202" s="15" t="s">
        <v>33</v>
      </c>
      <c r="AX202" s="15" t="s">
        <v>77</v>
      </c>
      <c r="AY202" s="296" t="s">
        <v>246</v>
      </c>
    </row>
    <row r="203" s="12" customFormat="1">
      <c r="A203" s="12"/>
      <c r="B203" s="240"/>
      <c r="C203" s="241"/>
      <c r="D203" s="234" t="s">
        <v>258</v>
      </c>
      <c r="E203" s="242" t="s">
        <v>1</v>
      </c>
      <c r="F203" s="243" t="s">
        <v>1937</v>
      </c>
      <c r="G203" s="241"/>
      <c r="H203" s="244">
        <v>79.662000000000006</v>
      </c>
      <c r="I203" s="245"/>
      <c r="J203" s="241"/>
      <c r="K203" s="241"/>
      <c r="L203" s="246"/>
      <c r="M203" s="247"/>
      <c r="N203" s="248"/>
      <c r="O203" s="248"/>
      <c r="P203" s="248"/>
      <c r="Q203" s="248"/>
      <c r="R203" s="248"/>
      <c r="S203" s="248"/>
      <c r="T203" s="249"/>
      <c r="U203" s="12"/>
      <c r="V203" s="12"/>
      <c r="W203" s="12"/>
      <c r="X203" s="12"/>
      <c r="Y203" s="12"/>
      <c r="Z203" s="12"/>
      <c r="AA203" s="12"/>
      <c r="AB203" s="12"/>
      <c r="AC203" s="12"/>
      <c r="AD203" s="12"/>
      <c r="AE203" s="12"/>
      <c r="AT203" s="250" t="s">
        <v>258</v>
      </c>
      <c r="AU203" s="250" t="s">
        <v>84</v>
      </c>
      <c r="AV203" s="12" t="s">
        <v>86</v>
      </c>
      <c r="AW203" s="12" t="s">
        <v>33</v>
      </c>
      <c r="AX203" s="12" t="s">
        <v>77</v>
      </c>
      <c r="AY203" s="250" t="s">
        <v>246</v>
      </c>
    </row>
    <row r="204" s="15" customFormat="1">
      <c r="A204" s="15"/>
      <c r="B204" s="287"/>
      <c r="C204" s="288"/>
      <c r="D204" s="234" t="s">
        <v>258</v>
      </c>
      <c r="E204" s="289" t="s">
        <v>1</v>
      </c>
      <c r="F204" s="290" t="s">
        <v>1747</v>
      </c>
      <c r="G204" s="288"/>
      <c r="H204" s="289" t="s">
        <v>1</v>
      </c>
      <c r="I204" s="291"/>
      <c r="J204" s="288"/>
      <c r="K204" s="288"/>
      <c r="L204" s="292"/>
      <c r="M204" s="293"/>
      <c r="N204" s="294"/>
      <c r="O204" s="294"/>
      <c r="P204" s="294"/>
      <c r="Q204" s="294"/>
      <c r="R204" s="294"/>
      <c r="S204" s="294"/>
      <c r="T204" s="295"/>
      <c r="U204" s="15"/>
      <c r="V204" s="15"/>
      <c r="W204" s="15"/>
      <c r="X204" s="15"/>
      <c r="Y204" s="15"/>
      <c r="Z204" s="15"/>
      <c r="AA204" s="15"/>
      <c r="AB204" s="15"/>
      <c r="AC204" s="15"/>
      <c r="AD204" s="15"/>
      <c r="AE204" s="15"/>
      <c r="AT204" s="296" t="s">
        <v>258</v>
      </c>
      <c r="AU204" s="296" t="s">
        <v>84</v>
      </c>
      <c r="AV204" s="15" t="s">
        <v>84</v>
      </c>
      <c r="AW204" s="15" t="s">
        <v>33</v>
      </c>
      <c r="AX204" s="15" t="s">
        <v>77</v>
      </c>
      <c r="AY204" s="296" t="s">
        <v>246</v>
      </c>
    </row>
    <row r="205" s="12" customFormat="1">
      <c r="A205" s="12"/>
      <c r="B205" s="240"/>
      <c r="C205" s="241"/>
      <c r="D205" s="234" t="s">
        <v>258</v>
      </c>
      <c r="E205" s="242" t="s">
        <v>1</v>
      </c>
      <c r="F205" s="243" t="s">
        <v>1941</v>
      </c>
      <c r="G205" s="241"/>
      <c r="H205" s="244">
        <v>146.16200000000001</v>
      </c>
      <c r="I205" s="245"/>
      <c r="J205" s="241"/>
      <c r="K205" s="241"/>
      <c r="L205" s="246"/>
      <c r="M205" s="247"/>
      <c r="N205" s="248"/>
      <c r="O205" s="248"/>
      <c r="P205" s="248"/>
      <c r="Q205" s="248"/>
      <c r="R205" s="248"/>
      <c r="S205" s="248"/>
      <c r="T205" s="249"/>
      <c r="U205" s="12"/>
      <c r="V205" s="12"/>
      <c r="W205" s="12"/>
      <c r="X205" s="12"/>
      <c r="Y205" s="12"/>
      <c r="Z205" s="12"/>
      <c r="AA205" s="12"/>
      <c r="AB205" s="12"/>
      <c r="AC205" s="12"/>
      <c r="AD205" s="12"/>
      <c r="AE205" s="12"/>
      <c r="AT205" s="250" t="s">
        <v>258</v>
      </c>
      <c r="AU205" s="250" t="s">
        <v>84</v>
      </c>
      <c r="AV205" s="12" t="s">
        <v>86</v>
      </c>
      <c r="AW205" s="12" t="s">
        <v>33</v>
      </c>
      <c r="AX205" s="12" t="s">
        <v>77</v>
      </c>
      <c r="AY205" s="250" t="s">
        <v>246</v>
      </c>
    </row>
    <row r="206" s="13" customFormat="1">
      <c r="A206" s="13"/>
      <c r="B206" s="251"/>
      <c r="C206" s="252"/>
      <c r="D206" s="234" t="s">
        <v>258</v>
      </c>
      <c r="E206" s="253" t="s">
        <v>1</v>
      </c>
      <c r="F206" s="254" t="s">
        <v>336</v>
      </c>
      <c r="G206" s="252"/>
      <c r="H206" s="255">
        <v>225.82400000000001</v>
      </c>
      <c r="I206" s="256"/>
      <c r="J206" s="252"/>
      <c r="K206" s="252"/>
      <c r="L206" s="257"/>
      <c r="M206" s="258"/>
      <c r="N206" s="259"/>
      <c r="O206" s="259"/>
      <c r="P206" s="259"/>
      <c r="Q206" s="259"/>
      <c r="R206" s="259"/>
      <c r="S206" s="259"/>
      <c r="T206" s="260"/>
      <c r="U206" s="13"/>
      <c r="V206" s="13"/>
      <c r="W206" s="13"/>
      <c r="X206" s="13"/>
      <c r="Y206" s="13"/>
      <c r="Z206" s="13"/>
      <c r="AA206" s="13"/>
      <c r="AB206" s="13"/>
      <c r="AC206" s="13"/>
      <c r="AD206" s="13"/>
      <c r="AE206" s="13"/>
      <c r="AT206" s="261" t="s">
        <v>258</v>
      </c>
      <c r="AU206" s="261" t="s">
        <v>84</v>
      </c>
      <c r="AV206" s="13" t="s">
        <v>262</v>
      </c>
      <c r="AW206" s="13" t="s">
        <v>33</v>
      </c>
      <c r="AX206" s="13" t="s">
        <v>84</v>
      </c>
      <c r="AY206" s="261" t="s">
        <v>246</v>
      </c>
    </row>
    <row r="207" s="2" customFormat="1" ht="16.5" customHeight="1">
      <c r="A207" s="39"/>
      <c r="B207" s="40"/>
      <c r="C207" s="221" t="s">
        <v>364</v>
      </c>
      <c r="D207" s="221" t="s">
        <v>247</v>
      </c>
      <c r="E207" s="222" t="s">
        <v>401</v>
      </c>
      <c r="F207" s="223" t="s">
        <v>402</v>
      </c>
      <c r="G207" s="224" t="s">
        <v>250</v>
      </c>
      <c r="H207" s="225">
        <v>0.027</v>
      </c>
      <c r="I207" s="226"/>
      <c r="J207" s="227">
        <f>ROUND(I207*H207,2)</f>
        <v>0</v>
      </c>
      <c r="K207" s="223" t="s">
        <v>251</v>
      </c>
      <c r="L207" s="45"/>
      <c r="M207" s="228" t="s">
        <v>1</v>
      </c>
      <c r="N207" s="229" t="s">
        <v>42</v>
      </c>
      <c r="O207" s="92"/>
      <c r="P207" s="230">
        <f>O207*H207</f>
        <v>0</v>
      </c>
      <c r="Q207" s="230">
        <v>0</v>
      </c>
      <c r="R207" s="230">
        <f>Q207*H207</f>
        <v>0</v>
      </c>
      <c r="S207" s="230">
        <v>0</v>
      </c>
      <c r="T207" s="231">
        <f>S207*H207</f>
        <v>0</v>
      </c>
      <c r="U207" s="39"/>
      <c r="V207" s="39"/>
      <c r="W207" s="39"/>
      <c r="X207" s="39"/>
      <c r="Y207" s="39"/>
      <c r="Z207" s="39"/>
      <c r="AA207" s="39"/>
      <c r="AB207" s="39"/>
      <c r="AC207" s="39"/>
      <c r="AD207" s="39"/>
      <c r="AE207" s="39"/>
      <c r="AR207" s="232" t="s">
        <v>1329</v>
      </c>
      <c r="AT207" s="232" t="s">
        <v>247</v>
      </c>
      <c r="AU207" s="232" t="s">
        <v>84</v>
      </c>
      <c r="AY207" s="18" t="s">
        <v>246</v>
      </c>
      <c r="BE207" s="233">
        <f>IF(N207="základní",J207,0)</f>
        <v>0</v>
      </c>
      <c r="BF207" s="233">
        <f>IF(N207="snížená",J207,0)</f>
        <v>0</v>
      </c>
      <c r="BG207" s="233">
        <f>IF(N207="zákl. přenesená",J207,0)</f>
        <v>0</v>
      </c>
      <c r="BH207" s="233">
        <f>IF(N207="sníž. přenesená",J207,0)</f>
        <v>0</v>
      </c>
      <c r="BI207" s="233">
        <f>IF(N207="nulová",J207,0)</f>
        <v>0</v>
      </c>
      <c r="BJ207" s="18" t="s">
        <v>84</v>
      </c>
      <c r="BK207" s="233">
        <f>ROUND(I207*H207,2)</f>
        <v>0</v>
      </c>
      <c r="BL207" s="18" t="s">
        <v>1329</v>
      </c>
      <c r="BM207" s="232" t="s">
        <v>464</v>
      </c>
    </row>
    <row r="208" s="2" customFormat="1">
      <c r="A208" s="39"/>
      <c r="B208" s="40"/>
      <c r="C208" s="41"/>
      <c r="D208" s="234" t="s">
        <v>254</v>
      </c>
      <c r="E208" s="41"/>
      <c r="F208" s="235" t="s">
        <v>402</v>
      </c>
      <c r="G208" s="41"/>
      <c r="H208" s="41"/>
      <c r="I208" s="236"/>
      <c r="J208" s="41"/>
      <c r="K208" s="41"/>
      <c r="L208" s="45"/>
      <c r="M208" s="237"/>
      <c r="N208" s="238"/>
      <c r="O208" s="92"/>
      <c r="P208" s="92"/>
      <c r="Q208" s="92"/>
      <c r="R208" s="92"/>
      <c r="S208" s="92"/>
      <c r="T208" s="93"/>
      <c r="U208" s="39"/>
      <c r="V208" s="39"/>
      <c r="W208" s="39"/>
      <c r="X208" s="39"/>
      <c r="Y208" s="39"/>
      <c r="Z208" s="39"/>
      <c r="AA208" s="39"/>
      <c r="AB208" s="39"/>
      <c r="AC208" s="39"/>
      <c r="AD208" s="39"/>
      <c r="AE208" s="39"/>
      <c r="AT208" s="18" t="s">
        <v>254</v>
      </c>
      <c r="AU208" s="18" t="s">
        <v>84</v>
      </c>
    </row>
    <row r="209" s="15" customFormat="1">
      <c r="A209" s="15"/>
      <c r="B209" s="287"/>
      <c r="C209" s="288"/>
      <c r="D209" s="234" t="s">
        <v>258</v>
      </c>
      <c r="E209" s="289" t="s">
        <v>1</v>
      </c>
      <c r="F209" s="290" t="s">
        <v>1333</v>
      </c>
      <c r="G209" s="288"/>
      <c r="H209" s="289" t="s">
        <v>1</v>
      </c>
      <c r="I209" s="291"/>
      <c r="J209" s="288"/>
      <c r="K209" s="288"/>
      <c r="L209" s="292"/>
      <c r="M209" s="293"/>
      <c r="N209" s="294"/>
      <c r="O209" s="294"/>
      <c r="P209" s="294"/>
      <c r="Q209" s="294"/>
      <c r="R209" s="294"/>
      <c r="S209" s="294"/>
      <c r="T209" s="295"/>
      <c r="U209" s="15"/>
      <c r="V209" s="15"/>
      <c r="W209" s="15"/>
      <c r="X209" s="15"/>
      <c r="Y209" s="15"/>
      <c r="Z209" s="15"/>
      <c r="AA209" s="15"/>
      <c r="AB209" s="15"/>
      <c r="AC209" s="15"/>
      <c r="AD209" s="15"/>
      <c r="AE209" s="15"/>
      <c r="AT209" s="296" t="s">
        <v>258</v>
      </c>
      <c r="AU209" s="296" t="s">
        <v>84</v>
      </c>
      <c r="AV209" s="15" t="s">
        <v>84</v>
      </c>
      <c r="AW209" s="15" t="s">
        <v>33</v>
      </c>
      <c r="AX209" s="15" t="s">
        <v>77</v>
      </c>
      <c r="AY209" s="296" t="s">
        <v>246</v>
      </c>
    </row>
    <row r="210" s="12" customFormat="1">
      <c r="A210" s="12"/>
      <c r="B210" s="240"/>
      <c r="C210" s="241"/>
      <c r="D210" s="234" t="s">
        <v>258</v>
      </c>
      <c r="E210" s="242" t="s">
        <v>1</v>
      </c>
      <c r="F210" s="243" t="s">
        <v>1942</v>
      </c>
      <c r="G210" s="241"/>
      <c r="H210" s="244">
        <v>0.027</v>
      </c>
      <c r="I210" s="245"/>
      <c r="J210" s="241"/>
      <c r="K210" s="241"/>
      <c r="L210" s="246"/>
      <c r="M210" s="247"/>
      <c r="N210" s="248"/>
      <c r="O210" s="248"/>
      <c r="P210" s="248"/>
      <c r="Q210" s="248"/>
      <c r="R210" s="248"/>
      <c r="S210" s="248"/>
      <c r="T210" s="249"/>
      <c r="U210" s="12"/>
      <c r="V210" s="12"/>
      <c r="W210" s="12"/>
      <c r="X210" s="12"/>
      <c r="Y210" s="12"/>
      <c r="Z210" s="12"/>
      <c r="AA210" s="12"/>
      <c r="AB210" s="12"/>
      <c r="AC210" s="12"/>
      <c r="AD210" s="12"/>
      <c r="AE210" s="12"/>
      <c r="AT210" s="250" t="s">
        <v>258</v>
      </c>
      <c r="AU210" s="250" t="s">
        <v>84</v>
      </c>
      <c r="AV210" s="12" t="s">
        <v>86</v>
      </c>
      <c r="AW210" s="12" t="s">
        <v>33</v>
      </c>
      <c r="AX210" s="12" t="s">
        <v>77</v>
      </c>
      <c r="AY210" s="250" t="s">
        <v>246</v>
      </c>
    </row>
    <row r="211" s="13" customFormat="1">
      <c r="A211" s="13"/>
      <c r="B211" s="251"/>
      <c r="C211" s="252"/>
      <c r="D211" s="234" t="s">
        <v>258</v>
      </c>
      <c r="E211" s="253" t="s">
        <v>1</v>
      </c>
      <c r="F211" s="254" t="s">
        <v>336</v>
      </c>
      <c r="G211" s="252"/>
      <c r="H211" s="255">
        <v>0.027</v>
      </c>
      <c r="I211" s="256"/>
      <c r="J211" s="252"/>
      <c r="K211" s="252"/>
      <c r="L211" s="257"/>
      <c r="M211" s="258"/>
      <c r="N211" s="259"/>
      <c r="O211" s="259"/>
      <c r="P211" s="259"/>
      <c r="Q211" s="259"/>
      <c r="R211" s="259"/>
      <c r="S211" s="259"/>
      <c r="T211" s="260"/>
      <c r="U211" s="13"/>
      <c r="V211" s="13"/>
      <c r="W211" s="13"/>
      <c r="X211" s="13"/>
      <c r="Y211" s="13"/>
      <c r="Z211" s="13"/>
      <c r="AA211" s="13"/>
      <c r="AB211" s="13"/>
      <c r="AC211" s="13"/>
      <c r="AD211" s="13"/>
      <c r="AE211" s="13"/>
      <c r="AT211" s="261" t="s">
        <v>258</v>
      </c>
      <c r="AU211" s="261" t="s">
        <v>84</v>
      </c>
      <c r="AV211" s="13" t="s">
        <v>262</v>
      </c>
      <c r="AW211" s="13" t="s">
        <v>33</v>
      </c>
      <c r="AX211" s="13" t="s">
        <v>84</v>
      </c>
      <c r="AY211" s="261" t="s">
        <v>246</v>
      </c>
    </row>
    <row r="212" s="2" customFormat="1" ht="16.5" customHeight="1">
      <c r="A212" s="39"/>
      <c r="B212" s="40"/>
      <c r="C212" s="221" t="s">
        <v>371</v>
      </c>
      <c r="D212" s="221" t="s">
        <v>247</v>
      </c>
      <c r="E212" s="222" t="s">
        <v>1335</v>
      </c>
      <c r="F212" s="223" t="s">
        <v>1336</v>
      </c>
      <c r="G212" s="224" t="s">
        <v>250</v>
      </c>
      <c r="H212" s="225">
        <v>89.034000000000006</v>
      </c>
      <c r="I212" s="226"/>
      <c r="J212" s="227">
        <f>ROUND(I212*H212,2)</f>
        <v>0</v>
      </c>
      <c r="K212" s="223" t="s">
        <v>251</v>
      </c>
      <c r="L212" s="45"/>
      <c r="M212" s="228" t="s">
        <v>1</v>
      </c>
      <c r="N212" s="229" t="s">
        <v>42</v>
      </c>
      <c r="O212" s="92"/>
      <c r="P212" s="230">
        <f>O212*H212</f>
        <v>0</v>
      </c>
      <c r="Q212" s="230">
        <v>0</v>
      </c>
      <c r="R212" s="230">
        <f>Q212*H212</f>
        <v>0</v>
      </c>
      <c r="S212" s="230">
        <v>0</v>
      </c>
      <c r="T212" s="231">
        <f>S212*H212</f>
        <v>0</v>
      </c>
      <c r="U212" s="39"/>
      <c r="V212" s="39"/>
      <c r="W212" s="39"/>
      <c r="X212" s="39"/>
      <c r="Y212" s="39"/>
      <c r="Z212" s="39"/>
      <c r="AA212" s="39"/>
      <c r="AB212" s="39"/>
      <c r="AC212" s="39"/>
      <c r="AD212" s="39"/>
      <c r="AE212" s="39"/>
      <c r="AR212" s="232" t="s">
        <v>1329</v>
      </c>
      <c r="AT212" s="232" t="s">
        <v>247</v>
      </c>
      <c r="AU212" s="232" t="s">
        <v>84</v>
      </c>
      <c r="AY212" s="18" t="s">
        <v>246</v>
      </c>
      <c r="BE212" s="233">
        <f>IF(N212="základní",J212,0)</f>
        <v>0</v>
      </c>
      <c r="BF212" s="233">
        <f>IF(N212="snížená",J212,0)</f>
        <v>0</v>
      </c>
      <c r="BG212" s="233">
        <f>IF(N212="zákl. přenesená",J212,0)</f>
        <v>0</v>
      </c>
      <c r="BH212" s="233">
        <f>IF(N212="sníž. přenesená",J212,0)</f>
        <v>0</v>
      </c>
      <c r="BI212" s="233">
        <f>IF(N212="nulová",J212,0)</f>
        <v>0</v>
      </c>
      <c r="BJ212" s="18" t="s">
        <v>84</v>
      </c>
      <c r="BK212" s="233">
        <f>ROUND(I212*H212,2)</f>
        <v>0</v>
      </c>
      <c r="BL212" s="18" t="s">
        <v>1329</v>
      </c>
      <c r="BM212" s="232" t="s">
        <v>473</v>
      </c>
    </row>
    <row r="213" s="2" customFormat="1">
      <c r="A213" s="39"/>
      <c r="B213" s="40"/>
      <c r="C213" s="41"/>
      <c r="D213" s="234" t="s">
        <v>254</v>
      </c>
      <c r="E213" s="41"/>
      <c r="F213" s="235" t="s">
        <v>1336</v>
      </c>
      <c r="G213" s="41"/>
      <c r="H213" s="41"/>
      <c r="I213" s="236"/>
      <c r="J213" s="41"/>
      <c r="K213" s="41"/>
      <c r="L213" s="45"/>
      <c r="M213" s="237"/>
      <c r="N213" s="238"/>
      <c r="O213" s="92"/>
      <c r="P213" s="92"/>
      <c r="Q213" s="92"/>
      <c r="R213" s="92"/>
      <c r="S213" s="92"/>
      <c r="T213" s="93"/>
      <c r="U213" s="39"/>
      <c r="V213" s="39"/>
      <c r="W213" s="39"/>
      <c r="X213" s="39"/>
      <c r="Y213" s="39"/>
      <c r="Z213" s="39"/>
      <c r="AA213" s="39"/>
      <c r="AB213" s="39"/>
      <c r="AC213" s="39"/>
      <c r="AD213" s="39"/>
      <c r="AE213" s="39"/>
      <c r="AT213" s="18" t="s">
        <v>254</v>
      </c>
      <c r="AU213" s="18" t="s">
        <v>84</v>
      </c>
    </row>
    <row r="214" s="15" customFormat="1">
      <c r="A214" s="15"/>
      <c r="B214" s="287"/>
      <c r="C214" s="288"/>
      <c r="D214" s="234" t="s">
        <v>258</v>
      </c>
      <c r="E214" s="289" t="s">
        <v>1</v>
      </c>
      <c r="F214" s="290" t="s">
        <v>1337</v>
      </c>
      <c r="G214" s="288"/>
      <c r="H214" s="289" t="s">
        <v>1</v>
      </c>
      <c r="I214" s="291"/>
      <c r="J214" s="288"/>
      <c r="K214" s="288"/>
      <c r="L214" s="292"/>
      <c r="M214" s="293"/>
      <c r="N214" s="294"/>
      <c r="O214" s="294"/>
      <c r="P214" s="294"/>
      <c r="Q214" s="294"/>
      <c r="R214" s="294"/>
      <c r="S214" s="294"/>
      <c r="T214" s="295"/>
      <c r="U214" s="15"/>
      <c r="V214" s="15"/>
      <c r="W214" s="15"/>
      <c r="X214" s="15"/>
      <c r="Y214" s="15"/>
      <c r="Z214" s="15"/>
      <c r="AA214" s="15"/>
      <c r="AB214" s="15"/>
      <c r="AC214" s="15"/>
      <c r="AD214" s="15"/>
      <c r="AE214" s="15"/>
      <c r="AT214" s="296" t="s">
        <v>258</v>
      </c>
      <c r="AU214" s="296" t="s">
        <v>84</v>
      </c>
      <c r="AV214" s="15" t="s">
        <v>84</v>
      </c>
      <c r="AW214" s="15" t="s">
        <v>33</v>
      </c>
      <c r="AX214" s="15" t="s">
        <v>77</v>
      </c>
      <c r="AY214" s="296" t="s">
        <v>246</v>
      </c>
    </row>
    <row r="215" s="12" customFormat="1">
      <c r="A215" s="12"/>
      <c r="B215" s="240"/>
      <c r="C215" s="241"/>
      <c r="D215" s="234" t="s">
        <v>258</v>
      </c>
      <c r="E215" s="242" t="s">
        <v>1</v>
      </c>
      <c r="F215" s="243" t="s">
        <v>1943</v>
      </c>
      <c r="G215" s="241"/>
      <c r="H215" s="244">
        <v>89.034000000000006</v>
      </c>
      <c r="I215" s="245"/>
      <c r="J215" s="241"/>
      <c r="K215" s="241"/>
      <c r="L215" s="246"/>
      <c r="M215" s="247"/>
      <c r="N215" s="248"/>
      <c r="O215" s="248"/>
      <c r="P215" s="248"/>
      <c r="Q215" s="248"/>
      <c r="R215" s="248"/>
      <c r="S215" s="248"/>
      <c r="T215" s="249"/>
      <c r="U215" s="12"/>
      <c r="V215" s="12"/>
      <c r="W215" s="12"/>
      <c r="X215" s="12"/>
      <c r="Y215" s="12"/>
      <c r="Z215" s="12"/>
      <c r="AA215" s="12"/>
      <c r="AB215" s="12"/>
      <c r="AC215" s="12"/>
      <c r="AD215" s="12"/>
      <c r="AE215" s="12"/>
      <c r="AT215" s="250" t="s">
        <v>258</v>
      </c>
      <c r="AU215" s="250" t="s">
        <v>84</v>
      </c>
      <c r="AV215" s="12" t="s">
        <v>86</v>
      </c>
      <c r="AW215" s="12" t="s">
        <v>33</v>
      </c>
      <c r="AX215" s="12" t="s">
        <v>77</v>
      </c>
      <c r="AY215" s="250" t="s">
        <v>246</v>
      </c>
    </row>
    <row r="216" s="13" customFormat="1">
      <c r="A216" s="13"/>
      <c r="B216" s="251"/>
      <c r="C216" s="252"/>
      <c r="D216" s="234" t="s">
        <v>258</v>
      </c>
      <c r="E216" s="253" t="s">
        <v>1</v>
      </c>
      <c r="F216" s="254" t="s">
        <v>336</v>
      </c>
      <c r="G216" s="252"/>
      <c r="H216" s="255">
        <v>89.034000000000006</v>
      </c>
      <c r="I216" s="256"/>
      <c r="J216" s="252"/>
      <c r="K216" s="252"/>
      <c r="L216" s="257"/>
      <c r="M216" s="258"/>
      <c r="N216" s="259"/>
      <c r="O216" s="259"/>
      <c r="P216" s="259"/>
      <c r="Q216" s="259"/>
      <c r="R216" s="259"/>
      <c r="S216" s="259"/>
      <c r="T216" s="260"/>
      <c r="U216" s="13"/>
      <c r="V216" s="13"/>
      <c r="W216" s="13"/>
      <c r="X216" s="13"/>
      <c r="Y216" s="13"/>
      <c r="Z216" s="13"/>
      <c r="AA216" s="13"/>
      <c r="AB216" s="13"/>
      <c r="AC216" s="13"/>
      <c r="AD216" s="13"/>
      <c r="AE216" s="13"/>
      <c r="AT216" s="261" t="s">
        <v>258</v>
      </c>
      <c r="AU216" s="261" t="s">
        <v>84</v>
      </c>
      <c r="AV216" s="13" t="s">
        <v>262</v>
      </c>
      <c r="AW216" s="13" t="s">
        <v>33</v>
      </c>
      <c r="AX216" s="13" t="s">
        <v>84</v>
      </c>
      <c r="AY216" s="261" t="s">
        <v>246</v>
      </c>
    </row>
    <row r="217" s="11" customFormat="1" ht="25.92" customHeight="1">
      <c r="A217" s="11"/>
      <c r="B217" s="207"/>
      <c r="C217" s="208"/>
      <c r="D217" s="209" t="s">
        <v>76</v>
      </c>
      <c r="E217" s="210" t="s">
        <v>779</v>
      </c>
      <c r="F217" s="210" t="s">
        <v>780</v>
      </c>
      <c r="G217" s="208"/>
      <c r="H217" s="208"/>
      <c r="I217" s="211"/>
      <c r="J217" s="212">
        <f>BK217</f>
        <v>0</v>
      </c>
      <c r="K217" s="208"/>
      <c r="L217" s="213"/>
      <c r="M217" s="214"/>
      <c r="N217" s="215"/>
      <c r="O217" s="215"/>
      <c r="P217" s="216">
        <f>SUM(P218:P225)</f>
        <v>0</v>
      </c>
      <c r="Q217" s="215"/>
      <c r="R217" s="216">
        <f>SUM(R218:R225)</f>
        <v>0</v>
      </c>
      <c r="S217" s="215"/>
      <c r="T217" s="217">
        <f>SUM(T218:T225)</f>
        <v>0</v>
      </c>
      <c r="U217" s="11"/>
      <c r="V217" s="11"/>
      <c r="W217" s="11"/>
      <c r="X217" s="11"/>
      <c r="Y217" s="11"/>
      <c r="Z217" s="11"/>
      <c r="AA217" s="11"/>
      <c r="AB217" s="11"/>
      <c r="AC217" s="11"/>
      <c r="AD217" s="11"/>
      <c r="AE217" s="11"/>
      <c r="AR217" s="218" t="s">
        <v>282</v>
      </c>
      <c r="AT217" s="219" t="s">
        <v>76</v>
      </c>
      <c r="AU217" s="219" t="s">
        <v>77</v>
      </c>
      <c r="AY217" s="218" t="s">
        <v>246</v>
      </c>
      <c r="BK217" s="220">
        <f>SUM(BK218:BK225)</f>
        <v>0</v>
      </c>
    </row>
    <row r="218" s="2" customFormat="1" ht="33" customHeight="1">
      <c r="A218" s="39"/>
      <c r="B218" s="40"/>
      <c r="C218" s="221" t="s">
        <v>377</v>
      </c>
      <c r="D218" s="221" t="s">
        <v>247</v>
      </c>
      <c r="E218" s="222" t="s">
        <v>675</v>
      </c>
      <c r="F218" s="223" t="s">
        <v>676</v>
      </c>
      <c r="G218" s="224" t="s">
        <v>276</v>
      </c>
      <c r="H218" s="225">
        <v>1</v>
      </c>
      <c r="I218" s="226"/>
      <c r="J218" s="227">
        <f>ROUND(I218*H218,2)</f>
        <v>0</v>
      </c>
      <c r="K218" s="223" t="s">
        <v>251</v>
      </c>
      <c r="L218" s="45"/>
      <c r="M218" s="228" t="s">
        <v>1</v>
      </c>
      <c r="N218" s="229" t="s">
        <v>42</v>
      </c>
      <c r="O218" s="92"/>
      <c r="P218" s="230">
        <f>O218*H218</f>
        <v>0</v>
      </c>
      <c r="Q218" s="230">
        <v>0</v>
      </c>
      <c r="R218" s="230">
        <f>Q218*H218</f>
        <v>0</v>
      </c>
      <c r="S218" s="230">
        <v>0</v>
      </c>
      <c r="T218" s="231">
        <f>S218*H218</f>
        <v>0</v>
      </c>
      <c r="U218" s="39"/>
      <c r="V218" s="39"/>
      <c r="W218" s="39"/>
      <c r="X218" s="39"/>
      <c r="Y218" s="39"/>
      <c r="Z218" s="39"/>
      <c r="AA218" s="39"/>
      <c r="AB218" s="39"/>
      <c r="AC218" s="39"/>
      <c r="AD218" s="39"/>
      <c r="AE218" s="39"/>
      <c r="AR218" s="232" t="s">
        <v>262</v>
      </c>
      <c r="AT218" s="232" t="s">
        <v>247</v>
      </c>
      <c r="AU218" s="232" t="s">
        <v>84</v>
      </c>
      <c r="AY218" s="18" t="s">
        <v>246</v>
      </c>
      <c r="BE218" s="233">
        <f>IF(N218="základní",J218,0)</f>
        <v>0</v>
      </c>
      <c r="BF218" s="233">
        <f>IF(N218="snížená",J218,0)</f>
        <v>0</v>
      </c>
      <c r="BG218" s="233">
        <f>IF(N218="zákl. přenesená",J218,0)</f>
        <v>0</v>
      </c>
      <c r="BH218" s="233">
        <f>IF(N218="sníž. přenesená",J218,0)</f>
        <v>0</v>
      </c>
      <c r="BI218" s="233">
        <f>IF(N218="nulová",J218,0)</f>
        <v>0</v>
      </c>
      <c r="BJ218" s="18" t="s">
        <v>84</v>
      </c>
      <c r="BK218" s="233">
        <f>ROUND(I218*H218,2)</f>
        <v>0</v>
      </c>
      <c r="BL218" s="18" t="s">
        <v>262</v>
      </c>
      <c r="BM218" s="232" t="s">
        <v>481</v>
      </c>
    </row>
    <row r="219" s="2" customFormat="1">
      <c r="A219" s="39"/>
      <c r="B219" s="40"/>
      <c r="C219" s="41"/>
      <c r="D219" s="234" t="s">
        <v>254</v>
      </c>
      <c r="E219" s="41"/>
      <c r="F219" s="235" t="s">
        <v>676</v>
      </c>
      <c r="G219" s="41"/>
      <c r="H219" s="41"/>
      <c r="I219" s="236"/>
      <c r="J219" s="41"/>
      <c r="K219" s="41"/>
      <c r="L219" s="45"/>
      <c r="M219" s="237"/>
      <c r="N219" s="238"/>
      <c r="O219" s="92"/>
      <c r="P219" s="92"/>
      <c r="Q219" s="92"/>
      <c r="R219" s="92"/>
      <c r="S219" s="92"/>
      <c r="T219" s="93"/>
      <c r="U219" s="39"/>
      <c r="V219" s="39"/>
      <c r="W219" s="39"/>
      <c r="X219" s="39"/>
      <c r="Y219" s="39"/>
      <c r="Z219" s="39"/>
      <c r="AA219" s="39"/>
      <c r="AB219" s="39"/>
      <c r="AC219" s="39"/>
      <c r="AD219" s="39"/>
      <c r="AE219" s="39"/>
      <c r="AT219" s="18" t="s">
        <v>254</v>
      </c>
      <c r="AU219" s="18" t="s">
        <v>84</v>
      </c>
    </row>
    <row r="220" s="2" customFormat="1">
      <c r="A220" s="39"/>
      <c r="B220" s="40"/>
      <c r="C220" s="41"/>
      <c r="D220" s="234" t="s">
        <v>256</v>
      </c>
      <c r="E220" s="41"/>
      <c r="F220" s="239" t="s">
        <v>1944</v>
      </c>
      <c r="G220" s="41"/>
      <c r="H220" s="41"/>
      <c r="I220" s="236"/>
      <c r="J220" s="41"/>
      <c r="K220" s="41"/>
      <c r="L220" s="45"/>
      <c r="M220" s="237"/>
      <c r="N220" s="238"/>
      <c r="O220" s="92"/>
      <c r="P220" s="92"/>
      <c r="Q220" s="92"/>
      <c r="R220" s="92"/>
      <c r="S220" s="92"/>
      <c r="T220" s="93"/>
      <c r="U220" s="39"/>
      <c r="V220" s="39"/>
      <c r="W220" s="39"/>
      <c r="X220" s="39"/>
      <c r="Y220" s="39"/>
      <c r="Z220" s="39"/>
      <c r="AA220" s="39"/>
      <c r="AB220" s="39"/>
      <c r="AC220" s="39"/>
      <c r="AD220" s="39"/>
      <c r="AE220" s="39"/>
      <c r="AT220" s="18" t="s">
        <v>256</v>
      </c>
      <c r="AU220" s="18" t="s">
        <v>84</v>
      </c>
    </row>
    <row r="221" s="2" customFormat="1" ht="33" customHeight="1">
      <c r="A221" s="39"/>
      <c r="B221" s="40"/>
      <c r="C221" s="221" t="s">
        <v>382</v>
      </c>
      <c r="D221" s="221" t="s">
        <v>247</v>
      </c>
      <c r="E221" s="222" t="s">
        <v>694</v>
      </c>
      <c r="F221" s="223" t="s">
        <v>695</v>
      </c>
      <c r="G221" s="224" t="s">
        <v>285</v>
      </c>
      <c r="H221" s="225">
        <v>0.75</v>
      </c>
      <c r="I221" s="226"/>
      <c r="J221" s="227">
        <f>ROUND(I221*H221,2)</f>
        <v>0</v>
      </c>
      <c r="K221" s="223" t="s">
        <v>251</v>
      </c>
      <c r="L221" s="45"/>
      <c r="M221" s="228" t="s">
        <v>1</v>
      </c>
      <c r="N221" s="229" t="s">
        <v>42</v>
      </c>
      <c r="O221" s="92"/>
      <c r="P221" s="230">
        <f>O221*H221</f>
        <v>0</v>
      </c>
      <c r="Q221" s="230">
        <v>0</v>
      </c>
      <c r="R221" s="230">
        <f>Q221*H221</f>
        <v>0</v>
      </c>
      <c r="S221" s="230">
        <v>0</v>
      </c>
      <c r="T221" s="231">
        <f>S221*H221</f>
        <v>0</v>
      </c>
      <c r="U221" s="39"/>
      <c r="V221" s="39"/>
      <c r="W221" s="39"/>
      <c r="X221" s="39"/>
      <c r="Y221" s="39"/>
      <c r="Z221" s="39"/>
      <c r="AA221" s="39"/>
      <c r="AB221" s="39"/>
      <c r="AC221" s="39"/>
      <c r="AD221" s="39"/>
      <c r="AE221" s="39"/>
      <c r="AR221" s="232" t="s">
        <v>262</v>
      </c>
      <c r="AT221" s="232" t="s">
        <v>247</v>
      </c>
      <c r="AU221" s="232" t="s">
        <v>84</v>
      </c>
      <c r="AY221" s="18" t="s">
        <v>246</v>
      </c>
      <c r="BE221" s="233">
        <f>IF(N221="základní",J221,0)</f>
        <v>0</v>
      </c>
      <c r="BF221" s="233">
        <f>IF(N221="snížená",J221,0)</f>
        <v>0</v>
      </c>
      <c r="BG221" s="233">
        <f>IF(N221="zákl. přenesená",J221,0)</f>
        <v>0</v>
      </c>
      <c r="BH221" s="233">
        <f>IF(N221="sníž. přenesená",J221,0)</f>
        <v>0</v>
      </c>
      <c r="BI221" s="233">
        <f>IF(N221="nulová",J221,0)</f>
        <v>0</v>
      </c>
      <c r="BJ221" s="18" t="s">
        <v>84</v>
      </c>
      <c r="BK221" s="233">
        <f>ROUND(I221*H221,2)</f>
        <v>0</v>
      </c>
      <c r="BL221" s="18" t="s">
        <v>262</v>
      </c>
      <c r="BM221" s="232" t="s">
        <v>884</v>
      </c>
    </row>
    <row r="222" s="2" customFormat="1">
      <c r="A222" s="39"/>
      <c r="B222" s="40"/>
      <c r="C222" s="41"/>
      <c r="D222" s="234" t="s">
        <v>254</v>
      </c>
      <c r="E222" s="41"/>
      <c r="F222" s="235" t="s">
        <v>695</v>
      </c>
      <c r="G222" s="41"/>
      <c r="H222" s="41"/>
      <c r="I222" s="236"/>
      <c r="J222" s="41"/>
      <c r="K222" s="41"/>
      <c r="L222" s="45"/>
      <c r="M222" s="237"/>
      <c r="N222" s="238"/>
      <c r="O222" s="92"/>
      <c r="P222" s="92"/>
      <c r="Q222" s="92"/>
      <c r="R222" s="92"/>
      <c r="S222" s="92"/>
      <c r="T222" s="93"/>
      <c r="U222" s="39"/>
      <c r="V222" s="39"/>
      <c r="W222" s="39"/>
      <c r="X222" s="39"/>
      <c r="Y222" s="39"/>
      <c r="Z222" s="39"/>
      <c r="AA222" s="39"/>
      <c r="AB222" s="39"/>
      <c r="AC222" s="39"/>
      <c r="AD222" s="39"/>
      <c r="AE222" s="39"/>
      <c r="AT222" s="18" t="s">
        <v>254</v>
      </c>
      <c r="AU222" s="18" t="s">
        <v>84</v>
      </c>
    </row>
    <row r="223" s="15" customFormat="1">
      <c r="A223" s="15"/>
      <c r="B223" s="287"/>
      <c r="C223" s="288"/>
      <c r="D223" s="234" t="s">
        <v>258</v>
      </c>
      <c r="E223" s="289" t="s">
        <v>1</v>
      </c>
      <c r="F223" s="290" t="s">
        <v>1750</v>
      </c>
      <c r="G223" s="288"/>
      <c r="H223" s="289" t="s">
        <v>1</v>
      </c>
      <c r="I223" s="291"/>
      <c r="J223" s="288"/>
      <c r="K223" s="288"/>
      <c r="L223" s="292"/>
      <c r="M223" s="293"/>
      <c r="N223" s="294"/>
      <c r="O223" s="294"/>
      <c r="P223" s="294"/>
      <c r="Q223" s="294"/>
      <c r="R223" s="294"/>
      <c r="S223" s="294"/>
      <c r="T223" s="295"/>
      <c r="U223" s="15"/>
      <c r="V223" s="15"/>
      <c r="W223" s="15"/>
      <c r="X223" s="15"/>
      <c r="Y223" s="15"/>
      <c r="Z223" s="15"/>
      <c r="AA223" s="15"/>
      <c r="AB223" s="15"/>
      <c r="AC223" s="15"/>
      <c r="AD223" s="15"/>
      <c r="AE223" s="15"/>
      <c r="AT223" s="296" t="s">
        <v>258</v>
      </c>
      <c r="AU223" s="296" t="s">
        <v>84</v>
      </c>
      <c r="AV223" s="15" t="s">
        <v>84</v>
      </c>
      <c r="AW223" s="15" t="s">
        <v>33</v>
      </c>
      <c r="AX223" s="15" t="s">
        <v>77</v>
      </c>
      <c r="AY223" s="296" t="s">
        <v>246</v>
      </c>
    </row>
    <row r="224" s="12" customFormat="1">
      <c r="A224" s="12"/>
      <c r="B224" s="240"/>
      <c r="C224" s="241"/>
      <c r="D224" s="234" t="s">
        <v>258</v>
      </c>
      <c r="E224" s="242" t="s">
        <v>1</v>
      </c>
      <c r="F224" s="243" t="s">
        <v>1745</v>
      </c>
      <c r="G224" s="241"/>
      <c r="H224" s="244">
        <v>0.75</v>
      </c>
      <c r="I224" s="245"/>
      <c r="J224" s="241"/>
      <c r="K224" s="241"/>
      <c r="L224" s="246"/>
      <c r="M224" s="247"/>
      <c r="N224" s="248"/>
      <c r="O224" s="248"/>
      <c r="P224" s="248"/>
      <c r="Q224" s="248"/>
      <c r="R224" s="248"/>
      <c r="S224" s="248"/>
      <c r="T224" s="249"/>
      <c r="U224" s="12"/>
      <c r="V224" s="12"/>
      <c r="W224" s="12"/>
      <c r="X224" s="12"/>
      <c r="Y224" s="12"/>
      <c r="Z224" s="12"/>
      <c r="AA224" s="12"/>
      <c r="AB224" s="12"/>
      <c r="AC224" s="12"/>
      <c r="AD224" s="12"/>
      <c r="AE224" s="12"/>
      <c r="AT224" s="250" t="s">
        <v>258</v>
      </c>
      <c r="AU224" s="250" t="s">
        <v>84</v>
      </c>
      <c r="AV224" s="12" t="s">
        <v>86</v>
      </c>
      <c r="AW224" s="12" t="s">
        <v>33</v>
      </c>
      <c r="AX224" s="12" t="s">
        <v>77</v>
      </c>
      <c r="AY224" s="250" t="s">
        <v>246</v>
      </c>
    </row>
    <row r="225" s="13" customFormat="1">
      <c r="A225" s="13"/>
      <c r="B225" s="251"/>
      <c r="C225" s="252"/>
      <c r="D225" s="234" t="s">
        <v>258</v>
      </c>
      <c r="E225" s="253" t="s">
        <v>1</v>
      </c>
      <c r="F225" s="254" t="s">
        <v>336</v>
      </c>
      <c r="G225" s="252"/>
      <c r="H225" s="255">
        <v>0.75</v>
      </c>
      <c r="I225" s="256"/>
      <c r="J225" s="252"/>
      <c r="K225" s="252"/>
      <c r="L225" s="257"/>
      <c r="M225" s="298"/>
      <c r="N225" s="299"/>
      <c r="O225" s="299"/>
      <c r="P225" s="299"/>
      <c r="Q225" s="299"/>
      <c r="R225" s="299"/>
      <c r="S225" s="299"/>
      <c r="T225" s="300"/>
      <c r="U225" s="13"/>
      <c r="V225" s="13"/>
      <c r="W225" s="13"/>
      <c r="X225" s="13"/>
      <c r="Y225" s="13"/>
      <c r="Z225" s="13"/>
      <c r="AA225" s="13"/>
      <c r="AB225" s="13"/>
      <c r="AC225" s="13"/>
      <c r="AD225" s="13"/>
      <c r="AE225" s="13"/>
      <c r="AT225" s="261" t="s">
        <v>258</v>
      </c>
      <c r="AU225" s="261" t="s">
        <v>84</v>
      </c>
      <c r="AV225" s="13" t="s">
        <v>262</v>
      </c>
      <c r="AW225" s="13" t="s">
        <v>33</v>
      </c>
      <c r="AX225" s="13" t="s">
        <v>84</v>
      </c>
      <c r="AY225" s="261" t="s">
        <v>246</v>
      </c>
    </row>
    <row r="226" s="2" customFormat="1" ht="6.96" customHeight="1">
      <c r="A226" s="39"/>
      <c r="B226" s="67"/>
      <c r="C226" s="68"/>
      <c r="D226" s="68"/>
      <c r="E226" s="68"/>
      <c r="F226" s="68"/>
      <c r="G226" s="68"/>
      <c r="H226" s="68"/>
      <c r="I226" s="68"/>
      <c r="J226" s="68"/>
      <c r="K226" s="68"/>
      <c r="L226" s="45"/>
      <c r="M226" s="39"/>
      <c r="O226" s="39"/>
      <c r="P226" s="39"/>
      <c r="Q226" s="39"/>
      <c r="R226" s="39"/>
      <c r="S226" s="39"/>
      <c r="T226" s="39"/>
      <c r="U226" s="39"/>
      <c r="V226" s="39"/>
      <c r="W226" s="39"/>
      <c r="X226" s="39"/>
      <c r="Y226" s="39"/>
      <c r="Z226" s="39"/>
      <c r="AA226" s="39"/>
      <c r="AB226" s="39"/>
      <c r="AC226" s="39"/>
      <c r="AD226" s="39"/>
      <c r="AE226" s="39"/>
    </row>
  </sheetData>
  <sheetProtection sheet="1" autoFilter="0" formatColumns="0" formatRows="0" objects="1" scenarios="1" spinCount="100000" saltValue="5kl9hFzoFSJiYGl7CqiTxjqkTiuwaVuqc3TwWuWlOOWzKRPAgVZbriOh2QX/Hzo+0T4cIWEo1WiRH1NVuj8SLA==" hashValue="PN0eSOzont7iKrOIP7Piv7mpSsqCuT0qS7JoUoE7K/USYcKEk+eITPKFEqIpDJVyv6qcQm8aCYyj1c2xqdL0JA==" algorithmName="SHA-512" password="CC35"/>
  <autoFilter ref="C127:K225"/>
  <mergeCells count="15">
    <mergeCell ref="E7:H7"/>
    <mergeCell ref="E11:H11"/>
    <mergeCell ref="E9:H9"/>
    <mergeCell ref="E13:H13"/>
    <mergeCell ref="E22:H22"/>
    <mergeCell ref="E31:H31"/>
    <mergeCell ref="E85:H85"/>
    <mergeCell ref="E89:H89"/>
    <mergeCell ref="E87:H87"/>
    <mergeCell ref="E91:H91"/>
    <mergeCell ref="E114:H114"/>
    <mergeCell ref="E118:H118"/>
    <mergeCell ref="E116:H116"/>
    <mergeCell ref="E120:H120"/>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32.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8" t="s">
        <v>186</v>
      </c>
    </row>
    <row r="3" s="1" customFormat="1" ht="6.96" customHeight="1">
      <c r="B3" s="148"/>
      <c r="C3" s="149"/>
      <c r="D3" s="149"/>
      <c r="E3" s="149"/>
      <c r="F3" s="149"/>
      <c r="G3" s="149"/>
      <c r="H3" s="149"/>
      <c r="I3" s="149"/>
      <c r="J3" s="149"/>
      <c r="K3" s="149"/>
      <c r="L3" s="21"/>
      <c r="AT3" s="18" t="s">
        <v>86</v>
      </c>
    </row>
    <row r="4" s="1" customFormat="1" ht="24.96" customHeight="1">
      <c r="B4" s="21"/>
      <c r="D4" s="150" t="s">
        <v>220</v>
      </c>
      <c r="L4" s="21"/>
      <c r="M4" s="151" t="s">
        <v>10</v>
      </c>
      <c r="AT4" s="18" t="s">
        <v>4</v>
      </c>
    </row>
    <row r="5" s="1" customFormat="1" ht="6.96" customHeight="1">
      <c r="B5" s="21"/>
      <c r="L5" s="21"/>
    </row>
    <row r="6" s="1" customFormat="1" ht="12" customHeight="1">
      <c r="B6" s="21"/>
      <c r="D6" s="152" t="s">
        <v>16</v>
      </c>
      <c r="L6" s="21"/>
    </row>
    <row r="7" s="1" customFormat="1" ht="16.5" customHeight="1">
      <c r="B7" s="21"/>
      <c r="E7" s="153" t="str">
        <f>'Rekapitulace zakázky'!K6</f>
        <v>Oprava trati v úseku Františkovy Lázně - Hazlov</v>
      </c>
      <c r="F7" s="152"/>
      <c r="G7" s="152"/>
      <c r="H7" s="152"/>
      <c r="L7" s="21"/>
    </row>
    <row r="8">
      <c r="B8" s="21"/>
      <c r="D8" s="152" t="s">
        <v>221</v>
      </c>
      <c r="L8" s="21"/>
    </row>
    <row r="9" s="1" customFormat="1" ht="16.5" customHeight="1">
      <c r="B9" s="21"/>
      <c r="E9" s="153" t="s">
        <v>714</v>
      </c>
      <c r="F9" s="1"/>
      <c r="G9" s="1"/>
      <c r="H9" s="1"/>
      <c r="L9" s="21"/>
    </row>
    <row r="10" s="1" customFormat="1" ht="12" customHeight="1">
      <c r="B10" s="21"/>
      <c r="D10" s="152" t="s">
        <v>223</v>
      </c>
      <c r="L10" s="21"/>
    </row>
    <row r="11" s="2" customFormat="1" ht="16.5" customHeight="1">
      <c r="A11" s="39"/>
      <c r="B11" s="45"/>
      <c r="C11" s="39"/>
      <c r="D11" s="39"/>
      <c r="E11" s="164" t="s">
        <v>1875</v>
      </c>
      <c r="F11" s="39"/>
      <c r="G11" s="39"/>
      <c r="H11" s="39"/>
      <c r="I11" s="39"/>
      <c r="J11" s="39"/>
      <c r="K11" s="39"/>
      <c r="L11" s="64"/>
      <c r="S11" s="39"/>
      <c r="T11" s="39"/>
      <c r="U11" s="39"/>
      <c r="V11" s="39"/>
      <c r="W11" s="39"/>
      <c r="X11" s="39"/>
      <c r="Y11" s="39"/>
      <c r="Z11" s="39"/>
      <c r="AA11" s="39"/>
      <c r="AB11" s="39"/>
      <c r="AC11" s="39"/>
      <c r="AD11" s="39"/>
      <c r="AE11" s="39"/>
    </row>
    <row r="12" s="2" customFormat="1" ht="12" customHeight="1">
      <c r="A12" s="39"/>
      <c r="B12" s="45"/>
      <c r="C12" s="39"/>
      <c r="D12" s="152" t="s">
        <v>775</v>
      </c>
      <c r="E12" s="39"/>
      <c r="F12" s="39"/>
      <c r="G12" s="39"/>
      <c r="H12" s="39"/>
      <c r="I12" s="39"/>
      <c r="J12" s="39"/>
      <c r="K12" s="39"/>
      <c r="L12" s="64"/>
      <c r="S12" s="39"/>
      <c r="T12" s="39"/>
      <c r="U12" s="39"/>
      <c r="V12" s="39"/>
      <c r="W12" s="39"/>
      <c r="X12" s="39"/>
      <c r="Y12" s="39"/>
      <c r="Z12" s="39"/>
      <c r="AA12" s="39"/>
      <c r="AB12" s="39"/>
      <c r="AC12" s="39"/>
      <c r="AD12" s="39"/>
      <c r="AE12" s="39"/>
    </row>
    <row r="13" s="2" customFormat="1" ht="16.5" customHeight="1">
      <c r="A13" s="39"/>
      <c r="B13" s="45"/>
      <c r="C13" s="39"/>
      <c r="D13" s="39"/>
      <c r="E13" s="154" t="s">
        <v>1945</v>
      </c>
      <c r="F13" s="39"/>
      <c r="G13" s="39"/>
      <c r="H13" s="39"/>
      <c r="I13" s="39"/>
      <c r="J13" s="39"/>
      <c r="K13" s="39"/>
      <c r="L13" s="64"/>
      <c r="S13" s="39"/>
      <c r="T13" s="39"/>
      <c r="U13" s="39"/>
      <c r="V13" s="39"/>
      <c r="W13" s="39"/>
      <c r="X13" s="39"/>
      <c r="Y13" s="39"/>
      <c r="Z13" s="39"/>
      <c r="AA13" s="39"/>
      <c r="AB13" s="39"/>
      <c r="AC13" s="39"/>
      <c r="AD13" s="39"/>
      <c r="AE13" s="39"/>
    </row>
    <row r="14" s="2" customFormat="1">
      <c r="A14" s="39"/>
      <c r="B14" s="45"/>
      <c r="C14" s="39"/>
      <c r="D14" s="39"/>
      <c r="E14" s="39"/>
      <c r="F14" s="39"/>
      <c r="G14" s="39"/>
      <c r="H14" s="39"/>
      <c r="I14" s="39"/>
      <c r="J14" s="39"/>
      <c r="K14" s="39"/>
      <c r="L14" s="64"/>
      <c r="S14" s="39"/>
      <c r="T14" s="39"/>
      <c r="U14" s="39"/>
      <c r="V14" s="39"/>
      <c r="W14" s="39"/>
      <c r="X14" s="39"/>
      <c r="Y14" s="39"/>
      <c r="Z14" s="39"/>
      <c r="AA14" s="39"/>
      <c r="AB14" s="39"/>
      <c r="AC14" s="39"/>
      <c r="AD14" s="39"/>
      <c r="AE14" s="39"/>
    </row>
    <row r="15" s="2" customFormat="1" ht="12" customHeight="1">
      <c r="A15" s="39"/>
      <c r="B15" s="45"/>
      <c r="C15" s="39"/>
      <c r="D15" s="152" t="s">
        <v>18</v>
      </c>
      <c r="E15" s="39"/>
      <c r="F15" s="142" t="s">
        <v>1</v>
      </c>
      <c r="G15" s="39"/>
      <c r="H15" s="39"/>
      <c r="I15" s="152" t="s">
        <v>19</v>
      </c>
      <c r="J15" s="142" t="s">
        <v>1</v>
      </c>
      <c r="K15" s="39"/>
      <c r="L15" s="64"/>
      <c r="S15" s="39"/>
      <c r="T15" s="39"/>
      <c r="U15" s="39"/>
      <c r="V15" s="39"/>
      <c r="W15" s="39"/>
      <c r="X15" s="39"/>
      <c r="Y15" s="39"/>
      <c r="Z15" s="39"/>
      <c r="AA15" s="39"/>
      <c r="AB15" s="39"/>
      <c r="AC15" s="39"/>
      <c r="AD15" s="39"/>
      <c r="AE15" s="39"/>
    </row>
    <row r="16" s="2" customFormat="1" ht="12" customHeight="1">
      <c r="A16" s="39"/>
      <c r="B16" s="45"/>
      <c r="C16" s="39"/>
      <c r="D16" s="152" t="s">
        <v>20</v>
      </c>
      <c r="E16" s="39"/>
      <c r="F16" s="142" t="s">
        <v>21</v>
      </c>
      <c r="G16" s="39"/>
      <c r="H16" s="39"/>
      <c r="I16" s="152" t="s">
        <v>22</v>
      </c>
      <c r="J16" s="155" t="str">
        <f>'Rekapitulace zakázky'!AN8</f>
        <v>7. 1. 2021</v>
      </c>
      <c r="K16" s="39"/>
      <c r="L16" s="64"/>
      <c r="S16" s="39"/>
      <c r="T16" s="39"/>
      <c r="U16" s="39"/>
      <c r="V16" s="39"/>
      <c r="W16" s="39"/>
      <c r="X16" s="39"/>
      <c r="Y16" s="39"/>
      <c r="Z16" s="39"/>
      <c r="AA16" s="39"/>
      <c r="AB16" s="39"/>
      <c r="AC16" s="39"/>
      <c r="AD16" s="39"/>
      <c r="AE16" s="39"/>
    </row>
    <row r="17" s="2" customFormat="1" ht="10.8" customHeight="1">
      <c r="A17" s="39"/>
      <c r="B17" s="45"/>
      <c r="C17" s="39"/>
      <c r="D17" s="39"/>
      <c r="E17" s="39"/>
      <c r="F17" s="39"/>
      <c r="G17" s="39"/>
      <c r="H17" s="39"/>
      <c r="I17" s="39"/>
      <c r="J17" s="39"/>
      <c r="K17" s="39"/>
      <c r="L17" s="64"/>
      <c r="S17" s="39"/>
      <c r="T17" s="39"/>
      <c r="U17" s="39"/>
      <c r="V17" s="39"/>
      <c r="W17" s="39"/>
      <c r="X17" s="39"/>
      <c r="Y17" s="39"/>
      <c r="Z17" s="39"/>
      <c r="AA17" s="39"/>
      <c r="AB17" s="39"/>
      <c r="AC17" s="39"/>
      <c r="AD17" s="39"/>
      <c r="AE17" s="39"/>
    </row>
    <row r="18" s="2" customFormat="1" ht="12" customHeight="1">
      <c r="A18" s="39"/>
      <c r="B18" s="45"/>
      <c r="C18" s="39"/>
      <c r="D18" s="152" t="s">
        <v>24</v>
      </c>
      <c r="E18" s="39"/>
      <c r="F18" s="39"/>
      <c r="G18" s="39"/>
      <c r="H18" s="39"/>
      <c r="I18" s="152" t="s">
        <v>25</v>
      </c>
      <c r="J18" s="142" t="str">
        <f>IF('Rekapitulace zakázky'!AN10="","",'Rekapitulace zakázky'!AN10)</f>
        <v>70994234</v>
      </c>
      <c r="K18" s="39"/>
      <c r="L18" s="64"/>
      <c r="S18" s="39"/>
      <c r="T18" s="39"/>
      <c r="U18" s="39"/>
      <c r="V18" s="39"/>
      <c r="W18" s="39"/>
      <c r="X18" s="39"/>
      <c r="Y18" s="39"/>
      <c r="Z18" s="39"/>
      <c r="AA18" s="39"/>
      <c r="AB18" s="39"/>
      <c r="AC18" s="39"/>
      <c r="AD18" s="39"/>
      <c r="AE18" s="39"/>
    </row>
    <row r="19" s="2" customFormat="1" ht="18" customHeight="1">
      <c r="A19" s="39"/>
      <c r="B19" s="45"/>
      <c r="C19" s="39"/>
      <c r="D19" s="39"/>
      <c r="E19" s="142" t="str">
        <f>IF('Rekapitulace zakázky'!E11="","",'Rekapitulace zakázky'!E11)</f>
        <v>Správa železnic,s.o.;OŘ ÚNL - ST K.Vary</v>
      </c>
      <c r="F19" s="39"/>
      <c r="G19" s="39"/>
      <c r="H19" s="39"/>
      <c r="I19" s="152" t="s">
        <v>28</v>
      </c>
      <c r="J19" s="142" t="str">
        <f>IF('Rekapitulace zakázky'!AN11="","",'Rekapitulace zakázky'!AN11)</f>
        <v>CZ70994234</v>
      </c>
      <c r="K19" s="39"/>
      <c r="L19" s="64"/>
      <c r="S19" s="39"/>
      <c r="T19" s="39"/>
      <c r="U19" s="39"/>
      <c r="V19" s="39"/>
      <c r="W19" s="39"/>
      <c r="X19" s="39"/>
      <c r="Y19" s="39"/>
      <c r="Z19" s="39"/>
      <c r="AA19" s="39"/>
      <c r="AB19" s="39"/>
      <c r="AC19" s="39"/>
      <c r="AD19" s="39"/>
      <c r="AE19" s="39"/>
    </row>
    <row r="20" s="2" customFormat="1" ht="6.96" customHeight="1">
      <c r="A20" s="39"/>
      <c r="B20" s="45"/>
      <c r="C20" s="39"/>
      <c r="D20" s="39"/>
      <c r="E20" s="39"/>
      <c r="F20" s="39"/>
      <c r="G20" s="39"/>
      <c r="H20" s="39"/>
      <c r="I20" s="39"/>
      <c r="J20" s="39"/>
      <c r="K20" s="39"/>
      <c r="L20" s="64"/>
      <c r="S20" s="39"/>
      <c r="T20" s="39"/>
      <c r="U20" s="39"/>
      <c r="V20" s="39"/>
      <c r="W20" s="39"/>
      <c r="X20" s="39"/>
      <c r="Y20" s="39"/>
      <c r="Z20" s="39"/>
      <c r="AA20" s="39"/>
      <c r="AB20" s="39"/>
      <c r="AC20" s="39"/>
      <c r="AD20" s="39"/>
      <c r="AE20" s="39"/>
    </row>
    <row r="21" s="2" customFormat="1" ht="12" customHeight="1">
      <c r="A21" s="39"/>
      <c r="B21" s="45"/>
      <c r="C21" s="39"/>
      <c r="D21" s="152" t="s">
        <v>30</v>
      </c>
      <c r="E21" s="39"/>
      <c r="F21" s="39"/>
      <c r="G21" s="39"/>
      <c r="H21" s="39"/>
      <c r="I21" s="152" t="s">
        <v>25</v>
      </c>
      <c r="J21" s="34" t="str">
        <f>'Rekapitulace zakázky'!AN13</f>
        <v>Vyplň údaj</v>
      </c>
      <c r="K21" s="39"/>
      <c r="L21" s="64"/>
      <c r="S21" s="39"/>
      <c r="T21" s="39"/>
      <c r="U21" s="39"/>
      <c r="V21" s="39"/>
      <c r="W21" s="39"/>
      <c r="X21" s="39"/>
      <c r="Y21" s="39"/>
      <c r="Z21" s="39"/>
      <c r="AA21" s="39"/>
      <c r="AB21" s="39"/>
      <c r="AC21" s="39"/>
      <c r="AD21" s="39"/>
      <c r="AE21" s="39"/>
    </row>
    <row r="22" s="2" customFormat="1" ht="18" customHeight="1">
      <c r="A22" s="39"/>
      <c r="B22" s="45"/>
      <c r="C22" s="39"/>
      <c r="D22" s="39"/>
      <c r="E22" s="34" t="str">
        <f>'Rekapitulace zakázky'!E14</f>
        <v>Vyplň údaj</v>
      </c>
      <c r="F22" s="142"/>
      <c r="G22" s="142"/>
      <c r="H22" s="142"/>
      <c r="I22" s="152" t="s">
        <v>28</v>
      </c>
      <c r="J22" s="34" t="str">
        <f>'Rekapitulace zakázky'!AN14</f>
        <v>Vyplň údaj</v>
      </c>
      <c r="K22" s="39"/>
      <c r="L22" s="64"/>
      <c r="S22" s="39"/>
      <c r="T22" s="39"/>
      <c r="U22" s="39"/>
      <c r="V22" s="39"/>
      <c r="W22" s="39"/>
      <c r="X22" s="39"/>
      <c r="Y22" s="39"/>
      <c r="Z22" s="39"/>
      <c r="AA22" s="39"/>
      <c r="AB22" s="39"/>
      <c r="AC22" s="39"/>
      <c r="AD22" s="39"/>
      <c r="AE22" s="39"/>
    </row>
    <row r="23" s="2" customFormat="1" ht="6.96" customHeight="1">
      <c r="A23" s="39"/>
      <c r="B23" s="45"/>
      <c r="C23" s="39"/>
      <c r="D23" s="39"/>
      <c r="E23" s="39"/>
      <c r="F23" s="39"/>
      <c r="G23" s="39"/>
      <c r="H23" s="39"/>
      <c r="I23" s="39"/>
      <c r="J23" s="39"/>
      <c r="K23" s="39"/>
      <c r="L23" s="64"/>
      <c r="S23" s="39"/>
      <c r="T23" s="39"/>
      <c r="U23" s="39"/>
      <c r="V23" s="39"/>
      <c r="W23" s="39"/>
      <c r="X23" s="39"/>
      <c r="Y23" s="39"/>
      <c r="Z23" s="39"/>
      <c r="AA23" s="39"/>
      <c r="AB23" s="39"/>
      <c r="AC23" s="39"/>
      <c r="AD23" s="39"/>
      <c r="AE23" s="39"/>
    </row>
    <row r="24" s="2" customFormat="1" ht="12" customHeight="1">
      <c r="A24" s="39"/>
      <c r="B24" s="45"/>
      <c r="C24" s="39"/>
      <c r="D24" s="152" t="s">
        <v>32</v>
      </c>
      <c r="E24" s="39"/>
      <c r="F24" s="39"/>
      <c r="G24" s="39"/>
      <c r="H24" s="39"/>
      <c r="I24" s="152" t="s">
        <v>25</v>
      </c>
      <c r="J24" s="142" t="str">
        <f>IF('Rekapitulace zakázky'!AN16="","",'Rekapitulace zakázky'!AN16)</f>
        <v/>
      </c>
      <c r="K24" s="39"/>
      <c r="L24" s="64"/>
      <c r="S24" s="39"/>
      <c r="T24" s="39"/>
      <c r="U24" s="39"/>
      <c r="V24" s="39"/>
      <c r="W24" s="39"/>
      <c r="X24" s="39"/>
      <c r="Y24" s="39"/>
      <c r="Z24" s="39"/>
      <c r="AA24" s="39"/>
      <c r="AB24" s="39"/>
      <c r="AC24" s="39"/>
      <c r="AD24" s="39"/>
      <c r="AE24" s="39"/>
    </row>
    <row r="25" s="2" customFormat="1" ht="18" customHeight="1">
      <c r="A25" s="39"/>
      <c r="B25" s="45"/>
      <c r="C25" s="39"/>
      <c r="D25" s="39"/>
      <c r="E25" s="142" t="str">
        <f>IF('Rekapitulace zakázky'!E17="","",'Rekapitulace zakázky'!E17)</f>
        <v xml:space="preserve"> </v>
      </c>
      <c r="F25" s="39"/>
      <c r="G25" s="39"/>
      <c r="H25" s="39"/>
      <c r="I25" s="152" t="s">
        <v>28</v>
      </c>
      <c r="J25" s="142" t="str">
        <f>IF('Rekapitulace zakázky'!AN17="","",'Rekapitulace zakázky'!AN17)</f>
        <v/>
      </c>
      <c r="K25" s="39"/>
      <c r="L25" s="64"/>
      <c r="S25" s="39"/>
      <c r="T25" s="39"/>
      <c r="U25" s="39"/>
      <c r="V25" s="39"/>
      <c r="W25" s="39"/>
      <c r="X25" s="39"/>
      <c r="Y25" s="39"/>
      <c r="Z25" s="39"/>
      <c r="AA25" s="39"/>
      <c r="AB25" s="39"/>
      <c r="AC25" s="39"/>
      <c r="AD25" s="39"/>
      <c r="AE25" s="39"/>
    </row>
    <row r="26" s="2" customFormat="1" ht="6.96" customHeight="1">
      <c r="A26" s="39"/>
      <c r="B26" s="45"/>
      <c r="C26" s="39"/>
      <c r="D26" s="39"/>
      <c r="E26" s="39"/>
      <c r="F26" s="39"/>
      <c r="G26" s="39"/>
      <c r="H26" s="39"/>
      <c r="I26" s="39"/>
      <c r="J26" s="39"/>
      <c r="K26" s="39"/>
      <c r="L26" s="64"/>
      <c r="S26" s="39"/>
      <c r="T26" s="39"/>
      <c r="U26" s="39"/>
      <c r="V26" s="39"/>
      <c r="W26" s="39"/>
      <c r="X26" s="39"/>
      <c r="Y26" s="39"/>
      <c r="Z26" s="39"/>
      <c r="AA26" s="39"/>
      <c r="AB26" s="39"/>
      <c r="AC26" s="39"/>
      <c r="AD26" s="39"/>
      <c r="AE26" s="39"/>
    </row>
    <row r="27" s="2" customFormat="1" ht="12" customHeight="1">
      <c r="A27" s="39"/>
      <c r="B27" s="45"/>
      <c r="C27" s="39"/>
      <c r="D27" s="152" t="s">
        <v>34</v>
      </c>
      <c r="E27" s="39"/>
      <c r="F27" s="39"/>
      <c r="G27" s="39"/>
      <c r="H27" s="39"/>
      <c r="I27" s="152" t="s">
        <v>25</v>
      </c>
      <c r="J27" s="142" t="str">
        <f>IF('Rekapitulace zakázky'!AN19="","",'Rekapitulace zakázky'!AN19)</f>
        <v/>
      </c>
      <c r="K27" s="39"/>
      <c r="L27" s="64"/>
      <c r="S27" s="39"/>
      <c r="T27" s="39"/>
      <c r="U27" s="39"/>
      <c r="V27" s="39"/>
      <c r="W27" s="39"/>
      <c r="X27" s="39"/>
      <c r="Y27" s="39"/>
      <c r="Z27" s="39"/>
      <c r="AA27" s="39"/>
      <c r="AB27" s="39"/>
      <c r="AC27" s="39"/>
      <c r="AD27" s="39"/>
      <c r="AE27" s="39"/>
    </row>
    <row r="28" s="2" customFormat="1" ht="18" customHeight="1">
      <c r="A28" s="39"/>
      <c r="B28" s="45"/>
      <c r="C28" s="39"/>
      <c r="D28" s="39"/>
      <c r="E28" s="142" t="str">
        <f>IF('Rekapitulace zakázky'!E20="","",'Rekapitulace zakázky'!E20)</f>
        <v>Liprtová Pavlína</v>
      </c>
      <c r="F28" s="39"/>
      <c r="G28" s="39"/>
      <c r="H28" s="39"/>
      <c r="I28" s="152" t="s">
        <v>28</v>
      </c>
      <c r="J28" s="142" t="str">
        <f>IF('Rekapitulace zakázky'!AN20="","",'Rekapitulace zakázky'!AN20)</f>
        <v/>
      </c>
      <c r="K28" s="39"/>
      <c r="L28" s="64"/>
      <c r="S28" s="39"/>
      <c r="T28" s="39"/>
      <c r="U28" s="39"/>
      <c r="V28" s="39"/>
      <c r="W28" s="39"/>
      <c r="X28" s="39"/>
      <c r="Y28" s="39"/>
      <c r="Z28" s="39"/>
      <c r="AA28" s="39"/>
      <c r="AB28" s="39"/>
      <c r="AC28" s="39"/>
      <c r="AD28" s="39"/>
      <c r="AE28" s="39"/>
    </row>
    <row r="29" s="2" customFormat="1" ht="6.96" customHeight="1">
      <c r="A29" s="39"/>
      <c r="B29" s="45"/>
      <c r="C29" s="39"/>
      <c r="D29" s="39"/>
      <c r="E29" s="39"/>
      <c r="F29" s="39"/>
      <c r="G29" s="39"/>
      <c r="H29" s="39"/>
      <c r="I29" s="39"/>
      <c r="J29" s="39"/>
      <c r="K29" s="39"/>
      <c r="L29" s="64"/>
      <c r="S29" s="39"/>
      <c r="T29" s="39"/>
      <c r="U29" s="39"/>
      <c r="V29" s="39"/>
      <c r="W29" s="39"/>
      <c r="X29" s="39"/>
      <c r="Y29" s="39"/>
      <c r="Z29" s="39"/>
      <c r="AA29" s="39"/>
      <c r="AB29" s="39"/>
      <c r="AC29" s="39"/>
      <c r="AD29" s="39"/>
      <c r="AE29" s="39"/>
    </row>
    <row r="30" s="2" customFormat="1" ht="12" customHeight="1">
      <c r="A30" s="39"/>
      <c r="B30" s="45"/>
      <c r="C30" s="39"/>
      <c r="D30" s="152" t="s">
        <v>36</v>
      </c>
      <c r="E30" s="39"/>
      <c r="F30" s="39"/>
      <c r="G30" s="39"/>
      <c r="H30" s="39"/>
      <c r="I30" s="39"/>
      <c r="J30" s="39"/>
      <c r="K30" s="39"/>
      <c r="L30" s="64"/>
      <c r="S30" s="39"/>
      <c r="T30" s="39"/>
      <c r="U30" s="39"/>
      <c r="V30" s="39"/>
      <c r="W30" s="39"/>
      <c r="X30" s="39"/>
      <c r="Y30" s="39"/>
      <c r="Z30" s="39"/>
      <c r="AA30" s="39"/>
      <c r="AB30" s="39"/>
      <c r="AC30" s="39"/>
      <c r="AD30" s="39"/>
      <c r="AE30" s="39"/>
    </row>
    <row r="31" s="8" customFormat="1" ht="16.5" customHeight="1">
      <c r="A31" s="156"/>
      <c r="B31" s="157"/>
      <c r="C31" s="156"/>
      <c r="D31" s="156"/>
      <c r="E31" s="158" t="s">
        <v>1</v>
      </c>
      <c r="F31" s="158"/>
      <c r="G31" s="158"/>
      <c r="H31" s="158"/>
      <c r="I31" s="156"/>
      <c r="J31" s="156"/>
      <c r="K31" s="156"/>
      <c r="L31" s="159"/>
      <c r="S31" s="156"/>
      <c r="T31" s="156"/>
      <c r="U31" s="156"/>
      <c r="V31" s="156"/>
      <c r="W31" s="156"/>
      <c r="X31" s="156"/>
      <c r="Y31" s="156"/>
      <c r="Z31" s="156"/>
      <c r="AA31" s="156"/>
      <c r="AB31" s="156"/>
      <c r="AC31" s="156"/>
      <c r="AD31" s="156"/>
      <c r="AE31" s="156"/>
    </row>
    <row r="32" s="2" customFormat="1" ht="6.96" customHeight="1">
      <c r="A32" s="39"/>
      <c r="B32" s="45"/>
      <c r="C32" s="39"/>
      <c r="D32" s="39"/>
      <c r="E32" s="39"/>
      <c r="F32" s="39"/>
      <c r="G32" s="39"/>
      <c r="H32" s="39"/>
      <c r="I32" s="39"/>
      <c r="J32" s="39"/>
      <c r="K32" s="39"/>
      <c r="L32" s="64"/>
      <c r="S32" s="39"/>
      <c r="T32" s="39"/>
      <c r="U32" s="39"/>
      <c r="V32" s="39"/>
      <c r="W32" s="39"/>
      <c r="X32" s="39"/>
      <c r="Y32" s="39"/>
      <c r="Z32" s="39"/>
      <c r="AA32" s="39"/>
      <c r="AB32" s="39"/>
      <c r="AC32" s="39"/>
      <c r="AD32" s="39"/>
      <c r="AE32" s="39"/>
    </row>
    <row r="33" s="2" customFormat="1" ht="6.96" customHeight="1">
      <c r="A33" s="39"/>
      <c r="B33" s="45"/>
      <c r="C33" s="39"/>
      <c r="D33" s="160"/>
      <c r="E33" s="160"/>
      <c r="F33" s="160"/>
      <c r="G33" s="160"/>
      <c r="H33" s="160"/>
      <c r="I33" s="160"/>
      <c r="J33" s="160"/>
      <c r="K33" s="160"/>
      <c r="L33" s="64"/>
      <c r="S33" s="39"/>
      <c r="T33" s="39"/>
      <c r="U33" s="39"/>
      <c r="V33" s="39"/>
      <c r="W33" s="39"/>
      <c r="X33" s="39"/>
      <c r="Y33" s="39"/>
      <c r="Z33" s="39"/>
      <c r="AA33" s="39"/>
      <c r="AB33" s="39"/>
      <c r="AC33" s="39"/>
      <c r="AD33" s="39"/>
      <c r="AE33" s="39"/>
    </row>
    <row r="34" s="2" customFormat="1" ht="25.44" customHeight="1">
      <c r="A34" s="39"/>
      <c r="B34" s="45"/>
      <c r="C34" s="39"/>
      <c r="D34" s="161" t="s">
        <v>37</v>
      </c>
      <c r="E34" s="39"/>
      <c r="F34" s="39"/>
      <c r="G34" s="39"/>
      <c r="H34" s="39"/>
      <c r="I34" s="39"/>
      <c r="J34" s="162">
        <f>ROUND(J128, 2)</f>
        <v>0</v>
      </c>
      <c r="K34" s="39"/>
      <c r="L34" s="64"/>
      <c r="S34" s="39"/>
      <c r="T34" s="39"/>
      <c r="U34" s="39"/>
      <c r="V34" s="39"/>
      <c r="W34" s="39"/>
      <c r="X34" s="39"/>
      <c r="Y34" s="39"/>
      <c r="Z34" s="39"/>
      <c r="AA34" s="39"/>
      <c r="AB34" s="39"/>
      <c r="AC34" s="39"/>
      <c r="AD34" s="39"/>
      <c r="AE34" s="39"/>
    </row>
    <row r="35" s="2" customFormat="1" ht="6.96" customHeight="1">
      <c r="A35" s="39"/>
      <c r="B35" s="45"/>
      <c r="C35" s="39"/>
      <c r="D35" s="160"/>
      <c r="E35" s="160"/>
      <c r="F35" s="160"/>
      <c r="G35" s="160"/>
      <c r="H35" s="160"/>
      <c r="I35" s="160"/>
      <c r="J35" s="160"/>
      <c r="K35" s="160"/>
      <c r="L35" s="64"/>
      <c r="S35" s="39"/>
      <c r="T35" s="39"/>
      <c r="U35" s="39"/>
      <c r="V35" s="39"/>
      <c r="W35" s="39"/>
      <c r="X35" s="39"/>
      <c r="Y35" s="39"/>
      <c r="Z35" s="39"/>
      <c r="AA35" s="39"/>
      <c r="AB35" s="39"/>
      <c r="AC35" s="39"/>
      <c r="AD35" s="39"/>
      <c r="AE35" s="39"/>
    </row>
    <row r="36" s="2" customFormat="1" ht="14.4" customHeight="1">
      <c r="A36" s="39"/>
      <c r="B36" s="45"/>
      <c r="C36" s="39"/>
      <c r="D36" s="39"/>
      <c r="E36" s="39"/>
      <c r="F36" s="163" t="s">
        <v>39</v>
      </c>
      <c r="G36" s="39"/>
      <c r="H36" s="39"/>
      <c r="I36" s="163" t="s">
        <v>38</v>
      </c>
      <c r="J36" s="163" t="s">
        <v>40</v>
      </c>
      <c r="K36" s="39"/>
      <c r="L36" s="64"/>
      <c r="S36" s="39"/>
      <c r="T36" s="39"/>
      <c r="U36" s="39"/>
      <c r="V36" s="39"/>
      <c r="W36" s="39"/>
      <c r="X36" s="39"/>
      <c r="Y36" s="39"/>
      <c r="Z36" s="39"/>
      <c r="AA36" s="39"/>
      <c r="AB36" s="39"/>
      <c r="AC36" s="39"/>
      <c r="AD36" s="39"/>
      <c r="AE36" s="39"/>
    </row>
    <row r="37" s="2" customFormat="1" ht="14.4" customHeight="1">
      <c r="A37" s="39"/>
      <c r="B37" s="45"/>
      <c r="C37" s="39"/>
      <c r="D37" s="164" t="s">
        <v>41</v>
      </c>
      <c r="E37" s="152" t="s">
        <v>42</v>
      </c>
      <c r="F37" s="165">
        <f>ROUND((SUM(BE128:BE141)),  2)</f>
        <v>0</v>
      </c>
      <c r="G37" s="39"/>
      <c r="H37" s="39"/>
      <c r="I37" s="166">
        <v>0.20999999999999999</v>
      </c>
      <c r="J37" s="165">
        <f>ROUND(((SUM(BE128:BE141))*I37),  2)</f>
        <v>0</v>
      </c>
      <c r="K37" s="39"/>
      <c r="L37" s="64"/>
      <c r="S37" s="39"/>
      <c r="T37" s="39"/>
      <c r="U37" s="39"/>
      <c r="V37" s="39"/>
      <c r="W37" s="39"/>
      <c r="X37" s="39"/>
      <c r="Y37" s="39"/>
      <c r="Z37" s="39"/>
      <c r="AA37" s="39"/>
      <c r="AB37" s="39"/>
      <c r="AC37" s="39"/>
      <c r="AD37" s="39"/>
      <c r="AE37" s="39"/>
    </row>
    <row r="38" s="2" customFormat="1" ht="14.4" customHeight="1">
      <c r="A38" s="39"/>
      <c r="B38" s="45"/>
      <c r="C38" s="39"/>
      <c r="D38" s="39"/>
      <c r="E38" s="152" t="s">
        <v>43</v>
      </c>
      <c r="F38" s="165">
        <f>ROUND((SUM(BF128:BF141)),  2)</f>
        <v>0</v>
      </c>
      <c r="G38" s="39"/>
      <c r="H38" s="39"/>
      <c r="I38" s="166">
        <v>0.14999999999999999</v>
      </c>
      <c r="J38" s="165">
        <f>ROUND(((SUM(BF128:BF141))*I38),  2)</f>
        <v>0</v>
      </c>
      <c r="K38" s="39"/>
      <c r="L38" s="64"/>
      <c r="S38" s="39"/>
      <c r="T38" s="39"/>
      <c r="U38" s="39"/>
      <c r="V38" s="39"/>
      <c r="W38" s="39"/>
      <c r="X38" s="39"/>
      <c r="Y38" s="39"/>
      <c r="Z38" s="39"/>
      <c r="AA38" s="39"/>
      <c r="AB38" s="39"/>
      <c r="AC38" s="39"/>
      <c r="AD38" s="39"/>
      <c r="AE38" s="39"/>
    </row>
    <row r="39" hidden="1" s="2" customFormat="1" ht="14.4" customHeight="1">
      <c r="A39" s="39"/>
      <c r="B39" s="45"/>
      <c r="C39" s="39"/>
      <c r="D39" s="39"/>
      <c r="E39" s="152" t="s">
        <v>44</v>
      </c>
      <c r="F39" s="165">
        <f>ROUND((SUM(BG128:BG141)),  2)</f>
        <v>0</v>
      </c>
      <c r="G39" s="39"/>
      <c r="H39" s="39"/>
      <c r="I39" s="166">
        <v>0.20999999999999999</v>
      </c>
      <c r="J39" s="165">
        <f>0</f>
        <v>0</v>
      </c>
      <c r="K39" s="39"/>
      <c r="L39" s="64"/>
      <c r="S39" s="39"/>
      <c r="T39" s="39"/>
      <c r="U39" s="39"/>
      <c r="V39" s="39"/>
      <c r="W39" s="39"/>
      <c r="X39" s="39"/>
      <c r="Y39" s="39"/>
      <c r="Z39" s="39"/>
      <c r="AA39" s="39"/>
      <c r="AB39" s="39"/>
      <c r="AC39" s="39"/>
      <c r="AD39" s="39"/>
      <c r="AE39" s="39"/>
    </row>
    <row r="40" hidden="1" s="2" customFormat="1" ht="14.4" customHeight="1">
      <c r="A40" s="39"/>
      <c r="B40" s="45"/>
      <c r="C40" s="39"/>
      <c r="D40" s="39"/>
      <c r="E40" s="152" t="s">
        <v>45</v>
      </c>
      <c r="F40" s="165">
        <f>ROUND((SUM(BH128:BH141)),  2)</f>
        <v>0</v>
      </c>
      <c r="G40" s="39"/>
      <c r="H40" s="39"/>
      <c r="I40" s="166">
        <v>0.14999999999999999</v>
      </c>
      <c r="J40" s="165">
        <f>0</f>
        <v>0</v>
      </c>
      <c r="K40" s="39"/>
      <c r="L40" s="64"/>
      <c r="S40" s="39"/>
      <c r="T40" s="39"/>
      <c r="U40" s="39"/>
      <c r="V40" s="39"/>
      <c r="W40" s="39"/>
      <c r="X40" s="39"/>
      <c r="Y40" s="39"/>
      <c r="Z40" s="39"/>
      <c r="AA40" s="39"/>
      <c r="AB40" s="39"/>
      <c r="AC40" s="39"/>
      <c r="AD40" s="39"/>
      <c r="AE40" s="39"/>
    </row>
    <row r="41" hidden="1" s="2" customFormat="1" ht="14.4" customHeight="1">
      <c r="A41" s="39"/>
      <c r="B41" s="45"/>
      <c r="C41" s="39"/>
      <c r="D41" s="39"/>
      <c r="E41" s="152" t="s">
        <v>46</v>
      </c>
      <c r="F41" s="165">
        <f>ROUND((SUM(BI128:BI141)),  2)</f>
        <v>0</v>
      </c>
      <c r="G41" s="39"/>
      <c r="H41" s="39"/>
      <c r="I41" s="166">
        <v>0</v>
      </c>
      <c r="J41" s="165">
        <f>0</f>
        <v>0</v>
      </c>
      <c r="K41" s="39"/>
      <c r="L41" s="64"/>
      <c r="S41" s="39"/>
      <c r="T41" s="39"/>
      <c r="U41" s="39"/>
      <c r="V41" s="39"/>
      <c r="W41" s="39"/>
      <c r="X41" s="39"/>
      <c r="Y41" s="39"/>
      <c r="Z41" s="39"/>
      <c r="AA41" s="39"/>
      <c r="AB41" s="39"/>
      <c r="AC41" s="39"/>
      <c r="AD41" s="39"/>
      <c r="AE41" s="39"/>
    </row>
    <row r="42" s="2" customFormat="1" ht="6.96" customHeight="1">
      <c r="A42" s="39"/>
      <c r="B42" s="45"/>
      <c r="C42" s="39"/>
      <c r="D42" s="39"/>
      <c r="E42" s="39"/>
      <c r="F42" s="39"/>
      <c r="G42" s="39"/>
      <c r="H42" s="39"/>
      <c r="I42" s="39"/>
      <c r="J42" s="39"/>
      <c r="K42" s="39"/>
      <c r="L42" s="64"/>
      <c r="S42" s="39"/>
      <c r="T42" s="39"/>
      <c r="U42" s="39"/>
      <c r="V42" s="39"/>
      <c r="W42" s="39"/>
      <c r="X42" s="39"/>
      <c r="Y42" s="39"/>
      <c r="Z42" s="39"/>
      <c r="AA42" s="39"/>
      <c r="AB42" s="39"/>
      <c r="AC42" s="39"/>
      <c r="AD42" s="39"/>
      <c r="AE42" s="39"/>
    </row>
    <row r="43" s="2" customFormat="1" ht="25.44" customHeight="1">
      <c r="A43" s="39"/>
      <c r="B43" s="45"/>
      <c r="C43" s="167"/>
      <c r="D43" s="168" t="s">
        <v>47</v>
      </c>
      <c r="E43" s="169"/>
      <c r="F43" s="169"/>
      <c r="G43" s="170" t="s">
        <v>48</v>
      </c>
      <c r="H43" s="171" t="s">
        <v>49</v>
      </c>
      <c r="I43" s="169"/>
      <c r="J43" s="172">
        <f>SUM(J34:J41)</f>
        <v>0</v>
      </c>
      <c r="K43" s="173"/>
      <c r="L43" s="64"/>
      <c r="S43" s="39"/>
      <c r="T43" s="39"/>
      <c r="U43" s="39"/>
      <c r="V43" s="39"/>
      <c r="W43" s="39"/>
      <c r="X43" s="39"/>
      <c r="Y43" s="39"/>
      <c r="Z43" s="39"/>
      <c r="AA43" s="39"/>
      <c r="AB43" s="39"/>
      <c r="AC43" s="39"/>
      <c r="AD43" s="39"/>
      <c r="AE43" s="39"/>
    </row>
    <row r="44" s="2" customFormat="1" ht="14.4" customHeight="1">
      <c r="A44" s="39"/>
      <c r="B44" s="45"/>
      <c r="C44" s="39"/>
      <c r="D44" s="39"/>
      <c r="E44" s="39"/>
      <c r="F44" s="39"/>
      <c r="G44" s="39"/>
      <c r="H44" s="39"/>
      <c r="I44" s="39"/>
      <c r="J44" s="39"/>
      <c r="K44" s="39"/>
      <c r="L44" s="64"/>
      <c r="S44" s="39"/>
      <c r="T44" s="39"/>
      <c r="U44" s="39"/>
      <c r="V44" s="39"/>
      <c r="W44" s="39"/>
      <c r="X44" s="39"/>
      <c r="Y44" s="39"/>
      <c r="Z44" s="39"/>
      <c r="AA44" s="39"/>
      <c r="AB44" s="39"/>
      <c r="AC44" s="39"/>
      <c r="AD44" s="39"/>
      <c r="AE44" s="39"/>
    </row>
    <row r="45" s="1" customFormat="1" ht="14.4" customHeight="1">
      <c r="B45" s="21"/>
      <c r="L45" s="21"/>
    </row>
    <row r="46" s="1" customFormat="1" ht="14.4" customHeight="1">
      <c r="B46" s="21"/>
      <c r="L46" s="21"/>
    </row>
    <row r="47" s="1" customFormat="1" ht="14.4" customHeight="1">
      <c r="B47" s="21"/>
      <c r="L47" s="21"/>
    </row>
    <row r="48" s="1" customFormat="1" ht="14.4" customHeight="1">
      <c r="B48" s="21"/>
      <c r="L48" s="21"/>
    </row>
    <row r="49" s="1" customFormat="1" ht="14.4" customHeight="1">
      <c r="B49" s="21"/>
      <c r="L49" s="21"/>
    </row>
    <row r="50" s="2" customFormat="1" ht="14.4" customHeight="1">
      <c r="B50" s="64"/>
      <c r="D50" s="174" t="s">
        <v>50</v>
      </c>
      <c r="E50" s="175"/>
      <c r="F50" s="175"/>
      <c r="G50" s="174" t="s">
        <v>51</v>
      </c>
      <c r="H50" s="175"/>
      <c r="I50" s="175"/>
      <c r="J50" s="175"/>
      <c r="K50" s="175"/>
      <c r="L50" s="64"/>
    </row>
    <row r="51">
      <c r="B51" s="21"/>
      <c r="L51" s="21"/>
    </row>
    <row r="52">
      <c r="B52" s="21"/>
      <c r="L52" s="21"/>
    </row>
    <row r="53">
      <c r="B53" s="21"/>
      <c r="L53" s="21"/>
    </row>
    <row r="54">
      <c r="B54" s="21"/>
      <c r="L54" s="21"/>
    </row>
    <row r="55">
      <c r="B55" s="21"/>
      <c r="L55" s="21"/>
    </row>
    <row r="56">
      <c r="B56" s="21"/>
      <c r="L56" s="21"/>
    </row>
    <row r="57">
      <c r="B57" s="21"/>
      <c r="L57" s="21"/>
    </row>
    <row r="58">
      <c r="B58" s="21"/>
      <c r="L58" s="21"/>
    </row>
    <row r="59">
      <c r="B59" s="21"/>
      <c r="L59" s="21"/>
    </row>
    <row r="60">
      <c r="B60" s="21"/>
      <c r="L60" s="21"/>
    </row>
    <row r="61" s="2" customFormat="1">
      <c r="A61" s="39"/>
      <c r="B61" s="45"/>
      <c r="C61" s="39"/>
      <c r="D61" s="176" t="s">
        <v>52</v>
      </c>
      <c r="E61" s="177"/>
      <c r="F61" s="178" t="s">
        <v>53</v>
      </c>
      <c r="G61" s="176" t="s">
        <v>52</v>
      </c>
      <c r="H61" s="177"/>
      <c r="I61" s="177"/>
      <c r="J61" s="179" t="s">
        <v>53</v>
      </c>
      <c r="K61" s="177"/>
      <c r="L61" s="64"/>
      <c r="S61" s="39"/>
      <c r="T61" s="39"/>
      <c r="U61" s="39"/>
      <c r="V61" s="39"/>
      <c r="W61" s="39"/>
      <c r="X61" s="39"/>
      <c r="Y61" s="39"/>
      <c r="Z61" s="39"/>
      <c r="AA61" s="39"/>
      <c r="AB61" s="39"/>
      <c r="AC61" s="39"/>
      <c r="AD61" s="39"/>
      <c r="AE61" s="39"/>
    </row>
    <row r="62">
      <c r="B62" s="21"/>
      <c r="L62" s="21"/>
    </row>
    <row r="63">
      <c r="B63" s="21"/>
      <c r="L63" s="21"/>
    </row>
    <row r="64">
      <c r="B64" s="21"/>
      <c r="L64" s="21"/>
    </row>
    <row r="65" s="2" customFormat="1">
      <c r="A65" s="39"/>
      <c r="B65" s="45"/>
      <c r="C65" s="39"/>
      <c r="D65" s="174" t="s">
        <v>54</v>
      </c>
      <c r="E65" s="180"/>
      <c r="F65" s="180"/>
      <c r="G65" s="174" t="s">
        <v>55</v>
      </c>
      <c r="H65" s="180"/>
      <c r="I65" s="180"/>
      <c r="J65" s="180"/>
      <c r="K65" s="180"/>
      <c r="L65" s="64"/>
      <c r="S65" s="39"/>
      <c r="T65" s="39"/>
      <c r="U65" s="39"/>
      <c r="V65" s="39"/>
      <c r="W65" s="39"/>
      <c r="X65" s="39"/>
      <c r="Y65" s="39"/>
      <c r="Z65" s="39"/>
      <c r="AA65" s="39"/>
      <c r="AB65" s="39"/>
      <c r="AC65" s="39"/>
      <c r="AD65" s="39"/>
      <c r="AE65" s="39"/>
    </row>
    <row r="66">
      <c r="B66" s="21"/>
      <c r="L66" s="21"/>
    </row>
    <row r="67">
      <c r="B67" s="21"/>
      <c r="L67" s="21"/>
    </row>
    <row r="68">
      <c r="B68" s="21"/>
      <c r="L68" s="21"/>
    </row>
    <row r="69">
      <c r="B69" s="21"/>
      <c r="L69" s="21"/>
    </row>
    <row r="70">
      <c r="B70" s="21"/>
      <c r="L70" s="21"/>
    </row>
    <row r="71">
      <c r="B71" s="21"/>
      <c r="L71" s="21"/>
    </row>
    <row r="72">
      <c r="B72" s="21"/>
      <c r="L72" s="21"/>
    </row>
    <row r="73">
      <c r="B73" s="21"/>
      <c r="L73" s="21"/>
    </row>
    <row r="74">
      <c r="B74" s="21"/>
      <c r="L74" s="21"/>
    </row>
    <row r="75">
      <c r="B75" s="21"/>
      <c r="L75" s="21"/>
    </row>
    <row r="76" s="2" customFormat="1">
      <c r="A76" s="39"/>
      <c r="B76" s="45"/>
      <c r="C76" s="39"/>
      <c r="D76" s="176" t="s">
        <v>52</v>
      </c>
      <c r="E76" s="177"/>
      <c r="F76" s="178" t="s">
        <v>53</v>
      </c>
      <c r="G76" s="176" t="s">
        <v>52</v>
      </c>
      <c r="H76" s="177"/>
      <c r="I76" s="177"/>
      <c r="J76" s="179" t="s">
        <v>53</v>
      </c>
      <c r="K76" s="177"/>
      <c r="L76" s="64"/>
      <c r="S76" s="39"/>
      <c r="T76" s="39"/>
      <c r="U76" s="39"/>
      <c r="V76" s="39"/>
      <c r="W76" s="39"/>
      <c r="X76" s="39"/>
      <c r="Y76" s="39"/>
      <c r="Z76" s="39"/>
      <c r="AA76" s="39"/>
      <c r="AB76" s="39"/>
      <c r="AC76" s="39"/>
      <c r="AD76" s="39"/>
      <c r="AE76" s="39"/>
    </row>
    <row r="77" s="2" customFormat="1" ht="14.4" customHeight="1">
      <c r="A77" s="39"/>
      <c r="B77" s="181"/>
      <c r="C77" s="182"/>
      <c r="D77" s="182"/>
      <c r="E77" s="182"/>
      <c r="F77" s="182"/>
      <c r="G77" s="182"/>
      <c r="H77" s="182"/>
      <c r="I77" s="182"/>
      <c r="J77" s="182"/>
      <c r="K77" s="182"/>
      <c r="L77" s="64"/>
      <c r="S77" s="39"/>
      <c r="T77" s="39"/>
      <c r="U77" s="39"/>
      <c r="V77" s="39"/>
      <c r="W77" s="39"/>
      <c r="X77" s="39"/>
      <c r="Y77" s="39"/>
      <c r="Z77" s="39"/>
      <c r="AA77" s="39"/>
      <c r="AB77" s="39"/>
      <c r="AC77" s="39"/>
      <c r="AD77" s="39"/>
      <c r="AE77" s="39"/>
    </row>
    <row r="81" s="2" customFormat="1" ht="6.96" customHeight="1">
      <c r="A81" s="39"/>
      <c r="B81" s="183"/>
      <c r="C81" s="184"/>
      <c r="D81" s="184"/>
      <c r="E81" s="184"/>
      <c r="F81" s="184"/>
      <c r="G81" s="184"/>
      <c r="H81" s="184"/>
      <c r="I81" s="184"/>
      <c r="J81" s="184"/>
      <c r="K81" s="184"/>
      <c r="L81" s="64"/>
      <c r="S81" s="39"/>
      <c r="T81" s="39"/>
      <c r="U81" s="39"/>
      <c r="V81" s="39"/>
      <c r="W81" s="39"/>
      <c r="X81" s="39"/>
      <c r="Y81" s="39"/>
      <c r="Z81" s="39"/>
      <c r="AA81" s="39"/>
      <c r="AB81" s="39"/>
      <c r="AC81" s="39"/>
      <c r="AD81" s="39"/>
      <c r="AE81" s="39"/>
    </row>
    <row r="82" s="2" customFormat="1" ht="24.96" customHeight="1">
      <c r="A82" s="39"/>
      <c r="B82" s="40"/>
      <c r="C82" s="24" t="s">
        <v>225</v>
      </c>
      <c r="D82" s="41"/>
      <c r="E82" s="41"/>
      <c r="F82" s="41"/>
      <c r="G82" s="41"/>
      <c r="H82" s="41"/>
      <c r="I82" s="41"/>
      <c r="J82" s="41"/>
      <c r="K82" s="41"/>
      <c r="L82" s="64"/>
      <c r="S82" s="39"/>
      <c r="T82" s="39"/>
      <c r="U82" s="39"/>
      <c r="V82" s="39"/>
      <c r="W82" s="39"/>
      <c r="X82" s="39"/>
      <c r="Y82" s="39"/>
      <c r="Z82" s="39"/>
      <c r="AA82" s="39"/>
      <c r="AB82" s="39"/>
      <c r="AC82" s="39"/>
      <c r="AD82" s="39"/>
      <c r="AE82" s="39"/>
    </row>
    <row r="83" s="2" customFormat="1" ht="6.96" customHeight="1">
      <c r="A83" s="39"/>
      <c r="B83" s="40"/>
      <c r="C83" s="41"/>
      <c r="D83" s="41"/>
      <c r="E83" s="41"/>
      <c r="F83" s="41"/>
      <c r="G83" s="41"/>
      <c r="H83" s="41"/>
      <c r="I83" s="41"/>
      <c r="J83" s="41"/>
      <c r="K83" s="41"/>
      <c r="L83" s="64"/>
      <c r="S83" s="39"/>
      <c r="T83" s="39"/>
      <c r="U83" s="39"/>
      <c r="V83" s="39"/>
      <c r="W83" s="39"/>
      <c r="X83" s="39"/>
      <c r="Y83" s="39"/>
      <c r="Z83" s="39"/>
      <c r="AA83" s="39"/>
      <c r="AB83" s="39"/>
      <c r="AC83" s="39"/>
      <c r="AD83" s="39"/>
      <c r="AE83" s="39"/>
    </row>
    <row r="84" s="2" customFormat="1" ht="12" customHeight="1">
      <c r="A84" s="39"/>
      <c r="B84" s="40"/>
      <c r="C84" s="33" t="s">
        <v>16</v>
      </c>
      <c r="D84" s="41"/>
      <c r="E84" s="41"/>
      <c r="F84" s="41"/>
      <c r="G84" s="41"/>
      <c r="H84" s="41"/>
      <c r="I84" s="41"/>
      <c r="J84" s="41"/>
      <c r="K84" s="41"/>
      <c r="L84" s="64"/>
      <c r="S84" s="39"/>
      <c r="T84" s="39"/>
      <c r="U84" s="39"/>
      <c r="V84" s="39"/>
      <c r="W84" s="39"/>
      <c r="X84" s="39"/>
      <c r="Y84" s="39"/>
      <c r="Z84" s="39"/>
      <c r="AA84" s="39"/>
      <c r="AB84" s="39"/>
      <c r="AC84" s="39"/>
      <c r="AD84" s="39"/>
      <c r="AE84" s="39"/>
    </row>
    <row r="85" s="2" customFormat="1" ht="16.5" customHeight="1">
      <c r="A85" s="39"/>
      <c r="B85" s="40"/>
      <c r="C85" s="41"/>
      <c r="D85" s="41"/>
      <c r="E85" s="185" t="str">
        <f>E7</f>
        <v>Oprava trati v úseku Františkovy Lázně - Hazlov</v>
      </c>
      <c r="F85" s="33"/>
      <c r="G85" s="33"/>
      <c r="H85" s="33"/>
      <c r="I85" s="41"/>
      <c r="J85" s="41"/>
      <c r="K85" s="41"/>
      <c r="L85" s="64"/>
      <c r="S85" s="39"/>
      <c r="T85" s="39"/>
      <c r="U85" s="39"/>
      <c r="V85" s="39"/>
      <c r="W85" s="39"/>
      <c r="X85" s="39"/>
      <c r="Y85" s="39"/>
      <c r="Z85" s="39"/>
      <c r="AA85" s="39"/>
      <c r="AB85" s="39"/>
      <c r="AC85" s="39"/>
      <c r="AD85" s="39"/>
      <c r="AE85" s="39"/>
    </row>
    <row r="86" s="1" customFormat="1" ht="12" customHeight="1">
      <c r="B86" s="22"/>
      <c r="C86" s="33" t="s">
        <v>221</v>
      </c>
      <c r="D86" s="23"/>
      <c r="E86" s="23"/>
      <c r="F86" s="23"/>
      <c r="G86" s="23"/>
      <c r="H86" s="23"/>
      <c r="I86" s="23"/>
      <c r="J86" s="23"/>
      <c r="K86" s="23"/>
      <c r="L86" s="21"/>
    </row>
    <row r="87" s="1" customFormat="1" ht="16.5" customHeight="1">
      <c r="B87" s="22"/>
      <c r="C87" s="23"/>
      <c r="D87" s="23"/>
      <c r="E87" s="185" t="s">
        <v>714</v>
      </c>
      <c r="F87" s="23"/>
      <c r="G87" s="23"/>
      <c r="H87" s="23"/>
      <c r="I87" s="23"/>
      <c r="J87" s="23"/>
      <c r="K87" s="23"/>
      <c r="L87" s="21"/>
    </row>
    <row r="88" s="1" customFormat="1" ht="12" customHeight="1">
      <c r="B88" s="22"/>
      <c r="C88" s="33" t="s">
        <v>223</v>
      </c>
      <c r="D88" s="23"/>
      <c r="E88" s="23"/>
      <c r="F88" s="23"/>
      <c r="G88" s="23"/>
      <c r="H88" s="23"/>
      <c r="I88" s="23"/>
      <c r="J88" s="23"/>
      <c r="K88" s="23"/>
      <c r="L88" s="21"/>
    </row>
    <row r="89" s="2" customFormat="1" ht="16.5" customHeight="1">
      <c r="A89" s="39"/>
      <c r="B89" s="40"/>
      <c r="C89" s="41"/>
      <c r="D89" s="41"/>
      <c r="E89" s="297" t="s">
        <v>1875</v>
      </c>
      <c r="F89" s="41"/>
      <c r="G89" s="41"/>
      <c r="H89" s="41"/>
      <c r="I89" s="41"/>
      <c r="J89" s="41"/>
      <c r="K89" s="41"/>
      <c r="L89" s="64"/>
      <c r="S89" s="39"/>
      <c r="T89" s="39"/>
      <c r="U89" s="39"/>
      <c r="V89" s="39"/>
      <c r="W89" s="39"/>
      <c r="X89" s="39"/>
      <c r="Y89" s="39"/>
      <c r="Z89" s="39"/>
      <c r="AA89" s="39"/>
      <c r="AB89" s="39"/>
      <c r="AC89" s="39"/>
      <c r="AD89" s="39"/>
      <c r="AE89" s="39"/>
    </row>
    <row r="90" s="2" customFormat="1" ht="12" customHeight="1">
      <c r="A90" s="39"/>
      <c r="B90" s="40"/>
      <c r="C90" s="33" t="s">
        <v>775</v>
      </c>
      <c r="D90" s="41"/>
      <c r="E90" s="41"/>
      <c r="F90" s="41"/>
      <c r="G90" s="41"/>
      <c r="H90" s="41"/>
      <c r="I90" s="41"/>
      <c r="J90" s="41"/>
      <c r="K90" s="41"/>
      <c r="L90" s="64"/>
      <c r="S90" s="39"/>
      <c r="T90" s="39"/>
      <c r="U90" s="39"/>
      <c r="V90" s="39"/>
      <c r="W90" s="39"/>
      <c r="X90" s="39"/>
      <c r="Y90" s="39"/>
      <c r="Z90" s="39"/>
      <c r="AA90" s="39"/>
      <c r="AB90" s="39"/>
      <c r="AC90" s="39"/>
      <c r="AD90" s="39"/>
      <c r="AE90" s="39"/>
    </row>
    <row r="91" s="2" customFormat="1" ht="16.5" customHeight="1">
      <c r="A91" s="39"/>
      <c r="B91" s="40"/>
      <c r="C91" s="41"/>
      <c r="D91" s="41"/>
      <c r="E91" s="77" t="str">
        <f>E13</f>
        <v>002 (13) - VRN - km 8,666</v>
      </c>
      <c r="F91" s="41"/>
      <c r="G91" s="41"/>
      <c r="H91" s="41"/>
      <c r="I91" s="41"/>
      <c r="J91" s="41"/>
      <c r="K91" s="41"/>
      <c r="L91" s="64"/>
      <c r="S91" s="39"/>
      <c r="T91" s="39"/>
      <c r="U91" s="39"/>
      <c r="V91" s="39"/>
      <c r="W91" s="39"/>
      <c r="X91" s="39"/>
      <c r="Y91" s="39"/>
      <c r="Z91" s="39"/>
      <c r="AA91" s="39"/>
      <c r="AB91" s="39"/>
      <c r="AC91" s="39"/>
      <c r="AD91" s="39"/>
      <c r="AE91" s="39"/>
    </row>
    <row r="92" s="2" customFormat="1" ht="6.96" customHeight="1">
      <c r="A92" s="39"/>
      <c r="B92" s="40"/>
      <c r="C92" s="41"/>
      <c r="D92" s="41"/>
      <c r="E92" s="41"/>
      <c r="F92" s="41"/>
      <c r="G92" s="41"/>
      <c r="H92" s="41"/>
      <c r="I92" s="41"/>
      <c r="J92" s="41"/>
      <c r="K92" s="41"/>
      <c r="L92" s="64"/>
      <c r="S92" s="39"/>
      <c r="T92" s="39"/>
      <c r="U92" s="39"/>
      <c r="V92" s="39"/>
      <c r="W92" s="39"/>
      <c r="X92" s="39"/>
      <c r="Y92" s="39"/>
      <c r="Z92" s="39"/>
      <c r="AA92" s="39"/>
      <c r="AB92" s="39"/>
      <c r="AC92" s="39"/>
      <c r="AD92" s="39"/>
      <c r="AE92" s="39"/>
    </row>
    <row r="93" s="2" customFormat="1" ht="12" customHeight="1">
      <c r="A93" s="39"/>
      <c r="B93" s="40"/>
      <c r="C93" s="33" t="s">
        <v>20</v>
      </c>
      <c r="D93" s="41"/>
      <c r="E93" s="41"/>
      <c r="F93" s="28" t="str">
        <f>F16</f>
        <v xml:space="preserve"> </v>
      </c>
      <c r="G93" s="41"/>
      <c r="H93" s="41"/>
      <c r="I93" s="33" t="s">
        <v>22</v>
      </c>
      <c r="J93" s="80" t="str">
        <f>IF(J16="","",J16)</f>
        <v>7. 1. 2021</v>
      </c>
      <c r="K93" s="41"/>
      <c r="L93" s="64"/>
      <c r="S93" s="39"/>
      <c r="T93" s="39"/>
      <c r="U93" s="39"/>
      <c r="V93" s="39"/>
      <c r="W93" s="39"/>
      <c r="X93" s="39"/>
      <c r="Y93" s="39"/>
      <c r="Z93" s="39"/>
      <c r="AA93" s="39"/>
      <c r="AB93" s="39"/>
      <c r="AC93" s="39"/>
      <c r="AD93" s="39"/>
      <c r="AE93" s="39"/>
    </row>
    <row r="94" s="2" customFormat="1" ht="6.96" customHeight="1">
      <c r="A94" s="39"/>
      <c r="B94" s="40"/>
      <c r="C94" s="41"/>
      <c r="D94" s="41"/>
      <c r="E94" s="41"/>
      <c r="F94" s="41"/>
      <c r="G94" s="41"/>
      <c r="H94" s="41"/>
      <c r="I94" s="41"/>
      <c r="J94" s="41"/>
      <c r="K94" s="41"/>
      <c r="L94" s="64"/>
      <c r="S94" s="39"/>
      <c r="T94" s="39"/>
      <c r="U94" s="39"/>
      <c r="V94" s="39"/>
      <c r="W94" s="39"/>
      <c r="X94" s="39"/>
      <c r="Y94" s="39"/>
      <c r="Z94" s="39"/>
      <c r="AA94" s="39"/>
      <c r="AB94" s="39"/>
      <c r="AC94" s="39"/>
      <c r="AD94" s="39"/>
      <c r="AE94" s="39"/>
    </row>
    <row r="95" s="2" customFormat="1" ht="15.15" customHeight="1">
      <c r="A95" s="39"/>
      <c r="B95" s="40"/>
      <c r="C95" s="33" t="s">
        <v>24</v>
      </c>
      <c r="D95" s="41"/>
      <c r="E95" s="41"/>
      <c r="F95" s="28" t="str">
        <f>E19</f>
        <v>Správa železnic,s.o.;OŘ ÚNL - ST K.Vary</v>
      </c>
      <c r="G95" s="41"/>
      <c r="H95" s="41"/>
      <c r="I95" s="33" t="s">
        <v>32</v>
      </c>
      <c r="J95" s="37" t="str">
        <f>E25</f>
        <v xml:space="preserve"> </v>
      </c>
      <c r="K95" s="41"/>
      <c r="L95" s="64"/>
      <c r="S95" s="39"/>
      <c r="T95" s="39"/>
      <c r="U95" s="39"/>
      <c r="V95" s="39"/>
      <c r="W95" s="39"/>
      <c r="X95" s="39"/>
      <c r="Y95" s="39"/>
      <c r="Z95" s="39"/>
      <c r="AA95" s="39"/>
      <c r="AB95" s="39"/>
      <c r="AC95" s="39"/>
      <c r="AD95" s="39"/>
      <c r="AE95" s="39"/>
    </row>
    <row r="96" s="2" customFormat="1" ht="15.15" customHeight="1">
      <c r="A96" s="39"/>
      <c r="B96" s="40"/>
      <c r="C96" s="33" t="s">
        <v>30</v>
      </c>
      <c r="D96" s="41"/>
      <c r="E96" s="41"/>
      <c r="F96" s="28" t="str">
        <f>IF(E22="","",E22)</f>
        <v>Vyplň údaj</v>
      </c>
      <c r="G96" s="41"/>
      <c r="H96" s="41"/>
      <c r="I96" s="33" t="s">
        <v>34</v>
      </c>
      <c r="J96" s="37" t="str">
        <f>E28</f>
        <v>Liprtová Pavlína</v>
      </c>
      <c r="K96" s="41"/>
      <c r="L96" s="64"/>
      <c r="S96" s="39"/>
      <c r="T96" s="39"/>
      <c r="U96" s="39"/>
      <c r="V96" s="39"/>
      <c r="W96" s="39"/>
      <c r="X96" s="39"/>
      <c r="Y96" s="39"/>
      <c r="Z96" s="39"/>
      <c r="AA96" s="39"/>
      <c r="AB96" s="39"/>
      <c r="AC96" s="39"/>
      <c r="AD96" s="39"/>
      <c r="AE96" s="39"/>
    </row>
    <row r="97" s="2" customFormat="1" ht="10.32" customHeight="1">
      <c r="A97" s="39"/>
      <c r="B97" s="40"/>
      <c r="C97" s="41"/>
      <c r="D97" s="41"/>
      <c r="E97" s="41"/>
      <c r="F97" s="41"/>
      <c r="G97" s="41"/>
      <c r="H97" s="41"/>
      <c r="I97" s="41"/>
      <c r="J97" s="41"/>
      <c r="K97" s="41"/>
      <c r="L97" s="64"/>
      <c r="S97" s="39"/>
      <c r="T97" s="39"/>
      <c r="U97" s="39"/>
      <c r="V97" s="39"/>
      <c r="W97" s="39"/>
      <c r="X97" s="39"/>
      <c r="Y97" s="39"/>
      <c r="Z97" s="39"/>
      <c r="AA97" s="39"/>
      <c r="AB97" s="39"/>
      <c r="AC97" s="39"/>
      <c r="AD97" s="39"/>
      <c r="AE97" s="39"/>
    </row>
    <row r="98" s="2" customFormat="1" ht="29.28" customHeight="1">
      <c r="A98" s="39"/>
      <c r="B98" s="40"/>
      <c r="C98" s="186" t="s">
        <v>226</v>
      </c>
      <c r="D98" s="187"/>
      <c r="E98" s="187"/>
      <c r="F98" s="187"/>
      <c r="G98" s="187"/>
      <c r="H98" s="187"/>
      <c r="I98" s="187"/>
      <c r="J98" s="188" t="s">
        <v>227</v>
      </c>
      <c r="K98" s="187"/>
      <c r="L98" s="64"/>
      <c r="S98" s="39"/>
      <c r="T98" s="39"/>
      <c r="U98" s="39"/>
      <c r="V98" s="39"/>
      <c r="W98" s="39"/>
      <c r="X98" s="39"/>
      <c r="Y98" s="39"/>
      <c r="Z98" s="39"/>
      <c r="AA98" s="39"/>
      <c r="AB98" s="39"/>
      <c r="AC98" s="39"/>
      <c r="AD98" s="39"/>
      <c r="AE98" s="39"/>
    </row>
    <row r="99" s="2" customFormat="1" ht="10.32" customHeight="1">
      <c r="A99" s="39"/>
      <c r="B99" s="40"/>
      <c r="C99" s="41"/>
      <c r="D99" s="41"/>
      <c r="E99" s="41"/>
      <c r="F99" s="41"/>
      <c r="G99" s="41"/>
      <c r="H99" s="41"/>
      <c r="I99" s="41"/>
      <c r="J99" s="41"/>
      <c r="K99" s="41"/>
      <c r="L99" s="64"/>
      <c r="S99" s="39"/>
      <c r="T99" s="39"/>
      <c r="U99" s="39"/>
      <c r="V99" s="39"/>
      <c r="W99" s="39"/>
      <c r="X99" s="39"/>
      <c r="Y99" s="39"/>
      <c r="Z99" s="39"/>
      <c r="AA99" s="39"/>
      <c r="AB99" s="39"/>
      <c r="AC99" s="39"/>
      <c r="AD99" s="39"/>
      <c r="AE99" s="39"/>
    </row>
    <row r="100" s="2" customFormat="1" ht="22.8" customHeight="1">
      <c r="A100" s="39"/>
      <c r="B100" s="40"/>
      <c r="C100" s="189" t="s">
        <v>228</v>
      </c>
      <c r="D100" s="41"/>
      <c r="E100" s="41"/>
      <c r="F100" s="41"/>
      <c r="G100" s="41"/>
      <c r="H100" s="41"/>
      <c r="I100" s="41"/>
      <c r="J100" s="111">
        <f>J128</f>
        <v>0</v>
      </c>
      <c r="K100" s="41"/>
      <c r="L100" s="64"/>
      <c r="S100" s="39"/>
      <c r="T100" s="39"/>
      <c r="U100" s="39"/>
      <c r="V100" s="39"/>
      <c r="W100" s="39"/>
      <c r="X100" s="39"/>
      <c r="Y100" s="39"/>
      <c r="Z100" s="39"/>
      <c r="AA100" s="39"/>
      <c r="AB100" s="39"/>
      <c r="AC100" s="39"/>
      <c r="AD100" s="39"/>
      <c r="AE100" s="39"/>
      <c r="AU100" s="18" t="s">
        <v>229</v>
      </c>
    </row>
    <row r="101" s="9" customFormat="1" ht="24.96" customHeight="1">
      <c r="A101" s="9"/>
      <c r="B101" s="190"/>
      <c r="C101" s="191"/>
      <c r="D101" s="192" t="s">
        <v>777</v>
      </c>
      <c r="E101" s="193"/>
      <c r="F101" s="193"/>
      <c r="G101" s="193"/>
      <c r="H101" s="193"/>
      <c r="I101" s="193"/>
      <c r="J101" s="194">
        <f>J129</f>
        <v>0</v>
      </c>
      <c r="K101" s="191"/>
      <c r="L101" s="195"/>
      <c r="S101" s="9"/>
      <c r="T101" s="9"/>
      <c r="U101" s="9"/>
      <c r="V101" s="9"/>
      <c r="W101" s="9"/>
      <c r="X101" s="9"/>
      <c r="Y101" s="9"/>
      <c r="Z101" s="9"/>
      <c r="AA101" s="9"/>
      <c r="AB101" s="9"/>
      <c r="AC101" s="9"/>
      <c r="AD101" s="9"/>
      <c r="AE101" s="9"/>
    </row>
    <row r="102" s="14" customFormat="1" ht="19.92" customHeight="1">
      <c r="A102" s="14"/>
      <c r="B102" s="280"/>
      <c r="C102" s="134"/>
      <c r="D102" s="281" t="s">
        <v>999</v>
      </c>
      <c r="E102" s="282"/>
      <c r="F102" s="282"/>
      <c r="G102" s="282"/>
      <c r="H102" s="282"/>
      <c r="I102" s="282"/>
      <c r="J102" s="283">
        <f>J130</f>
        <v>0</v>
      </c>
      <c r="K102" s="134"/>
      <c r="L102" s="284"/>
      <c r="S102" s="14"/>
      <c r="T102" s="14"/>
      <c r="U102" s="14"/>
      <c r="V102" s="14"/>
      <c r="W102" s="14"/>
      <c r="X102" s="14"/>
      <c r="Y102" s="14"/>
      <c r="Z102" s="14"/>
      <c r="AA102" s="14"/>
      <c r="AB102" s="14"/>
      <c r="AC102" s="14"/>
      <c r="AD102" s="14"/>
      <c r="AE102" s="14"/>
    </row>
    <row r="103" s="14" customFormat="1" ht="19.92" customHeight="1">
      <c r="A103" s="14"/>
      <c r="B103" s="280"/>
      <c r="C103" s="134"/>
      <c r="D103" s="281" t="s">
        <v>778</v>
      </c>
      <c r="E103" s="282"/>
      <c r="F103" s="282"/>
      <c r="G103" s="282"/>
      <c r="H103" s="282"/>
      <c r="I103" s="282"/>
      <c r="J103" s="283">
        <f>J134</f>
        <v>0</v>
      </c>
      <c r="K103" s="134"/>
      <c r="L103" s="284"/>
      <c r="S103" s="14"/>
      <c r="T103" s="14"/>
      <c r="U103" s="14"/>
      <c r="V103" s="14"/>
      <c r="W103" s="14"/>
      <c r="X103" s="14"/>
      <c r="Y103" s="14"/>
      <c r="Z103" s="14"/>
      <c r="AA103" s="14"/>
      <c r="AB103" s="14"/>
      <c r="AC103" s="14"/>
      <c r="AD103" s="14"/>
      <c r="AE103" s="14"/>
    </row>
    <row r="104" s="14" customFormat="1" ht="19.92" customHeight="1">
      <c r="A104" s="14"/>
      <c r="B104" s="280"/>
      <c r="C104" s="134"/>
      <c r="D104" s="281" t="s">
        <v>1340</v>
      </c>
      <c r="E104" s="282"/>
      <c r="F104" s="282"/>
      <c r="G104" s="282"/>
      <c r="H104" s="282"/>
      <c r="I104" s="282"/>
      <c r="J104" s="283">
        <f>J138</f>
        <v>0</v>
      </c>
      <c r="K104" s="134"/>
      <c r="L104" s="284"/>
      <c r="S104" s="14"/>
      <c r="T104" s="14"/>
      <c r="U104" s="14"/>
      <c r="V104" s="14"/>
      <c r="W104" s="14"/>
      <c r="X104" s="14"/>
      <c r="Y104" s="14"/>
      <c r="Z104" s="14"/>
      <c r="AA104" s="14"/>
      <c r="AB104" s="14"/>
      <c r="AC104" s="14"/>
      <c r="AD104" s="14"/>
      <c r="AE104" s="14"/>
    </row>
    <row r="105" s="2" customFormat="1" ht="21.84" customHeight="1">
      <c r="A105" s="39"/>
      <c r="B105" s="40"/>
      <c r="C105" s="41"/>
      <c r="D105" s="41"/>
      <c r="E105" s="41"/>
      <c r="F105" s="41"/>
      <c r="G105" s="41"/>
      <c r="H105" s="41"/>
      <c r="I105" s="41"/>
      <c r="J105" s="41"/>
      <c r="K105" s="41"/>
      <c r="L105" s="64"/>
      <c r="S105" s="39"/>
      <c r="T105" s="39"/>
      <c r="U105" s="39"/>
      <c r="V105" s="39"/>
      <c r="W105" s="39"/>
      <c r="X105" s="39"/>
      <c r="Y105" s="39"/>
      <c r="Z105" s="39"/>
      <c r="AA105" s="39"/>
      <c r="AB105" s="39"/>
      <c r="AC105" s="39"/>
      <c r="AD105" s="39"/>
      <c r="AE105" s="39"/>
    </row>
    <row r="106" s="2" customFormat="1" ht="6.96" customHeight="1">
      <c r="A106" s="39"/>
      <c r="B106" s="67"/>
      <c r="C106" s="68"/>
      <c r="D106" s="68"/>
      <c r="E106" s="68"/>
      <c r="F106" s="68"/>
      <c r="G106" s="68"/>
      <c r="H106" s="68"/>
      <c r="I106" s="68"/>
      <c r="J106" s="68"/>
      <c r="K106" s="68"/>
      <c r="L106" s="64"/>
      <c r="S106" s="39"/>
      <c r="T106" s="39"/>
      <c r="U106" s="39"/>
      <c r="V106" s="39"/>
      <c r="W106" s="39"/>
      <c r="X106" s="39"/>
      <c r="Y106" s="39"/>
      <c r="Z106" s="39"/>
      <c r="AA106" s="39"/>
      <c r="AB106" s="39"/>
      <c r="AC106" s="39"/>
      <c r="AD106" s="39"/>
      <c r="AE106" s="39"/>
    </row>
    <row r="110" s="2" customFormat="1" ht="6.96" customHeight="1">
      <c r="A110" s="39"/>
      <c r="B110" s="69"/>
      <c r="C110" s="70"/>
      <c r="D110" s="70"/>
      <c r="E110" s="70"/>
      <c r="F110" s="70"/>
      <c r="G110" s="70"/>
      <c r="H110" s="70"/>
      <c r="I110" s="70"/>
      <c r="J110" s="70"/>
      <c r="K110" s="70"/>
      <c r="L110" s="64"/>
      <c r="S110" s="39"/>
      <c r="T110" s="39"/>
      <c r="U110" s="39"/>
      <c r="V110" s="39"/>
      <c r="W110" s="39"/>
      <c r="X110" s="39"/>
      <c r="Y110" s="39"/>
      <c r="Z110" s="39"/>
      <c r="AA110" s="39"/>
      <c r="AB110" s="39"/>
      <c r="AC110" s="39"/>
      <c r="AD110" s="39"/>
      <c r="AE110" s="39"/>
    </row>
    <row r="111" s="2" customFormat="1" ht="24.96" customHeight="1">
      <c r="A111" s="39"/>
      <c r="B111" s="40"/>
      <c r="C111" s="24" t="s">
        <v>231</v>
      </c>
      <c r="D111" s="41"/>
      <c r="E111" s="41"/>
      <c r="F111" s="41"/>
      <c r="G111" s="41"/>
      <c r="H111" s="41"/>
      <c r="I111" s="41"/>
      <c r="J111" s="41"/>
      <c r="K111" s="41"/>
      <c r="L111" s="64"/>
      <c r="S111" s="39"/>
      <c r="T111" s="39"/>
      <c r="U111" s="39"/>
      <c r="V111" s="39"/>
      <c r="W111" s="39"/>
      <c r="X111" s="39"/>
      <c r="Y111" s="39"/>
      <c r="Z111" s="39"/>
      <c r="AA111" s="39"/>
      <c r="AB111" s="39"/>
      <c r="AC111" s="39"/>
      <c r="AD111" s="39"/>
      <c r="AE111" s="39"/>
    </row>
    <row r="112" s="2" customFormat="1" ht="6.96" customHeight="1">
      <c r="A112" s="39"/>
      <c r="B112" s="40"/>
      <c r="C112" s="41"/>
      <c r="D112" s="41"/>
      <c r="E112" s="41"/>
      <c r="F112" s="41"/>
      <c r="G112" s="41"/>
      <c r="H112" s="41"/>
      <c r="I112" s="41"/>
      <c r="J112" s="41"/>
      <c r="K112" s="41"/>
      <c r="L112" s="64"/>
      <c r="S112" s="39"/>
      <c r="T112" s="39"/>
      <c r="U112" s="39"/>
      <c r="V112" s="39"/>
      <c r="W112" s="39"/>
      <c r="X112" s="39"/>
      <c r="Y112" s="39"/>
      <c r="Z112" s="39"/>
      <c r="AA112" s="39"/>
      <c r="AB112" s="39"/>
      <c r="AC112" s="39"/>
      <c r="AD112" s="39"/>
      <c r="AE112" s="39"/>
    </row>
    <row r="113" s="2" customFormat="1" ht="12" customHeight="1">
      <c r="A113" s="39"/>
      <c r="B113" s="40"/>
      <c r="C113" s="33" t="s">
        <v>16</v>
      </c>
      <c r="D113" s="41"/>
      <c r="E113" s="41"/>
      <c r="F113" s="41"/>
      <c r="G113" s="41"/>
      <c r="H113" s="41"/>
      <c r="I113" s="41"/>
      <c r="J113" s="41"/>
      <c r="K113" s="41"/>
      <c r="L113" s="64"/>
      <c r="S113" s="39"/>
      <c r="T113" s="39"/>
      <c r="U113" s="39"/>
      <c r="V113" s="39"/>
      <c r="W113" s="39"/>
      <c r="X113" s="39"/>
      <c r="Y113" s="39"/>
      <c r="Z113" s="39"/>
      <c r="AA113" s="39"/>
      <c r="AB113" s="39"/>
      <c r="AC113" s="39"/>
      <c r="AD113" s="39"/>
      <c r="AE113" s="39"/>
    </row>
    <row r="114" s="2" customFormat="1" ht="16.5" customHeight="1">
      <c r="A114" s="39"/>
      <c r="B114" s="40"/>
      <c r="C114" s="41"/>
      <c r="D114" s="41"/>
      <c r="E114" s="185" t="str">
        <f>E7</f>
        <v>Oprava trati v úseku Františkovy Lázně - Hazlov</v>
      </c>
      <c r="F114" s="33"/>
      <c r="G114" s="33"/>
      <c r="H114" s="33"/>
      <c r="I114" s="41"/>
      <c r="J114" s="41"/>
      <c r="K114" s="41"/>
      <c r="L114" s="64"/>
      <c r="S114" s="39"/>
      <c r="T114" s="39"/>
      <c r="U114" s="39"/>
      <c r="V114" s="39"/>
      <c r="W114" s="39"/>
      <c r="X114" s="39"/>
      <c r="Y114" s="39"/>
      <c r="Z114" s="39"/>
      <c r="AA114" s="39"/>
      <c r="AB114" s="39"/>
      <c r="AC114" s="39"/>
      <c r="AD114" s="39"/>
      <c r="AE114" s="39"/>
    </row>
    <row r="115" s="1" customFormat="1" ht="12" customHeight="1">
      <c r="B115" s="22"/>
      <c r="C115" s="33" t="s">
        <v>221</v>
      </c>
      <c r="D115" s="23"/>
      <c r="E115" s="23"/>
      <c r="F115" s="23"/>
      <c r="G115" s="23"/>
      <c r="H115" s="23"/>
      <c r="I115" s="23"/>
      <c r="J115" s="23"/>
      <c r="K115" s="23"/>
      <c r="L115" s="21"/>
    </row>
    <row r="116" s="1" customFormat="1" ht="16.5" customHeight="1">
      <c r="B116" s="22"/>
      <c r="C116" s="23"/>
      <c r="D116" s="23"/>
      <c r="E116" s="185" t="s">
        <v>714</v>
      </c>
      <c r="F116" s="23"/>
      <c r="G116" s="23"/>
      <c r="H116" s="23"/>
      <c r="I116" s="23"/>
      <c r="J116" s="23"/>
      <c r="K116" s="23"/>
      <c r="L116" s="21"/>
    </row>
    <row r="117" s="1" customFormat="1" ht="12" customHeight="1">
      <c r="B117" s="22"/>
      <c r="C117" s="33" t="s">
        <v>223</v>
      </c>
      <c r="D117" s="23"/>
      <c r="E117" s="23"/>
      <c r="F117" s="23"/>
      <c r="G117" s="23"/>
      <c r="H117" s="23"/>
      <c r="I117" s="23"/>
      <c r="J117" s="23"/>
      <c r="K117" s="23"/>
      <c r="L117" s="21"/>
    </row>
    <row r="118" s="2" customFormat="1" ht="16.5" customHeight="1">
      <c r="A118" s="39"/>
      <c r="B118" s="40"/>
      <c r="C118" s="41"/>
      <c r="D118" s="41"/>
      <c r="E118" s="297" t="s">
        <v>1875</v>
      </c>
      <c r="F118" s="41"/>
      <c r="G118" s="41"/>
      <c r="H118" s="41"/>
      <c r="I118" s="41"/>
      <c r="J118" s="41"/>
      <c r="K118" s="41"/>
      <c r="L118" s="64"/>
      <c r="S118" s="39"/>
      <c r="T118" s="39"/>
      <c r="U118" s="39"/>
      <c r="V118" s="39"/>
      <c r="W118" s="39"/>
      <c r="X118" s="39"/>
      <c r="Y118" s="39"/>
      <c r="Z118" s="39"/>
      <c r="AA118" s="39"/>
      <c r="AB118" s="39"/>
      <c r="AC118" s="39"/>
      <c r="AD118" s="39"/>
      <c r="AE118" s="39"/>
    </row>
    <row r="119" s="2" customFormat="1" ht="12" customHeight="1">
      <c r="A119" s="39"/>
      <c r="B119" s="40"/>
      <c r="C119" s="33" t="s">
        <v>775</v>
      </c>
      <c r="D119" s="41"/>
      <c r="E119" s="41"/>
      <c r="F119" s="41"/>
      <c r="G119" s="41"/>
      <c r="H119" s="41"/>
      <c r="I119" s="41"/>
      <c r="J119" s="41"/>
      <c r="K119" s="41"/>
      <c r="L119" s="64"/>
      <c r="S119" s="39"/>
      <c r="T119" s="39"/>
      <c r="U119" s="39"/>
      <c r="V119" s="39"/>
      <c r="W119" s="39"/>
      <c r="X119" s="39"/>
      <c r="Y119" s="39"/>
      <c r="Z119" s="39"/>
      <c r="AA119" s="39"/>
      <c r="AB119" s="39"/>
      <c r="AC119" s="39"/>
      <c r="AD119" s="39"/>
      <c r="AE119" s="39"/>
    </row>
    <row r="120" s="2" customFormat="1" ht="16.5" customHeight="1">
      <c r="A120" s="39"/>
      <c r="B120" s="40"/>
      <c r="C120" s="41"/>
      <c r="D120" s="41"/>
      <c r="E120" s="77" t="str">
        <f>E13</f>
        <v>002 (13) - VRN - km 8,666</v>
      </c>
      <c r="F120" s="41"/>
      <c r="G120" s="41"/>
      <c r="H120" s="41"/>
      <c r="I120" s="41"/>
      <c r="J120" s="41"/>
      <c r="K120" s="41"/>
      <c r="L120" s="64"/>
      <c r="S120" s="39"/>
      <c r="T120" s="39"/>
      <c r="U120" s="39"/>
      <c r="V120" s="39"/>
      <c r="W120" s="39"/>
      <c r="X120" s="39"/>
      <c r="Y120" s="39"/>
      <c r="Z120" s="39"/>
      <c r="AA120" s="39"/>
      <c r="AB120" s="39"/>
      <c r="AC120" s="39"/>
      <c r="AD120" s="39"/>
      <c r="AE120" s="39"/>
    </row>
    <row r="121" s="2" customFormat="1" ht="6.96" customHeight="1">
      <c r="A121" s="39"/>
      <c r="B121" s="40"/>
      <c r="C121" s="41"/>
      <c r="D121" s="41"/>
      <c r="E121" s="41"/>
      <c r="F121" s="41"/>
      <c r="G121" s="41"/>
      <c r="H121" s="41"/>
      <c r="I121" s="41"/>
      <c r="J121" s="41"/>
      <c r="K121" s="41"/>
      <c r="L121" s="64"/>
      <c r="S121" s="39"/>
      <c r="T121" s="39"/>
      <c r="U121" s="39"/>
      <c r="V121" s="39"/>
      <c r="W121" s="39"/>
      <c r="X121" s="39"/>
      <c r="Y121" s="39"/>
      <c r="Z121" s="39"/>
      <c r="AA121" s="39"/>
      <c r="AB121" s="39"/>
      <c r="AC121" s="39"/>
      <c r="AD121" s="39"/>
      <c r="AE121" s="39"/>
    </row>
    <row r="122" s="2" customFormat="1" ht="12" customHeight="1">
      <c r="A122" s="39"/>
      <c r="B122" s="40"/>
      <c r="C122" s="33" t="s">
        <v>20</v>
      </c>
      <c r="D122" s="41"/>
      <c r="E122" s="41"/>
      <c r="F122" s="28" t="str">
        <f>F16</f>
        <v xml:space="preserve"> </v>
      </c>
      <c r="G122" s="41"/>
      <c r="H122" s="41"/>
      <c r="I122" s="33" t="s">
        <v>22</v>
      </c>
      <c r="J122" s="80" t="str">
        <f>IF(J16="","",J16)</f>
        <v>7. 1. 2021</v>
      </c>
      <c r="K122" s="41"/>
      <c r="L122" s="64"/>
      <c r="S122" s="39"/>
      <c r="T122" s="39"/>
      <c r="U122" s="39"/>
      <c r="V122" s="39"/>
      <c r="W122" s="39"/>
      <c r="X122" s="39"/>
      <c r="Y122" s="39"/>
      <c r="Z122" s="39"/>
      <c r="AA122" s="39"/>
      <c r="AB122" s="39"/>
      <c r="AC122" s="39"/>
      <c r="AD122" s="39"/>
      <c r="AE122" s="39"/>
    </row>
    <row r="123" s="2" customFormat="1" ht="6.96" customHeight="1">
      <c r="A123" s="39"/>
      <c r="B123" s="40"/>
      <c r="C123" s="41"/>
      <c r="D123" s="41"/>
      <c r="E123" s="41"/>
      <c r="F123" s="41"/>
      <c r="G123" s="41"/>
      <c r="H123" s="41"/>
      <c r="I123" s="41"/>
      <c r="J123" s="41"/>
      <c r="K123" s="41"/>
      <c r="L123" s="64"/>
      <c r="S123" s="39"/>
      <c r="T123" s="39"/>
      <c r="U123" s="39"/>
      <c r="V123" s="39"/>
      <c r="W123" s="39"/>
      <c r="X123" s="39"/>
      <c r="Y123" s="39"/>
      <c r="Z123" s="39"/>
      <c r="AA123" s="39"/>
      <c r="AB123" s="39"/>
      <c r="AC123" s="39"/>
      <c r="AD123" s="39"/>
      <c r="AE123" s="39"/>
    </row>
    <row r="124" s="2" customFormat="1" ht="15.15" customHeight="1">
      <c r="A124" s="39"/>
      <c r="B124" s="40"/>
      <c r="C124" s="33" t="s">
        <v>24</v>
      </c>
      <c r="D124" s="41"/>
      <c r="E124" s="41"/>
      <c r="F124" s="28" t="str">
        <f>E19</f>
        <v>Správa železnic,s.o.;OŘ ÚNL - ST K.Vary</v>
      </c>
      <c r="G124" s="41"/>
      <c r="H124" s="41"/>
      <c r="I124" s="33" t="s">
        <v>32</v>
      </c>
      <c r="J124" s="37" t="str">
        <f>E25</f>
        <v xml:space="preserve"> </v>
      </c>
      <c r="K124" s="41"/>
      <c r="L124" s="64"/>
      <c r="S124" s="39"/>
      <c r="T124" s="39"/>
      <c r="U124" s="39"/>
      <c r="V124" s="39"/>
      <c r="W124" s="39"/>
      <c r="X124" s="39"/>
      <c r="Y124" s="39"/>
      <c r="Z124" s="39"/>
      <c r="AA124" s="39"/>
      <c r="AB124" s="39"/>
      <c r="AC124" s="39"/>
      <c r="AD124" s="39"/>
      <c r="AE124" s="39"/>
    </row>
    <row r="125" s="2" customFormat="1" ht="15.15" customHeight="1">
      <c r="A125" s="39"/>
      <c r="B125" s="40"/>
      <c r="C125" s="33" t="s">
        <v>30</v>
      </c>
      <c r="D125" s="41"/>
      <c r="E125" s="41"/>
      <c r="F125" s="28" t="str">
        <f>IF(E22="","",E22)</f>
        <v>Vyplň údaj</v>
      </c>
      <c r="G125" s="41"/>
      <c r="H125" s="41"/>
      <c r="I125" s="33" t="s">
        <v>34</v>
      </c>
      <c r="J125" s="37" t="str">
        <f>E28</f>
        <v>Liprtová Pavlína</v>
      </c>
      <c r="K125" s="41"/>
      <c r="L125" s="64"/>
      <c r="S125" s="39"/>
      <c r="T125" s="39"/>
      <c r="U125" s="39"/>
      <c r="V125" s="39"/>
      <c r="W125" s="39"/>
      <c r="X125" s="39"/>
      <c r="Y125" s="39"/>
      <c r="Z125" s="39"/>
      <c r="AA125" s="39"/>
      <c r="AB125" s="39"/>
      <c r="AC125" s="39"/>
      <c r="AD125" s="39"/>
      <c r="AE125" s="39"/>
    </row>
    <row r="126" s="2" customFormat="1" ht="10.32" customHeight="1">
      <c r="A126" s="39"/>
      <c r="B126" s="40"/>
      <c r="C126" s="41"/>
      <c r="D126" s="41"/>
      <c r="E126" s="41"/>
      <c r="F126" s="41"/>
      <c r="G126" s="41"/>
      <c r="H126" s="41"/>
      <c r="I126" s="41"/>
      <c r="J126" s="41"/>
      <c r="K126" s="41"/>
      <c r="L126" s="64"/>
      <c r="S126" s="39"/>
      <c r="T126" s="39"/>
      <c r="U126" s="39"/>
      <c r="V126" s="39"/>
      <c r="W126" s="39"/>
      <c r="X126" s="39"/>
      <c r="Y126" s="39"/>
      <c r="Z126" s="39"/>
      <c r="AA126" s="39"/>
      <c r="AB126" s="39"/>
      <c r="AC126" s="39"/>
      <c r="AD126" s="39"/>
      <c r="AE126" s="39"/>
    </row>
    <row r="127" s="10" customFormat="1" ht="29.28" customHeight="1">
      <c r="A127" s="196"/>
      <c r="B127" s="197"/>
      <c r="C127" s="198" t="s">
        <v>232</v>
      </c>
      <c r="D127" s="199" t="s">
        <v>62</v>
      </c>
      <c r="E127" s="199" t="s">
        <v>58</v>
      </c>
      <c r="F127" s="199" t="s">
        <v>59</v>
      </c>
      <c r="G127" s="199" t="s">
        <v>233</v>
      </c>
      <c r="H127" s="199" t="s">
        <v>234</v>
      </c>
      <c r="I127" s="199" t="s">
        <v>235</v>
      </c>
      <c r="J127" s="199" t="s">
        <v>227</v>
      </c>
      <c r="K127" s="200" t="s">
        <v>236</v>
      </c>
      <c r="L127" s="201"/>
      <c r="M127" s="101" t="s">
        <v>1</v>
      </c>
      <c r="N127" s="102" t="s">
        <v>41</v>
      </c>
      <c r="O127" s="102" t="s">
        <v>237</v>
      </c>
      <c r="P127" s="102" t="s">
        <v>238</v>
      </c>
      <c r="Q127" s="102" t="s">
        <v>239</v>
      </c>
      <c r="R127" s="102" t="s">
        <v>240</v>
      </c>
      <c r="S127" s="102" t="s">
        <v>241</v>
      </c>
      <c r="T127" s="103" t="s">
        <v>242</v>
      </c>
      <c r="U127" s="196"/>
      <c r="V127" s="196"/>
      <c r="W127" s="196"/>
      <c r="X127" s="196"/>
      <c r="Y127" s="196"/>
      <c r="Z127" s="196"/>
      <c r="AA127" s="196"/>
      <c r="AB127" s="196"/>
      <c r="AC127" s="196"/>
      <c r="AD127" s="196"/>
      <c r="AE127" s="196"/>
    </row>
    <row r="128" s="2" customFormat="1" ht="22.8" customHeight="1">
      <c r="A128" s="39"/>
      <c r="B128" s="40"/>
      <c r="C128" s="108" t="s">
        <v>243</v>
      </c>
      <c r="D128" s="41"/>
      <c r="E128" s="41"/>
      <c r="F128" s="41"/>
      <c r="G128" s="41"/>
      <c r="H128" s="41"/>
      <c r="I128" s="41"/>
      <c r="J128" s="202">
        <f>BK128</f>
        <v>0</v>
      </c>
      <c r="K128" s="41"/>
      <c r="L128" s="45"/>
      <c r="M128" s="104"/>
      <c r="N128" s="203"/>
      <c r="O128" s="105"/>
      <c r="P128" s="204">
        <f>P129</f>
        <v>0</v>
      </c>
      <c r="Q128" s="105"/>
      <c r="R128" s="204">
        <f>R129</f>
        <v>0</v>
      </c>
      <c r="S128" s="105"/>
      <c r="T128" s="205">
        <f>T129</f>
        <v>0</v>
      </c>
      <c r="U128" s="39"/>
      <c r="V128" s="39"/>
      <c r="W128" s="39"/>
      <c r="X128" s="39"/>
      <c r="Y128" s="39"/>
      <c r="Z128" s="39"/>
      <c r="AA128" s="39"/>
      <c r="AB128" s="39"/>
      <c r="AC128" s="39"/>
      <c r="AD128" s="39"/>
      <c r="AE128" s="39"/>
      <c r="AT128" s="18" t="s">
        <v>76</v>
      </c>
      <c r="AU128" s="18" t="s">
        <v>229</v>
      </c>
      <c r="BK128" s="206">
        <f>BK129</f>
        <v>0</v>
      </c>
    </row>
    <row r="129" s="11" customFormat="1" ht="25.92" customHeight="1">
      <c r="A129" s="11"/>
      <c r="B129" s="207"/>
      <c r="C129" s="208"/>
      <c r="D129" s="209" t="s">
        <v>76</v>
      </c>
      <c r="E129" s="210" t="s">
        <v>779</v>
      </c>
      <c r="F129" s="210" t="s">
        <v>780</v>
      </c>
      <c r="G129" s="208"/>
      <c r="H129" s="208"/>
      <c r="I129" s="211"/>
      <c r="J129" s="212">
        <f>BK129</f>
        <v>0</v>
      </c>
      <c r="K129" s="208"/>
      <c r="L129" s="213"/>
      <c r="M129" s="214"/>
      <c r="N129" s="215"/>
      <c r="O129" s="215"/>
      <c r="P129" s="216">
        <f>P130+P134+P138</f>
        <v>0</v>
      </c>
      <c r="Q129" s="215"/>
      <c r="R129" s="216">
        <f>R130+R134+R138</f>
        <v>0</v>
      </c>
      <c r="S129" s="215"/>
      <c r="T129" s="217">
        <f>T130+T134+T138</f>
        <v>0</v>
      </c>
      <c r="U129" s="11"/>
      <c r="V129" s="11"/>
      <c r="W129" s="11"/>
      <c r="X129" s="11"/>
      <c r="Y129" s="11"/>
      <c r="Z129" s="11"/>
      <c r="AA129" s="11"/>
      <c r="AB129" s="11"/>
      <c r="AC129" s="11"/>
      <c r="AD129" s="11"/>
      <c r="AE129" s="11"/>
      <c r="AR129" s="218" t="s">
        <v>282</v>
      </c>
      <c r="AT129" s="219" t="s">
        <v>76</v>
      </c>
      <c r="AU129" s="219" t="s">
        <v>77</v>
      </c>
      <c r="AY129" s="218" t="s">
        <v>246</v>
      </c>
      <c r="BK129" s="220">
        <f>BK130+BK134+BK138</f>
        <v>0</v>
      </c>
    </row>
    <row r="130" s="11" customFormat="1" ht="22.8" customHeight="1">
      <c r="A130" s="11"/>
      <c r="B130" s="207"/>
      <c r="C130" s="208"/>
      <c r="D130" s="209" t="s">
        <v>76</v>
      </c>
      <c r="E130" s="285" t="s">
        <v>1001</v>
      </c>
      <c r="F130" s="285" t="s">
        <v>1002</v>
      </c>
      <c r="G130" s="208"/>
      <c r="H130" s="208"/>
      <c r="I130" s="211"/>
      <c r="J130" s="286">
        <f>BK130</f>
        <v>0</v>
      </c>
      <c r="K130" s="208"/>
      <c r="L130" s="213"/>
      <c r="M130" s="214"/>
      <c r="N130" s="215"/>
      <c r="O130" s="215"/>
      <c r="P130" s="216">
        <f>SUM(P131:P133)</f>
        <v>0</v>
      </c>
      <c r="Q130" s="215"/>
      <c r="R130" s="216">
        <f>SUM(R131:R133)</f>
        <v>0</v>
      </c>
      <c r="S130" s="215"/>
      <c r="T130" s="217">
        <f>SUM(T131:T133)</f>
        <v>0</v>
      </c>
      <c r="U130" s="11"/>
      <c r="V130" s="11"/>
      <c r="W130" s="11"/>
      <c r="X130" s="11"/>
      <c r="Y130" s="11"/>
      <c r="Z130" s="11"/>
      <c r="AA130" s="11"/>
      <c r="AB130" s="11"/>
      <c r="AC130" s="11"/>
      <c r="AD130" s="11"/>
      <c r="AE130" s="11"/>
      <c r="AR130" s="218" t="s">
        <v>282</v>
      </c>
      <c r="AT130" s="219" t="s">
        <v>76</v>
      </c>
      <c r="AU130" s="219" t="s">
        <v>84</v>
      </c>
      <c r="AY130" s="218" t="s">
        <v>246</v>
      </c>
      <c r="BK130" s="220">
        <f>SUM(BK131:BK133)</f>
        <v>0</v>
      </c>
    </row>
    <row r="131" s="2" customFormat="1" ht="16.5" customHeight="1">
      <c r="A131" s="39"/>
      <c r="B131" s="40"/>
      <c r="C131" s="221" t="s">
        <v>84</v>
      </c>
      <c r="D131" s="221" t="s">
        <v>247</v>
      </c>
      <c r="E131" s="222" t="s">
        <v>1003</v>
      </c>
      <c r="F131" s="223" t="s">
        <v>1004</v>
      </c>
      <c r="G131" s="224" t="s">
        <v>784</v>
      </c>
      <c r="H131" s="225">
        <v>1</v>
      </c>
      <c r="I131" s="226"/>
      <c r="J131" s="227">
        <f>ROUND(I131*H131,2)</f>
        <v>0</v>
      </c>
      <c r="K131" s="223" t="s">
        <v>725</v>
      </c>
      <c r="L131" s="45"/>
      <c r="M131" s="228" t="s">
        <v>1</v>
      </c>
      <c r="N131" s="229" t="s">
        <v>42</v>
      </c>
      <c r="O131" s="92"/>
      <c r="P131" s="230">
        <f>O131*H131</f>
        <v>0</v>
      </c>
      <c r="Q131" s="230">
        <v>0</v>
      </c>
      <c r="R131" s="230">
        <f>Q131*H131</f>
        <v>0</v>
      </c>
      <c r="S131" s="230">
        <v>0</v>
      </c>
      <c r="T131" s="231">
        <f>S131*H131</f>
        <v>0</v>
      </c>
      <c r="U131" s="39"/>
      <c r="V131" s="39"/>
      <c r="W131" s="39"/>
      <c r="X131" s="39"/>
      <c r="Y131" s="39"/>
      <c r="Z131" s="39"/>
      <c r="AA131" s="39"/>
      <c r="AB131" s="39"/>
      <c r="AC131" s="39"/>
      <c r="AD131" s="39"/>
      <c r="AE131" s="39"/>
      <c r="AR131" s="232" t="s">
        <v>262</v>
      </c>
      <c r="AT131" s="232" t="s">
        <v>247</v>
      </c>
      <c r="AU131" s="232" t="s">
        <v>86</v>
      </c>
      <c r="AY131" s="18" t="s">
        <v>246</v>
      </c>
      <c r="BE131" s="233">
        <f>IF(N131="základní",J131,0)</f>
        <v>0</v>
      </c>
      <c r="BF131" s="233">
        <f>IF(N131="snížená",J131,0)</f>
        <v>0</v>
      </c>
      <c r="BG131" s="233">
        <f>IF(N131="zákl. přenesená",J131,0)</f>
        <v>0</v>
      </c>
      <c r="BH131" s="233">
        <f>IF(N131="sníž. přenesená",J131,0)</f>
        <v>0</v>
      </c>
      <c r="BI131" s="233">
        <f>IF(N131="nulová",J131,0)</f>
        <v>0</v>
      </c>
      <c r="BJ131" s="18" t="s">
        <v>84</v>
      </c>
      <c r="BK131" s="233">
        <f>ROUND(I131*H131,2)</f>
        <v>0</v>
      </c>
      <c r="BL131" s="18" t="s">
        <v>262</v>
      </c>
      <c r="BM131" s="232" t="s">
        <v>86</v>
      </c>
    </row>
    <row r="132" s="2" customFormat="1">
      <c r="A132" s="39"/>
      <c r="B132" s="40"/>
      <c r="C132" s="41"/>
      <c r="D132" s="234" t="s">
        <v>254</v>
      </c>
      <c r="E132" s="41"/>
      <c r="F132" s="235" t="s">
        <v>1004</v>
      </c>
      <c r="G132" s="41"/>
      <c r="H132" s="41"/>
      <c r="I132" s="236"/>
      <c r="J132" s="41"/>
      <c r="K132" s="41"/>
      <c r="L132" s="45"/>
      <c r="M132" s="237"/>
      <c r="N132" s="238"/>
      <c r="O132" s="92"/>
      <c r="P132" s="92"/>
      <c r="Q132" s="92"/>
      <c r="R132" s="92"/>
      <c r="S132" s="92"/>
      <c r="T132" s="93"/>
      <c r="U132" s="39"/>
      <c r="V132" s="39"/>
      <c r="W132" s="39"/>
      <c r="X132" s="39"/>
      <c r="Y132" s="39"/>
      <c r="Z132" s="39"/>
      <c r="AA132" s="39"/>
      <c r="AB132" s="39"/>
      <c r="AC132" s="39"/>
      <c r="AD132" s="39"/>
      <c r="AE132" s="39"/>
      <c r="AT132" s="18" t="s">
        <v>254</v>
      </c>
      <c r="AU132" s="18" t="s">
        <v>86</v>
      </c>
    </row>
    <row r="133" s="2" customFormat="1">
      <c r="A133" s="39"/>
      <c r="B133" s="40"/>
      <c r="C133" s="41"/>
      <c r="D133" s="234" t="s">
        <v>256</v>
      </c>
      <c r="E133" s="41"/>
      <c r="F133" s="239" t="s">
        <v>1946</v>
      </c>
      <c r="G133" s="41"/>
      <c r="H133" s="41"/>
      <c r="I133" s="236"/>
      <c r="J133" s="41"/>
      <c r="K133" s="41"/>
      <c r="L133" s="45"/>
      <c r="M133" s="237"/>
      <c r="N133" s="238"/>
      <c r="O133" s="92"/>
      <c r="P133" s="92"/>
      <c r="Q133" s="92"/>
      <c r="R133" s="92"/>
      <c r="S133" s="92"/>
      <c r="T133" s="93"/>
      <c r="U133" s="39"/>
      <c r="V133" s="39"/>
      <c r="W133" s="39"/>
      <c r="X133" s="39"/>
      <c r="Y133" s="39"/>
      <c r="Z133" s="39"/>
      <c r="AA133" s="39"/>
      <c r="AB133" s="39"/>
      <c r="AC133" s="39"/>
      <c r="AD133" s="39"/>
      <c r="AE133" s="39"/>
      <c r="AT133" s="18" t="s">
        <v>256</v>
      </c>
      <c r="AU133" s="18" t="s">
        <v>86</v>
      </c>
    </row>
    <row r="134" s="11" customFormat="1" ht="22.8" customHeight="1">
      <c r="A134" s="11"/>
      <c r="B134" s="207"/>
      <c r="C134" s="208"/>
      <c r="D134" s="209" t="s">
        <v>76</v>
      </c>
      <c r="E134" s="285" t="s">
        <v>781</v>
      </c>
      <c r="F134" s="285" t="s">
        <v>782</v>
      </c>
      <c r="G134" s="208"/>
      <c r="H134" s="208"/>
      <c r="I134" s="211"/>
      <c r="J134" s="286">
        <f>BK134</f>
        <v>0</v>
      </c>
      <c r="K134" s="208"/>
      <c r="L134" s="213"/>
      <c r="M134" s="214"/>
      <c r="N134" s="215"/>
      <c r="O134" s="215"/>
      <c r="P134" s="216">
        <f>SUM(P135:P137)</f>
        <v>0</v>
      </c>
      <c r="Q134" s="215"/>
      <c r="R134" s="216">
        <f>SUM(R135:R137)</f>
        <v>0</v>
      </c>
      <c r="S134" s="215"/>
      <c r="T134" s="217">
        <f>SUM(T135:T137)</f>
        <v>0</v>
      </c>
      <c r="U134" s="11"/>
      <c r="V134" s="11"/>
      <c r="W134" s="11"/>
      <c r="X134" s="11"/>
      <c r="Y134" s="11"/>
      <c r="Z134" s="11"/>
      <c r="AA134" s="11"/>
      <c r="AB134" s="11"/>
      <c r="AC134" s="11"/>
      <c r="AD134" s="11"/>
      <c r="AE134" s="11"/>
      <c r="AR134" s="218" t="s">
        <v>282</v>
      </c>
      <c r="AT134" s="219" t="s">
        <v>76</v>
      </c>
      <c r="AU134" s="219" t="s">
        <v>84</v>
      </c>
      <c r="AY134" s="218" t="s">
        <v>246</v>
      </c>
      <c r="BK134" s="220">
        <f>SUM(BK135:BK137)</f>
        <v>0</v>
      </c>
    </row>
    <row r="135" s="2" customFormat="1" ht="16.5" customHeight="1">
      <c r="A135" s="39"/>
      <c r="B135" s="40"/>
      <c r="C135" s="221" t="s">
        <v>86</v>
      </c>
      <c r="D135" s="221" t="s">
        <v>247</v>
      </c>
      <c r="E135" s="222" t="s">
        <v>783</v>
      </c>
      <c r="F135" s="223" t="s">
        <v>782</v>
      </c>
      <c r="G135" s="224" t="s">
        <v>784</v>
      </c>
      <c r="H135" s="225">
        <v>1</v>
      </c>
      <c r="I135" s="226"/>
      <c r="J135" s="227">
        <f>ROUND(I135*H135,2)</f>
        <v>0</v>
      </c>
      <c r="K135" s="223" t="s">
        <v>725</v>
      </c>
      <c r="L135" s="45"/>
      <c r="M135" s="228" t="s">
        <v>1</v>
      </c>
      <c r="N135" s="229" t="s">
        <v>42</v>
      </c>
      <c r="O135" s="92"/>
      <c r="P135" s="230">
        <f>O135*H135</f>
        <v>0</v>
      </c>
      <c r="Q135" s="230">
        <v>0</v>
      </c>
      <c r="R135" s="230">
        <f>Q135*H135</f>
        <v>0</v>
      </c>
      <c r="S135" s="230">
        <v>0</v>
      </c>
      <c r="T135" s="231">
        <f>S135*H135</f>
        <v>0</v>
      </c>
      <c r="U135" s="39"/>
      <c r="V135" s="39"/>
      <c r="W135" s="39"/>
      <c r="X135" s="39"/>
      <c r="Y135" s="39"/>
      <c r="Z135" s="39"/>
      <c r="AA135" s="39"/>
      <c r="AB135" s="39"/>
      <c r="AC135" s="39"/>
      <c r="AD135" s="39"/>
      <c r="AE135" s="39"/>
      <c r="AR135" s="232" t="s">
        <v>262</v>
      </c>
      <c r="AT135" s="232" t="s">
        <v>247</v>
      </c>
      <c r="AU135" s="232" t="s">
        <v>86</v>
      </c>
      <c r="AY135" s="18" t="s">
        <v>246</v>
      </c>
      <c r="BE135" s="233">
        <f>IF(N135="základní",J135,0)</f>
        <v>0</v>
      </c>
      <c r="BF135" s="233">
        <f>IF(N135="snížená",J135,0)</f>
        <v>0</v>
      </c>
      <c r="BG135" s="233">
        <f>IF(N135="zákl. přenesená",J135,0)</f>
        <v>0</v>
      </c>
      <c r="BH135" s="233">
        <f>IF(N135="sníž. přenesená",J135,0)</f>
        <v>0</v>
      </c>
      <c r="BI135" s="233">
        <f>IF(N135="nulová",J135,0)</f>
        <v>0</v>
      </c>
      <c r="BJ135" s="18" t="s">
        <v>84</v>
      </c>
      <c r="BK135" s="233">
        <f>ROUND(I135*H135,2)</f>
        <v>0</v>
      </c>
      <c r="BL135" s="18" t="s">
        <v>262</v>
      </c>
      <c r="BM135" s="232" t="s">
        <v>262</v>
      </c>
    </row>
    <row r="136" s="2" customFormat="1">
      <c r="A136" s="39"/>
      <c r="B136" s="40"/>
      <c r="C136" s="41"/>
      <c r="D136" s="234" t="s">
        <v>254</v>
      </c>
      <c r="E136" s="41"/>
      <c r="F136" s="235" t="s">
        <v>782</v>
      </c>
      <c r="G136" s="41"/>
      <c r="H136" s="41"/>
      <c r="I136" s="236"/>
      <c r="J136" s="41"/>
      <c r="K136" s="41"/>
      <c r="L136" s="45"/>
      <c r="M136" s="237"/>
      <c r="N136" s="238"/>
      <c r="O136" s="92"/>
      <c r="P136" s="92"/>
      <c r="Q136" s="92"/>
      <c r="R136" s="92"/>
      <c r="S136" s="92"/>
      <c r="T136" s="93"/>
      <c r="U136" s="39"/>
      <c r="V136" s="39"/>
      <c r="W136" s="39"/>
      <c r="X136" s="39"/>
      <c r="Y136" s="39"/>
      <c r="Z136" s="39"/>
      <c r="AA136" s="39"/>
      <c r="AB136" s="39"/>
      <c r="AC136" s="39"/>
      <c r="AD136" s="39"/>
      <c r="AE136" s="39"/>
      <c r="AT136" s="18" t="s">
        <v>254</v>
      </c>
      <c r="AU136" s="18" t="s">
        <v>86</v>
      </c>
    </row>
    <row r="137" s="2" customFormat="1">
      <c r="A137" s="39"/>
      <c r="B137" s="40"/>
      <c r="C137" s="41"/>
      <c r="D137" s="234" t="s">
        <v>256</v>
      </c>
      <c r="E137" s="41"/>
      <c r="F137" s="239" t="s">
        <v>785</v>
      </c>
      <c r="G137" s="41"/>
      <c r="H137" s="41"/>
      <c r="I137" s="236"/>
      <c r="J137" s="41"/>
      <c r="K137" s="41"/>
      <c r="L137" s="45"/>
      <c r="M137" s="237"/>
      <c r="N137" s="238"/>
      <c r="O137" s="92"/>
      <c r="P137" s="92"/>
      <c r="Q137" s="92"/>
      <c r="R137" s="92"/>
      <c r="S137" s="92"/>
      <c r="T137" s="93"/>
      <c r="U137" s="39"/>
      <c r="V137" s="39"/>
      <c r="W137" s="39"/>
      <c r="X137" s="39"/>
      <c r="Y137" s="39"/>
      <c r="Z137" s="39"/>
      <c r="AA137" s="39"/>
      <c r="AB137" s="39"/>
      <c r="AC137" s="39"/>
      <c r="AD137" s="39"/>
      <c r="AE137" s="39"/>
      <c r="AT137" s="18" t="s">
        <v>256</v>
      </c>
      <c r="AU137" s="18" t="s">
        <v>86</v>
      </c>
    </row>
    <row r="138" s="11" customFormat="1" ht="22.8" customHeight="1">
      <c r="A138" s="11"/>
      <c r="B138" s="207"/>
      <c r="C138" s="208"/>
      <c r="D138" s="209" t="s">
        <v>76</v>
      </c>
      <c r="E138" s="285" t="s">
        <v>1343</v>
      </c>
      <c r="F138" s="285" t="s">
        <v>1344</v>
      </c>
      <c r="G138" s="208"/>
      <c r="H138" s="208"/>
      <c r="I138" s="211"/>
      <c r="J138" s="286">
        <f>BK138</f>
        <v>0</v>
      </c>
      <c r="K138" s="208"/>
      <c r="L138" s="213"/>
      <c r="M138" s="214"/>
      <c r="N138" s="215"/>
      <c r="O138" s="215"/>
      <c r="P138" s="216">
        <f>SUM(P139:P141)</f>
        <v>0</v>
      </c>
      <c r="Q138" s="215"/>
      <c r="R138" s="216">
        <f>SUM(R139:R141)</f>
        <v>0</v>
      </c>
      <c r="S138" s="215"/>
      <c r="T138" s="217">
        <f>SUM(T139:T141)</f>
        <v>0</v>
      </c>
      <c r="U138" s="11"/>
      <c r="V138" s="11"/>
      <c r="W138" s="11"/>
      <c r="X138" s="11"/>
      <c r="Y138" s="11"/>
      <c r="Z138" s="11"/>
      <c r="AA138" s="11"/>
      <c r="AB138" s="11"/>
      <c r="AC138" s="11"/>
      <c r="AD138" s="11"/>
      <c r="AE138" s="11"/>
      <c r="AR138" s="218" t="s">
        <v>282</v>
      </c>
      <c r="AT138" s="219" t="s">
        <v>76</v>
      </c>
      <c r="AU138" s="219" t="s">
        <v>84</v>
      </c>
      <c r="AY138" s="218" t="s">
        <v>246</v>
      </c>
      <c r="BK138" s="220">
        <f>SUM(BK139:BK141)</f>
        <v>0</v>
      </c>
    </row>
    <row r="139" s="2" customFormat="1" ht="16.5" customHeight="1">
      <c r="A139" s="39"/>
      <c r="B139" s="40"/>
      <c r="C139" s="221" t="s">
        <v>113</v>
      </c>
      <c r="D139" s="221" t="s">
        <v>247</v>
      </c>
      <c r="E139" s="222" t="s">
        <v>1345</v>
      </c>
      <c r="F139" s="223" t="s">
        <v>1346</v>
      </c>
      <c r="G139" s="224" t="s">
        <v>784</v>
      </c>
      <c r="H139" s="225">
        <v>1</v>
      </c>
      <c r="I139" s="226"/>
      <c r="J139" s="227">
        <f>ROUND(I139*H139,2)</f>
        <v>0</v>
      </c>
      <c r="K139" s="223" t="s">
        <v>725</v>
      </c>
      <c r="L139" s="45"/>
      <c r="M139" s="228" t="s">
        <v>1</v>
      </c>
      <c r="N139" s="229" t="s">
        <v>42</v>
      </c>
      <c r="O139" s="92"/>
      <c r="P139" s="230">
        <f>O139*H139</f>
        <v>0</v>
      </c>
      <c r="Q139" s="230">
        <v>0</v>
      </c>
      <c r="R139" s="230">
        <f>Q139*H139</f>
        <v>0</v>
      </c>
      <c r="S139" s="230">
        <v>0</v>
      </c>
      <c r="T139" s="231">
        <f>S139*H139</f>
        <v>0</v>
      </c>
      <c r="U139" s="39"/>
      <c r="V139" s="39"/>
      <c r="W139" s="39"/>
      <c r="X139" s="39"/>
      <c r="Y139" s="39"/>
      <c r="Z139" s="39"/>
      <c r="AA139" s="39"/>
      <c r="AB139" s="39"/>
      <c r="AC139" s="39"/>
      <c r="AD139" s="39"/>
      <c r="AE139" s="39"/>
      <c r="AR139" s="232" t="s">
        <v>262</v>
      </c>
      <c r="AT139" s="232" t="s">
        <v>247</v>
      </c>
      <c r="AU139" s="232" t="s">
        <v>86</v>
      </c>
      <c r="AY139" s="18" t="s">
        <v>246</v>
      </c>
      <c r="BE139" s="233">
        <f>IF(N139="základní",J139,0)</f>
        <v>0</v>
      </c>
      <c r="BF139" s="233">
        <f>IF(N139="snížená",J139,0)</f>
        <v>0</v>
      </c>
      <c r="BG139" s="233">
        <f>IF(N139="zákl. přenesená",J139,0)</f>
        <v>0</v>
      </c>
      <c r="BH139" s="233">
        <f>IF(N139="sníž. přenesená",J139,0)</f>
        <v>0</v>
      </c>
      <c r="BI139" s="233">
        <f>IF(N139="nulová",J139,0)</f>
        <v>0</v>
      </c>
      <c r="BJ139" s="18" t="s">
        <v>84</v>
      </c>
      <c r="BK139" s="233">
        <f>ROUND(I139*H139,2)</f>
        <v>0</v>
      </c>
      <c r="BL139" s="18" t="s">
        <v>262</v>
      </c>
      <c r="BM139" s="232" t="s">
        <v>290</v>
      </c>
    </row>
    <row r="140" s="2" customFormat="1">
      <c r="A140" s="39"/>
      <c r="B140" s="40"/>
      <c r="C140" s="41"/>
      <c r="D140" s="234" t="s">
        <v>254</v>
      </c>
      <c r="E140" s="41"/>
      <c r="F140" s="235" t="s">
        <v>1346</v>
      </c>
      <c r="G140" s="41"/>
      <c r="H140" s="41"/>
      <c r="I140" s="236"/>
      <c r="J140" s="41"/>
      <c r="K140" s="41"/>
      <c r="L140" s="45"/>
      <c r="M140" s="237"/>
      <c r="N140" s="238"/>
      <c r="O140" s="92"/>
      <c r="P140" s="92"/>
      <c r="Q140" s="92"/>
      <c r="R140" s="92"/>
      <c r="S140" s="92"/>
      <c r="T140" s="93"/>
      <c r="U140" s="39"/>
      <c r="V140" s="39"/>
      <c r="W140" s="39"/>
      <c r="X140" s="39"/>
      <c r="Y140" s="39"/>
      <c r="Z140" s="39"/>
      <c r="AA140" s="39"/>
      <c r="AB140" s="39"/>
      <c r="AC140" s="39"/>
      <c r="AD140" s="39"/>
      <c r="AE140" s="39"/>
      <c r="AT140" s="18" t="s">
        <v>254</v>
      </c>
      <c r="AU140" s="18" t="s">
        <v>86</v>
      </c>
    </row>
    <row r="141" s="2" customFormat="1">
      <c r="A141" s="39"/>
      <c r="B141" s="40"/>
      <c r="C141" s="41"/>
      <c r="D141" s="234" t="s">
        <v>256</v>
      </c>
      <c r="E141" s="41"/>
      <c r="F141" s="239" t="s">
        <v>1347</v>
      </c>
      <c r="G141" s="41"/>
      <c r="H141" s="41"/>
      <c r="I141" s="236"/>
      <c r="J141" s="41"/>
      <c r="K141" s="41"/>
      <c r="L141" s="45"/>
      <c r="M141" s="272"/>
      <c r="N141" s="273"/>
      <c r="O141" s="274"/>
      <c r="P141" s="274"/>
      <c r="Q141" s="274"/>
      <c r="R141" s="274"/>
      <c r="S141" s="274"/>
      <c r="T141" s="275"/>
      <c r="U141" s="39"/>
      <c r="V141" s="39"/>
      <c r="W141" s="39"/>
      <c r="X141" s="39"/>
      <c r="Y141" s="39"/>
      <c r="Z141" s="39"/>
      <c r="AA141" s="39"/>
      <c r="AB141" s="39"/>
      <c r="AC141" s="39"/>
      <c r="AD141" s="39"/>
      <c r="AE141" s="39"/>
      <c r="AT141" s="18" t="s">
        <v>256</v>
      </c>
      <c r="AU141" s="18" t="s">
        <v>86</v>
      </c>
    </row>
    <row r="142" s="2" customFormat="1" ht="6.96" customHeight="1">
      <c r="A142" s="39"/>
      <c r="B142" s="67"/>
      <c r="C142" s="68"/>
      <c r="D142" s="68"/>
      <c r="E142" s="68"/>
      <c r="F142" s="68"/>
      <c r="G142" s="68"/>
      <c r="H142" s="68"/>
      <c r="I142" s="68"/>
      <c r="J142" s="68"/>
      <c r="K142" s="68"/>
      <c r="L142" s="45"/>
      <c r="M142" s="39"/>
      <c r="O142" s="39"/>
      <c r="P142" s="39"/>
      <c r="Q142" s="39"/>
      <c r="R142" s="39"/>
      <c r="S142" s="39"/>
      <c r="T142" s="39"/>
      <c r="U142" s="39"/>
      <c r="V142" s="39"/>
      <c r="W142" s="39"/>
      <c r="X142" s="39"/>
      <c r="Y142" s="39"/>
      <c r="Z142" s="39"/>
      <c r="AA142" s="39"/>
      <c r="AB142" s="39"/>
      <c r="AC142" s="39"/>
      <c r="AD142" s="39"/>
      <c r="AE142" s="39"/>
    </row>
  </sheetData>
  <sheetProtection sheet="1" autoFilter="0" formatColumns="0" formatRows="0" objects="1" scenarios="1" spinCount="100000" saltValue="zp/4R4wmS6SjFaRFUGqL9T4ytN58p15ECMyK9st6ssmmjB5Rh/nzsxjDqmQ1jtCY35wpO9zz3W9ySZtzfZ+qpw==" hashValue="qKB1xvNt3uYh1KXjJifArZkz9BLXsd/ed7Eep66MRPjt+lLWtSs2t9e0bj0/2pxRCV0qjJM4sCEctYmHIAjAgg==" algorithmName="SHA-512" password="CC35"/>
  <autoFilter ref="C127:K141"/>
  <mergeCells count="15">
    <mergeCell ref="E7:H7"/>
    <mergeCell ref="E11:H11"/>
    <mergeCell ref="E9:H9"/>
    <mergeCell ref="E13:H13"/>
    <mergeCell ref="E22:H22"/>
    <mergeCell ref="E31:H31"/>
    <mergeCell ref="E85:H85"/>
    <mergeCell ref="E89:H89"/>
    <mergeCell ref="E87:H87"/>
    <mergeCell ref="E91:H91"/>
    <mergeCell ref="E114:H114"/>
    <mergeCell ref="E118:H118"/>
    <mergeCell ref="E116:H116"/>
    <mergeCell ref="E120:H120"/>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33.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8" t="s">
        <v>189</v>
      </c>
    </row>
    <row r="3" s="1" customFormat="1" ht="6.96" customHeight="1">
      <c r="B3" s="148"/>
      <c r="C3" s="149"/>
      <c r="D3" s="149"/>
      <c r="E3" s="149"/>
      <c r="F3" s="149"/>
      <c r="G3" s="149"/>
      <c r="H3" s="149"/>
      <c r="I3" s="149"/>
      <c r="J3" s="149"/>
      <c r="K3" s="149"/>
      <c r="L3" s="21"/>
      <c r="AT3" s="18" t="s">
        <v>86</v>
      </c>
    </row>
    <row r="4" s="1" customFormat="1" ht="24.96" customHeight="1">
      <c r="B4" s="21"/>
      <c r="D4" s="150" t="s">
        <v>220</v>
      </c>
      <c r="L4" s="21"/>
      <c r="M4" s="151" t="s">
        <v>10</v>
      </c>
      <c r="AT4" s="18" t="s">
        <v>4</v>
      </c>
    </row>
    <row r="5" s="1" customFormat="1" ht="6.96" customHeight="1">
      <c r="B5" s="21"/>
      <c r="L5" s="21"/>
    </row>
    <row r="6" s="1" customFormat="1" ht="12" customHeight="1">
      <c r="B6" s="21"/>
      <c r="D6" s="152" t="s">
        <v>16</v>
      </c>
      <c r="L6" s="21"/>
    </row>
    <row r="7" s="1" customFormat="1" ht="16.5" customHeight="1">
      <c r="B7" s="21"/>
      <c r="E7" s="153" t="str">
        <f>'Rekapitulace zakázky'!K6</f>
        <v>Oprava trati v úseku Františkovy Lázně - Hazlov</v>
      </c>
      <c r="F7" s="152"/>
      <c r="G7" s="152"/>
      <c r="H7" s="152"/>
      <c r="L7" s="21"/>
    </row>
    <row r="8" s="1" customFormat="1" ht="12" customHeight="1">
      <c r="B8" s="21"/>
      <c r="D8" s="152" t="s">
        <v>221</v>
      </c>
      <c r="L8" s="21"/>
    </row>
    <row r="9" s="2" customFormat="1" ht="16.5" customHeight="1">
      <c r="A9" s="39"/>
      <c r="B9" s="45"/>
      <c r="C9" s="39"/>
      <c r="D9" s="39"/>
      <c r="E9" s="153" t="s">
        <v>714</v>
      </c>
      <c r="F9" s="39"/>
      <c r="G9" s="39"/>
      <c r="H9" s="39"/>
      <c r="I9" s="39"/>
      <c r="J9" s="39"/>
      <c r="K9" s="39"/>
      <c r="L9" s="64"/>
      <c r="S9" s="39"/>
      <c r="T9" s="39"/>
      <c r="U9" s="39"/>
      <c r="V9" s="39"/>
      <c r="W9" s="39"/>
      <c r="X9" s="39"/>
      <c r="Y9" s="39"/>
      <c r="Z9" s="39"/>
      <c r="AA9" s="39"/>
      <c r="AB9" s="39"/>
      <c r="AC9" s="39"/>
      <c r="AD9" s="39"/>
      <c r="AE9" s="39"/>
    </row>
    <row r="10" s="2" customFormat="1" ht="12" customHeight="1">
      <c r="A10" s="39"/>
      <c r="B10" s="45"/>
      <c r="C10" s="39"/>
      <c r="D10" s="152" t="s">
        <v>223</v>
      </c>
      <c r="E10" s="39"/>
      <c r="F10" s="39"/>
      <c r="G10" s="39"/>
      <c r="H10" s="39"/>
      <c r="I10" s="39"/>
      <c r="J10" s="39"/>
      <c r="K10" s="39"/>
      <c r="L10" s="64"/>
      <c r="S10" s="39"/>
      <c r="T10" s="39"/>
      <c r="U10" s="39"/>
      <c r="V10" s="39"/>
      <c r="W10" s="39"/>
      <c r="X10" s="39"/>
      <c r="Y10" s="39"/>
      <c r="Z10" s="39"/>
      <c r="AA10" s="39"/>
      <c r="AB10" s="39"/>
      <c r="AC10" s="39"/>
      <c r="AD10" s="39"/>
      <c r="AE10" s="39"/>
    </row>
    <row r="11" s="2" customFormat="1" ht="16.5" customHeight="1">
      <c r="A11" s="39"/>
      <c r="B11" s="45"/>
      <c r="C11" s="39"/>
      <c r="D11" s="39"/>
      <c r="E11" s="154" t="s">
        <v>1947</v>
      </c>
      <c r="F11" s="39"/>
      <c r="G11" s="39"/>
      <c r="H11" s="39"/>
      <c r="I11" s="39"/>
      <c r="J11" s="39"/>
      <c r="K11" s="39"/>
      <c r="L11" s="64"/>
      <c r="S11" s="39"/>
      <c r="T11" s="39"/>
      <c r="U11" s="39"/>
      <c r="V11" s="39"/>
      <c r="W11" s="39"/>
      <c r="X11" s="39"/>
      <c r="Y11" s="39"/>
      <c r="Z11" s="39"/>
      <c r="AA11" s="39"/>
      <c r="AB11" s="39"/>
      <c r="AC11" s="39"/>
      <c r="AD11" s="39"/>
      <c r="AE11" s="39"/>
    </row>
    <row r="12" s="2" customFormat="1">
      <c r="A12" s="39"/>
      <c r="B12" s="45"/>
      <c r="C12" s="39"/>
      <c r="D12" s="39"/>
      <c r="E12" s="39"/>
      <c r="F12" s="39"/>
      <c r="G12" s="39"/>
      <c r="H12" s="39"/>
      <c r="I12" s="39"/>
      <c r="J12" s="39"/>
      <c r="K12" s="39"/>
      <c r="L12" s="64"/>
      <c r="S12" s="39"/>
      <c r="T12" s="39"/>
      <c r="U12" s="39"/>
      <c r="V12" s="39"/>
      <c r="W12" s="39"/>
      <c r="X12" s="39"/>
      <c r="Y12" s="39"/>
      <c r="Z12" s="39"/>
      <c r="AA12" s="39"/>
      <c r="AB12" s="39"/>
      <c r="AC12" s="39"/>
      <c r="AD12" s="39"/>
      <c r="AE12" s="39"/>
    </row>
    <row r="13" s="2" customFormat="1" ht="12" customHeight="1">
      <c r="A13" s="39"/>
      <c r="B13" s="45"/>
      <c r="C13" s="39"/>
      <c r="D13" s="152" t="s">
        <v>18</v>
      </c>
      <c r="E13" s="39"/>
      <c r="F13" s="142" t="s">
        <v>1</v>
      </c>
      <c r="G13" s="39"/>
      <c r="H13" s="39"/>
      <c r="I13" s="152" t="s">
        <v>19</v>
      </c>
      <c r="J13" s="142" t="s">
        <v>1</v>
      </c>
      <c r="K13" s="39"/>
      <c r="L13" s="64"/>
      <c r="S13" s="39"/>
      <c r="T13" s="39"/>
      <c r="U13" s="39"/>
      <c r="V13" s="39"/>
      <c r="W13" s="39"/>
      <c r="X13" s="39"/>
      <c r="Y13" s="39"/>
      <c r="Z13" s="39"/>
      <c r="AA13" s="39"/>
      <c r="AB13" s="39"/>
      <c r="AC13" s="39"/>
      <c r="AD13" s="39"/>
      <c r="AE13" s="39"/>
    </row>
    <row r="14" s="2" customFormat="1" ht="12" customHeight="1">
      <c r="A14" s="39"/>
      <c r="B14" s="45"/>
      <c r="C14" s="39"/>
      <c r="D14" s="152" t="s">
        <v>20</v>
      </c>
      <c r="E14" s="39"/>
      <c r="F14" s="142" t="s">
        <v>21</v>
      </c>
      <c r="G14" s="39"/>
      <c r="H14" s="39"/>
      <c r="I14" s="152" t="s">
        <v>22</v>
      </c>
      <c r="J14" s="155" t="str">
        <f>'Rekapitulace zakázky'!AN8</f>
        <v>7. 1. 2021</v>
      </c>
      <c r="K14" s="39"/>
      <c r="L14" s="64"/>
      <c r="S14" s="39"/>
      <c r="T14" s="39"/>
      <c r="U14" s="39"/>
      <c r="V14" s="39"/>
      <c r="W14" s="39"/>
      <c r="X14" s="39"/>
      <c r="Y14" s="39"/>
      <c r="Z14" s="39"/>
      <c r="AA14" s="39"/>
      <c r="AB14" s="39"/>
      <c r="AC14" s="39"/>
      <c r="AD14" s="39"/>
      <c r="AE14" s="39"/>
    </row>
    <row r="15" s="2" customFormat="1" ht="10.8" customHeight="1">
      <c r="A15" s="39"/>
      <c r="B15" s="45"/>
      <c r="C15" s="39"/>
      <c r="D15" s="39"/>
      <c r="E15" s="39"/>
      <c r="F15" s="39"/>
      <c r="G15" s="39"/>
      <c r="H15" s="39"/>
      <c r="I15" s="39"/>
      <c r="J15" s="39"/>
      <c r="K15" s="39"/>
      <c r="L15" s="64"/>
      <c r="S15" s="39"/>
      <c r="T15" s="39"/>
      <c r="U15" s="39"/>
      <c r="V15" s="39"/>
      <c r="W15" s="39"/>
      <c r="X15" s="39"/>
      <c r="Y15" s="39"/>
      <c r="Z15" s="39"/>
      <c r="AA15" s="39"/>
      <c r="AB15" s="39"/>
      <c r="AC15" s="39"/>
      <c r="AD15" s="39"/>
      <c r="AE15" s="39"/>
    </row>
    <row r="16" s="2" customFormat="1" ht="12" customHeight="1">
      <c r="A16" s="39"/>
      <c r="B16" s="45"/>
      <c r="C16" s="39"/>
      <c r="D16" s="152" t="s">
        <v>24</v>
      </c>
      <c r="E16" s="39"/>
      <c r="F16" s="39"/>
      <c r="G16" s="39"/>
      <c r="H16" s="39"/>
      <c r="I16" s="152" t="s">
        <v>25</v>
      </c>
      <c r="J16" s="142" t="str">
        <f>IF('Rekapitulace zakázky'!AN10="","",'Rekapitulace zakázky'!AN10)</f>
        <v>70994234</v>
      </c>
      <c r="K16" s="39"/>
      <c r="L16" s="64"/>
      <c r="S16" s="39"/>
      <c r="T16" s="39"/>
      <c r="U16" s="39"/>
      <c r="V16" s="39"/>
      <c r="W16" s="39"/>
      <c r="X16" s="39"/>
      <c r="Y16" s="39"/>
      <c r="Z16" s="39"/>
      <c r="AA16" s="39"/>
      <c r="AB16" s="39"/>
      <c r="AC16" s="39"/>
      <c r="AD16" s="39"/>
      <c r="AE16" s="39"/>
    </row>
    <row r="17" s="2" customFormat="1" ht="18" customHeight="1">
      <c r="A17" s="39"/>
      <c r="B17" s="45"/>
      <c r="C17" s="39"/>
      <c r="D17" s="39"/>
      <c r="E17" s="142" t="str">
        <f>IF('Rekapitulace zakázky'!E11="","",'Rekapitulace zakázky'!E11)</f>
        <v>Správa železnic,s.o.;OŘ ÚNL - ST K.Vary</v>
      </c>
      <c r="F17" s="39"/>
      <c r="G17" s="39"/>
      <c r="H17" s="39"/>
      <c r="I17" s="152" t="s">
        <v>28</v>
      </c>
      <c r="J17" s="142" t="str">
        <f>IF('Rekapitulace zakázky'!AN11="","",'Rekapitulace zakázky'!AN11)</f>
        <v>CZ70994234</v>
      </c>
      <c r="K17" s="39"/>
      <c r="L17" s="64"/>
      <c r="S17" s="39"/>
      <c r="T17" s="39"/>
      <c r="U17" s="39"/>
      <c r="V17" s="39"/>
      <c r="W17" s="39"/>
      <c r="X17" s="39"/>
      <c r="Y17" s="39"/>
      <c r="Z17" s="39"/>
      <c r="AA17" s="39"/>
      <c r="AB17" s="39"/>
      <c r="AC17" s="39"/>
      <c r="AD17" s="39"/>
      <c r="AE17" s="39"/>
    </row>
    <row r="18" s="2" customFormat="1" ht="6.96" customHeight="1">
      <c r="A18" s="39"/>
      <c r="B18" s="45"/>
      <c r="C18" s="39"/>
      <c r="D18" s="39"/>
      <c r="E18" s="39"/>
      <c r="F18" s="39"/>
      <c r="G18" s="39"/>
      <c r="H18" s="39"/>
      <c r="I18" s="39"/>
      <c r="J18" s="39"/>
      <c r="K18" s="39"/>
      <c r="L18" s="64"/>
      <c r="S18" s="39"/>
      <c r="T18" s="39"/>
      <c r="U18" s="39"/>
      <c r="V18" s="39"/>
      <c r="W18" s="39"/>
      <c r="X18" s="39"/>
      <c r="Y18" s="39"/>
      <c r="Z18" s="39"/>
      <c r="AA18" s="39"/>
      <c r="AB18" s="39"/>
      <c r="AC18" s="39"/>
      <c r="AD18" s="39"/>
      <c r="AE18" s="39"/>
    </row>
    <row r="19" s="2" customFormat="1" ht="12" customHeight="1">
      <c r="A19" s="39"/>
      <c r="B19" s="45"/>
      <c r="C19" s="39"/>
      <c r="D19" s="152" t="s">
        <v>30</v>
      </c>
      <c r="E19" s="39"/>
      <c r="F19" s="39"/>
      <c r="G19" s="39"/>
      <c r="H19" s="39"/>
      <c r="I19" s="152" t="s">
        <v>25</v>
      </c>
      <c r="J19" s="34" t="str">
        <f>'Rekapitulace zakázky'!AN13</f>
        <v>Vyplň údaj</v>
      </c>
      <c r="K19" s="39"/>
      <c r="L19" s="64"/>
      <c r="S19" s="39"/>
      <c r="T19" s="39"/>
      <c r="U19" s="39"/>
      <c r="V19" s="39"/>
      <c r="W19" s="39"/>
      <c r="X19" s="39"/>
      <c r="Y19" s="39"/>
      <c r="Z19" s="39"/>
      <c r="AA19" s="39"/>
      <c r="AB19" s="39"/>
      <c r="AC19" s="39"/>
      <c r="AD19" s="39"/>
      <c r="AE19" s="39"/>
    </row>
    <row r="20" s="2" customFormat="1" ht="18" customHeight="1">
      <c r="A20" s="39"/>
      <c r="B20" s="45"/>
      <c r="C20" s="39"/>
      <c r="D20" s="39"/>
      <c r="E20" s="34" t="str">
        <f>'Rekapitulace zakázky'!E14</f>
        <v>Vyplň údaj</v>
      </c>
      <c r="F20" s="142"/>
      <c r="G20" s="142"/>
      <c r="H20" s="142"/>
      <c r="I20" s="152" t="s">
        <v>28</v>
      </c>
      <c r="J20" s="34" t="str">
        <f>'Rekapitulace zakázky'!AN14</f>
        <v>Vyplň údaj</v>
      </c>
      <c r="K20" s="39"/>
      <c r="L20" s="64"/>
      <c r="S20" s="39"/>
      <c r="T20" s="39"/>
      <c r="U20" s="39"/>
      <c r="V20" s="39"/>
      <c r="W20" s="39"/>
      <c r="X20" s="39"/>
      <c r="Y20" s="39"/>
      <c r="Z20" s="39"/>
      <c r="AA20" s="39"/>
      <c r="AB20" s="39"/>
      <c r="AC20" s="39"/>
      <c r="AD20" s="39"/>
      <c r="AE20" s="39"/>
    </row>
    <row r="21" s="2" customFormat="1" ht="6.96" customHeight="1">
      <c r="A21" s="39"/>
      <c r="B21" s="45"/>
      <c r="C21" s="39"/>
      <c r="D21" s="39"/>
      <c r="E21" s="39"/>
      <c r="F21" s="39"/>
      <c r="G21" s="39"/>
      <c r="H21" s="39"/>
      <c r="I21" s="39"/>
      <c r="J21" s="39"/>
      <c r="K21" s="39"/>
      <c r="L21" s="64"/>
      <c r="S21" s="39"/>
      <c r="T21" s="39"/>
      <c r="U21" s="39"/>
      <c r="V21" s="39"/>
      <c r="W21" s="39"/>
      <c r="X21" s="39"/>
      <c r="Y21" s="39"/>
      <c r="Z21" s="39"/>
      <c r="AA21" s="39"/>
      <c r="AB21" s="39"/>
      <c r="AC21" s="39"/>
      <c r="AD21" s="39"/>
      <c r="AE21" s="39"/>
    </row>
    <row r="22" s="2" customFormat="1" ht="12" customHeight="1">
      <c r="A22" s="39"/>
      <c r="B22" s="45"/>
      <c r="C22" s="39"/>
      <c r="D22" s="152" t="s">
        <v>32</v>
      </c>
      <c r="E22" s="39"/>
      <c r="F22" s="39"/>
      <c r="G22" s="39"/>
      <c r="H22" s="39"/>
      <c r="I22" s="152" t="s">
        <v>25</v>
      </c>
      <c r="J22" s="142" t="str">
        <f>IF('Rekapitulace zakázky'!AN16="","",'Rekapitulace zakázky'!AN16)</f>
        <v/>
      </c>
      <c r="K22" s="39"/>
      <c r="L22" s="64"/>
      <c r="S22" s="39"/>
      <c r="T22" s="39"/>
      <c r="U22" s="39"/>
      <c r="V22" s="39"/>
      <c r="W22" s="39"/>
      <c r="X22" s="39"/>
      <c r="Y22" s="39"/>
      <c r="Z22" s="39"/>
      <c r="AA22" s="39"/>
      <c r="AB22" s="39"/>
      <c r="AC22" s="39"/>
      <c r="AD22" s="39"/>
      <c r="AE22" s="39"/>
    </row>
    <row r="23" s="2" customFormat="1" ht="18" customHeight="1">
      <c r="A23" s="39"/>
      <c r="B23" s="45"/>
      <c r="C23" s="39"/>
      <c r="D23" s="39"/>
      <c r="E23" s="142" t="str">
        <f>IF('Rekapitulace zakázky'!E17="","",'Rekapitulace zakázky'!E17)</f>
        <v xml:space="preserve"> </v>
      </c>
      <c r="F23" s="39"/>
      <c r="G23" s="39"/>
      <c r="H23" s="39"/>
      <c r="I23" s="152" t="s">
        <v>28</v>
      </c>
      <c r="J23" s="142" t="str">
        <f>IF('Rekapitulace zakázky'!AN17="","",'Rekapitulace zakázky'!AN17)</f>
        <v/>
      </c>
      <c r="K23" s="39"/>
      <c r="L23" s="64"/>
      <c r="S23" s="39"/>
      <c r="T23" s="39"/>
      <c r="U23" s="39"/>
      <c r="V23" s="39"/>
      <c r="W23" s="39"/>
      <c r="X23" s="39"/>
      <c r="Y23" s="39"/>
      <c r="Z23" s="39"/>
      <c r="AA23" s="39"/>
      <c r="AB23" s="39"/>
      <c r="AC23" s="39"/>
      <c r="AD23" s="39"/>
      <c r="AE23" s="39"/>
    </row>
    <row r="24" s="2" customFormat="1" ht="6.96" customHeight="1">
      <c r="A24" s="39"/>
      <c r="B24" s="45"/>
      <c r="C24" s="39"/>
      <c r="D24" s="39"/>
      <c r="E24" s="39"/>
      <c r="F24" s="39"/>
      <c r="G24" s="39"/>
      <c r="H24" s="39"/>
      <c r="I24" s="39"/>
      <c r="J24" s="39"/>
      <c r="K24" s="39"/>
      <c r="L24" s="64"/>
      <c r="S24" s="39"/>
      <c r="T24" s="39"/>
      <c r="U24" s="39"/>
      <c r="V24" s="39"/>
      <c r="W24" s="39"/>
      <c r="X24" s="39"/>
      <c r="Y24" s="39"/>
      <c r="Z24" s="39"/>
      <c r="AA24" s="39"/>
      <c r="AB24" s="39"/>
      <c r="AC24" s="39"/>
      <c r="AD24" s="39"/>
      <c r="AE24" s="39"/>
    </row>
    <row r="25" s="2" customFormat="1" ht="12" customHeight="1">
      <c r="A25" s="39"/>
      <c r="B25" s="45"/>
      <c r="C25" s="39"/>
      <c r="D25" s="152" t="s">
        <v>34</v>
      </c>
      <c r="E25" s="39"/>
      <c r="F25" s="39"/>
      <c r="G25" s="39"/>
      <c r="H25" s="39"/>
      <c r="I25" s="152" t="s">
        <v>25</v>
      </c>
      <c r="J25" s="142" t="str">
        <f>IF('Rekapitulace zakázky'!AN19="","",'Rekapitulace zakázky'!AN19)</f>
        <v/>
      </c>
      <c r="K25" s="39"/>
      <c r="L25" s="64"/>
      <c r="S25" s="39"/>
      <c r="T25" s="39"/>
      <c r="U25" s="39"/>
      <c r="V25" s="39"/>
      <c r="W25" s="39"/>
      <c r="X25" s="39"/>
      <c r="Y25" s="39"/>
      <c r="Z25" s="39"/>
      <c r="AA25" s="39"/>
      <c r="AB25" s="39"/>
      <c r="AC25" s="39"/>
      <c r="AD25" s="39"/>
      <c r="AE25" s="39"/>
    </row>
    <row r="26" s="2" customFormat="1" ht="18" customHeight="1">
      <c r="A26" s="39"/>
      <c r="B26" s="45"/>
      <c r="C26" s="39"/>
      <c r="D26" s="39"/>
      <c r="E26" s="142" t="str">
        <f>IF('Rekapitulace zakázky'!E20="","",'Rekapitulace zakázky'!E20)</f>
        <v>Liprtová Pavlína</v>
      </c>
      <c r="F26" s="39"/>
      <c r="G26" s="39"/>
      <c r="H26" s="39"/>
      <c r="I26" s="152" t="s">
        <v>28</v>
      </c>
      <c r="J26" s="142" t="str">
        <f>IF('Rekapitulace zakázky'!AN20="","",'Rekapitulace zakázky'!AN20)</f>
        <v/>
      </c>
      <c r="K26" s="39"/>
      <c r="L26" s="64"/>
      <c r="S26" s="39"/>
      <c r="T26" s="39"/>
      <c r="U26" s="39"/>
      <c r="V26" s="39"/>
      <c r="W26" s="39"/>
      <c r="X26" s="39"/>
      <c r="Y26" s="39"/>
      <c r="Z26" s="39"/>
      <c r="AA26" s="39"/>
      <c r="AB26" s="39"/>
      <c r="AC26" s="39"/>
      <c r="AD26" s="39"/>
      <c r="AE26" s="39"/>
    </row>
    <row r="27" s="2" customFormat="1" ht="6.96" customHeight="1">
      <c r="A27" s="39"/>
      <c r="B27" s="45"/>
      <c r="C27" s="39"/>
      <c r="D27" s="39"/>
      <c r="E27" s="39"/>
      <c r="F27" s="39"/>
      <c r="G27" s="39"/>
      <c r="H27" s="39"/>
      <c r="I27" s="39"/>
      <c r="J27" s="39"/>
      <c r="K27" s="39"/>
      <c r="L27" s="64"/>
      <c r="S27" s="39"/>
      <c r="T27" s="39"/>
      <c r="U27" s="39"/>
      <c r="V27" s="39"/>
      <c r="W27" s="39"/>
      <c r="X27" s="39"/>
      <c r="Y27" s="39"/>
      <c r="Z27" s="39"/>
      <c r="AA27" s="39"/>
      <c r="AB27" s="39"/>
      <c r="AC27" s="39"/>
      <c r="AD27" s="39"/>
      <c r="AE27" s="39"/>
    </row>
    <row r="28" s="2" customFormat="1" ht="12" customHeight="1">
      <c r="A28" s="39"/>
      <c r="B28" s="45"/>
      <c r="C28" s="39"/>
      <c r="D28" s="152" t="s">
        <v>36</v>
      </c>
      <c r="E28" s="39"/>
      <c r="F28" s="39"/>
      <c r="G28" s="39"/>
      <c r="H28" s="39"/>
      <c r="I28" s="39"/>
      <c r="J28" s="39"/>
      <c r="K28" s="39"/>
      <c r="L28" s="64"/>
      <c r="S28" s="39"/>
      <c r="T28" s="39"/>
      <c r="U28" s="39"/>
      <c r="V28" s="39"/>
      <c r="W28" s="39"/>
      <c r="X28" s="39"/>
      <c r="Y28" s="39"/>
      <c r="Z28" s="39"/>
      <c r="AA28" s="39"/>
      <c r="AB28" s="39"/>
      <c r="AC28" s="39"/>
      <c r="AD28" s="39"/>
      <c r="AE28" s="39"/>
    </row>
    <row r="29" s="8" customFormat="1" ht="16.5" customHeight="1">
      <c r="A29" s="156"/>
      <c r="B29" s="157"/>
      <c r="C29" s="156"/>
      <c r="D29" s="156"/>
      <c r="E29" s="158" t="s">
        <v>1</v>
      </c>
      <c r="F29" s="158"/>
      <c r="G29" s="158"/>
      <c r="H29" s="158"/>
      <c r="I29" s="156"/>
      <c r="J29" s="156"/>
      <c r="K29" s="156"/>
      <c r="L29" s="159"/>
      <c r="S29" s="156"/>
      <c r="T29" s="156"/>
      <c r="U29" s="156"/>
      <c r="V29" s="156"/>
      <c r="W29" s="156"/>
      <c r="X29" s="156"/>
      <c r="Y29" s="156"/>
      <c r="Z29" s="156"/>
      <c r="AA29" s="156"/>
      <c r="AB29" s="156"/>
      <c r="AC29" s="156"/>
      <c r="AD29" s="156"/>
      <c r="AE29" s="156"/>
    </row>
    <row r="30" s="2" customFormat="1" ht="6.96" customHeight="1">
      <c r="A30" s="39"/>
      <c r="B30" s="45"/>
      <c r="C30" s="39"/>
      <c r="D30" s="39"/>
      <c r="E30" s="39"/>
      <c r="F30" s="39"/>
      <c r="G30" s="39"/>
      <c r="H30" s="39"/>
      <c r="I30" s="39"/>
      <c r="J30" s="39"/>
      <c r="K30" s="39"/>
      <c r="L30" s="64"/>
      <c r="S30" s="39"/>
      <c r="T30" s="39"/>
      <c r="U30" s="39"/>
      <c r="V30" s="39"/>
      <c r="W30" s="39"/>
      <c r="X30" s="39"/>
      <c r="Y30" s="39"/>
      <c r="Z30" s="39"/>
      <c r="AA30" s="39"/>
      <c r="AB30" s="39"/>
      <c r="AC30" s="39"/>
      <c r="AD30" s="39"/>
      <c r="AE30" s="39"/>
    </row>
    <row r="31" s="2" customFormat="1" ht="6.96" customHeight="1">
      <c r="A31" s="39"/>
      <c r="B31" s="45"/>
      <c r="C31" s="39"/>
      <c r="D31" s="160"/>
      <c r="E31" s="160"/>
      <c r="F31" s="160"/>
      <c r="G31" s="160"/>
      <c r="H31" s="160"/>
      <c r="I31" s="160"/>
      <c r="J31" s="160"/>
      <c r="K31" s="160"/>
      <c r="L31" s="64"/>
      <c r="S31" s="39"/>
      <c r="T31" s="39"/>
      <c r="U31" s="39"/>
      <c r="V31" s="39"/>
      <c r="W31" s="39"/>
      <c r="X31" s="39"/>
      <c r="Y31" s="39"/>
      <c r="Z31" s="39"/>
      <c r="AA31" s="39"/>
      <c r="AB31" s="39"/>
      <c r="AC31" s="39"/>
      <c r="AD31" s="39"/>
      <c r="AE31" s="39"/>
    </row>
    <row r="32" s="2" customFormat="1" ht="25.44" customHeight="1">
      <c r="A32" s="39"/>
      <c r="B32" s="45"/>
      <c r="C32" s="39"/>
      <c r="D32" s="161" t="s">
        <v>37</v>
      </c>
      <c r="E32" s="39"/>
      <c r="F32" s="39"/>
      <c r="G32" s="39"/>
      <c r="H32" s="39"/>
      <c r="I32" s="39"/>
      <c r="J32" s="162">
        <f>ROUND(J129, 2)</f>
        <v>0</v>
      </c>
      <c r="K32" s="39"/>
      <c r="L32" s="64"/>
      <c r="S32" s="39"/>
      <c r="T32" s="39"/>
      <c r="U32" s="39"/>
      <c r="V32" s="39"/>
      <c r="W32" s="39"/>
      <c r="X32" s="39"/>
      <c r="Y32" s="39"/>
      <c r="Z32" s="39"/>
      <c r="AA32" s="39"/>
      <c r="AB32" s="39"/>
      <c r="AC32" s="39"/>
      <c r="AD32" s="39"/>
      <c r="AE32" s="39"/>
    </row>
    <row r="33" s="2" customFormat="1" ht="6.96" customHeight="1">
      <c r="A33" s="39"/>
      <c r="B33" s="45"/>
      <c r="C33" s="39"/>
      <c r="D33" s="160"/>
      <c r="E33" s="160"/>
      <c r="F33" s="160"/>
      <c r="G33" s="160"/>
      <c r="H33" s="160"/>
      <c r="I33" s="160"/>
      <c r="J33" s="160"/>
      <c r="K33" s="160"/>
      <c r="L33" s="64"/>
      <c r="S33" s="39"/>
      <c r="T33" s="39"/>
      <c r="U33" s="39"/>
      <c r="V33" s="39"/>
      <c r="W33" s="39"/>
      <c r="X33" s="39"/>
      <c r="Y33" s="39"/>
      <c r="Z33" s="39"/>
      <c r="AA33" s="39"/>
      <c r="AB33" s="39"/>
      <c r="AC33" s="39"/>
      <c r="AD33" s="39"/>
      <c r="AE33" s="39"/>
    </row>
    <row r="34" s="2" customFormat="1" ht="14.4" customHeight="1">
      <c r="A34" s="39"/>
      <c r="B34" s="45"/>
      <c r="C34" s="39"/>
      <c r="D34" s="39"/>
      <c r="E34" s="39"/>
      <c r="F34" s="163" t="s">
        <v>39</v>
      </c>
      <c r="G34" s="39"/>
      <c r="H34" s="39"/>
      <c r="I34" s="163" t="s">
        <v>38</v>
      </c>
      <c r="J34" s="163" t="s">
        <v>40</v>
      </c>
      <c r="K34" s="39"/>
      <c r="L34" s="64"/>
      <c r="S34" s="39"/>
      <c r="T34" s="39"/>
      <c r="U34" s="39"/>
      <c r="V34" s="39"/>
      <c r="W34" s="39"/>
      <c r="X34" s="39"/>
      <c r="Y34" s="39"/>
      <c r="Z34" s="39"/>
      <c r="AA34" s="39"/>
      <c r="AB34" s="39"/>
      <c r="AC34" s="39"/>
      <c r="AD34" s="39"/>
      <c r="AE34" s="39"/>
    </row>
    <row r="35" s="2" customFormat="1" ht="14.4" customHeight="1">
      <c r="A35" s="39"/>
      <c r="B35" s="45"/>
      <c r="C35" s="39"/>
      <c r="D35" s="164" t="s">
        <v>41</v>
      </c>
      <c r="E35" s="152" t="s">
        <v>42</v>
      </c>
      <c r="F35" s="165">
        <f>ROUND((SUM(BE129:BE333)),  2)</f>
        <v>0</v>
      </c>
      <c r="G35" s="39"/>
      <c r="H35" s="39"/>
      <c r="I35" s="166">
        <v>0.20999999999999999</v>
      </c>
      <c r="J35" s="165">
        <f>ROUND(((SUM(BE129:BE333))*I35),  2)</f>
        <v>0</v>
      </c>
      <c r="K35" s="39"/>
      <c r="L35" s="64"/>
      <c r="S35" s="39"/>
      <c r="T35" s="39"/>
      <c r="U35" s="39"/>
      <c r="V35" s="39"/>
      <c r="W35" s="39"/>
      <c r="X35" s="39"/>
      <c r="Y35" s="39"/>
      <c r="Z35" s="39"/>
      <c r="AA35" s="39"/>
      <c r="AB35" s="39"/>
      <c r="AC35" s="39"/>
      <c r="AD35" s="39"/>
      <c r="AE35" s="39"/>
    </row>
    <row r="36" s="2" customFormat="1" ht="14.4" customHeight="1">
      <c r="A36" s="39"/>
      <c r="B36" s="45"/>
      <c r="C36" s="39"/>
      <c r="D36" s="39"/>
      <c r="E36" s="152" t="s">
        <v>43</v>
      </c>
      <c r="F36" s="165">
        <f>ROUND((SUM(BF129:BF333)),  2)</f>
        <v>0</v>
      </c>
      <c r="G36" s="39"/>
      <c r="H36" s="39"/>
      <c r="I36" s="166">
        <v>0.14999999999999999</v>
      </c>
      <c r="J36" s="165">
        <f>ROUND(((SUM(BF129:BF333))*I36),  2)</f>
        <v>0</v>
      </c>
      <c r="K36" s="39"/>
      <c r="L36" s="64"/>
      <c r="S36" s="39"/>
      <c r="T36" s="39"/>
      <c r="U36" s="39"/>
      <c r="V36" s="39"/>
      <c r="W36" s="39"/>
      <c r="X36" s="39"/>
      <c r="Y36" s="39"/>
      <c r="Z36" s="39"/>
      <c r="AA36" s="39"/>
      <c r="AB36" s="39"/>
      <c r="AC36" s="39"/>
      <c r="AD36" s="39"/>
      <c r="AE36" s="39"/>
    </row>
    <row r="37" hidden="1" s="2" customFormat="1" ht="14.4" customHeight="1">
      <c r="A37" s="39"/>
      <c r="B37" s="45"/>
      <c r="C37" s="39"/>
      <c r="D37" s="39"/>
      <c r="E37" s="152" t="s">
        <v>44</v>
      </c>
      <c r="F37" s="165">
        <f>ROUND((SUM(BG129:BG333)),  2)</f>
        <v>0</v>
      </c>
      <c r="G37" s="39"/>
      <c r="H37" s="39"/>
      <c r="I37" s="166">
        <v>0.20999999999999999</v>
      </c>
      <c r="J37" s="165">
        <f>0</f>
        <v>0</v>
      </c>
      <c r="K37" s="39"/>
      <c r="L37" s="64"/>
      <c r="S37" s="39"/>
      <c r="T37" s="39"/>
      <c r="U37" s="39"/>
      <c r="V37" s="39"/>
      <c r="W37" s="39"/>
      <c r="X37" s="39"/>
      <c r="Y37" s="39"/>
      <c r="Z37" s="39"/>
      <c r="AA37" s="39"/>
      <c r="AB37" s="39"/>
      <c r="AC37" s="39"/>
      <c r="AD37" s="39"/>
      <c r="AE37" s="39"/>
    </row>
    <row r="38" hidden="1" s="2" customFormat="1" ht="14.4" customHeight="1">
      <c r="A38" s="39"/>
      <c r="B38" s="45"/>
      <c r="C38" s="39"/>
      <c r="D38" s="39"/>
      <c r="E38" s="152" t="s">
        <v>45</v>
      </c>
      <c r="F38" s="165">
        <f>ROUND((SUM(BH129:BH333)),  2)</f>
        <v>0</v>
      </c>
      <c r="G38" s="39"/>
      <c r="H38" s="39"/>
      <c r="I38" s="166">
        <v>0.14999999999999999</v>
      </c>
      <c r="J38" s="165">
        <f>0</f>
        <v>0</v>
      </c>
      <c r="K38" s="39"/>
      <c r="L38" s="64"/>
      <c r="S38" s="39"/>
      <c r="T38" s="39"/>
      <c r="U38" s="39"/>
      <c r="V38" s="39"/>
      <c r="W38" s="39"/>
      <c r="X38" s="39"/>
      <c r="Y38" s="39"/>
      <c r="Z38" s="39"/>
      <c r="AA38" s="39"/>
      <c r="AB38" s="39"/>
      <c r="AC38" s="39"/>
      <c r="AD38" s="39"/>
      <c r="AE38" s="39"/>
    </row>
    <row r="39" hidden="1" s="2" customFormat="1" ht="14.4" customHeight="1">
      <c r="A39" s="39"/>
      <c r="B39" s="45"/>
      <c r="C39" s="39"/>
      <c r="D39" s="39"/>
      <c r="E39" s="152" t="s">
        <v>46</v>
      </c>
      <c r="F39" s="165">
        <f>ROUND((SUM(BI129:BI333)),  2)</f>
        <v>0</v>
      </c>
      <c r="G39" s="39"/>
      <c r="H39" s="39"/>
      <c r="I39" s="166">
        <v>0</v>
      </c>
      <c r="J39" s="165">
        <f>0</f>
        <v>0</v>
      </c>
      <c r="K39" s="39"/>
      <c r="L39" s="64"/>
      <c r="S39" s="39"/>
      <c r="T39" s="39"/>
      <c r="U39" s="39"/>
      <c r="V39" s="39"/>
      <c r="W39" s="39"/>
      <c r="X39" s="39"/>
      <c r="Y39" s="39"/>
      <c r="Z39" s="39"/>
      <c r="AA39" s="39"/>
      <c r="AB39" s="39"/>
      <c r="AC39" s="39"/>
      <c r="AD39" s="39"/>
      <c r="AE39" s="39"/>
    </row>
    <row r="40" s="2" customFormat="1" ht="6.96" customHeight="1">
      <c r="A40" s="39"/>
      <c r="B40" s="45"/>
      <c r="C40" s="39"/>
      <c r="D40" s="39"/>
      <c r="E40" s="39"/>
      <c r="F40" s="39"/>
      <c r="G40" s="39"/>
      <c r="H40" s="39"/>
      <c r="I40" s="39"/>
      <c r="J40" s="39"/>
      <c r="K40" s="39"/>
      <c r="L40" s="64"/>
      <c r="S40" s="39"/>
      <c r="T40" s="39"/>
      <c r="U40" s="39"/>
      <c r="V40" s="39"/>
      <c r="W40" s="39"/>
      <c r="X40" s="39"/>
      <c r="Y40" s="39"/>
      <c r="Z40" s="39"/>
      <c r="AA40" s="39"/>
      <c r="AB40" s="39"/>
      <c r="AC40" s="39"/>
      <c r="AD40" s="39"/>
      <c r="AE40" s="39"/>
    </row>
    <row r="41" s="2" customFormat="1" ht="25.44" customHeight="1">
      <c r="A41" s="39"/>
      <c r="B41" s="45"/>
      <c r="C41" s="167"/>
      <c r="D41" s="168" t="s">
        <v>47</v>
      </c>
      <c r="E41" s="169"/>
      <c r="F41" s="169"/>
      <c r="G41" s="170" t="s">
        <v>48</v>
      </c>
      <c r="H41" s="171" t="s">
        <v>49</v>
      </c>
      <c r="I41" s="169"/>
      <c r="J41" s="172">
        <f>SUM(J32:J39)</f>
        <v>0</v>
      </c>
      <c r="K41" s="173"/>
      <c r="L41" s="64"/>
      <c r="S41" s="39"/>
      <c r="T41" s="39"/>
      <c r="U41" s="39"/>
      <c r="V41" s="39"/>
      <c r="W41" s="39"/>
      <c r="X41" s="39"/>
      <c r="Y41" s="39"/>
      <c r="Z41" s="39"/>
      <c r="AA41" s="39"/>
      <c r="AB41" s="39"/>
      <c r="AC41" s="39"/>
      <c r="AD41" s="39"/>
      <c r="AE41" s="39"/>
    </row>
    <row r="42" s="2" customFormat="1" ht="14.4" customHeight="1">
      <c r="A42" s="39"/>
      <c r="B42" s="45"/>
      <c r="C42" s="39"/>
      <c r="D42" s="39"/>
      <c r="E42" s="39"/>
      <c r="F42" s="39"/>
      <c r="G42" s="39"/>
      <c r="H42" s="39"/>
      <c r="I42" s="39"/>
      <c r="J42" s="39"/>
      <c r="K42" s="39"/>
      <c r="L42" s="64"/>
      <c r="S42" s="39"/>
      <c r="T42" s="39"/>
      <c r="U42" s="39"/>
      <c r="V42" s="39"/>
      <c r="W42" s="39"/>
      <c r="X42" s="39"/>
      <c r="Y42" s="39"/>
      <c r="Z42" s="39"/>
      <c r="AA42" s="39"/>
      <c r="AB42" s="39"/>
      <c r="AC42" s="39"/>
      <c r="AD42" s="39"/>
      <c r="AE42" s="39"/>
    </row>
    <row r="43" s="1" customFormat="1" ht="14.4" customHeight="1">
      <c r="B43" s="21"/>
      <c r="L43" s="21"/>
    </row>
    <row r="44" s="1" customFormat="1" ht="14.4" customHeight="1">
      <c r="B44" s="21"/>
      <c r="L44" s="21"/>
    </row>
    <row r="45" s="1" customFormat="1" ht="14.4" customHeight="1">
      <c r="B45" s="21"/>
      <c r="L45" s="21"/>
    </row>
    <row r="46" s="1" customFormat="1" ht="14.4" customHeight="1">
      <c r="B46" s="21"/>
      <c r="L46" s="21"/>
    </row>
    <row r="47" s="1" customFormat="1" ht="14.4" customHeight="1">
      <c r="B47" s="21"/>
      <c r="L47" s="21"/>
    </row>
    <row r="48" s="1" customFormat="1" ht="14.4" customHeight="1">
      <c r="B48" s="21"/>
      <c r="L48" s="21"/>
    </row>
    <row r="49" s="1" customFormat="1" ht="14.4" customHeight="1">
      <c r="B49" s="21"/>
      <c r="L49" s="21"/>
    </row>
    <row r="50" s="2" customFormat="1" ht="14.4" customHeight="1">
      <c r="B50" s="64"/>
      <c r="D50" s="174" t="s">
        <v>50</v>
      </c>
      <c r="E50" s="175"/>
      <c r="F50" s="175"/>
      <c r="G50" s="174" t="s">
        <v>51</v>
      </c>
      <c r="H50" s="175"/>
      <c r="I50" s="175"/>
      <c r="J50" s="175"/>
      <c r="K50" s="175"/>
      <c r="L50" s="64"/>
    </row>
    <row r="51">
      <c r="B51" s="21"/>
      <c r="L51" s="21"/>
    </row>
    <row r="52">
      <c r="B52" s="21"/>
      <c r="L52" s="21"/>
    </row>
    <row r="53">
      <c r="B53" s="21"/>
      <c r="L53" s="21"/>
    </row>
    <row r="54">
      <c r="B54" s="21"/>
      <c r="L54" s="21"/>
    </row>
    <row r="55">
      <c r="B55" s="21"/>
      <c r="L55" s="21"/>
    </row>
    <row r="56">
      <c r="B56" s="21"/>
      <c r="L56" s="21"/>
    </row>
    <row r="57">
      <c r="B57" s="21"/>
      <c r="L57" s="21"/>
    </row>
    <row r="58">
      <c r="B58" s="21"/>
      <c r="L58" s="21"/>
    </row>
    <row r="59">
      <c r="B59" s="21"/>
      <c r="L59" s="21"/>
    </row>
    <row r="60">
      <c r="B60" s="21"/>
      <c r="L60" s="21"/>
    </row>
    <row r="61" s="2" customFormat="1">
      <c r="A61" s="39"/>
      <c r="B61" s="45"/>
      <c r="C61" s="39"/>
      <c r="D61" s="176" t="s">
        <v>52</v>
      </c>
      <c r="E61" s="177"/>
      <c r="F61" s="178" t="s">
        <v>53</v>
      </c>
      <c r="G61" s="176" t="s">
        <v>52</v>
      </c>
      <c r="H61" s="177"/>
      <c r="I61" s="177"/>
      <c r="J61" s="179" t="s">
        <v>53</v>
      </c>
      <c r="K61" s="177"/>
      <c r="L61" s="64"/>
      <c r="S61" s="39"/>
      <c r="T61" s="39"/>
      <c r="U61" s="39"/>
      <c r="V61" s="39"/>
      <c r="W61" s="39"/>
      <c r="X61" s="39"/>
      <c r="Y61" s="39"/>
      <c r="Z61" s="39"/>
      <c r="AA61" s="39"/>
      <c r="AB61" s="39"/>
      <c r="AC61" s="39"/>
      <c r="AD61" s="39"/>
      <c r="AE61" s="39"/>
    </row>
    <row r="62">
      <c r="B62" s="21"/>
      <c r="L62" s="21"/>
    </row>
    <row r="63">
      <c r="B63" s="21"/>
      <c r="L63" s="21"/>
    </row>
    <row r="64">
      <c r="B64" s="21"/>
      <c r="L64" s="21"/>
    </row>
    <row r="65" s="2" customFormat="1">
      <c r="A65" s="39"/>
      <c r="B65" s="45"/>
      <c r="C65" s="39"/>
      <c r="D65" s="174" t="s">
        <v>54</v>
      </c>
      <c r="E65" s="180"/>
      <c r="F65" s="180"/>
      <c r="G65" s="174" t="s">
        <v>55</v>
      </c>
      <c r="H65" s="180"/>
      <c r="I65" s="180"/>
      <c r="J65" s="180"/>
      <c r="K65" s="180"/>
      <c r="L65" s="64"/>
      <c r="S65" s="39"/>
      <c r="T65" s="39"/>
      <c r="U65" s="39"/>
      <c r="V65" s="39"/>
      <c r="W65" s="39"/>
      <c r="X65" s="39"/>
      <c r="Y65" s="39"/>
      <c r="Z65" s="39"/>
      <c r="AA65" s="39"/>
      <c r="AB65" s="39"/>
      <c r="AC65" s="39"/>
      <c r="AD65" s="39"/>
      <c r="AE65" s="39"/>
    </row>
    <row r="66">
      <c r="B66" s="21"/>
      <c r="L66" s="21"/>
    </row>
    <row r="67">
      <c r="B67" s="21"/>
      <c r="L67" s="21"/>
    </row>
    <row r="68">
      <c r="B68" s="21"/>
      <c r="L68" s="21"/>
    </row>
    <row r="69">
      <c r="B69" s="21"/>
      <c r="L69" s="21"/>
    </row>
    <row r="70">
      <c r="B70" s="21"/>
      <c r="L70" s="21"/>
    </row>
    <row r="71">
      <c r="B71" s="21"/>
      <c r="L71" s="21"/>
    </row>
    <row r="72">
      <c r="B72" s="21"/>
      <c r="L72" s="21"/>
    </row>
    <row r="73">
      <c r="B73" s="21"/>
      <c r="L73" s="21"/>
    </row>
    <row r="74">
      <c r="B74" s="21"/>
      <c r="L74" s="21"/>
    </row>
    <row r="75">
      <c r="B75" s="21"/>
      <c r="L75" s="21"/>
    </row>
    <row r="76" s="2" customFormat="1">
      <c r="A76" s="39"/>
      <c r="B76" s="45"/>
      <c r="C76" s="39"/>
      <c r="D76" s="176" t="s">
        <v>52</v>
      </c>
      <c r="E76" s="177"/>
      <c r="F76" s="178" t="s">
        <v>53</v>
      </c>
      <c r="G76" s="176" t="s">
        <v>52</v>
      </c>
      <c r="H76" s="177"/>
      <c r="I76" s="177"/>
      <c r="J76" s="179" t="s">
        <v>53</v>
      </c>
      <c r="K76" s="177"/>
      <c r="L76" s="64"/>
      <c r="S76" s="39"/>
      <c r="T76" s="39"/>
      <c r="U76" s="39"/>
      <c r="V76" s="39"/>
      <c r="W76" s="39"/>
      <c r="X76" s="39"/>
      <c r="Y76" s="39"/>
      <c r="Z76" s="39"/>
      <c r="AA76" s="39"/>
      <c r="AB76" s="39"/>
      <c r="AC76" s="39"/>
      <c r="AD76" s="39"/>
      <c r="AE76" s="39"/>
    </row>
    <row r="77" s="2" customFormat="1" ht="14.4" customHeight="1">
      <c r="A77" s="39"/>
      <c r="B77" s="181"/>
      <c r="C77" s="182"/>
      <c r="D77" s="182"/>
      <c r="E77" s="182"/>
      <c r="F77" s="182"/>
      <c r="G77" s="182"/>
      <c r="H77" s="182"/>
      <c r="I77" s="182"/>
      <c r="J77" s="182"/>
      <c r="K77" s="182"/>
      <c r="L77" s="64"/>
      <c r="S77" s="39"/>
      <c r="T77" s="39"/>
      <c r="U77" s="39"/>
      <c r="V77" s="39"/>
      <c r="W77" s="39"/>
      <c r="X77" s="39"/>
      <c r="Y77" s="39"/>
      <c r="Z77" s="39"/>
      <c r="AA77" s="39"/>
      <c r="AB77" s="39"/>
      <c r="AC77" s="39"/>
      <c r="AD77" s="39"/>
      <c r="AE77" s="39"/>
    </row>
    <row r="81" s="2" customFormat="1" ht="6.96" customHeight="1">
      <c r="A81" s="39"/>
      <c r="B81" s="183"/>
      <c r="C81" s="184"/>
      <c r="D81" s="184"/>
      <c r="E81" s="184"/>
      <c r="F81" s="184"/>
      <c r="G81" s="184"/>
      <c r="H81" s="184"/>
      <c r="I81" s="184"/>
      <c r="J81" s="184"/>
      <c r="K81" s="184"/>
      <c r="L81" s="64"/>
      <c r="S81" s="39"/>
      <c r="T81" s="39"/>
      <c r="U81" s="39"/>
      <c r="V81" s="39"/>
      <c r="W81" s="39"/>
      <c r="X81" s="39"/>
      <c r="Y81" s="39"/>
      <c r="Z81" s="39"/>
      <c r="AA81" s="39"/>
      <c r="AB81" s="39"/>
      <c r="AC81" s="39"/>
      <c r="AD81" s="39"/>
      <c r="AE81" s="39"/>
    </row>
    <row r="82" s="2" customFormat="1" ht="24.96" customHeight="1">
      <c r="A82" s="39"/>
      <c r="B82" s="40"/>
      <c r="C82" s="24" t="s">
        <v>225</v>
      </c>
      <c r="D82" s="41"/>
      <c r="E82" s="41"/>
      <c r="F82" s="41"/>
      <c r="G82" s="41"/>
      <c r="H82" s="41"/>
      <c r="I82" s="41"/>
      <c r="J82" s="41"/>
      <c r="K82" s="41"/>
      <c r="L82" s="64"/>
      <c r="S82" s="39"/>
      <c r="T82" s="39"/>
      <c r="U82" s="39"/>
      <c r="V82" s="39"/>
      <c r="W82" s="39"/>
      <c r="X82" s="39"/>
      <c r="Y82" s="39"/>
      <c r="Z82" s="39"/>
      <c r="AA82" s="39"/>
      <c r="AB82" s="39"/>
      <c r="AC82" s="39"/>
      <c r="AD82" s="39"/>
      <c r="AE82" s="39"/>
    </row>
    <row r="83" s="2" customFormat="1" ht="6.96" customHeight="1">
      <c r="A83" s="39"/>
      <c r="B83" s="40"/>
      <c r="C83" s="41"/>
      <c r="D83" s="41"/>
      <c r="E83" s="41"/>
      <c r="F83" s="41"/>
      <c r="G83" s="41"/>
      <c r="H83" s="41"/>
      <c r="I83" s="41"/>
      <c r="J83" s="41"/>
      <c r="K83" s="41"/>
      <c r="L83" s="64"/>
      <c r="S83" s="39"/>
      <c r="T83" s="39"/>
      <c r="U83" s="39"/>
      <c r="V83" s="39"/>
      <c r="W83" s="39"/>
      <c r="X83" s="39"/>
      <c r="Y83" s="39"/>
      <c r="Z83" s="39"/>
      <c r="AA83" s="39"/>
      <c r="AB83" s="39"/>
      <c r="AC83" s="39"/>
      <c r="AD83" s="39"/>
      <c r="AE83" s="39"/>
    </row>
    <row r="84" s="2" customFormat="1" ht="12" customHeight="1">
      <c r="A84" s="39"/>
      <c r="B84" s="40"/>
      <c r="C84" s="33" t="s">
        <v>16</v>
      </c>
      <c r="D84" s="41"/>
      <c r="E84" s="41"/>
      <c r="F84" s="41"/>
      <c r="G84" s="41"/>
      <c r="H84" s="41"/>
      <c r="I84" s="41"/>
      <c r="J84" s="41"/>
      <c r="K84" s="41"/>
      <c r="L84" s="64"/>
      <c r="S84" s="39"/>
      <c r="T84" s="39"/>
      <c r="U84" s="39"/>
      <c r="V84" s="39"/>
      <c r="W84" s="39"/>
      <c r="X84" s="39"/>
      <c r="Y84" s="39"/>
      <c r="Z84" s="39"/>
      <c r="AA84" s="39"/>
      <c r="AB84" s="39"/>
      <c r="AC84" s="39"/>
      <c r="AD84" s="39"/>
      <c r="AE84" s="39"/>
    </row>
    <row r="85" s="2" customFormat="1" ht="16.5" customHeight="1">
      <c r="A85" s="39"/>
      <c r="B85" s="40"/>
      <c r="C85" s="41"/>
      <c r="D85" s="41"/>
      <c r="E85" s="185" t="str">
        <f>E7</f>
        <v>Oprava trati v úseku Františkovy Lázně - Hazlov</v>
      </c>
      <c r="F85" s="33"/>
      <c r="G85" s="33"/>
      <c r="H85" s="33"/>
      <c r="I85" s="41"/>
      <c r="J85" s="41"/>
      <c r="K85" s="41"/>
      <c r="L85" s="64"/>
      <c r="S85" s="39"/>
      <c r="T85" s="39"/>
      <c r="U85" s="39"/>
      <c r="V85" s="39"/>
      <c r="W85" s="39"/>
      <c r="X85" s="39"/>
      <c r="Y85" s="39"/>
      <c r="Z85" s="39"/>
      <c r="AA85" s="39"/>
      <c r="AB85" s="39"/>
      <c r="AC85" s="39"/>
      <c r="AD85" s="39"/>
      <c r="AE85" s="39"/>
    </row>
    <row r="86" s="1" customFormat="1" ht="12" customHeight="1">
      <c r="B86" s="22"/>
      <c r="C86" s="33" t="s">
        <v>221</v>
      </c>
      <c r="D86" s="23"/>
      <c r="E86" s="23"/>
      <c r="F86" s="23"/>
      <c r="G86" s="23"/>
      <c r="H86" s="23"/>
      <c r="I86" s="23"/>
      <c r="J86" s="23"/>
      <c r="K86" s="23"/>
      <c r="L86" s="21"/>
    </row>
    <row r="87" s="2" customFormat="1" ht="16.5" customHeight="1">
      <c r="A87" s="39"/>
      <c r="B87" s="40"/>
      <c r="C87" s="41"/>
      <c r="D87" s="41"/>
      <c r="E87" s="185" t="s">
        <v>714</v>
      </c>
      <c r="F87" s="41"/>
      <c r="G87" s="41"/>
      <c r="H87" s="41"/>
      <c r="I87" s="41"/>
      <c r="J87" s="41"/>
      <c r="K87" s="41"/>
      <c r="L87" s="64"/>
      <c r="S87" s="39"/>
      <c r="T87" s="39"/>
      <c r="U87" s="39"/>
      <c r="V87" s="39"/>
      <c r="W87" s="39"/>
      <c r="X87" s="39"/>
      <c r="Y87" s="39"/>
      <c r="Z87" s="39"/>
      <c r="AA87" s="39"/>
      <c r="AB87" s="39"/>
      <c r="AC87" s="39"/>
      <c r="AD87" s="39"/>
      <c r="AE87" s="39"/>
    </row>
    <row r="88" s="2" customFormat="1" ht="12" customHeight="1">
      <c r="A88" s="39"/>
      <c r="B88" s="40"/>
      <c r="C88" s="33" t="s">
        <v>223</v>
      </c>
      <c r="D88" s="41"/>
      <c r="E88" s="41"/>
      <c r="F88" s="41"/>
      <c r="G88" s="41"/>
      <c r="H88" s="41"/>
      <c r="I88" s="41"/>
      <c r="J88" s="41"/>
      <c r="K88" s="41"/>
      <c r="L88" s="64"/>
      <c r="S88" s="39"/>
      <c r="T88" s="39"/>
      <c r="U88" s="39"/>
      <c r="V88" s="39"/>
      <c r="W88" s="39"/>
      <c r="X88" s="39"/>
      <c r="Y88" s="39"/>
      <c r="Z88" s="39"/>
      <c r="AA88" s="39"/>
      <c r="AB88" s="39"/>
      <c r="AC88" s="39"/>
      <c r="AD88" s="39"/>
      <c r="AE88" s="39"/>
    </row>
    <row r="89" s="2" customFormat="1" ht="16.5" customHeight="1">
      <c r="A89" s="39"/>
      <c r="B89" s="40"/>
      <c r="C89" s="41"/>
      <c r="D89" s="41"/>
      <c r="E89" s="77" t="str">
        <f>E11</f>
        <v xml:space="preserve">A.3.12 - Oprava propustku v km 11,950 </v>
      </c>
      <c r="F89" s="41"/>
      <c r="G89" s="41"/>
      <c r="H89" s="41"/>
      <c r="I89" s="41"/>
      <c r="J89" s="41"/>
      <c r="K89" s="41"/>
      <c r="L89" s="64"/>
      <c r="S89" s="39"/>
      <c r="T89" s="39"/>
      <c r="U89" s="39"/>
      <c r="V89" s="39"/>
      <c r="W89" s="39"/>
      <c r="X89" s="39"/>
      <c r="Y89" s="39"/>
      <c r="Z89" s="39"/>
      <c r="AA89" s="39"/>
      <c r="AB89" s="39"/>
      <c r="AC89" s="39"/>
      <c r="AD89" s="39"/>
      <c r="AE89" s="39"/>
    </row>
    <row r="90" s="2" customFormat="1" ht="6.96" customHeight="1">
      <c r="A90" s="39"/>
      <c r="B90" s="40"/>
      <c r="C90" s="41"/>
      <c r="D90" s="41"/>
      <c r="E90" s="41"/>
      <c r="F90" s="41"/>
      <c r="G90" s="41"/>
      <c r="H90" s="41"/>
      <c r="I90" s="41"/>
      <c r="J90" s="41"/>
      <c r="K90" s="41"/>
      <c r="L90" s="64"/>
      <c r="S90" s="39"/>
      <c r="T90" s="39"/>
      <c r="U90" s="39"/>
      <c r="V90" s="39"/>
      <c r="W90" s="39"/>
      <c r="X90" s="39"/>
      <c r="Y90" s="39"/>
      <c r="Z90" s="39"/>
      <c r="AA90" s="39"/>
      <c r="AB90" s="39"/>
      <c r="AC90" s="39"/>
      <c r="AD90" s="39"/>
      <c r="AE90" s="39"/>
    </row>
    <row r="91" s="2" customFormat="1" ht="12" customHeight="1">
      <c r="A91" s="39"/>
      <c r="B91" s="40"/>
      <c r="C91" s="33" t="s">
        <v>20</v>
      </c>
      <c r="D91" s="41"/>
      <c r="E91" s="41"/>
      <c r="F91" s="28" t="str">
        <f>F14</f>
        <v xml:space="preserve"> </v>
      </c>
      <c r="G91" s="41"/>
      <c r="H91" s="41"/>
      <c r="I91" s="33" t="s">
        <v>22</v>
      </c>
      <c r="J91" s="80" t="str">
        <f>IF(J14="","",J14)</f>
        <v>7. 1. 2021</v>
      </c>
      <c r="K91" s="41"/>
      <c r="L91" s="64"/>
      <c r="S91" s="39"/>
      <c r="T91" s="39"/>
      <c r="U91" s="39"/>
      <c r="V91" s="39"/>
      <c r="W91" s="39"/>
      <c r="X91" s="39"/>
      <c r="Y91" s="39"/>
      <c r="Z91" s="39"/>
      <c r="AA91" s="39"/>
      <c r="AB91" s="39"/>
      <c r="AC91" s="39"/>
      <c r="AD91" s="39"/>
      <c r="AE91" s="39"/>
    </row>
    <row r="92" s="2" customFormat="1" ht="6.96" customHeight="1">
      <c r="A92" s="39"/>
      <c r="B92" s="40"/>
      <c r="C92" s="41"/>
      <c r="D92" s="41"/>
      <c r="E92" s="41"/>
      <c r="F92" s="41"/>
      <c r="G92" s="41"/>
      <c r="H92" s="41"/>
      <c r="I92" s="41"/>
      <c r="J92" s="41"/>
      <c r="K92" s="41"/>
      <c r="L92" s="64"/>
      <c r="S92" s="39"/>
      <c r="T92" s="39"/>
      <c r="U92" s="39"/>
      <c r="V92" s="39"/>
      <c r="W92" s="39"/>
      <c r="X92" s="39"/>
      <c r="Y92" s="39"/>
      <c r="Z92" s="39"/>
      <c r="AA92" s="39"/>
      <c r="AB92" s="39"/>
      <c r="AC92" s="39"/>
      <c r="AD92" s="39"/>
      <c r="AE92" s="39"/>
    </row>
    <row r="93" s="2" customFormat="1" ht="15.15" customHeight="1">
      <c r="A93" s="39"/>
      <c r="B93" s="40"/>
      <c r="C93" s="33" t="s">
        <v>24</v>
      </c>
      <c r="D93" s="41"/>
      <c r="E93" s="41"/>
      <c r="F93" s="28" t="str">
        <f>E17</f>
        <v>Správa železnic,s.o.;OŘ ÚNL - ST K.Vary</v>
      </c>
      <c r="G93" s="41"/>
      <c r="H93" s="41"/>
      <c r="I93" s="33" t="s">
        <v>32</v>
      </c>
      <c r="J93" s="37" t="str">
        <f>E23</f>
        <v xml:space="preserve"> </v>
      </c>
      <c r="K93" s="41"/>
      <c r="L93" s="64"/>
      <c r="S93" s="39"/>
      <c r="T93" s="39"/>
      <c r="U93" s="39"/>
      <c r="V93" s="39"/>
      <c r="W93" s="39"/>
      <c r="X93" s="39"/>
      <c r="Y93" s="39"/>
      <c r="Z93" s="39"/>
      <c r="AA93" s="39"/>
      <c r="AB93" s="39"/>
      <c r="AC93" s="39"/>
      <c r="AD93" s="39"/>
      <c r="AE93" s="39"/>
    </row>
    <row r="94" s="2" customFormat="1" ht="15.15" customHeight="1">
      <c r="A94" s="39"/>
      <c r="B94" s="40"/>
      <c r="C94" s="33" t="s">
        <v>30</v>
      </c>
      <c r="D94" s="41"/>
      <c r="E94" s="41"/>
      <c r="F94" s="28" t="str">
        <f>IF(E20="","",E20)</f>
        <v>Vyplň údaj</v>
      </c>
      <c r="G94" s="41"/>
      <c r="H94" s="41"/>
      <c r="I94" s="33" t="s">
        <v>34</v>
      </c>
      <c r="J94" s="37" t="str">
        <f>E26</f>
        <v>Liprtová Pavlína</v>
      </c>
      <c r="K94" s="41"/>
      <c r="L94" s="64"/>
      <c r="S94" s="39"/>
      <c r="T94" s="39"/>
      <c r="U94" s="39"/>
      <c r="V94" s="39"/>
      <c r="W94" s="39"/>
      <c r="X94" s="39"/>
      <c r="Y94" s="39"/>
      <c r="Z94" s="39"/>
      <c r="AA94" s="39"/>
      <c r="AB94" s="39"/>
      <c r="AC94" s="39"/>
      <c r="AD94" s="39"/>
      <c r="AE94" s="39"/>
    </row>
    <row r="95" s="2" customFormat="1" ht="10.32" customHeight="1">
      <c r="A95" s="39"/>
      <c r="B95" s="40"/>
      <c r="C95" s="41"/>
      <c r="D95" s="41"/>
      <c r="E95" s="41"/>
      <c r="F95" s="41"/>
      <c r="G95" s="41"/>
      <c r="H95" s="41"/>
      <c r="I95" s="41"/>
      <c r="J95" s="41"/>
      <c r="K95" s="41"/>
      <c r="L95" s="64"/>
      <c r="S95" s="39"/>
      <c r="T95" s="39"/>
      <c r="U95" s="39"/>
      <c r="V95" s="39"/>
      <c r="W95" s="39"/>
      <c r="X95" s="39"/>
      <c r="Y95" s="39"/>
      <c r="Z95" s="39"/>
      <c r="AA95" s="39"/>
      <c r="AB95" s="39"/>
      <c r="AC95" s="39"/>
      <c r="AD95" s="39"/>
      <c r="AE95" s="39"/>
    </row>
    <row r="96" s="2" customFormat="1" ht="29.28" customHeight="1">
      <c r="A96" s="39"/>
      <c r="B96" s="40"/>
      <c r="C96" s="186" t="s">
        <v>226</v>
      </c>
      <c r="D96" s="187"/>
      <c r="E96" s="187"/>
      <c r="F96" s="187"/>
      <c r="G96" s="187"/>
      <c r="H96" s="187"/>
      <c r="I96" s="187"/>
      <c r="J96" s="188" t="s">
        <v>227</v>
      </c>
      <c r="K96" s="187"/>
      <c r="L96" s="64"/>
      <c r="S96" s="39"/>
      <c r="T96" s="39"/>
      <c r="U96" s="39"/>
      <c r="V96" s="39"/>
      <c r="W96" s="39"/>
      <c r="X96" s="39"/>
      <c r="Y96" s="39"/>
      <c r="Z96" s="39"/>
      <c r="AA96" s="39"/>
      <c r="AB96" s="39"/>
      <c r="AC96" s="39"/>
      <c r="AD96" s="39"/>
      <c r="AE96" s="39"/>
    </row>
    <row r="97" s="2" customFormat="1" ht="10.32" customHeight="1">
      <c r="A97" s="39"/>
      <c r="B97" s="40"/>
      <c r="C97" s="41"/>
      <c r="D97" s="41"/>
      <c r="E97" s="41"/>
      <c r="F97" s="41"/>
      <c r="G97" s="41"/>
      <c r="H97" s="41"/>
      <c r="I97" s="41"/>
      <c r="J97" s="41"/>
      <c r="K97" s="41"/>
      <c r="L97" s="64"/>
      <c r="S97" s="39"/>
      <c r="T97" s="39"/>
      <c r="U97" s="39"/>
      <c r="V97" s="39"/>
      <c r="W97" s="39"/>
      <c r="X97" s="39"/>
      <c r="Y97" s="39"/>
      <c r="Z97" s="39"/>
      <c r="AA97" s="39"/>
      <c r="AB97" s="39"/>
      <c r="AC97" s="39"/>
      <c r="AD97" s="39"/>
      <c r="AE97" s="39"/>
    </row>
    <row r="98" s="2" customFormat="1" ht="22.8" customHeight="1">
      <c r="A98" s="39"/>
      <c r="B98" s="40"/>
      <c r="C98" s="189" t="s">
        <v>228</v>
      </c>
      <c r="D98" s="41"/>
      <c r="E98" s="41"/>
      <c r="F98" s="41"/>
      <c r="G98" s="41"/>
      <c r="H98" s="41"/>
      <c r="I98" s="41"/>
      <c r="J98" s="111">
        <f>J129</f>
        <v>0</v>
      </c>
      <c r="K98" s="41"/>
      <c r="L98" s="64"/>
      <c r="S98" s="39"/>
      <c r="T98" s="39"/>
      <c r="U98" s="39"/>
      <c r="V98" s="39"/>
      <c r="W98" s="39"/>
      <c r="X98" s="39"/>
      <c r="Y98" s="39"/>
      <c r="Z98" s="39"/>
      <c r="AA98" s="39"/>
      <c r="AB98" s="39"/>
      <c r="AC98" s="39"/>
      <c r="AD98" s="39"/>
      <c r="AE98" s="39"/>
      <c r="AU98" s="18" t="s">
        <v>229</v>
      </c>
    </row>
    <row r="99" s="9" customFormat="1" ht="24.96" customHeight="1">
      <c r="A99" s="9"/>
      <c r="B99" s="190"/>
      <c r="C99" s="191"/>
      <c r="D99" s="192" t="s">
        <v>230</v>
      </c>
      <c r="E99" s="193"/>
      <c r="F99" s="193"/>
      <c r="G99" s="193"/>
      <c r="H99" s="193"/>
      <c r="I99" s="193"/>
      <c r="J99" s="194">
        <f>J130</f>
        <v>0</v>
      </c>
      <c r="K99" s="191"/>
      <c r="L99" s="195"/>
      <c r="S99" s="9"/>
      <c r="T99" s="9"/>
      <c r="U99" s="9"/>
      <c r="V99" s="9"/>
      <c r="W99" s="9"/>
      <c r="X99" s="9"/>
      <c r="Y99" s="9"/>
      <c r="Z99" s="9"/>
      <c r="AA99" s="9"/>
      <c r="AB99" s="9"/>
      <c r="AC99" s="9"/>
      <c r="AD99" s="9"/>
      <c r="AE99" s="9"/>
    </row>
    <row r="100" s="14" customFormat="1" ht="19.92" customHeight="1">
      <c r="A100" s="14"/>
      <c r="B100" s="280"/>
      <c r="C100" s="134"/>
      <c r="D100" s="281" t="s">
        <v>716</v>
      </c>
      <c r="E100" s="282"/>
      <c r="F100" s="282"/>
      <c r="G100" s="282"/>
      <c r="H100" s="282"/>
      <c r="I100" s="282"/>
      <c r="J100" s="283">
        <f>J131</f>
        <v>0</v>
      </c>
      <c r="K100" s="134"/>
      <c r="L100" s="284"/>
      <c r="S100" s="14"/>
      <c r="T100" s="14"/>
      <c r="U100" s="14"/>
      <c r="V100" s="14"/>
      <c r="W100" s="14"/>
      <c r="X100" s="14"/>
      <c r="Y100" s="14"/>
      <c r="Z100" s="14"/>
      <c r="AA100" s="14"/>
      <c r="AB100" s="14"/>
      <c r="AC100" s="14"/>
      <c r="AD100" s="14"/>
      <c r="AE100" s="14"/>
    </row>
    <row r="101" s="14" customFormat="1" ht="19.92" customHeight="1">
      <c r="A101" s="14"/>
      <c r="B101" s="280"/>
      <c r="C101" s="134"/>
      <c r="D101" s="281" t="s">
        <v>1083</v>
      </c>
      <c r="E101" s="282"/>
      <c r="F101" s="282"/>
      <c r="G101" s="282"/>
      <c r="H101" s="282"/>
      <c r="I101" s="282"/>
      <c r="J101" s="283">
        <f>J179</f>
        <v>0</v>
      </c>
      <c r="K101" s="134"/>
      <c r="L101" s="284"/>
      <c r="S101" s="14"/>
      <c r="T101" s="14"/>
      <c r="U101" s="14"/>
      <c r="V101" s="14"/>
      <c r="W101" s="14"/>
      <c r="X101" s="14"/>
      <c r="Y101" s="14"/>
      <c r="Z101" s="14"/>
      <c r="AA101" s="14"/>
      <c r="AB101" s="14"/>
      <c r="AC101" s="14"/>
      <c r="AD101" s="14"/>
      <c r="AE101" s="14"/>
    </row>
    <row r="102" s="14" customFormat="1" ht="19.92" customHeight="1">
      <c r="A102" s="14"/>
      <c r="B102" s="280"/>
      <c r="C102" s="134"/>
      <c r="D102" s="281" t="s">
        <v>787</v>
      </c>
      <c r="E102" s="282"/>
      <c r="F102" s="282"/>
      <c r="G102" s="282"/>
      <c r="H102" s="282"/>
      <c r="I102" s="282"/>
      <c r="J102" s="283">
        <f>J225</f>
        <v>0</v>
      </c>
      <c r="K102" s="134"/>
      <c r="L102" s="284"/>
      <c r="S102" s="14"/>
      <c r="T102" s="14"/>
      <c r="U102" s="14"/>
      <c r="V102" s="14"/>
      <c r="W102" s="14"/>
      <c r="X102" s="14"/>
      <c r="Y102" s="14"/>
      <c r="Z102" s="14"/>
      <c r="AA102" s="14"/>
      <c r="AB102" s="14"/>
      <c r="AC102" s="14"/>
      <c r="AD102" s="14"/>
      <c r="AE102" s="14"/>
    </row>
    <row r="103" s="14" customFormat="1" ht="19.92" customHeight="1">
      <c r="A103" s="14"/>
      <c r="B103" s="280"/>
      <c r="C103" s="134"/>
      <c r="D103" s="281" t="s">
        <v>1430</v>
      </c>
      <c r="E103" s="282"/>
      <c r="F103" s="282"/>
      <c r="G103" s="282"/>
      <c r="H103" s="282"/>
      <c r="I103" s="282"/>
      <c r="J103" s="283">
        <f>J238</f>
        <v>0</v>
      </c>
      <c r="K103" s="134"/>
      <c r="L103" s="284"/>
      <c r="S103" s="14"/>
      <c r="T103" s="14"/>
      <c r="U103" s="14"/>
      <c r="V103" s="14"/>
      <c r="W103" s="14"/>
      <c r="X103" s="14"/>
      <c r="Y103" s="14"/>
      <c r="Z103" s="14"/>
      <c r="AA103" s="14"/>
      <c r="AB103" s="14"/>
      <c r="AC103" s="14"/>
      <c r="AD103" s="14"/>
      <c r="AE103" s="14"/>
    </row>
    <row r="104" s="14" customFormat="1" ht="19.92" customHeight="1">
      <c r="A104" s="14"/>
      <c r="B104" s="280"/>
      <c r="C104" s="134"/>
      <c r="D104" s="281" t="s">
        <v>720</v>
      </c>
      <c r="E104" s="282"/>
      <c r="F104" s="282"/>
      <c r="G104" s="282"/>
      <c r="H104" s="282"/>
      <c r="I104" s="282"/>
      <c r="J104" s="283">
        <f>J283</f>
        <v>0</v>
      </c>
      <c r="K104" s="134"/>
      <c r="L104" s="284"/>
      <c r="S104" s="14"/>
      <c r="T104" s="14"/>
      <c r="U104" s="14"/>
      <c r="V104" s="14"/>
      <c r="W104" s="14"/>
      <c r="X104" s="14"/>
      <c r="Y104" s="14"/>
      <c r="Z104" s="14"/>
      <c r="AA104" s="14"/>
      <c r="AB104" s="14"/>
      <c r="AC104" s="14"/>
      <c r="AD104" s="14"/>
      <c r="AE104" s="14"/>
    </row>
    <row r="105" s="14" customFormat="1" ht="19.92" customHeight="1">
      <c r="A105" s="14"/>
      <c r="B105" s="280"/>
      <c r="C105" s="134"/>
      <c r="D105" s="281" t="s">
        <v>721</v>
      </c>
      <c r="E105" s="282"/>
      <c r="F105" s="282"/>
      <c r="G105" s="282"/>
      <c r="H105" s="282"/>
      <c r="I105" s="282"/>
      <c r="J105" s="283">
        <f>J304</f>
        <v>0</v>
      </c>
      <c r="K105" s="134"/>
      <c r="L105" s="284"/>
      <c r="S105" s="14"/>
      <c r="T105" s="14"/>
      <c r="U105" s="14"/>
      <c r="V105" s="14"/>
      <c r="W105" s="14"/>
      <c r="X105" s="14"/>
      <c r="Y105" s="14"/>
      <c r="Z105" s="14"/>
      <c r="AA105" s="14"/>
      <c r="AB105" s="14"/>
      <c r="AC105" s="14"/>
      <c r="AD105" s="14"/>
      <c r="AE105" s="14"/>
    </row>
    <row r="106" s="9" customFormat="1" ht="24.96" customHeight="1">
      <c r="A106" s="9"/>
      <c r="B106" s="190"/>
      <c r="C106" s="191"/>
      <c r="D106" s="192" t="s">
        <v>1084</v>
      </c>
      <c r="E106" s="193"/>
      <c r="F106" s="193"/>
      <c r="G106" s="193"/>
      <c r="H106" s="193"/>
      <c r="I106" s="193"/>
      <c r="J106" s="194">
        <f>J308</f>
        <v>0</v>
      </c>
      <c r="K106" s="191"/>
      <c r="L106" s="195"/>
      <c r="S106" s="9"/>
      <c r="T106" s="9"/>
      <c r="U106" s="9"/>
      <c r="V106" s="9"/>
      <c r="W106" s="9"/>
      <c r="X106" s="9"/>
      <c r="Y106" s="9"/>
      <c r="Z106" s="9"/>
      <c r="AA106" s="9"/>
      <c r="AB106" s="9"/>
      <c r="AC106" s="9"/>
      <c r="AD106" s="9"/>
      <c r="AE106" s="9"/>
    </row>
    <row r="107" s="14" customFormat="1" ht="19.92" customHeight="1">
      <c r="A107" s="14"/>
      <c r="B107" s="280"/>
      <c r="C107" s="134"/>
      <c r="D107" s="281" t="s">
        <v>1085</v>
      </c>
      <c r="E107" s="282"/>
      <c r="F107" s="282"/>
      <c r="G107" s="282"/>
      <c r="H107" s="282"/>
      <c r="I107" s="282"/>
      <c r="J107" s="283">
        <f>J309</f>
        <v>0</v>
      </c>
      <c r="K107" s="134"/>
      <c r="L107" s="284"/>
      <c r="S107" s="14"/>
      <c r="T107" s="14"/>
      <c r="U107" s="14"/>
      <c r="V107" s="14"/>
      <c r="W107" s="14"/>
      <c r="X107" s="14"/>
      <c r="Y107" s="14"/>
      <c r="Z107" s="14"/>
      <c r="AA107" s="14"/>
      <c r="AB107" s="14"/>
      <c r="AC107" s="14"/>
      <c r="AD107" s="14"/>
      <c r="AE107" s="14"/>
    </row>
    <row r="108" s="2" customFormat="1" ht="21.84" customHeight="1">
      <c r="A108" s="39"/>
      <c r="B108" s="40"/>
      <c r="C108" s="41"/>
      <c r="D108" s="41"/>
      <c r="E108" s="41"/>
      <c r="F108" s="41"/>
      <c r="G108" s="41"/>
      <c r="H108" s="41"/>
      <c r="I108" s="41"/>
      <c r="J108" s="41"/>
      <c r="K108" s="41"/>
      <c r="L108" s="64"/>
      <c r="S108" s="39"/>
      <c r="T108" s="39"/>
      <c r="U108" s="39"/>
      <c r="V108" s="39"/>
      <c r="W108" s="39"/>
      <c r="X108" s="39"/>
      <c r="Y108" s="39"/>
      <c r="Z108" s="39"/>
      <c r="AA108" s="39"/>
      <c r="AB108" s="39"/>
      <c r="AC108" s="39"/>
      <c r="AD108" s="39"/>
      <c r="AE108" s="39"/>
    </row>
    <row r="109" s="2" customFormat="1" ht="6.96" customHeight="1">
      <c r="A109" s="39"/>
      <c r="B109" s="67"/>
      <c r="C109" s="68"/>
      <c r="D109" s="68"/>
      <c r="E109" s="68"/>
      <c r="F109" s="68"/>
      <c r="G109" s="68"/>
      <c r="H109" s="68"/>
      <c r="I109" s="68"/>
      <c r="J109" s="68"/>
      <c r="K109" s="68"/>
      <c r="L109" s="64"/>
      <c r="S109" s="39"/>
      <c r="T109" s="39"/>
      <c r="U109" s="39"/>
      <c r="V109" s="39"/>
      <c r="W109" s="39"/>
      <c r="X109" s="39"/>
      <c r="Y109" s="39"/>
      <c r="Z109" s="39"/>
      <c r="AA109" s="39"/>
      <c r="AB109" s="39"/>
      <c r="AC109" s="39"/>
      <c r="AD109" s="39"/>
      <c r="AE109" s="39"/>
    </row>
    <row r="113" s="2" customFormat="1" ht="6.96" customHeight="1">
      <c r="A113" s="39"/>
      <c r="B113" s="69"/>
      <c r="C113" s="70"/>
      <c r="D113" s="70"/>
      <c r="E113" s="70"/>
      <c r="F113" s="70"/>
      <c r="G113" s="70"/>
      <c r="H113" s="70"/>
      <c r="I113" s="70"/>
      <c r="J113" s="70"/>
      <c r="K113" s="70"/>
      <c r="L113" s="64"/>
      <c r="S113" s="39"/>
      <c r="T113" s="39"/>
      <c r="U113" s="39"/>
      <c r="V113" s="39"/>
      <c r="W113" s="39"/>
      <c r="X113" s="39"/>
      <c r="Y113" s="39"/>
      <c r="Z113" s="39"/>
      <c r="AA113" s="39"/>
      <c r="AB113" s="39"/>
      <c r="AC113" s="39"/>
      <c r="AD113" s="39"/>
      <c r="AE113" s="39"/>
    </row>
    <row r="114" s="2" customFormat="1" ht="24.96" customHeight="1">
      <c r="A114" s="39"/>
      <c r="B114" s="40"/>
      <c r="C114" s="24" t="s">
        <v>231</v>
      </c>
      <c r="D114" s="41"/>
      <c r="E114" s="41"/>
      <c r="F114" s="41"/>
      <c r="G114" s="41"/>
      <c r="H114" s="41"/>
      <c r="I114" s="41"/>
      <c r="J114" s="41"/>
      <c r="K114" s="41"/>
      <c r="L114" s="64"/>
      <c r="S114" s="39"/>
      <c r="T114" s="39"/>
      <c r="U114" s="39"/>
      <c r="V114" s="39"/>
      <c r="W114" s="39"/>
      <c r="X114" s="39"/>
      <c r="Y114" s="39"/>
      <c r="Z114" s="39"/>
      <c r="AA114" s="39"/>
      <c r="AB114" s="39"/>
      <c r="AC114" s="39"/>
      <c r="AD114" s="39"/>
      <c r="AE114" s="39"/>
    </row>
    <row r="115" s="2" customFormat="1" ht="6.96" customHeight="1">
      <c r="A115" s="39"/>
      <c r="B115" s="40"/>
      <c r="C115" s="41"/>
      <c r="D115" s="41"/>
      <c r="E115" s="41"/>
      <c r="F115" s="41"/>
      <c r="G115" s="41"/>
      <c r="H115" s="41"/>
      <c r="I115" s="41"/>
      <c r="J115" s="41"/>
      <c r="K115" s="41"/>
      <c r="L115" s="64"/>
      <c r="S115" s="39"/>
      <c r="T115" s="39"/>
      <c r="U115" s="39"/>
      <c r="V115" s="39"/>
      <c r="W115" s="39"/>
      <c r="X115" s="39"/>
      <c r="Y115" s="39"/>
      <c r="Z115" s="39"/>
      <c r="AA115" s="39"/>
      <c r="AB115" s="39"/>
      <c r="AC115" s="39"/>
      <c r="AD115" s="39"/>
      <c r="AE115" s="39"/>
    </row>
    <row r="116" s="2" customFormat="1" ht="12" customHeight="1">
      <c r="A116" s="39"/>
      <c r="B116" s="40"/>
      <c r="C116" s="33" t="s">
        <v>16</v>
      </c>
      <c r="D116" s="41"/>
      <c r="E116" s="41"/>
      <c r="F116" s="41"/>
      <c r="G116" s="41"/>
      <c r="H116" s="41"/>
      <c r="I116" s="41"/>
      <c r="J116" s="41"/>
      <c r="K116" s="41"/>
      <c r="L116" s="64"/>
      <c r="S116" s="39"/>
      <c r="T116" s="39"/>
      <c r="U116" s="39"/>
      <c r="V116" s="39"/>
      <c r="W116" s="39"/>
      <c r="X116" s="39"/>
      <c r="Y116" s="39"/>
      <c r="Z116" s="39"/>
      <c r="AA116" s="39"/>
      <c r="AB116" s="39"/>
      <c r="AC116" s="39"/>
      <c r="AD116" s="39"/>
      <c r="AE116" s="39"/>
    </row>
    <row r="117" s="2" customFormat="1" ht="16.5" customHeight="1">
      <c r="A117" s="39"/>
      <c r="B117" s="40"/>
      <c r="C117" s="41"/>
      <c r="D117" s="41"/>
      <c r="E117" s="185" t="str">
        <f>E7</f>
        <v>Oprava trati v úseku Františkovy Lázně - Hazlov</v>
      </c>
      <c r="F117" s="33"/>
      <c r="G117" s="33"/>
      <c r="H117" s="33"/>
      <c r="I117" s="41"/>
      <c r="J117" s="41"/>
      <c r="K117" s="41"/>
      <c r="L117" s="64"/>
      <c r="S117" s="39"/>
      <c r="T117" s="39"/>
      <c r="U117" s="39"/>
      <c r="V117" s="39"/>
      <c r="W117" s="39"/>
      <c r="X117" s="39"/>
      <c r="Y117" s="39"/>
      <c r="Z117" s="39"/>
      <c r="AA117" s="39"/>
      <c r="AB117" s="39"/>
      <c r="AC117" s="39"/>
      <c r="AD117" s="39"/>
      <c r="AE117" s="39"/>
    </row>
    <row r="118" s="1" customFormat="1" ht="12" customHeight="1">
      <c r="B118" s="22"/>
      <c r="C118" s="33" t="s">
        <v>221</v>
      </c>
      <c r="D118" s="23"/>
      <c r="E118" s="23"/>
      <c r="F118" s="23"/>
      <c r="G118" s="23"/>
      <c r="H118" s="23"/>
      <c r="I118" s="23"/>
      <c r="J118" s="23"/>
      <c r="K118" s="23"/>
      <c r="L118" s="21"/>
    </row>
    <row r="119" s="2" customFormat="1" ht="16.5" customHeight="1">
      <c r="A119" s="39"/>
      <c r="B119" s="40"/>
      <c r="C119" s="41"/>
      <c r="D119" s="41"/>
      <c r="E119" s="185" t="s">
        <v>714</v>
      </c>
      <c r="F119" s="41"/>
      <c r="G119" s="41"/>
      <c r="H119" s="41"/>
      <c r="I119" s="41"/>
      <c r="J119" s="41"/>
      <c r="K119" s="41"/>
      <c r="L119" s="64"/>
      <c r="S119" s="39"/>
      <c r="T119" s="39"/>
      <c r="U119" s="39"/>
      <c r="V119" s="39"/>
      <c r="W119" s="39"/>
      <c r="X119" s="39"/>
      <c r="Y119" s="39"/>
      <c r="Z119" s="39"/>
      <c r="AA119" s="39"/>
      <c r="AB119" s="39"/>
      <c r="AC119" s="39"/>
      <c r="AD119" s="39"/>
      <c r="AE119" s="39"/>
    </row>
    <row r="120" s="2" customFormat="1" ht="12" customHeight="1">
      <c r="A120" s="39"/>
      <c r="B120" s="40"/>
      <c r="C120" s="33" t="s">
        <v>223</v>
      </c>
      <c r="D120" s="41"/>
      <c r="E120" s="41"/>
      <c r="F120" s="41"/>
      <c r="G120" s="41"/>
      <c r="H120" s="41"/>
      <c r="I120" s="41"/>
      <c r="J120" s="41"/>
      <c r="K120" s="41"/>
      <c r="L120" s="64"/>
      <c r="S120" s="39"/>
      <c r="T120" s="39"/>
      <c r="U120" s="39"/>
      <c r="V120" s="39"/>
      <c r="W120" s="39"/>
      <c r="X120" s="39"/>
      <c r="Y120" s="39"/>
      <c r="Z120" s="39"/>
      <c r="AA120" s="39"/>
      <c r="AB120" s="39"/>
      <c r="AC120" s="39"/>
      <c r="AD120" s="39"/>
      <c r="AE120" s="39"/>
    </row>
    <row r="121" s="2" customFormat="1" ht="16.5" customHeight="1">
      <c r="A121" s="39"/>
      <c r="B121" s="40"/>
      <c r="C121" s="41"/>
      <c r="D121" s="41"/>
      <c r="E121" s="77" t="str">
        <f>E11</f>
        <v xml:space="preserve">A.3.12 - Oprava propustku v km 11,950 </v>
      </c>
      <c r="F121" s="41"/>
      <c r="G121" s="41"/>
      <c r="H121" s="41"/>
      <c r="I121" s="41"/>
      <c r="J121" s="41"/>
      <c r="K121" s="41"/>
      <c r="L121" s="64"/>
      <c r="S121" s="39"/>
      <c r="T121" s="39"/>
      <c r="U121" s="39"/>
      <c r="V121" s="39"/>
      <c r="W121" s="39"/>
      <c r="X121" s="39"/>
      <c r="Y121" s="39"/>
      <c r="Z121" s="39"/>
      <c r="AA121" s="39"/>
      <c r="AB121" s="39"/>
      <c r="AC121" s="39"/>
      <c r="AD121" s="39"/>
      <c r="AE121" s="39"/>
    </row>
    <row r="122" s="2" customFormat="1" ht="6.96" customHeight="1">
      <c r="A122" s="39"/>
      <c r="B122" s="40"/>
      <c r="C122" s="41"/>
      <c r="D122" s="41"/>
      <c r="E122" s="41"/>
      <c r="F122" s="41"/>
      <c r="G122" s="41"/>
      <c r="H122" s="41"/>
      <c r="I122" s="41"/>
      <c r="J122" s="41"/>
      <c r="K122" s="41"/>
      <c r="L122" s="64"/>
      <c r="S122" s="39"/>
      <c r="T122" s="39"/>
      <c r="U122" s="39"/>
      <c r="V122" s="39"/>
      <c r="W122" s="39"/>
      <c r="X122" s="39"/>
      <c r="Y122" s="39"/>
      <c r="Z122" s="39"/>
      <c r="AA122" s="39"/>
      <c r="AB122" s="39"/>
      <c r="AC122" s="39"/>
      <c r="AD122" s="39"/>
      <c r="AE122" s="39"/>
    </row>
    <row r="123" s="2" customFormat="1" ht="12" customHeight="1">
      <c r="A123" s="39"/>
      <c r="B123" s="40"/>
      <c r="C123" s="33" t="s">
        <v>20</v>
      </c>
      <c r="D123" s="41"/>
      <c r="E123" s="41"/>
      <c r="F123" s="28" t="str">
        <f>F14</f>
        <v xml:space="preserve"> </v>
      </c>
      <c r="G123" s="41"/>
      <c r="H123" s="41"/>
      <c r="I123" s="33" t="s">
        <v>22</v>
      </c>
      <c r="J123" s="80" t="str">
        <f>IF(J14="","",J14)</f>
        <v>7. 1. 2021</v>
      </c>
      <c r="K123" s="41"/>
      <c r="L123" s="64"/>
      <c r="S123" s="39"/>
      <c r="T123" s="39"/>
      <c r="U123" s="39"/>
      <c r="V123" s="39"/>
      <c r="W123" s="39"/>
      <c r="X123" s="39"/>
      <c r="Y123" s="39"/>
      <c r="Z123" s="39"/>
      <c r="AA123" s="39"/>
      <c r="AB123" s="39"/>
      <c r="AC123" s="39"/>
      <c r="AD123" s="39"/>
      <c r="AE123" s="39"/>
    </row>
    <row r="124" s="2" customFormat="1" ht="6.96" customHeight="1">
      <c r="A124" s="39"/>
      <c r="B124" s="40"/>
      <c r="C124" s="41"/>
      <c r="D124" s="41"/>
      <c r="E124" s="41"/>
      <c r="F124" s="41"/>
      <c r="G124" s="41"/>
      <c r="H124" s="41"/>
      <c r="I124" s="41"/>
      <c r="J124" s="41"/>
      <c r="K124" s="41"/>
      <c r="L124" s="64"/>
      <c r="S124" s="39"/>
      <c r="T124" s="39"/>
      <c r="U124" s="39"/>
      <c r="V124" s="39"/>
      <c r="W124" s="39"/>
      <c r="X124" s="39"/>
      <c r="Y124" s="39"/>
      <c r="Z124" s="39"/>
      <c r="AA124" s="39"/>
      <c r="AB124" s="39"/>
      <c r="AC124" s="39"/>
      <c r="AD124" s="39"/>
      <c r="AE124" s="39"/>
    </row>
    <row r="125" s="2" customFormat="1" ht="15.15" customHeight="1">
      <c r="A125" s="39"/>
      <c r="B125" s="40"/>
      <c r="C125" s="33" t="s">
        <v>24</v>
      </c>
      <c r="D125" s="41"/>
      <c r="E125" s="41"/>
      <c r="F125" s="28" t="str">
        <f>E17</f>
        <v>Správa železnic,s.o.;OŘ ÚNL - ST K.Vary</v>
      </c>
      <c r="G125" s="41"/>
      <c r="H125" s="41"/>
      <c r="I125" s="33" t="s">
        <v>32</v>
      </c>
      <c r="J125" s="37" t="str">
        <f>E23</f>
        <v xml:space="preserve"> </v>
      </c>
      <c r="K125" s="41"/>
      <c r="L125" s="64"/>
      <c r="S125" s="39"/>
      <c r="T125" s="39"/>
      <c r="U125" s="39"/>
      <c r="V125" s="39"/>
      <c r="W125" s="39"/>
      <c r="X125" s="39"/>
      <c r="Y125" s="39"/>
      <c r="Z125" s="39"/>
      <c r="AA125" s="39"/>
      <c r="AB125" s="39"/>
      <c r="AC125" s="39"/>
      <c r="AD125" s="39"/>
      <c r="AE125" s="39"/>
    </row>
    <row r="126" s="2" customFormat="1" ht="15.15" customHeight="1">
      <c r="A126" s="39"/>
      <c r="B126" s="40"/>
      <c r="C126" s="33" t="s">
        <v>30</v>
      </c>
      <c r="D126" s="41"/>
      <c r="E126" s="41"/>
      <c r="F126" s="28" t="str">
        <f>IF(E20="","",E20)</f>
        <v>Vyplň údaj</v>
      </c>
      <c r="G126" s="41"/>
      <c r="H126" s="41"/>
      <c r="I126" s="33" t="s">
        <v>34</v>
      </c>
      <c r="J126" s="37" t="str">
        <f>E26</f>
        <v>Liprtová Pavlína</v>
      </c>
      <c r="K126" s="41"/>
      <c r="L126" s="64"/>
      <c r="S126" s="39"/>
      <c r="T126" s="39"/>
      <c r="U126" s="39"/>
      <c r="V126" s="39"/>
      <c r="W126" s="39"/>
      <c r="X126" s="39"/>
      <c r="Y126" s="39"/>
      <c r="Z126" s="39"/>
      <c r="AA126" s="39"/>
      <c r="AB126" s="39"/>
      <c r="AC126" s="39"/>
      <c r="AD126" s="39"/>
      <c r="AE126" s="39"/>
    </row>
    <row r="127" s="2" customFormat="1" ht="10.32" customHeight="1">
      <c r="A127" s="39"/>
      <c r="B127" s="40"/>
      <c r="C127" s="41"/>
      <c r="D127" s="41"/>
      <c r="E127" s="41"/>
      <c r="F127" s="41"/>
      <c r="G127" s="41"/>
      <c r="H127" s="41"/>
      <c r="I127" s="41"/>
      <c r="J127" s="41"/>
      <c r="K127" s="41"/>
      <c r="L127" s="64"/>
      <c r="S127" s="39"/>
      <c r="T127" s="39"/>
      <c r="U127" s="39"/>
      <c r="V127" s="39"/>
      <c r="W127" s="39"/>
      <c r="X127" s="39"/>
      <c r="Y127" s="39"/>
      <c r="Z127" s="39"/>
      <c r="AA127" s="39"/>
      <c r="AB127" s="39"/>
      <c r="AC127" s="39"/>
      <c r="AD127" s="39"/>
      <c r="AE127" s="39"/>
    </row>
    <row r="128" s="10" customFormat="1" ht="29.28" customHeight="1">
      <c r="A128" s="196"/>
      <c r="B128" s="197"/>
      <c r="C128" s="198" t="s">
        <v>232</v>
      </c>
      <c r="D128" s="199" t="s">
        <v>62</v>
      </c>
      <c r="E128" s="199" t="s">
        <v>58</v>
      </c>
      <c r="F128" s="199" t="s">
        <v>59</v>
      </c>
      <c r="G128" s="199" t="s">
        <v>233</v>
      </c>
      <c r="H128" s="199" t="s">
        <v>234</v>
      </c>
      <c r="I128" s="199" t="s">
        <v>235</v>
      </c>
      <c r="J128" s="199" t="s">
        <v>227</v>
      </c>
      <c r="K128" s="200" t="s">
        <v>236</v>
      </c>
      <c r="L128" s="201"/>
      <c r="M128" s="101" t="s">
        <v>1</v>
      </c>
      <c r="N128" s="102" t="s">
        <v>41</v>
      </c>
      <c r="O128" s="102" t="s">
        <v>237</v>
      </c>
      <c r="P128" s="102" t="s">
        <v>238</v>
      </c>
      <c r="Q128" s="102" t="s">
        <v>239</v>
      </c>
      <c r="R128" s="102" t="s">
        <v>240</v>
      </c>
      <c r="S128" s="102" t="s">
        <v>241</v>
      </c>
      <c r="T128" s="103" t="s">
        <v>242</v>
      </c>
      <c r="U128" s="196"/>
      <c r="V128" s="196"/>
      <c r="W128" s="196"/>
      <c r="X128" s="196"/>
      <c r="Y128" s="196"/>
      <c r="Z128" s="196"/>
      <c r="AA128" s="196"/>
      <c r="AB128" s="196"/>
      <c r="AC128" s="196"/>
      <c r="AD128" s="196"/>
      <c r="AE128" s="196"/>
    </row>
    <row r="129" s="2" customFormat="1" ht="22.8" customHeight="1">
      <c r="A129" s="39"/>
      <c r="B129" s="40"/>
      <c r="C129" s="108" t="s">
        <v>243</v>
      </c>
      <c r="D129" s="41"/>
      <c r="E129" s="41"/>
      <c r="F129" s="41"/>
      <c r="G129" s="41"/>
      <c r="H129" s="41"/>
      <c r="I129" s="41"/>
      <c r="J129" s="202">
        <f>BK129</f>
        <v>0</v>
      </c>
      <c r="K129" s="41"/>
      <c r="L129" s="45"/>
      <c r="M129" s="104"/>
      <c r="N129" s="203"/>
      <c r="O129" s="105"/>
      <c r="P129" s="204">
        <f>P130+P308</f>
        <v>0</v>
      </c>
      <c r="Q129" s="105"/>
      <c r="R129" s="204">
        <f>R130+R308</f>
        <v>39.480270623039992</v>
      </c>
      <c r="S129" s="105"/>
      <c r="T129" s="205">
        <f>T130+T308</f>
        <v>3.3117749999999999</v>
      </c>
      <c r="U129" s="39"/>
      <c r="V129" s="39"/>
      <c r="W129" s="39"/>
      <c r="X129" s="39"/>
      <c r="Y129" s="39"/>
      <c r="Z129" s="39"/>
      <c r="AA129" s="39"/>
      <c r="AB129" s="39"/>
      <c r="AC129" s="39"/>
      <c r="AD129" s="39"/>
      <c r="AE129" s="39"/>
      <c r="AT129" s="18" t="s">
        <v>76</v>
      </c>
      <c r="AU129" s="18" t="s">
        <v>229</v>
      </c>
      <c r="BK129" s="206">
        <f>BK130+BK308</f>
        <v>0</v>
      </c>
    </row>
    <row r="130" s="11" customFormat="1" ht="25.92" customHeight="1">
      <c r="A130" s="11"/>
      <c r="B130" s="207"/>
      <c r="C130" s="208"/>
      <c r="D130" s="209" t="s">
        <v>76</v>
      </c>
      <c r="E130" s="210" t="s">
        <v>244</v>
      </c>
      <c r="F130" s="210" t="s">
        <v>245</v>
      </c>
      <c r="G130" s="208"/>
      <c r="H130" s="208"/>
      <c r="I130" s="211"/>
      <c r="J130" s="212">
        <f>BK130</f>
        <v>0</v>
      </c>
      <c r="K130" s="208"/>
      <c r="L130" s="213"/>
      <c r="M130" s="214"/>
      <c r="N130" s="215"/>
      <c r="O130" s="215"/>
      <c r="P130" s="216">
        <f>P131+P179+P225+P238+P283+P304</f>
        <v>0</v>
      </c>
      <c r="Q130" s="215"/>
      <c r="R130" s="216">
        <f>R131+R179+R225+R238+R283+R304</f>
        <v>39.461270623039994</v>
      </c>
      <c r="S130" s="215"/>
      <c r="T130" s="217">
        <f>T131+T179+T225+T238+T283+T304</f>
        <v>3.3117749999999999</v>
      </c>
      <c r="U130" s="11"/>
      <c r="V130" s="11"/>
      <c r="W130" s="11"/>
      <c r="X130" s="11"/>
      <c r="Y130" s="11"/>
      <c r="Z130" s="11"/>
      <c r="AA130" s="11"/>
      <c r="AB130" s="11"/>
      <c r="AC130" s="11"/>
      <c r="AD130" s="11"/>
      <c r="AE130" s="11"/>
      <c r="AR130" s="218" t="s">
        <v>84</v>
      </c>
      <c r="AT130" s="219" t="s">
        <v>76</v>
      </c>
      <c r="AU130" s="219" t="s">
        <v>77</v>
      </c>
      <c r="AY130" s="218" t="s">
        <v>246</v>
      </c>
      <c r="BK130" s="220">
        <f>BK131+BK179+BK225+BK238+BK283+BK304</f>
        <v>0</v>
      </c>
    </row>
    <row r="131" s="11" customFormat="1" ht="22.8" customHeight="1">
      <c r="A131" s="11"/>
      <c r="B131" s="207"/>
      <c r="C131" s="208"/>
      <c r="D131" s="209" t="s">
        <v>76</v>
      </c>
      <c r="E131" s="285" t="s">
        <v>84</v>
      </c>
      <c r="F131" s="285" t="s">
        <v>722</v>
      </c>
      <c r="G131" s="208"/>
      <c r="H131" s="208"/>
      <c r="I131" s="211"/>
      <c r="J131" s="286">
        <f>BK131</f>
        <v>0</v>
      </c>
      <c r="K131" s="208"/>
      <c r="L131" s="213"/>
      <c r="M131" s="214"/>
      <c r="N131" s="215"/>
      <c r="O131" s="215"/>
      <c r="P131" s="216">
        <f>SUM(P132:P178)</f>
        <v>0</v>
      </c>
      <c r="Q131" s="215"/>
      <c r="R131" s="216">
        <f>SUM(R132:R178)</f>
        <v>0.00017999999999999998</v>
      </c>
      <c r="S131" s="215"/>
      <c r="T131" s="217">
        <f>SUM(T132:T178)</f>
        <v>2.1299999999999999</v>
      </c>
      <c r="U131" s="11"/>
      <c r="V131" s="11"/>
      <c r="W131" s="11"/>
      <c r="X131" s="11"/>
      <c r="Y131" s="11"/>
      <c r="Z131" s="11"/>
      <c r="AA131" s="11"/>
      <c r="AB131" s="11"/>
      <c r="AC131" s="11"/>
      <c r="AD131" s="11"/>
      <c r="AE131" s="11"/>
      <c r="AR131" s="218" t="s">
        <v>84</v>
      </c>
      <c r="AT131" s="219" t="s">
        <v>76</v>
      </c>
      <c r="AU131" s="219" t="s">
        <v>84</v>
      </c>
      <c r="AY131" s="218" t="s">
        <v>246</v>
      </c>
      <c r="BK131" s="220">
        <f>SUM(BK132:BK178)</f>
        <v>0</v>
      </c>
    </row>
    <row r="132" s="2" customFormat="1" ht="16.5" customHeight="1">
      <c r="A132" s="39"/>
      <c r="B132" s="40"/>
      <c r="C132" s="221" t="s">
        <v>84</v>
      </c>
      <c r="D132" s="221" t="s">
        <v>247</v>
      </c>
      <c r="E132" s="222" t="s">
        <v>1948</v>
      </c>
      <c r="F132" s="223" t="s">
        <v>1949</v>
      </c>
      <c r="G132" s="224" t="s">
        <v>311</v>
      </c>
      <c r="H132" s="225">
        <v>6</v>
      </c>
      <c r="I132" s="226"/>
      <c r="J132" s="227">
        <f>ROUND(I132*H132,2)</f>
        <v>0</v>
      </c>
      <c r="K132" s="223" t="s">
        <v>725</v>
      </c>
      <c r="L132" s="45"/>
      <c r="M132" s="228" t="s">
        <v>1</v>
      </c>
      <c r="N132" s="229" t="s">
        <v>42</v>
      </c>
      <c r="O132" s="92"/>
      <c r="P132" s="230">
        <f>O132*H132</f>
        <v>0</v>
      </c>
      <c r="Q132" s="230">
        <v>0</v>
      </c>
      <c r="R132" s="230">
        <f>Q132*H132</f>
        <v>0</v>
      </c>
      <c r="S132" s="230">
        <v>0.35499999999999998</v>
      </c>
      <c r="T132" s="231">
        <f>S132*H132</f>
        <v>2.1299999999999999</v>
      </c>
      <c r="U132" s="39"/>
      <c r="V132" s="39"/>
      <c r="W132" s="39"/>
      <c r="X132" s="39"/>
      <c r="Y132" s="39"/>
      <c r="Z132" s="39"/>
      <c r="AA132" s="39"/>
      <c r="AB132" s="39"/>
      <c r="AC132" s="39"/>
      <c r="AD132" s="39"/>
      <c r="AE132" s="39"/>
      <c r="AR132" s="232" t="s">
        <v>262</v>
      </c>
      <c r="AT132" s="232" t="s">
        <v>247</v>
      </c>
      <c r="AU132" s="232" t="s">
        <v>86</v>
      </c>
      <c r="AY132" s="18" t="s">
        <v>246</v>
      </c>
      <c r="BE132" s="233">
        <f>IF(N132="základní",J132,0)</f>
        <v>0</v>
      </c>
      <c r="BF132" s="233">
        <f>IF(N132="snížená",J132,0)</f>
        <v>0</v>
      </c>
      <c r="BG132" s="233">
        <f>IF(N132="zákl. přenesená",J132,0)</f>
        <v>0</v>
      </c>
      <c r="BH132" s="233">
        <f>IF(N132="sníž. přenesená",J132,0)</f>
        <v>0</v>
      </c>
      <c r="BI132" s="233">
        <f>IF(N132="nulová",J132,0)</f>
        <v>0</v>
      </c>
      <c r="BJ132" s="18" t="s">
        <v>84</v>
      </c>
      <c r="BK132" s="233">
        <f>ROUND(I132*H132,2)</f>
        <v>0</v>
      </c>
      <c r="BL132" s="18" t="s">
        <v>262</v>
      </c>
      <c r="BM132" s="232" t="s">
        <v>86</v>
      </c>
    </row>
    <row r="133" s="2" customFormat="1">
      <c r="A133" s="39"/>
      <c r="B133" s="40"/>
      <c r="C133" s="41"/>
      <c r="D133" s="234" t="s">
        <v>254</v>
      </c>
      <c r="E133" s="41"/>
      <c r="F133" s="235" t="s">
        <v>1950</v>
      </c>
      <c r="G133" s="41"/>
      <c r="H133" s="41"/>
      <c r="I133" s="236"/>
      <c r="J133" s="41"/>
      <c r="K133" s="41"/>
      <c r="L133" s="45"/>
      <c r="M133" s="237"/>
      <c r="N133" s="238"/>
      <c r="O133" s="92"/>
      <c r="P133" s="92"/>
      <c r="Q133" s="92"/>
      <c r="R133" s="92"/>
      <c r="S133" s="92"/>
      <c r="T133" s="93"/>
      <c r="U133" s="39"/>
      <c r="V133" s="39"/>
      <c r="W133" s="39"/>
      <c r="X133" s="39"/>
      <c r="Y133" s="39"/>
      <c r="Z133" s="39"/>
      <c r="AA133" s="39"/>
      <c r="AB133" s="39"/>
      <c r="AC133" s="39"/>
      <c r="AD133" s="39"/>
      <c r="AE133" s="39"/>
      <c r="AT133" s="18" t="s">
        <v>254</v>
      </c>
      <c r="AU133" s="18" t="s">
        <v>86</v>
      </c>
    </row>
    <row r="134" s="15" customFormat="1">
      <c r="A134" s="15"/>
      <c r="B134" s="287"/>
      <c r="C134" s="288"/>
      <c r="D134" s="234" t="s">
        <v>258</v>
      </c>
      <c r="E134" s="289" t="s">
        <v>1</v>
      </c>
      <c r="F134" s="290" t="s">
        <v>753</v>
      </c>
      <c r="G134" s="288"/>
      <c r="H134" s="289" t="s">
        <v>1</v>
      </c>
      <c r="I134" s="291"/>
      <c r="J134" s="288"/>
      <c r="K134" s="288"/>
      <c r="L134" s="292"/>
      <c r="M134" s="293"/>
      <c r="N134" s="294"/>
      <c r="O134" s="294"/>
      <c r="P134" s="294"/>
      <c r="Q134" s="294"/>
      <c r="R134" s="294"/>
      <c r="S134" s="294"/>
      <c r="T134" s="295"/>
      <c r="U134" s="15"/>
      <c r="V134" s="15"/>
      <c r="W134" s="15"/>
      <c r="X134" s="15"/>
      <c r="Y134" s="15"/>
      <c r="Z134" s="15"/>
      <c r="AA134" s="15"/>
      <c r="AB134" s="15"/>
      <c r="AC134" s="15"/>
      <c r="AD134" s="15"/>
      <c r="AE134" s="15"/>
      <c r="AT134" s="296" t="s">
        <v>258</v>
      </c>
      <c r="AU134" s="296" t="s">
        <v>86</v>
      </c>
      <c r="AV134" s="15" t="s">
        <v>84</v>
      </c>
      <c r="AW134" s="15" t="s">
        <v>33</v>
      </c>
      <c r="AX134" s="15" t="s">
        <v>77</v>
      </c>
      <c r="AY134" s="296" t="s">
        <v>246</v>
      </c>
    </row>
    <row r="135" s="12" customFormat="1">
      <c r="A135" s="12"/>
      <c r="B135" s="240"/>
      <c r="C135" s="241"/>
      <c r="D135" s="234" t="s">
        <v>258</v>
      </c>
      <c r="E135" s="242" t="s">
        <v>1</v>
      </c>
      <c r="F135" s="243" t="s">
        <v>1951</v>
      </c>
      <c r="G135" s="241"/>
      <c r="H135" s="244">
        <v>6</v>
      </c>
      <c r="I135" s="245"/>
      <c r="J135" s="241"/>
      <c r="K135" s="241"/>
      <c r="L135" s="246"/>
      <c r="M135" s="247"/>
      <c r="N135" s="248"/>
      <c r="O135" s="248"/>
      <c r="P135" s="248"/>
      <c r="Q135" s="248"/>
      <c r="R135" s="248"/>
      <c r="S135" s="248"/>
      <c r="T135" s="249"/>
      <c r="U135" s="12"/>
      <c r="V135" s="12"/>
      <c r="W135" s="12"/>
      <c r="X135" s="12"/>
      <c r="Y135" s="12"/>
      <c r="Z135" s="12"/>
      <c r="AA135" s="12"/>
      <c r="AB135" s="12"/>
      <c r="AC135" s="12"/>
      <c r="AD135" s="12"/>
      <c r="AE135" s="12"/>
      <c r="AT135" s="250" t="s">
        <v>258</v>
      </c>
      <c r="AU135" s="250" t="s">
        <v>86</v>
      </c>
      <c r="AV135" s="12" t="s">
        <v>86</v>
      </c>
      <c r="AW135" s="12" t="s">
        <v>33</v>
      </c>
      <c r="AX135" s="12" t="s">
        <v>77</v>
      </c>
      <c r="AY135" s="250" t="s">
        <v>246</v>
      </c>
    </row>
    <row r="136" s="13" customFormat="1">
      <c r="A136" s="13"/>
      <c r="B136" s="251"/>
      <c r="C136" s="252"/>
      <c r="D136" s="234" t="s">
        <v>258</v>
      </c>
      <c r="E136" s="253" t="s">
        <v>1</v>
      </c>
      <c r="F136" s="254" t="s">
        <v>336</v>
      </c>
      <c r="G136" s="252"/>
      <c r="H136" s="255">
        <v>6</v>
      </c>
      <c r="I136" s="256"/>
      <c r="J136" s="252"/>
      <c r="K136" s="252"/>
      <c r="L136" s="257"/>
      <c r="M136" s="258"/>
      <c r="N136" s="259"/>
      <c r="O136" s="259"/>
      <c r="P136" s="259"/>
      <c r="Q136" s="259"/>
      <c r="R136" s="259"/>
      <c r="S136" s="259"/>
      <c r="T136" s="260"/>
      <c r="U136" s="13"/>
      <c r="V136" s="13"/>
      <c r="W136" s="13"/>
      <c r="X136" s="13"/>
      <c r="Y136" s="13"/>
      <c r="Z136" s="13"/>
      <c r="AA136" s="13"/>
      <c r="AB136" s="13"/>
      <c r="AC136" s="13"/>
      <c r="AD136" s="13"/>
      <c r="AE136" s="13"/>
      <c r="AT136" s="261" t="s">
        <v>258</v>
      </c>
      <c r="AU136" s="261" t="s">
        <v>86</v>
      </c>
      <c r="AV136" s="13" t="s">
        <v>262</v>
      </c>
      <c r="AW136" s="13" t="s">
        <v>33</v>
      </c>
      <c r="AX136" s="13" t="s">
        <v>84</v>
      </c>
      <c r="AY136" s="261" t="s">
        <v>246</v>
      </c>
    </row>
    <row r="137" s="2" customFormat="1">
      <c r="A137" s="39"/>
      <c r="B137" s="40"/>
      <c r="C137" s="221" t="s">
        <v>86</v>
      </c>
      <c r="D137" s="221" t="s">
        <v>247</v>
      </c>
      <c r="E137" s="222" t="s">
        <v>799</v>
      </c>
      <c r="F137" s="223" t="s">
        <v>800</v>
      </c>
      <c r="G137" s="224" t="s">
        <v>311</v>
      </c>
      <c r="H137" s="225">
        <v>6</v>
      </c>
      <c r="I137" s="226"/>
      <c r="J137" s="227">
        <f>ROUND(I137*H137,2)</f>
        <v>0</v>
      </c>
      <c r="K137" s="223" t="s">
        <v>725</v>
      </c>
      <c r="L137" s="45"/>
      <c r="M137" s="228" t="s">
        <v>1</v>
      </c>
      <c r="N137" s="229" t="s">
        <v>42</v>
      </c>
      <c r="O137" s="92"/>
      <c r="P137" s="230">
        <f>O137*H137</f>
        <v>0</v>
      </c>
      <c r="Q137" s="230">
        <v>0</v>
      </c>
      <c r="R137" s="230">
        <f>Q137*H137</f>
        <v>0</v>
      </c>
      <c r="S137" s="230">
        <v>0</v>
      </c>
      <c r="T137" s="231">
        <f>S137*H137</f>
        <v>0</v>
      </c>
      <c r="U137" s="39"/>
      <c r="V137" s="39"/>
      <c r="W137" s="39"/>
      <c r="X137" s="39"/>
      <c r="Y137" s="39"/>
      <c r="Z137" s="39"/>
      <c r="AA137" s="39"/>
      <c r="AB137" s="39"/>
      <c r="AC137" s="39"/>
      <c r="AD137" s="39"/>
      <c r="AE137" s="39"/>
      <c r="AR137" s="232" t="s">
        <v>262</v>
      </c>
      <c r="AT137" s="232" t="s">
        <v>247</v>
      </c>
      <c r="AU137" s="232" t="s">
        <v>86</v>
      </c>
      <c r="AY137" s="18" t="s">
        <v>246</v>
      </c>
      <c r="BE137" s="233">
        <f>IF(N137="základní",J137,0)</f>
        <v>0</v>
      </c>
      <c r="BF137" s="233">
        <f>IF(N137="snížená",J137,0)</f>
        <v>0</v>
      </c>
      <c r="BG137" s="233">
        <f>IF(N137="zákl. přenesená",J137,0)</f>
        <v>0</v>
      </c>
      <c r="BH137" s="233">
        <f>IF(N137="sníž. přenesená",J137,0)</f>
        <v>0</v>
      </c>
      <c r="BI137" s="233">
        <f>IF(N137="nulová",J137,0)</f>
        <v>0</v>
      </c>
      <c r="BJ137" s="18" t="s">
        <v>84</v>
      </c>
      <c r="BK137" s="233">
        <f>ROUND(I137*H137,2)</f>
        <v>0</v>
      </c>
      <c r="BL137" s="18" t="s">
        <v>262</v>
      </c>
      <c r="BM137" s="232" t="s">
        <v>262</v>
      </c>
    </row>
    <row r="138" s="2" customFormat="1">
      <c r="A138" s="39"/>
      <c r="B138" s="40"/>
      <c r="C138" s="41"/>
      <c r="D138" s="234" t="s">
        <v>254</v>
      </c>
      <c r="E138" s="41"/>
      <c r="F138" s="235" t="s">
        <v>801</v>
      </c>
      <c r="G138" s="41"/>
      <c r="H138" s="41"/>
      <c r="I138" s="236"/>
      <c r="J138" s="41"/>
      <c r="K138" s="41"/>
      <c r="L138" s="45"/>
      <c r="M138" s="237"/>
      <c r="N138" s="238"/>
      <c r="O138" s="92"/>
      <c r="P138" s="92"/>
      <c r="Q138" s="92"/>
      <c r="R138" s="92"/>
      <c r="S138" s="92"/>
      <c r="T138" s="93"/>
      <c r="U138" s="39"/>
      <c r="V138" s="39"/>
      <c r="W138" s="39"/>
      <c r="X138" s="39"/>
      <c r="Y138" s="39"/>
      <c r="Z138" s="39"/>
      <c r="AA138" s="39"/>
      <c r="AB138" s="39"/>
      <c r="AC138" s="39"/>
      <c r="AD138" s="39"/>
      <c r="AE138" s="39"/>
      <c r="AT138" s="18" t="s">
        <v>254</v>
      </c>
      <c r="AU138" s="18" t="s">
        <v>86</v>
      </c>
    </row>
    <row r="139" s="15" customFormat="1">
      <c r="A139" s="15"/>
      <c r="B139" s="287"/>
      <c r="C139" s="288"/>
      <c r="D139" s="234" t="s">
        <v>258</v>
      </c>
      <c r="E139" s="289" t="s">
        <v>1</v>
      </c>
      <c r="F139" s="290" t="s">
        <v>1952</v>
      </c>
      <c r="G139" s="288"/>
      <c r="H139" s="289" t="s">
        <v>1</v>
      </c>
      <c r="I139" s="291"/>
      <c r="J139" s="288"/>
      <c r="K139" s="288"/>
      <c r="L139" s="292"/>
      <c r="M139" s="293"/>
      <c r="N139" s="294"/>
      <c r="O139" s="294"/>
      <c r="P139" s="294"/>
      <c r="Q139" s="294"/>
      <c r="R139" s="294"/>
      <c r="S139" s="294"/>
      <c r="T139" s="295"/>
      <c r="U139" s="15"/>
      <c r="V139" s="15"/>
      <c r="W139" s="15"/>
      <c r="X139" s="15"/>
      <c r="Y139" s="15"/>
      <c r="Z139" s="15"/>
      <c r="AA139" s="15"/>
      <c r="AB139" s="15"/>
      <c r="AC139" s="15"/>
      <c r="AD139" s="15"/>
      <c r="AE139" s="15"/>
      <c r="AT139" s="296" t="s">
        <v>258</v>
      </c>
      <c r="AU139" s="296" t="s">
        <v>86</v>
      </c>
      <c r="AV139" s="15" t="s">
        <v>84</v>
      </c>
      <c r="AW139" s="15" t="s">
        <v>33</v>
      </c>
      <c r="AX139" s="15" t="s">
        <v>77</v>
      </c>
      <c r="AY139" s="296" t="s">
        <v>246</v>
      </c>
    </row>
    <row r="140" s="15" customFormat="1">
      <c r="A140" s="15"/>
      <c r="B140" s="287"/>
      <c r="C140" s="288"/>
      <c r="D140" s="234" t="s">
        <v>258</v>
      </c>
      <c r="E140" s="289" t="s">
        <v>1</v>
      </c>
      <c r="F140" s="290" t="s">
        <v>1953</v>
      </c>
      <c r="G140" s="288"/>
      <c r="H140" s="289" t="s">
        <v>1</v>
      </c>
      <c r="I140" s="291"/>
      <c r="J140" s="288"/>
      <c r="K140" s="288"/>
      <c r="L140" s="292"/>
      <c r="M140" s="293"/>
      <c r="N140" s="294"/>
      <c r="O140" s="294"/>
      <c r="P140" s="294"/>
      <c r="Q140" s="294"/>
      <c r="R140" s="294"/>
      <c r="S140" s="294"/>
      <c r="T140" s="295"/>
      <c r="U140" s="15"/>
      <c r="V140" s="15"/>
      <c r="W140" s="15"/>
      <c r="X140" s="15"/>
      <c r="Y140" s="15"/>
      <c r="Z140" s="15"/>
      <c r="AA140" s="15"/>
      <c r="AB140" s="15"/>
      <c r="AC140" s="15"/>
      <c r="AD140" s="15"/>
      <c r="AE140" s="15"/>
      <c r="AT140" s="296" t="s">
        <v>258</v>
      </c>
      <c r="AU140" s="296" t="s">
        <v>86</v>
      </c>
      <c r="AV140" s="15" t="s">
        <v>84</v>
      </c>
      <c r="AW140" s="15" t="s">
        <v>33</v>
      </c>
      <c r="AX140" s="15" t="s">
        <v>77</v>
      </c>
      <c r="AY140" s="296" t="s">
        <v>246</v>
      </c>
    </row>
    <row r="141" s="12" customFormat="1">
      <c r="A141" s="12"/>
      <c r="B141" s="240"/>
      <c r="C141" s="241"/>
      <c r="D141" s="234" t="s">
        <v>258</v>
      </c>
      <c r="E141" s="242" t="s">
        <v>1</v>
      </c>
      <c r="F141" s="243" t="s">
        <v>1954</v>
      </c>
      <c r="G141" s="241"/>
      <c r="H141" s="244">
        <v>6</v>
      </c>
      <c r="I141" s="245"/>
      <c r="J141" s="241"/>
      <c r="K141" s="241"/>
      <c r="L141" s="246"/>
      <c r="M141" s="247"/>
      <c r="N141" s="248"/>
      <c r="O141" s="248"/>
      <c r="P141" s="248"/>
      <c r="Q141" s="248"/>
      <c r="R141" s="248"/>
      <c r="S141" s="248"/>
      <c r="T141" s="249"/>
      <c r="U141" s="12"/>
      <c r="V141" s="12"/>
      <c r="W141" s="12"/>
      <c r="X141" s="12"/>
      <c r="Y141" s="12"/>
      <c r="Z141" s="12"/>
      <c r="AA141" s="12"/>
      <c r="AB141" s="12"/>
      <c r="AC141" s="12"/>
      <c r="AD141" s="12"/>
      <c r="AE141" s="12"/>
      <c r="AT141" s="250" t="s">
        <v>258</v>
      </c>
      <c r="AU141" s="250" t="s">
        <v>86</v>
      </c>
      <c r="AV141" s="12" t="s">
        <v>86</v>
      </c>
      <c r="AW141" s="12" t="s">
        <v>33</v>
      </c>
      <c r="AX141" s="12" t="s">
        <v>77</v>
      </c>
      <c r="AY141" s="250" t="s">
        <v>246</v>
      </c>
    </row>
    <row r="142" s="13" customFormat="1">
      <c r="A142" s="13"/>
      <c r="B142" s="251"/>
      <c r="C142" s="252"/>
      <c r="D142" s="234" t="s">
        <v>258</v>
      </c>
      <c r="E142" s="253" t="s">
        <v>1</v>
      </c>
      <c r="F142" s="254" t="s">
        <v>336</v>
      </c>
      <c r="G142" s="252"/>
      <c r="H142" s="255">
        <v>6</v>
      </c>
      <c r="I142" s="256"/>
      <c r="J142" s="252"/>
      <c r="K142" s="252"/>
      <c r="L142" s="257"/>
      <c r="M142" s="258"/>
      <c r="N142" s="259"/>
      <c r="O142" s="259"/>
      <c r="P142" s="259"/>
      <c r="Q142" s="259"/>
      <c r="R142" s="259"/>
      <c r="S142" s="259"/>
      <c r="T142" s="260"/>
      <c r="U142" s="13"/>
      <c r="V142" s="13"/>
      <c r="W142" s="13"/>
      <c r="X142" s="13"/>
      <c r="Y142" s="13"/>
      <c r="Z142" s="13"/>
      <c r="AA142" s="13"/>
      <c r="AB142" s="13"/>
      <c r="AC142" s="13"/>
      <c r="AD142" s="13"/>
      <c r="AE142" s="13"/>
      <c r="AT142" s="261" t="s">
        <v>258</v>
      </c>
      <c r="AU142" s="261" t="s">
        <v>86</v>
      </c>
      <c r="AV142" s="13" t="s">
        <v>262</v>
      </c>
      <c r="AW142" s="13" t="s">
        <v>33</v>
      </c>
      <c r="AX142" s="13" t="s">
        <v>84</v>
      </c>
      <c r="AY142" s="261" t="s">
        <v>246</v>
      </c>
    </row>
    <row r="143" s="2" customFormat="1">
      <c r="A143" s="39"/>
      <c r="B143" s="40"/>
      <c r="C143" s="221" t="s">
        <v>113</v>
      </c>
      <c r="D143" s="221" t="s">
        <v>247</v>
      </c>
      <c r="E143" s="222" t="s">
        <v>1055</v>
      </c>
      <c r="F143" s="223" t="s">
        <v>1056</v>
      </c>
      <c r="G143" s="224" t="s">
        <v>340</v>
      </c>
      <c r="H143" s="225">
        <v>28</v>
      </c>
      <c r="I143" s="226"/>
      <c r="J143" s="227">
        <f>ROUND(I143*H143,2)</f>
        <v>0</v>
      </c>
      <c r="K143" s="223" t="s">
        <v>725</v>
      </c>
      <c r="L143" s="45"/>
      <c r="M143" s="228" t="s">
        <v>1</v>
      </c>
      <c r="N143" s="229" t="s">
        <v>42</v>
      </c>
      <c r="O143" s="92"/>
      <c r="P143" s="230">
        <f>O143*H143</f>
        <v>0</v>
      </c>
      <c r="Q143" s="230">
        <v>0</v>
      </c>
      <c r="R143" s="230">
        <f>Q143*H143</f>
        <v>0</v>
      </c>
      <c r="S143" s="230">
        <v>0</v>
      </c>
      <c r="T143" s="231">
        <f>S143*H143</f>
        <v>0</v>
      </c>
      <c r="U143" s="39"/>
      <c r="V143" s="39"/>
      <c r="W143" s="39"/>
      <c r="X143" s="39"/>
      <c r="Y143" s="39"/>
      <c r="Z143" s="39"/>
      <c r="AA143" s="39"/>
      <c r="AB143" s="39"/>
      <c r="AC143" s="39"/>
      <c r="AD143" s="39"/>
      <c r="AE143" s="39"/>
      <c r="AR143" s="232" t="s">
        <v>262</v>
      </c>
      <c r="AT143" s="232" t="s">
        <v>247</v>
      </c>
      <c r="AU143" s="232" t="s">
        <v>86</v>
      </c>
      <c r="AY143" s="18" t="s">
        <v>246</v>
      </c>
      <c r="BE143" s="233">
        <f>IF(N143="základní",J143,0)</f>
        <v>0</v>
      </c>
      <c r="BF143" s="233">
        <f>IF(N143="snížená",J143,0)</f>
        <v>0</v>
      </c>
      <c r="BG143" s="233">
        <f>IF(N143="zákl. přenesená",J143,0)</f>
        <v>0</v>
      </c>
      <c r="BH143" s="233">
        <f>IF(N143="sníž. přenesená",J143,0)</f>
        <v>0</v>
      </c>
      <c r="BI143" s="233">
        <f>IF(N143="nulová",J143,0)</f>
        <v>0</v>
      </c>
      <c r="BJ143" s="18" t="s">
        <v>84</v>
      </c>
      <c r="BK143" s="233">
        <f>ROUND(I143*H143,2)</f>
        <v>0</v>
      </c>
      <c r="BL143" s="18" t="s">
        <v>262</v>
      </c>
      <c r="BM143" s="232" t="s">
        <v>290</v>
      </c>
    </row>
    <row r="144" s="2" customFormat="1">
      <c r="A144" s="39"/>
      <c r="B144" s="40"/>
      <c r="C144" s="41"/>
      <c r="D144" s="234" t="s">
        <v>254</v>
      </c>
      <c r="E144" s="41"/>
      <c r="F144" s="235" t="s">
        <v>1057</v>
      </c>
      <c r="G144" s="41"/>
      <c r="H144" s="41"/>
      <c r="I144" s="236"/>
      <c r="J144" s="41"/>
      <c r="K144" s="41"/>
      <c r="L144" s="45"/>
      <c r="M144" s="237"/>
      <c r="N144" s="238"/>
      <c r="O144" s="92"/>
      <c r="P144" s="92"/>
      <c r="Q144" s="92"/>
      <c r="R144" s="92"/>
      <c r="S144" s="92"/>
      <c r="T144" s="93"/>
      <c r="U144" s="39"/>
      <c r="V144" s="39"/>
      <c r="W144" s="39"/>
      <c r="X144" s="39"/>
      <c r="Y144" s="39"/>
      <c r="Z144" s="39"/>
      <c r="AA144" s="39"/>
      <c r="AB144" s="39"/>
      <c r="AC144" s="39"/>
      <c r="AD144" s="39"/>
      <c r="AE144" s="39"/>
      <c r="AT144" s="18" t="s">
        <v>254</v>
      </c>
      <c r="AU144" s="18" t="s">
        <v>86</v>
      </c>
    </row>
    <row r="145" s="15" customFormat="1">
      <c r="A145" s="15"/>
      <c r="B145" s="287"/>
      <c r="C145" s="288"/>
      <c r="D145" s="234" t="s">
        <v>258</v>
      </c>
      <c r="E145" s="289" t="s">
        <v>1</v>
      </c>
      <c r="F145" s="290" t="s">
        <v>879</v>
      </c>
      <c r="G145" s="288"/>
      <c r="H145" s="289" t="s">
        <v>1</v>
      </c>
      <c r="I145" s="291"/>
      <c r="J145" s="288"/>
      <c r="K145" s="288"/>
      <c r="L145" s="292"/>
      <c r="M145" s="293"/>
      <c r="N145" s="294"/>
      <c r="O145" s="294"/>
      <c r="P145" s="294"/>
      <c r="Q145" s="294"/>
      <c r="R145" s="294"/>
      <c r="S145" s="294"/>
      <c r="T145" s="295"/>
      <c r="U145" s="15"/>
      <c r="V145" s="15"/>
      <c r="W145" s="15"/>
      <c r="X145" s="15"/>
      <c r="Y145" s="15"/>
      <c r="Z145" s="15"/>
      <c r="AA145" s="15"/>
      <c r="AB145" s="15"/>
      <c r="AC145" s="15"/>
      <c r="AD145" s="15"/>
      <c r="AE145" s="15"/>
      <c r="AT145" s="296" t="s">
        <v>258</v>
      </c>
      <c r="AU145" s="296" t="s">
        <v>86</v>
      </c>
      <c r="AV145" s="15" t="s">
        <v>84</v>
      </c>
      <c r="AW145" s="15" t="s">
        <v>33</v>
      </c>
      <c r="AX145" s="15" t="s">
        <v>77</v>
      </c>
      <c r="AY145" s="296" t="s">
        <v>246</v>
      </c>
    </row>
    <row r="146" s="15" customFormat="1">
      <c r="A146" s="15"/>
      <c r="B146" s="287"/>
      <c r="C146" s="288"/>
      <c r="D146" s="234" t="s">
        <v>258</v>
      </c>
      <c r="E146" s="289" t="s">
        <v>1</v>
      </c>
      <c r="F146" s="290" t="s">
        <v>1955</v>
      </c>
      <c r="G146" s="288"/>
      <c r="H146" s="289" t="s">
        <v>1</v>
      </c>
      <c r="I146" s="291"/>
      <c r="J146" s="288"/>
      <c r="K146" s="288"/>
      <c r="L146" s="292"/>
      <c r="M146" s="293"/>
      <c r="N146" s="294"/>
      <c r="O146" s="294"/>
      <c r="P146" s="294"/>
      <c r="Q146" s="294"/>
      <c r="R146" s="294"/>
      <c r="S146" s="294"/>
      <c r="T146" s="295"/>
      <c r="U146" s="15"/>
      <c r="V146" s="15"/>
      <c r="W146" s="15"/>
      <c r="X146" s="15"/>
      <c r="Y146" s="15"/>
      <c r="Z146" s="15"/>
      <c r="AA146" s="15"/>
      <c r="AB146" s="15"/>
      <c r="AC146" s="15"/>
      <c r="AD146" s="15"/>
      <c r="AE146" s="15"/>
      <c r="AT146" s="296" t="s">
        <v>258</v>
      </c>
      <c r="AU146" s="296" t="s">
        <v>86</v>
      </c>
      <c r="AV146" s="15" t="s">
        <v>84</v>
      </c>
      <c r="AW146" s="15" t="s">
        <v>33</v>
      </c>
      <c r="AX146" s="15" t="s">
        <v>77</v>
      </c>
      <c r="AY146" s="296" t="s">
        <v>246</v>
      </c>
    </row>
    <row r="147" s="12" customFormat="1">
      <c r="A147" s="12"/>
      <c r="B147" s="240"/>
      <c r="C147" s="241"/>
      <c r="D147" s="234" t="s">
        <v>258</v>
      </c>
      <c r="E147" s="242" t="s">
        <v>1</v>
      </c>
      <c r="F147" s="243" t="s">
        <v>1956</v>
      </c>
      <c r="G147" s="241"/>
      <c r="H147" s="244">
        <v>12</v>
      </c>
      <c r="I147" s="245"/>
      <c r="J147" s="241"/>
      <c r="K147" s="241"/>
      <c r="L147" s="246"/>
      <c r="M147" s="247"/>
      <c r="N147" s="248"/>
      <c r="O147" s="248"/>
      <c r="P147" s="248"/>
      <c r="Q147" s="248"/>
      <c r="R147" s="248"/>
      <c r="S147" s="248"/>
      <c r="T147" s="249"/>
      <c r="U147" s="12"/>
      <c r="V147" s="12"/>
      <c r="W147" s="12"/>
      <c r="X147" s="12"/>
      <c r="Y147" s="12"/>
      <c r="Z147" s="12"/>
      <c r="AA147" s="12"/>
      <c r="AB147" s="12"/>
      <c r="AC147" s="12"/>
      <c r="AD147" s="12"/>
      <c r="AE147" s="12"/>
      <c r="AT147" s="250" t="s">
        <v>258</v>
      </c>
      <c r="AU147" s="250" t="s">
        <v>86</v>
      </c>
      <c r="AV147" s="12" t="s">
        <v>86</v>
      </c>
      <c r="AW147" s="12" t="s">
        <v>33</v>
      </c>
      <c r="AX147" s="12" t="s">
        <v>77</v>
      </c>
      <c r="AY147" s="250" t="s">
        <v>246</v>
      </c>
    </row>
    <row r="148" s="15" customFormat="1">
      <c r="A148" s="15"/>
      <c r="B148" s="287"/>
      <c r="C148" s="288"/>
      <c r="D148" s="234" t="s">
        <v>258</v>
      </c>
      <c r="E148" s="289" t="s">
        <v>1</v>
      </c>
      <c r="F148" s="290" t="s">
        <v>805</v>
      </c>
      <c r="G148" s="288"/>
      <c r="H148" s="289" t="s">
        <v>1</v>
      </c>
      <c r="I148" s="291"/>
      <c r="J148" s="288"/>
      <c r="K148" s="288"/>
      <c r="L148" s="292"/>
      <c r="M148" s="293"/>
      <c r="N148" s="294"/>
      <c r="O148" s="294"/>
      <c r="P148" s="294"/>
      <c r="Q148" s="294"/>
      <c r="R148" s="294"/>
      <c r="S148" s="294"/>
      <c r="T148" s="295"/>
      <c r="U148" s="15"/>
      <c r="V148" s="15"/>
      <c r="W148" s="15"/>
      <c r="X148" s="15"/>
      <c r="Y148" s="15"/>
      <c r="Z148" s="15"/>
      <c r="AA148" s="15"/>
      <c r="AB148" s="15"/>
      <c r="AC148" s="15"/>
      <c r="AD148" s="15"/>
      <c r="AE148" s="15"/>
      <c r="AT148" s="296" t="s">
        <v>258</v>
      </c>
      <c r="AU148" s="296" t="s">
        <v>86</v>
      </c>
      <c r="AV148" s="15" t="s">
        <v>84</v>
      </c>
      <c r="AW148" s="15" t="s">
        <v>33</v>
      </c>
      <c r="AX148" s="15" t="s">
        <v>77</v>
      </c>
      <c r="AY148" s="296" t="s">
        <v>246</v>
      </c>
    </row>
    <row r="149" s="12" customFormat="1">
      <c r="A149" s="12"/>
      <c r="B149" s="240"/>
      <c r="C149" s="241"/>
      <c r="D149" s="234" t="s">
        <v>258</v>
      </c>
      <c r="E149" s="242" t="s">
        <v>1</v>
      </c>
      <c r="F149" s="243" t="s">
        <v>1957</v>
      </c>
      <c r="G149" s="241"/>
      <c r="H149" s="244">
        <v>16</v>
      </c>
      <c r="I149" s="245"/>
      <c r="J149" s="241"/>
      <c r="K149" s="241"/>
      <c r="L149" s="246"/>
      <c r="M149" s="247"/>
      <c r="N149" s="248"/>
      <c r="O149" s="248"/>
      <c r="P149" s="248"/>
      <c r="Q149" s="248"/>
      <c r="R149" s="248"/>
      <c r="S149" s="248"/>
      <c r="T149" s="249"/>
      <c r="U149" s="12"/>
      <c r="V149" s="12"/>
      <c r="W149" s="12"/>
      <c r="X149" s="12"/>
      <c r="Y149" s="12"/>
      <c r="Z149" s="12"/>
      <c r="AA149" s="12"/>
      <c r="AB149" s="12"/>
      <c r="AC149" s="12"/>
      <c r="AD149" s="12"/>
      <c r="AE149" s="12"/>
      <c r="AT149" s="250" t="s">
        <v>258</v>
      </c>
      <c r="AU149" s="250" t="s">
        <v>86</v>
      </c>
      <c r="AV149" s="12" t="s">
        <v>86</v>
      </c>
      <c r="AW149" s="12" t="s">
        <v>33</v>
      </c>
      <c r="AX149" s="12" t="s">
        <v>77</v>
      </c>
      <c r="AY149" s="250" t="s">
        <v>246</v>
      </c>
    </row>
    <row r="150" s="13" customFormat="1">
      <c r="A150" s="13"/>
      <c r="B150" s="251"/>
      <c r="C150" s="252"/>
      <c r="D150" s="234" t="s">
        <v>258</v>
      </c>
      <c r="E150" s="253" t="s">
        <v>1</v>
      </c>
      <c r="F150" s="254" t="s">
        <v>336</v>
      </c>
      <c r="G150" s="252"/>
      <c r="H150" s="255">
        <v>28</v>
      </c>
      <c r="I150" s="256"/>
      <c r="J150" s="252"/>
      <c r="K150" s="252"/>
      <c r="L150" s="257"/>
      <c r="M150" s="258"/>
      <c r="N150" s="259"/>
      <c r="O150" s="259"/>
      <c r="P150" s="259"/>
      <c r="Q150" s="259"/>
      <c r="R150" s="259"/>
      <c r="S150" s="259"/>
      <c r="T150" s="260"/>
      <c r="U150" s="13"/>
      <c r="V150" s="13"/>
      <c r="W150" s="13"/>
      <c r="X150" s="13"/>
      <c r="Y150" s="13"/>
      <c r="Z150" s="13"/>
      <c r="AA150" s="13"/>
      <c r="AB150" s="13"/>
      <c r="AC150" s="13"/>
      <c r="AD150" s="13"/>
      <c r="AE150" s="13"/>
      <c r="AT150" s="261" t="s">
        <v>258</v>
      </c>
      <c r="AU150" s="261" t="s">
        <v>86</v>
      </c>
      <c r="AV150" s="13" t="s">
        <v>262</v>
      </c>
      <c r="AW150" s="13" t="s">
        <v>33</v>
      </c>
      <c r="AX150" s="13" t="s">
        <v>84</v>
      </c>
      <c r="AY150" s="261" t="s">
        <v>246</v>
      </c>
    </row>
    <row r="151" s="2" customFormat="1" ht="33" customHeight="1">
      <c r="A151" s="39"/>
      <c r="B151" s="40"/>
      <c r="C151" s="221" t="s">
        <v>262</v>
      </c>
      <c r="D151" s="221" t="s">
        <v>247</v>
      </c>
      <c r="E151" s="222" t="s">
        <v>830</v>
      </c>
      <c r="F151" s="223" t="s">
        <v>831</v>
      </c>
      <c r="G151" s="224" t="s">
        <v>340</v>
      </c>
      <c r="H151" s="225">
        <v>31.149999999999999</v>
      </c>
      <c r="I151" s="226"/>
      <c r="J151" s="227">
        <f>ROUND(I151*H151,2)</f>
        <v>0</v>
      </c>
      <c r="K151" s="223" t="s">
        <v>725</v>
      </c>
      <c r="L151" s="45"/>
      <c r="M151" s="228" t="s">
        <v>1</v>
      </c>
      <c r="N151" s="229" t="s">
        <v>42</v>
      </c>
      <c r="O151" s="92"/>
      <c r="P151" s="230">
        <f>O151*H151</f>
        <v>0</v>
      </c>
      <c r="Q151" s="230">
        <v>0</v>
      </c>
      <c r="R151" s="230">
        <f>Q151*H151</f>
        <v>0</v>
      </c>
      <c r="S151" s="230">
        <v>0</v>
      </c>
      <c r="T151" s="231">
        <f>S151*H151</f>
        <v>0</v>
      </c>
      <c r="U151" s="39"/>
      <c r="V151" s="39"/>
      <c r="W151" s="39"/>
      <c r="X151" s="39"/>
      <c r="Y151" s="39"/>
      <c r="Z151" s="39"/>
      <c r="AA151" s="39"/>
      <c r="AB151" s="39"/>
      <c r="AC151" s="39"/>
      <c r="AD151" s="39"/>
      <c r="AE151" s="39"/>
      <c r="AR151" s="232" t="s">
        <v>262</v>
      </c>
      <c r="AT151" s="232" t="s">
        <v>247</v>
      </c>
      <c r="AU151" s="232" t="s">
        <v>86</v>
      </c>
      <c r="AY151" s="18" t="s">
        <v>246</v>
      </c>
      <c r="BE151" s="233">
        <f>IF(N151="základní",J151,0)</f>
        <v>0</v>
      </c>
      <c r="BF151" s="233">
        <f>IF(N151="snížená",J151,0)</f>
        <v>0</v>
      </c>
      <c r="BG151" s="233">
        <f>IF(N151="zákl. přenesená",J151,0)</f>
        <v>0</v>
      </c>
      <c r="BH151" s="233">
        <f>IF(N151="sníž. přenesená",J151,0)</f>
        <v>0</v>
      </c>
      <c r="BI151" s="233">
        <f>IF(N151="nulová",J151,0)</f>
        <v>0</v>
      </c>
      <c r="BJ151" s="18" t="s">
        <v>84</v>
      </c>
      <c r="BK151" s="233">
        <f>ROUND(I151*H151,2)</f>
        <v>0</v>
      </c>
      <c r="BL151" s="18" t="s">
        <v>262</v>
      </c>
      <c r="BM151" s="232" t="s">
        <v>302</v>
      </c>
    </row>
    <row r="152" s="2" customFormat="1">
      <c r="A152" s="39"/>
      <c r="B152" s="40"/>
      <c r="C152" s="41"/>
      <c r="D152" s="234" t="s">
        <v>254</v>
      </c>
      <c r="E152" s="41"/>
      <c r="F152" s="235" t="s">
        <v>832</v>
      </c>
      <c r="G152" s="41"/>
      <c r="H152" s="41"/>
      <c r="I152" s="236"/>
      <c r="J152" s="41"/>
      <c r="K152" s="41"/>
      <c r="L152" s="45"/>
      <c r="M152" s="237"/>
      <c r="N152" s="238"/>
      <c r="O152" s="92"/>
      <c r="P152" s="92"/>
      <c r="Q152" s="92"/>
      <c r="R152" s="92"/>
      <c r="S152" s="92"/>
      <c r="T152" s="93"/>
      <c r="U152" s="39"/>
      <c r="V152" s="39"/>
      <c r="W152" s="39"/>
      <c r="X152" s="39"/>
      <c r="Y152" s="39"/>
      <c r="Z152" s="39"/>
      <c r="AA152" s="39"/>
      <c r="AB152" s="39"/>
      <c r="AC152" s="39"/>
      <c r="AD152" s="39"/>
      <c r="AE152" s="39"/>
      <c r="AT152" s="18" t="s">
        <v>254</v>
      </c>
      <c r="AU152" s="18" t="s">
        <v>86</v>
      </c>
    </row>
    <row r="153" s="12" customFormat="1">
      <c r="A153" s="12"/>
      <c r="B153" s="240"/>
      <c r="C153" s="241"/>
      <c r="D153" s="234" t="s">
        <v>258</v>
      </c>
      <c r="E153" s="242" t="s">
        <v>1</v>
      </c>
      <c r="F153" s="243" t="s">
        <v>1958</v>
      </c>
      <c r="G153" s="241"/>
      <c r="H153" s="244">
        <v>31.149999999999999</v>
      </c>
      <c r="I153" s="245"/>
      <c r="J153" s="241"/>
      <c r="K153" s="241"/>
      <c r="L153" s="246"/>
      <c r="M153" s="247"/>
      <c r="N153" s="248"/>
      <c r="O153" s="248"/>
      <c r="P153" s="248"/>
      <c r="Q153" s="248"/>
      <c r="R153" s="248"/>
      <c r="S153" s="248"/>
      <c r="T153" s="249"/>
      <c r="U153" s="12"/>
      <c r="V153" s="12"/>
      <c r="W153" s="12"/>
      <c r="X153" s="12"/>
      <c r="Y153" s="12"/>
      <c r="Z153" s="12"/>
      <c r="AA153" s="12"/>
      <c r="AB153" s="12"/>
      <c r="AC153" s="12"/>
      <c r="AD153" s="12"/>
      <c r="AE153" s="12"/>
      <c r="AT153" s="250" t="s">
        <v>258</v>
      </c>
      <c r="AU153" s="250" t="s">
        <v>86</v>
      </c>
      <c r="AV153" s="12" t="s">
        <v>86</v>
      </c>
      <c r="AW153" s="12" t="s">
        <v>33</v>
      </c>
      <c r="AX153" s="12" t="s">
        <v>77</v>
      </c>
      <c r="AY153" s="250" t="s">
        <v>246</v>
      </c>
    </row>
    <row r="154" s="13" customFormat="1">
      <c r="A154" s="13"/>
      <c r="B154" s="251"/>
      <c r="C154" s="252"/>
      <c r="D154" s="234" t="s">
        <v>258</v>
      </c>
      <c r="E154" s="253" t="s">
        <v>1</v>
      </c>
      <c r="F154" s="254" t="s">
        <v>336</v>
      </c>
      <c r="G154" s="252"/>
      <c r="H154" s="255">
        <v>31.149999999999999</v>
      </c>
      <c r="I154" s="256"/>
      <c r="J154" s="252"/>
      <c r="K154" s="252"/>
      <c r="L154" s="257"/>
      <c r="M154" s="258"/>
      <c r="N154" s="259"/>
      <c r="O154" s="259"/>
      <c r="P154" s="259"/>
      <c r="Q154" s="259"/>
      <c r="R154" s="259"/>
      <c r="S154" s="259"/>
      <c r="T154" s="260"/>
      <c r="U154" s="13"/>
      <c r="V154" s="13"/>
      <c r="W154" s="13"/>
      <c r="X154" s="13"/>
      <c r="Y154" s="13"/>
      <c r="Z154" s="13"/>
      <c r="AA154" s="13"/>
      <c r="AB154" s="13"/>
      <c r="AC154" s="13"/>
      <c r="AD154" s="13"/>
      <c r="AE154" s="13"/>
      <c r="AT154" s="261" t="s">
        <v>258</v>
      </c>
      <c r="AU154" s="261" t="s">
        <v>86</v>
      </c>
      <c r="AV154" s="13" t="s">
        <v>262</v>
      </c>
      <c r="AW154" s="13" t="s">
        <v>33</v>
      </c>
      <c r="AX154" s="13" t="s">
        <v>84</v>
      </c>
      <c r="AY154" s="261" t="s">
        <v>246</v>
      </c>
    </row>
    <row r="155" s="2" customFormat="1">
      <c r="A155" s="39"/>
      <c r="B155" s="40"/>
      <c r="C155" s="221" t="s">
        <v>282</v>
      </c>
      <c r="D155" s="221" t="s">
        <v>247</v>
      </c>
      <c r="E155" s="222" t="s">
        <v>834</v>
      </c>
      <c r="F155" s="223" t="s">
        <v>835</v>
      </c>
      <c r="G155" s="224" t="s">
        <v>340</v>
      </c>
      <c r="H155" s="225">
        <v>716.45000000000005</v>
      </c>
      <c r="I155" s="226"/>
      <c r="J155" s="227">
        <f>ROUND(I155*H155,2)</f>
        <v>0</v>
      </c>
      <c r="K155" s="223" t="s">
        <v>725</v>
      </c>
      <c r="L155" s="45"/>
      <c r="M155" s="228" t="s">
        <v>1</v>
      </c>
      <c r="N155" s="229" t="s">
        <v>42</v>
      </c>
      <c r="O155" s="92"/>
      <c r="P155" s="230">
        <f>O155*H155</f>
        <v>0</v>
      </c>
      <c r="Q155" s="230">
        <v>0</v>
      </c>
      <c r="R155" s="230">
        <f>Q155*H155</f>
        <v>0</v>
      </c>
      <c r="S155" s="230">
        <v>0</v>
      </c>
      <c r="T155" s="231">
        <f>S155*H155</f>
        <v>0</v>
      </c>
      <c r="U155" s="39"/>
      <c r="V155" s="39"/>
      <c r="W155" s="39"/>
      <c r="X155" s="39"/>
      <c r="Y155" s="39"/>
      <c r="Z155" s="39"/>
      <c r="AA155" s="39"/>
      <c r="AB155" s="39"/>
      <c r="AC155" s="39"/>
      <c r="AD155" s="39"/>
      <c r="AE155" s="39"/>
      <c r="AR155" s="232" t="s">
        <v>262</v>
      </c>
      <c r="AT155" s="232" t="s">
        <v>247</v>
      </c>
      <c r="AU155" s="232" t="s">
        <v>86</v>
      </c>
      <c r="AY155" s="18" t="s">
        <v>246</v>
      </c>
      <c r="BE155" s="233">
        <f>IF(N155="základní",J155,0)</f>
        <v>0</v>
      </c>
      <c r="BF155" s="233">
        <f>IF(N155="snížená",J155,0)</f>
        <v>0</v>
      </c>
      <c r="BG155" s="233">
        <f>IF(N155="zákl. přenesená",J155,0)</f>
        <v>0</v>
      </c>
      <c r="BH155" s="233">
        <f>IF(N155="sníž. přenesená",J155,0)</f>
        <v>0</v>
      </c>
      <c r="BI155" s="233">
        <f>IF(N155="nulová",J155,0)</f>
        <v>0</v>
      </c>
      <c r="BJ155" s="18" t="s">
        <v>84</v>
      </c>
      <c r="BK155" s="233">
        <f>ROUND(I155*H155,2)</f>
        <v>0</v>
      </c>
      <c r="BL155" s="18" t="s">
        <v>262</v>
      </c>
      <c r="BM155" s="232" t="s">
        <v>316</v>
      </c>
    </row>
    <row r="156" s="2" customFormat="1">
      <c r="A156" s="39"/>
      <c r="B156" s="40"/>
      <c r="C156" s="41"/>
      <c r="D156" s="234" t="s">
        <v>254</v>
      </c>
      <c r="E156" s="41"/>
      <c r="F156" s="235" t="s">
        <v>836</v>
      </c>
      <c r="G156" s="41"/>
      <c r="H156" s="41"/>
      <c r="I156" s="236"/>
      <c r="J156" s="41"/>
      <c r="K156" s="41"/>
      <c r="L156" s="45"/>
      <c r="M156" s="237"/>
      <c r="N156" s="238"/>
      <c r="O156" s="92"/>
      <c r="P156" s="92"/>
      <c r="Q156" s="92"/>
      <c r="R156" s="92"/>
      <c r="S156" s="92"/>
      <c r="T156" s="93"/>
      <c r="U156" s="39"/>
      <c r="V156" s="39"/>
      <c r="W156" s="39"/>
      <c r="X156" s="39"/>
      <c r="Y156" s="39"/>
      <c r="Z156" s="39"/>
      <c r="AA156" s="39"/>
      <c r="AB156" s="39"/>
      <c r="AC156" s="39"/>
      <c r="AD156" s="39"/>
      <c r="AE156" s="39"/>
      <c r="AT156" s="18" t="s">
        <v>254</v>
      </c>
      <c r="AU156" s="18" t="s">
        <v>86</v>
      </c>
    </row>
    <row r="157" s="2" customFormat="1">
      <c r="A157" s="39"/>
      <c r="B157" s="40"/>
      <c r="C157" s="41"/>
      <c r="D157" s="234" t="s">
        <v>256</v>
      </c>
      <c r="E157" s="41"/>
      <c r="F157" s="239" t="s">
        <v>837</v>
      </c>
      <c r="G157" s="41"/>
      <c r="H157" s="41"/>
      <c r="I157" s="236"/>
      <c r="J157" s="41"/>
      <c r="K157" s="41"/>
      <c r="L157" s="45"/>
      <c r="M157" s="237"/>
      <c r="N157" s="238"/>
      <c r="O157" s="92"/>
      <c r="P157" s="92"/>
      <c r="Q157" s="92"/>
      <c r="R157" s="92"/>
      <c r="S157" s="92"/>
      <c r="T157" s="93"/>
      <c r="U157" s="39"/>
      <c r="V157" s="39"/>
      <c r="W157" s="39"/>
      <c r="X157" s="39"/>
      <c r="Y157" s="39"/>
      <c r="Z157" s="39"/>
      <c r="AA157" s="39"/>
      <c r="AB157" s="39"/>
      <c r="AC157" s="39"/>
      <c r="AD157" s="39"/>
      <c r="AE157" s="39"/>
      <c r="AT157" s="18" t="s">
        <v>256</v>
      </c>
      <c r="AU157" s="18" t="s">
        <v>86</v>
      </c>
    </row>
    <row r="158" s="12" customFormat="1">
      <c r="A158" s="12"/>
      <c r="B158" s="240"/>
      <c r="C158" s="241"/>
      <c r="D158" s="234" t="s">
        <v>258</v>
      </c>
      <c r="E158" s="242" t="s">
        <v>1</v>
      </c>
      <c r="F158" s="243" t="s">
        <v>1959</v>
      </c>
      <c r="G158" s="241"/>
      <c r="H158" s="244">
        <v>716.45000000000005</v>
      </c>
      <c r="I158" s="245"/>
      <c r="J158" s="241"/>
      <c r="K158" s="241"/>
      <c r="L158" s="246"/>
      <c r="M158" s="247"/>
      <c r="N158" s="248"/>
      <c r="O158" s="248"/>
      <c r="P158" s="248"/>
      <c r="Q158" s="248"/>
      <c r="R158" s="248"/>
      <c r="S158" s="248"/>
      <c r="T158" s="249"/>
      <c r="U158" s="12"/>
      <c r="V158" s="12"/>
      <c r="W158" s="12"/>
      <c r="X158" s="12"/>
      <c r="Y158" s="12"/>
      <c r="Z158" s="12"/>
      <c r="AA158" s="12"/>
      <c r="AB158" s="12"/>
      <c r="AC158" s="12"/>
      <c r="AD158" s="12"/>
      <c r="AE158" s="12"/>
      <c r="AT158" s="250" t="s">
        <v>258</v>
      </c>
      <c r="AU158" s="250" t="s">
        <v>86</v>
      </c>
      <c r="AV158" s="12" t="s">
        <v>86</v>
      </c>
      <c r="AW158" s="12" t="s">
        <v>33</v>
      </c>
      <c r="AX158" s="12" t="s">
        <v>77</v>
      </c>
      <c r="AY158" s="250" t="s">
        <v>246</v>
      </c>
    </row>
    <row r="159" s="13" customFormat="1">
      <c r="A159" s="13"/>
      <c r="B159" s="251"/>
      <c r="C159" s="252"/>
      <c r="D159" s="234" t="s">
        <v>258</v>
      </c>
      <c r="E159" s="253" t="s">
        <v>1</v>
      </c>
      <c r="F159" s="254" t="s">
        <v>336</v>
      </c>
      <c r="G159" s="252"/>
      <c r="H159" s="255">
        <v>716.45000000000005</v>
      </c>
      <c r="I159" s="256"/>
      <c r="J159" s="252"/>
      <c r="K159" s="252"/>
      <c r="L159" s="257"/>
      <c r="M159" s="258"/>
      <c r="N159" s="259"/>
      <c r="O159" s="259"/>
      <c r="P159" s="259"/>
      <c r="Q159" s="259"/>
      <c r="R159" s="259"/>
      <c r="S159" s="259"/>
      <c r="T159" s="260"/>
      <c r="U159" s="13"/>
      <c r="V159" s="13"/>
      <c r="W159" s="13"/>
      <c r="X159" s="13"/>
      <c r="Y159" s="13"/>
      <c r="Z159" s="13"/>
      <c r="AA159" s="13"/>
      <c r="AB159" s="13"/>
      <c r="AC159" s="13"/>
      <c r="AD159" s="13"/>
      <c r="AE159" s="13"/>
      <c r="AT159" s="261" t="s">
        <v>258</v>
      </c>
      <c r="AU159" s="261" t="s">
        <v>86</v>
      </c>
      <c r="AV159" s="13" t="s">
        <v>262</v>
      </c>
      <c r="AW159" s="13" t="s">
        <v>33</v>
      </c>
      <c r="AX159" s="13" t="s">
        <v>84</v>
      </c>
      <c r="AY159" s="261" t="s">
        <v>246</v>
      </c>
    </row>
    <row r="160" s="2" customFormat="1" ht="33" customHeight="1">
      <c r="A160" s="39"/>
      <c r="B160" s="40"/>
      <c r="C160" s="221" t="s">
        <v>290</v>
      </c>
      <c r="D160" s="221" t="s">
        <v>247</v>
      </c>
      <c r="E160" s="222" t="s">
        <v>844</v>
      </c>
      <c r="F160" s="223" t="s">
        <v>845</v>
      </c>
      <c r="G160" s="224" t="s">
        <v>250</v>
      </c>
      <c r="H160" s="225">
        <v>62.299999999999997</v>
      </c>
      <c r="I160" s="226"/>
      <c r="J160" s="227">
        <f>ROUND(I160*H160,2)</f>
        <v>0</v>
      </c>
      <c r="K160" s="223" t="s">
        <v>725</v>
      </c>
      <c r="L160" s="45"/>
      <c r="M160" s="228" t="s">
        <v>1</v>
      </c>
      <c r="N160" s="229" t="s">
        <v>42</v>
      </c>
      <c r="O160" s="92"/>
      <c r="P160" s="230">
        <f>O160*H160</f>
        <v>0</v>
      </c>
      <c r="Q160" s="230">
        <v>0</v>
      </c>
      <c r="R160" s="230">
        <f>Q160*H160</f>
        <v>0</v>
      </c>
      <c r="S160" s="230">
        <v>0</v>
      </c>
      <c r="T160" s="231">
        <f>S160*H160</f>
        <v>0</v>
      </c>
      <c r="U160" s="39"/>
      <c r="V160" s="39"/>
      <c r="W160" s="39"/>
      <c r="X160" s="39"/>
      <c r="Y160" s="39"/>
      <c r="Z160" s="39"/>
      <c r="AA160" s="39"/>
      <c r="AB160" s="39"/>
      <c r="AC160" s="39"/>
      <c r="AD160" s="39"/>
      <c r="AE160" s="39"/>
      <c r="AR160" s="232" t="s">
        <v>262</v>
      </c>
      <c r="AT160" s="232" t="s">
        <v>247</v>
      </c>
      <c r="AU160" s="232" t="s">
        <v>86</v>
      </c>
      <c r="AY160" s="18" t="s">
        <v>246</v>
      </c>
      <c r="BE160" s="233">
        <f>IF(N160="základní",J160,0)</f>
        <v>0</v>
      </c>
      <c r="BF160" s="233">
        <f>IF(N160="snížená",J160,0)</f>
        <v>0</v>
      </c>
      <c r="BG160" s="233">
        <f>IF(N160="zákl. přenesená",J160,0)</f>
        <v>0</v>
      </c>
      <c r="BH160" s="233">
        <f>IF(N160="sníž. přenesená",J160,0)</f>
        <v>0</v>
      </c>
      <c r="BI160" s="233">
        <f>IF(N160="nulová",J160,0)</f>
        <v>0</v>
      </c>
      <c r="BJ160" s="18" t="s">
        <v>84</v>
      </c>
      <c r="BK160" s="233">
        <f>ROUND(I160*H160,2)</f>
        <v>0</v>
      </c>
      <c r="BL160" s="18" t="s">
        <v>262</v>
      </c>
      <c r="BM160" s="232" t="s">
        <v>329</v>
      </c>
    </row>
    <row r="161" s="2" customFormat="1">
      <c r="A161" s="39"/>
      <c r="B161" s="40"/>
      <c r="C161" s="41"/>
      <c r="D161" s="234" t="s">
        <v>254</v>
      </c>
      <c r="E161" s="41"/>
      <c r="F161" s="235" t="s">
        <v>846</v>
      </c>
      <c r="G161" s="41"/>
      <c r="H161" s="41"/>
      <c r="I161" s="236"/>
      <c r="J161" s="41"/>
      <c r="K161" s="41"/>
      <c r="L161" s="45"/>
      <c r="M161" s="237"/>
      <c r="N161" s="238"/>
      <c r="O161" s="92"/>
      <c r="P161" s="92"/>
      <c r="Q161" s="92"/>
      <c r="R161" s="92"/>
      <c r="S161" s="92"/>
      <c r="T161" s="93"/>
      <c r="U161" s="39"/>
      <c r="V161" s="39"/>
      <c r="W161" s="39"/>
      <c r="X161" s="39"/>
      <c r="Y161" s="39"/>
      <c r="Z161" s="39"/>
      <c r="AA161" s="39"/>
      <c r="AB161" s="39"/>
      <c r="AC161" s="39"/>
      <c r="AD161" s="39"/>
      <c r="AE161" s="39"/>
      <c r="AT161" s="18" t="s">
        <v>254</v>
      </c>
      <c r="AU161" s="18" t="s">
        <v>86</v>
      </c>
    </row>
    <row r="162" s="2" customFormat="1">
      <c r="A162" s="39"/>
      <c r="B162" s="40"/>
      <c r="C162" s="41"/>
      <c r="D162" s="234" t="s">
        <v>256</v>
      </c>
      <c r="E162" s="41"/>
      <c r="F162" s="239" t="s">
        <v>837</v>
      </c>
      <c r="G162" s="41"/>
      <c r="H162" s="41"/>
      <c r="I162" s="236"/>
      <c r="J162" s="41"/>
      <c r="K162" s="41"/>
      <c r="L162" s="45"/>
      <c r="M162" s="237"/>
      <c r="N162" s="238"/>
      <c r="O162" s="92"/>
      <c r="P162" s="92"/>
      <c r="Q162" s="92"/>
      <c r="R162" s="92"/>
      <c r="S162" s="92"/>
      <c r="T162" s="93"/>
      <c r="U162" s="39"/>
      <c r="V162" s="39"/>
      <c r="W162" s="39"/>
      <c r="X162" s="39"/>
      <c r="Y162" s="39"/>
      <c r="Z162" s="39"/>
      <c r="AA162" s="39"/>
      <c r="AB162" s="39"/>
      <c r="AC162" s="39"/>
      <c r="AD162" s="39"/>
      <c r="AE162" s="39"/>
      <c r="AT162" s="18" t="s">
        <v>256</v>
      </c>
      <c r="AU162" s="18" t="s">
        <v>86</v>
      </c>
    </row>
    <row r="163" s="12" customFormat="1">
      <c r="A163" s="12"/>
      <c r="B163" s="240"/>
      <c r="C163" s="241"/>
      <c r="D163" s="234" t="s">
        <v>258</v>
      </c>
      <c r="E163" s="242" t="s">
        <v>1</v>
      </c>
      <c r="F163" s="243" t="s">
        <v>1960</v>
      </c>
      <c r="G163" s="241"/>
      <c r="H163" s="244">
        <v>62.299999999999997</v>
      </c>
      <c r="I163" s="245"/>
      <c r="J163" s="241"/>
      <c r="K163" s="241"/>
      <c r="L163" s="246"/>
      <c r="M163" s="247"/>
      <c r="N163" s="248"/>
      <c r="O163" s="248"/>
      <c r="P163" s="248"/>
      <c r="Q163" s="248"/>
      <c r="R163" s="248"/>
      <c r="S163" s="248"/>
      <c r="T163" s="249"/>
      <c r="U163" s="12"/>
      <c r="V163" s="12"/>
      <c r="W163" s="12"/>
      <c r="X163" s="12"/>
      <c r="Y163" s="12"/>
      <c r="Z163" s="12"/>
      <c r="AA163" s="12"/>
      <c r="AB163" s="12"/>
      <c r="AC163" s="12"/>
      <c r="AD163" s="12"/>
      <c r="AE163" s="12"/>
      <c r="AT163" s="250" t="s">
        <v>258</v>
      </c>
      <c r="AU163" s="250" t="s">
        <v>86</v>
      </c>
      <c r="AV163" s="12" t="s">
        <v>86</v>
      </c>
      <c r="AW163" s="12" t="s">
        <v>33</v>
      </c>
      <c r="AX163" s="12" t="s">
        <v>77</v>
      </c>
      <c r="AY163" s="250" t="s">
        <v>246</v>
      </c>
    </row>
    <row r="164" s="13" customFormat="1">
      <c r="A164" s="13"/>
      <c r="B164" s="251"/>
      <c r="C164" s="252"/>
      <c r="D164" s="234" t="s">
        <v>258</v>
      </c>
      <c r="E164" s="253" t="s">
        <v>1</v>
      </c>
      <c r="F164" s="254" t="s">
        <v>336</v>
      </c>
      <c r="G164" s="252"/>
      <c r="H164" s="255">
        <v>62.299999999999997</v>
      </c>
      <c r="I164" s="256"/>
      <c r="J164" s="252"/>
      <c r="K164" s="252"/>
      <c r="L164" s="257"/>
      <c r="M164" s="258"/>
      <c r="N164" s="259"/>
      <c r="O164" s="259"/>
      <c r="P164" s="259"/>
      <c r="Q164" s="259"/>
      <c r="R164" s="259"/>
      <c r="S164" s="259"/>
      <c r="T164" s="260"/>
      <c r="U164" s="13"/>
      <c r="V164" s="13"/>
      <c r="W164" s="13"/>
      <c r="X164" s="13"/>
      <c r="Y164" s="13"/>
      <c r="Z164" s="13"/>
      <c r="AA164" s="13"/>
      <c r="AB164" s="13"/>
      <c r="AC164" s="13"/>
      <c r="AD164" s="13"/>
      <c r="AE164" s="13"/>
      <c r="AT164" s="261" t="s">
        <v>258</v>
      </c>
      <c r="AU164" s="261" t="s">
        <v>86</v>
      </c>
      <c r="AV164" s="13" t="s">
        <v>262</v>
      </c>
      <c r="AW164" s="13" t="s">
        <v>33</v>
      </c>
      <c r="AX164" s="13" t="s">
        <v>84</v>
      </c>
      <c r="AY164" s="261" t="s">
        <v>246</v>
      </c>
    </row>
    <row r="165" s="2" customFormat="1">
      <c r="A165" s="39"/>
      <c r="B165" s="40"/>
      <c r="C165" s="221" t="s">
        <v>296</v>
      </c>
      <c r="D165" s="221" t="s">
        <v>247</v>
      </c>
      <c r="E165" s="222" t="s">
        <v>1066</v>
      </c>
      <c r="F165" s="223" t="s">
        <v>1067</v>
      </c>
      <c r="G165" s="224" t="s">
        <v>311</v>
      </c>
      <c r="H165" s="225">
        <v>6</v>
      </c>
      <c r="I165" s="226"/>
      <c r="J165" s="227">
        <f>ROUND(I165*H165,2)</f>
        <v>0</v>
      </c>
      <c r="K165" s="223" t="s">
        <v>725</v>
      </c>
      <c r="L165" s="45"/>
      <c r="M165" s="228" t="s">
        <v>1</v>
      </c>
      <c r="N165" s="229" t="s">
        <v>42</v>
      </c>
      <c r="O165" s="92"/>
      <c r="P165" s="230">
        <f>O165*H165</f>
        <v>0</v>
      </c>
      <c r="Q165" s="230">
        <v>0</v>
      </c>
      <c r="R165" s="230">
        <f>Q165*H165</f>
        <v>0</v>
      </c>
      <c r="S165" s="230">
        <v>0</v>
      </c>
      <c r="T165" s="231">
        <f>S165*H165</f>
        <v>0</v>
      </c>
      <c r="U165" s="39"/>
      <c r="V165" s="39"/>
      <c r="W165" s="39"/>
      <c r="X165" s="39"/>
      <c r="Y165" s="39"/>
      <c r="Z165" s="39"/>
      <c r="AA165" s="39"/>
      <c r="AB165" s="39"/>
      <c r="AC165" s="39"/>
      <c r="AD165" s="39"/>
      <c r="AE165" s="39"/>
      <c r="AR165" s="232" t="s">
        <v>262</v>
      </c>
      <c r="AT165" s="232" t="s">
        <v>247</v>
      </c>
      <c r="AU165" s="232" t="s">
        <v>86</v>
      </c>
      <c r="AY165" s="18" t="s">
        <v>246</v>
      </c>
      <c r="BE165" s="233">
        <f>IF(N165="základní",J165,0)</f>
        <v>0</v>
      </c>
      <c r="BF165" s="233">
        <f>IF(N165="snížená",J165,0)</f>
        <v>0</v>
      </c>
      <c r="BG165" s="233">
        <f>IF(N165="zákl. přenesená",J165,0)</f>
        <v>0</v>
      </c>
      <c r="BH165" s="233">
        <f>IF(N165="sníž. přenesená",J165,0)</f>
        <v>0</v>
      </c>
      <c r="BI165" s="233">
        <f>IF(N165="nulová",J165,0)</f>
        <v>0</v>
      </c>
      <c r="BJ165" s="18" t="s">
        <v>84</v>
      </c>
      <c r="BK165" s="233">
        <f>ROUND(I165*H165,2)</f>
        <v>0</v>
      </c>
      <c r="BL165" s="18" t="s">
        <v>262</v>
      </c>
      <c r="BM165" s="232" t="s">
        <v>347</v>
      </c>
    </row>
    <row r="166" s="2" customFormat="1">
      <c r="A166" s="39"/>
      <c r="B166" s="40"/>
      <c r="C166" s="41"/>
      <c r="D166" s="234" t="s">
        <v>254</v>
      </c>
      <c r="E166" s="41"/>
      <c r="F166" s="235" t="s">
        <v>1068</v>
      </c>
      <c r="G166" s="41"/>
      <c r="H166" s="41"/>
      <c r="I166" s="236"/>
      <c r="J166" s="41"/>
      <c r="K166" s="41"/>
      <c r="L166" s="45"/>
      <c r="M166" s="237"/>
      <c r="N166" s="238"/>
      <c r="O166" s="92"/>
      <c r="P166" s="92"/>
      <c r="Q166" s="92"/>
      <c r="R166" s="92"/>
      <c r="S166" s="92"/>
      <c r="T166" s="93"/>
      <c r="U166" s="39"/>
      <c r="V166" s="39"/>
      <c r="W166" s="39"/>
      <c r="X166" s="39"/>
      <c r="Y166" s="39"/>
      <c r="Z166" s="39"/>
      <c r="AA166" s="39"/>
      <c r="AB166" s="39"/>
      <c r="AC166" s="39"/>
      <c r="AD166" s="39"/>
      <c r="AE166" s="39"/>
      <c r="AT166" s="18" t="s">
        <v>254</v>
      </c>
      <c r="AU166" s="18" t="s">
        <v>86</v>
      </c>
    </row>
    <row r="167" s="15" customFormat="1">
      <c r="A167" s="15"/>
      <c r="B167" s="287"/>
      <c r="C167" s="288"/>
      <c r="D167" s="234" t="s">
        <v>258</v>
      </c>
      <c r="E167" s="289" t="s">
        <v>1</v>
      </c>
      <c r="F167" s="290" t="s">
        <v>1952</v>
      </c>
      <c r="G167" s="288"/>
      <c r="H167" s="289" t="s">
        <v>1</v>
      </c>
      <c r="I167" s="291"/>
      <c r="J167" s="288"/>
      <c r="K167" s="288"/>
      <c r="L167" s="292"/>
      <c r="M167" s="293"/>
      <c r="N167" s="294"/>
      <c r="O167" s="294"/>
      <c r="P167" s="294"/>
      <c r="Q167" s="294"/>
      <c r="R167" s="294"/>
      <c r="S167" s="294"/>
      <c r="T167" s="295"/>
      <c r="U167" s="15"/>
      <c r="V167" s="15"/>
      <c r="W167" s="15"/>
      <c r="X167" s="15"/>
      <c r="Y167" s="15"/>
      <c r="Z167" s="15"/>
      <c r="AA167" s="15"/>
      <c r="AB167" s="15"/>
      <c r="AC167" s="15"/>
      <c r="AD167" s="15"/>
      <c r="AE167" s="15"/>
      <c r="AT167" s="296" t="s">
        <v>258</v>
      </c>
      <c r="AU167" s="296" t="s">
        <v>86</v>
      </c>
      <c r="AV167" s="15" t="s">
        <v>84</v>
      </c>
      <c r="AW167" s="15" t="s">
        <v>33</v>
      </c>
      <c r="AX167" s="15" t="s">
        <v>77</v>
      </c>
      <c r="AY167" s="296" t="s">
        <v>246</v>
      </c>
    </row>
    <row r="168" s="15" customFormat="1">
      <c r="A168" s="15"/>
      <c r="B168" s="287"/>
      <c r="C168" s="288"/>
      <c r="D168" s="234" t="s">
        <v>258</v>
      </c>
      <c r="E168" s="289" t="s">
        <v>1</v>
      </c>
      <c r="F168" s="290" t="s">
        <v>1953</v>
      </c>
      <c r="G168" s="288"/>
      <c r="H168" s="289" t="s">
        <v>1</v>
      </c>
      <c r="I168" s="291"/>
      <c r="J168" s="288"/>
      <c r="K168" s="288"/>
      <c r="L168" s="292"/>
      <c r="M168" s="293"/>
      <c r="N168" s="294"/>
      <c r="O168" s="294"/>
      <c r="P168" s="294"/>
      <c r="Q168" s="294"/>
      <c r="R168" s="294"/>
      <c r="S168" s="294"/>
      <c r="T168" s="295"/>
      <c r="U168" s="15"/>
      <c r="V168" s="15"/>
      <c r="W168" s="15"/>
      <c r="X168" s="15"/>
      <c r="Y168" s="15"/>
      <c r="Z168" s="15"/>
      <c r="AA168" s="15"/>
      <c r="AB168" s="15"/>
      <c r="AC168" s="15"/>
      <c r="AD168" s="15"/>
      <c r="AE168" s="15"/>
      <c r="AT168" s="296" t="s">
        <v>258</v>
      </c>
      <c r="AU168" s="296" t="s">
        <v>86</v>
      </c>
      <c r="AV168" s="15" t="s">
        <v>84</v>
      </c>
      <c r="AW168" s="15" t="s">
        <v>33</v>
      </c>
      <c r="AX168" s="15" t="s">
        <v>77</v>
      </c>
      <c r="AY168" s="296" t="s">
        <v>246</v>
      </c>
    </row>
    <row r="169" s="12" customFormat="1">
      <c r="A169" s="12"/>
      <c r="B169" s="240"/>
      <c r="C169" s="241"/>
      <c r="D169" s="234" t="s">
        <v>258</v>
      </c>
      <c r="E169" s="242" t="s">
        <v>1</v>
      </c>
      <c r="F169" s="243" t="s">
        <v>1954</v>
      </c>
      <c r="G169" s="241"/>
      <c r="H169" s="244">
        <v>6</v>
      </c>
      <c r="I169" s="245"/>
      <c r="J169" s="241"/>
      <c r="K169" s="241"/>
      <c r="L169" s="246"/>
      <c r="M169" s="247"/>
      <c r="N169" s="248"/>
      <c r="O169" s="248"/>
      <c r="P169" s="248"/>
      <c r="Q169" s="248"/>
      <c r="R169" s="248"/>
      <c r="S169" s="248"/>
      <c r="T169" s="249"/>
      <c r="U169" s="12"/>
      <c r="V169" s="12"/>
      <c r="W169" s="12"/>
      <c r="X169" s="12"/>
      <c r="Y169" s="12"/>
      <c r="Z169" s="12"/>
      <c r="AA169" s="12"/>
      <c r="AB169" s="12"/>
      <c r="AC169" s="12"/>
      <c r="AD169" s="12"/>
      <c r="AE169" s="12"/>
      <c r="AT169" s="250" t="s">
        <v>258</v>
      </c>
      <c r="AU169" s="250" t="s">
        <v>86</v>
      </c>
      <c r="AV169" s="12" t="s">
        <v>86</v>
      </c>
      <c r="AW169" s="12" t="s">
        <v>33</v>
      </c>
      <c r="AX169" s="12" t="s">
        <v>77</v>
      </c>
      <c r="AY169" s="250" t="s">
        <v>246</v>
      </c>
    </row>
    <row r="170" s="13" customFormat="1">
      <c r="A170" s="13"/>
      <c r="B170" s="251"/>
      <c r="C170" s="252"/>
      <c r="D170" s="234" t="s">
        <v>258</v>
      </c>
      <c r="E170" s="253" t="s">
        <v>1</v>
      </c>
      <c r="F170" s="254" t="s">
        <v>336</v>
      </c>
      <c r="G170" s="252"/>
      <c r="H170" s="255">
        <v>6</v>
      </c>
      <c r="I170" s="256"/>
      <c r="J170" s="252"/>
      <c r="K170" s="252"/>
      <c r="L170" s="257"/>
      <c r="M170" s="258"/>
      <c r="N170" s="259"/>
      <c r="O170" s="259"/>
      <c r="P170" s="259"/>
      <c r="Q170" s="259"/>
      <c r="R170" s="259"/>
      <c r="S170" s="259"/>
      <c r="T170" s="260"/>
      <c r="U170" s="13"/>
      <c r="V170" s="13"/>
      <c r="W170" s="13"/>
      <c r="X170" s="13"/>
      <c r="Y170" s="13"/>
      <c r="Z170" s="13"/>
      <c r="AA170" s="13"/>
      <c r="AB170" s="13"/>
      <c r="AC170" s="13"/>
      <c r="AD170" s="13"/>
      <c r="AE170" s="13"/>
      <c r="AT170" s="261" t="s">
        <v>258</v>
      </c>
      <c r="AU170" s="261" t="s">
        <v>86</v>
      </c>
      <c r="AV170" s="13" t="s">
        <v>262</v>
      </c>
      <c r="AW170" s="13" t="s">
        <v>33</v>
      </c>
      <c r="AX170" s="13" t="s">
        <v>84</v>
      </c>
      <c r="AY170" s="261" t="s">
        <v>246</v>
      </c>
    </row>
    <row r="171" s="2" customFormat="1">
      <c r="A171" s="39"/>
      <c r="B171" s="40"/>
      <c r="C171" s="221" t="s">
        <v>302</v>
      </c>
      <c r="D171" s="221" t="s">
        <v>247</v>
      </c>
      <c r="E171" s="222" t="s">
        <v>861</v>
      </c>
      <c r="F171" s="223" t="s">
        <v>862</v>
      </c>
      <c r="G171" s="224" t="s">
        <v>311</v>
      </c>
      <c r="H171" s="225">
        <v>6</v>
      </c>
      <c r="I171" s="226"/>
      <c r="J171" s="227">
        <f>ROUND(I171*H171,2)</f>
        <v>0</v>
      </c>
      <c r="K171" s="223" t="s">
        <v>725</v>
      </c>
      <c r="L171" s="45"/>
      <c r="M171" s="228" t="s">
        <v>1</v>
      </c>
      <c r="N171" s="229" t="s">
        <v>42</v>
      </c>
      <c r="O171" s="92"/>
      <c r="P171" s="230">
        <f>O171*H171</f>
        <v>0</v>
      </c>
      <c r="Q171" s="230">
        <v>0</v>
      </c>
      <c r="R171" s="230">
        <f>Q171*H171</f>
        <v>0</v>
      </c>
      <c r="S171" s="230">
        <v>0</v>
      </c>
      <c r="T171" s="231">
        <f>S171*H171</f>
        <v>0</v>
      </c>
      <c r="U171" s="39"/>
      <c r="V171" s="39"/>
      <c r="W171" s="39"/>
      <c r="X171" s="39"/>
      <c r="Y171" s="39"/>
      <c r="Z171" s="39"/>
      <c r="AA171" s="39"/>
      <c r="AB171" s="39"/>
      <c r="AC171" s="39"/>
      <c r="AD171" s="39"/>
      <c r="AE171" s="39"/>
      <c r="AR171" s="232" t="s">
        <v>262</v>
      </c>
      <c r="AT171" s="232" t="s">
        <v>247</v>
      </c>
      <c r="AU171" s="232" t="s">
        <v>86</v>
      </c>
      <c r="AY171" s="18" t="s">
        <v>246</v>
      </c>
      <c r="BE171" s="233">
        <f>IF(N171="základní",J171,0)</f>
        <v>0</v>
      </c>
      <c r="BF171" s="233">
        <f>IF(N171="snížená",J171,0)</f>
        <v>0</v>
      </c>
      <c r="BG171" s="233">
        <f>IF(N171="zákl. přenesená",J171,0)</f>
        <v>0</v>
      </c>
      <c r="BH171" s="233">
        <f>IF(N171="sníž. přenesená",J171,0)</f>
        <v>0</v>
      </c>
      <c r="BI171" s="233">
        <f>IF(N171="nulová",J171,0)</f>
        <v>0</v>
      </c>
      <c r="BJ171" s="18" t="s">
        <v>84</v>
      </c>
      <c r="BK171" s="233">
        <f>ROUND(I171*H171,2)</f>
        <v>0</v>
      </c>
      <c r="BL171" s="18" t="s">
        <v>262</v>
      </c>
      <c r="BM171" s="232" t="s">
        <v>359</v>
      </c>
    </row>
    <row r="172" s="2" customFormat="1">
      <c r="A172" s="39"/>
      <c r="B172" s="40"/>
      <c r="C172" s="41"/>
      <c r="D172" s="234" t="s">
        <v>254</v>
      </c>
      <c r="E172" s="41"/>
      <c r="F172" s="235" t="s">
        <v>863</v>
      </c>
      <c r="G172" s="41"/>
      <c r="H172" s="41"/>
      <c r="I172" s="236"/>
      <c r="J172" s="41"/>
      <c r="K172" s="41"/>
      <c r="L172" s="45"/>
      <c r="M172" s="237"/>
      <c r="N172" s="238"/>
      <c r="O172" s="92"/>
      <c r="P172" s="92"/>
      <c r="Q172" s="92"/>
      <c r="R172" s="92"/>
      <c r="S172" s="92"/>
      <c r="T172" s="93"/>
      <c r="U172" s="39"/>
      <c r="V172" s="39"/>
      <c r="W172" s="39"/>
      <c r="X172" s="39"/>
      <c r="Y172" s="39"/>
      <c r="Z172" s="39"/>
      <c r="AA172" s="39"/>
      <c r="AB172" s="39"/>
      <c r="AC172" s="39"/>
      <c r="AD172" s="39"/>
      <c r="AE172" s="39"/>
      <c r="AT172" s="18" t="s">
        <v>254</v>
      </c>
      <c r="AU172" s="18" t="s">
        <v>86</v>
      </c>
    </row>
    <row r="173" s="12" customFormat="1">
      <c r="A173" s="12"/>
      <c r="B173" s="240"/>
      <c r="C173" s="241"/>
      <c r="D173" s="234" t="s">
        <v>258</v>
      </c>
      <c r="E173" s="242" t="s">
        <v>1</v>
      </c>
      <c r="F173" s="243" t="s">
        <v>290</v>
      </c>
      <c r="G173" s="241"/>
      <c r="H173" s="244">
        <v>6</v>
      </c>
      <c r="I173" s="245"/>
      <c r="J173" s="241"/>
      <c r="K173" s="241"/>
      <c r="L173" s="246"/>
      <c r="M173" s="247"/>
      <c r="N173" s="248"/>
      <c r="O173" s="248"/>
      <c r="P173" s="248"/>
      <c r="Q173" s="248"/>
      <c r="R173" s="248"/>
      <c r="S173" s="248"/>
      <c r="T173" s="249"/>
      <c r="U173" s="12"/>
      <c r="V173" s="12"/>
      <c r="W173" s="12"/>
      <c r="X173" s="12"/>
      <c r="Y173" s="12"/>
      <c r="Z173" s="12"/>
      <c r="AA173" s="12"/>
      <c r="AB173" s="12"/>
      <c r="AC173" s="12"/>
      <c r="AD173" s="12"/>
      <c r="AE173" s="12"/>
      <c r="AT173" s="250" t="s">
        <v>258</v>
      </c>
      <c r="AU173" s="250" t="s">
        <v>86</v>
      </c>
      <c r="AV173" s="12" t="s">
        <v>86</v>
      </c>
      <c r="AW173" s="12" t="s">
        <v>33</v>
      </c>
      <c r="AX173" s="12" t="s">
        <v>77</v>
      </c>
      <c r="AY173" s="250" t="s">
        <v>246</v>
      </c>
    </row>
    <row r="174" s="13" customFormat="1">
      <c r="A174" s="13"/>
      <c r="B174" s="251"/>
      <c r="C174" s="252"/>
      <c r="D174" s="234" t="s">
        <v>258</v>
      </c>
      <c r="E174" s="253" t="s">
        <v>1</v>
      </c>
      <c r="F174" s="254" t="s">
        <v>336</v>
      </c>
      <c r="G174" s="252"/>
      <c r="H174" s="255">
        <v>6</v>
      </c>
      <c r="I174" s="256"/>
      <c r="J174" s="252"/>
      <c r="K174" s="252"/>
      <c r="L174" s="257"/>
      <c r="M174" s="258"/>
      <c r="N174" s="259"/>
      <c r="O174" s="259"/>
      <c r="P174" s="259"/>
      <c r="Q174" s="259"/>
      <c r="R174" s="259"/>
      <c r="S174" s="259"/>
      <c r="T174" s="260"/>
      <c r="U174" s="13"/>
      <c r="V174" s="13"/>
      <c r="W174" s="13"/>
      <c r="X174" s="13"/>
      <c r="Y174" s="13"/>
      <c r="Z174" s="13"/>
      <c r="AA174" s="13"/>
      <c r="AB174" s="13"/>
      <c r="AC174" s="13"/>
      <c r="AD174" s="13"/>
      <c r="AE174" s="13"/>
      <c r="AT174" s="261" t="s">
        <v>258</v>
      </c>
      <c r="AU174" s="261" t="s">
        <v>86</v>
      </c>
      <c r="AV174" s="13" t="s">
        <v>262</v>
      </c>
      <c r="AW174" s="13" t="s">
        <v>33</v>
      </c>
      <c r="AX174" s="13" t="s">
        <v>84</v>
      </c>
      <c r="AY174" s="261" t="s">
        <v>246</v>
      </c>
    </row>
    <row r="175" s="2" customFormat="1" ht="16.5" customHeight="1">
      <c r="A175" s="39"/>
      <c r="B175" s="40"/>
      <c r="C175" s="262" t="s">
        <v>308</v>
      </c>
      <c r="D175" s="262" t="s">
        <v>465</v>
      </c>
      <c r="E175" s="263" t="s">
        <v>864</v>
      </c>
      <c r="F175" s="264" t="s">
        <v>865</v>
      </c>
      <c r="G175" s="265" t="s">
        <v>866</v>
      </c>
      <c r="H175" s="266">
        <v>0.17999999999999999</v>
      </c>
      <c r="I175" s="267"/>
      <c r="J175" s="268">
        <f>ROUND(I175*H175,2)</f>
        <v>0</v>
      </c>
      <c r="K175" s="264" t="s">
        <v>725</v>
      </c>
      <c r="L175" s="269"/>
      <c r="M175" s="270" t="s">
        <v>1</v>
      </c>
      <c r="N175" s="271" t="s">
        <v>42</v>
      </c>
      <c r="O175" s="92"/>
      <c r="P175" s="230">
        <f>O175*H175</f>
        <v>0</v>
      </c>
      <c r="Q175" s="230">
        <v>0.001</v>
      </c>
      <c r="R175" s="230">
        <f>Q175*H175</f>
        <v>0.00017999999999999998</v>
      </c>
      <c r="S175" s="230">
        <v>0</v>
      </c>
      <c r="T175" s="231">
        <f>S175*H175</f>
        <v>0</v>
      </c>
      <c r="U175" s="39"/>
      <c r="V175" s="39"/>
      <c r="W175" s="39"/>
      <c r="X175" s="39"/>
      <c r="Y175" s="39"/>
      <c r="Z175" s="39"/>
      <c r="AA175" s="39"/>
      <c r="AB175" s="39"/>
      <c r="AC175" s="39"/>
      <c r="AD175" s="39"/>
      <c r="AE175" s="39"/>
      <c r="AR175" s="232" t="s">
        <v>302</v>
      </c>
      <c r="AT175" s="232" t="s">
        <v>465</v>
      </c>
      <c r="AU175" s="232" t="s">
        <v>86</v>
      </c>
      <c r="AY175" s="18" t="s">
        <v>246</v>
      </c>
      <c r="BE175" s="233">
        <f>IF(N175="základní",J175,0)</f>
        <v>0</v>
      </c>
      <c r="BF175" s="233">
        <f>IF(N175="snížená",J175,0)</f>
        <v>0</v>
      </c>
      <c r="BG175" s="233">
        <f>IF(N175="zákl. přenesená",J175,0)</f>
        <v>0</v>
      </c>
      <c r="BH175" s="233">
        <f>IF(N175="sníž. přenesená",J175,0)</f>
        <v>0</v>
      </c>
      <c r="BI175" s="233">
        <f>IF(N175="nulová",J175,0)</f>
        <v>0</v>
      </c>
      <c r="BJ175" s="18" t="s">
        <v>84</v>
      </c>
      <c r="BK175" s="233">
        <f>ROUND(I175*H175,2)</f>
        <v>0</v>
      </c>
      <c r="BL175" s="18" t="s">
        <v>262</v>
      </c>
      <c r="BM175" s="232" t="s">
        <v>371</v>
      </c>
    </row>
    <row r="176" s="2" customFormat="1">
      <c r="A176" s="39"/>
      <c r="B176" s="40"/>
      <c r="C176" s="41"/>
      <c r="D176" s="234" t="s">
        <v>254</v>
      </c>
      <c r="E176" s="41"/>
      <c r="F176" s="235" t="s">
        <v>865</v>
      </c>
      <c r="G176" s="41"/>
      <c r="H176" s="41"/>
      <c r="I176" s="236"/>
      <c r="J176" s="41"/>
      <c r="K176" s="41"/>
      <c r="L176" s="45"/>
      <c r="M176" s="237"/>
      <c r="N176" s="238"/>
      <c r="O176" s="92"/>
      <c r="P176" s="92"/>
      <c r="Q176" s="92"/>
      <c r="R176" s="92"/>
      <c r="S176" s="92"/>
      <c r="T176" s="93"/>
      <c r="U176" s="39"/>
      <c r="V176" s="39"/>
      <c r="W176" s="39"/>
      <c r="X176" s="39"/>
      <c r="Y176" s="39"/>
      <c r="Z176" s="39"/>
      <c r="AA176" s="39"/>
      <c r="AB176" s="39"/>
      <c r="AC176" s="39"/>
      <c r="AD176" s="39"/>
      <c r="AE176" s="39"/>
      <c r="AT176" s="18" t="s">
        <v>254</v>
      </c>
      <c r="AU176" s="18" t="s">
        <v>86</v>
      </c>
    </row>
    <row r="177" s="12" customFormat="1">
      <c r="A177" s="12"/>
      <c r="B177" s="240"/>
      <c r="C177" s="241"/>
      <c r="D177" s="234" t="s">
        <v>258</v>
      </c>
      <c r="E177" s="242" t="s">
        <v>1</v>
      </c>
      <c r="F177" s="243" t="s">
        <v>1961</v>
      </c>
      <c r="G177" s="241"/>
      <c r="H177" s="244">
        <v>0.17999999999999999</v>
      </c>
      <c r="I177" s="245"/>
      <c r="J177" s="241"/>
      <c r="K177" s="241"/>
      <c r="L177" s="246"/>
      <c r="M177" s="247"/>
      <c r="N177" s="248"/>
      <c r="O177" s="248"/>
      <c r="P177" s="248"/>
      <c r="Q177" s="248"/>
      <c r="R177" s="248"/>
      <c r="S177" s="248"/>
      <c r="T177" s="249"/>
      <c r="U177" s="12"/>
      <c r="V177" s="12"/>
      <c r="W177" s="12"/>
      <c r="X177" s="12"/>
      <c r="Y177" s="12"/>
      <c r="Z177" s="12"/>
      <c r="AA177" s="12"/>
      <c r="AB177" s="12"/>
      <c r="AC177" s="12"/>
      <c r="AD177" s="12"/>
      <c r="AE177" s="12"/>
      <c r="AT177" s="250" t="s">
        <v>258</v>
      </c>
      <c r="AU177" s="250" t="s">
        <v>86</v>
      </c>
      <c r="AV177" s="12" t="s">
        <v>86</v>
      </c>
      <c r="AW177" s="12" t="s">
        <v>33</v>
      </c>
      <c r="AX177" s="12" t="s">
        <v>77</v>
      </c>
      <c r="AY177" s="250" t="s">
        <v>246</v>
      </c>
    </row>
    <row r="178" s="13" customFormat="1">
      <c r="A178" s="13"/>
      <c r="B178" s="251"/>
      <c r="C178" s="252"/>
      <c r="D178" s="234" t="s">
        <v>258</v>
      </c>
      <c r="E178" s="253" t="s">
        <v>1</v>
      </c>
      <c r="F178" s="254" t="s">
        <v>336</v>
      </c>
      <c r="G178" s="252"/>
      <c r="H178" s="255">
        <v>0.17999999999999999</v>
      </c>
      <c r="I178" s="256"/>
      <c r="J178" s="252"/>
      <c r="K178" s="252"/>
      <c r="L178" s="257"/>
      <c r="M178" s="258"/>
      <c r="N178" s="259"/>
      <c r="O178" s="259"/>
      <c r="P178" s="259"/>
      <c r="Q178" s="259"/>
      <c r="R178" s="259"/>
      <c r="S178" s="259"/>
      <c r="T178" s="260"/>
      <c r="U178" s="13"/>
      <c r="V178" s="13"/>
      <c r="W178" s="13"/>
      <c r="X178" s="13"/>
      <c r="Y178" s="13"/>
      <c r="Z178" s="13"/>
      <c r="AA178" s="13"/>
      <c r="AB178" s="13"/>
      <c r="AC178" s="13"/>
      <c r="AD178" s="13"/>
      <c r="AE178" s="13"/>
      <c r="AT178" s="261" t="s">
        <v>258</v>
      </c>
      <c r="AU178" s="261" t="s">
        <v>86</v>
      </c>
      <c r="AV178" s="13" t="s">
        <v>262</v>
      </c>
      <c r="AW178" s="13" t="s">
        <v>33</v>
      </c>
      <c r="AX178" s="13" t="s">
        <v>84</v>
      </c>
      <c r="AY178" s="261" t="s">
        <v>246</v>
      </c>
    </row>
    <row r="179" s="11" customFormat="1" ht="22.8" customHeight="1">
      <c r="A179" s="11"/>
      <c r="B179" s="207"/>
      <c r="C179" s="208"/>
      <c r="D179" s="209" t="s">
        <v>76</v>
      </c>
      <c r="E179" s="285" t="s">
        <v>86</v>
      </c>
      <c r="F179" s="285" t="s">
        <v>1129</v>
      </c>
      <c r="G179" s="208"/>
      <c r="H179" s="208"/>
      <c r="I179" s="211"/>
      <c r="J179" s="286">
        <f>BK179</f>
        <v>0</v>
      </c>
      <c r="K179" s="208"/>
      <c r="L179" s="213"/>
      <c r="M179" s="214"/>
      <c r="N179" s="215"/>
      <c r="O179" s="215"/>
      <c r="P179" s="216">
        <f>SUM(P180:P224)</f>
        <v>0</v>
      </c>
      <c r="Q179" s="215"/>
      <c r="R179" s="216">
        <f>SUM(R180:R224)</f>
        <v>17.319246213039996</v>
      </c>
      <c r="S179" s="215"/>
      <c r="T179" s="217">
        <f>SUM(T180:T224)</f>
        <v>0</v>
      </c>
      <c r="U179" s="11"/>
      <c r="V179" s="11"/>
      <c r="W179" s="11"/>
      <c r="X179" s="11"/>
      <c r="Y179" s="11"/>
      <c r="Z179" s="11"/>
      <c r="AA179" s="11"/>
      <c r="AB179" s="11"/>
      <c r="AC179" s="11"/>
      <c r="AD179" s="11"/>
      <c r="AE179" s="11"/>
      <c r="AR179" s="218" t="s">
        <v>84</v>
      </c>
      <c r="AT179" s="219" t="s">
        <v>76</v>
      </c>
      <c r="AU179" s="219" t="s">
        <v>84</v>
      </c>
      <c r="AY179" s="218" t="s">
        <v>246</v>
      </c>
      <c r="BK179" s="220">
        <f>SUM(BK180:BK224)</f>
        <v>0</v>
      </c>
    </row>
    <row r="180" s="2" customFormat="1" ht="16.5" customHeight="1">
      <c r="A180" s="39"/>
      <c r="B180" s="40"/>
      <c r="C180" s="221" t="s">
        <v>316</v>
      </c>
      <c r="D180" s="221" t="s">
        <v>247</v>
      </c>
      <c r="E180" s="222" t="s">
        <v>1962</v>
      </c>
      <c r="F180" s="223" t="s">
        <v>1963</v>
      </c>
      <c r="G180" s="224" t="s">
        <v>340</v>
      </c>
      <c r="H180" s="225">
        <v>0.50700000000000001</v>
      </c>
      <c r="I180" s="226"/>
      <c r="J180" s="227">
        <f>ROUND(I180*H180,2)</f>
        <v>0</v>
      </c>
      <c r="K180" s="223" t="s">
        <v>725</v>
      </c>
      <c r="L180" s="45"/>
      <c r="M180" s="228" t="s">
        <v>1</v>
      </c>
      <c r="N180" s="229" t="s">
        <v>42</v>
      </c>
      <c r="O180" s="92"/>
      <c r="P180" s="230">
        <f>O180*H180</f>
        <v>0</v>
      </c>
      <c r="Q180" s="230">
        <v>2.5359639999999999</v>
      </c>
      <c r="R180" s="230">
        <f>Q180*H180</f>
        <v>1.285733748</v>
      </c>
      <c r="S180" s="230">
        <v>0</v>
      </c>
      <c r="T180" s="231">
        <f>S180*H180</f>
        <v>0</v>
      </c>
      <c r="U180" s="39"/>
      <c r="V180" s="39"/>
      <c r="W180" s="39"/>
      <c r="X180" s="39"/>
      <c r="Y180" s="39"/>
      <c r="Z180" s="39"/>
      <c r="AA180" s="39"/>
      <c r="AB180" s="39"/>
      <c r="AC180" s="39"/>
      <c r="AD180" s="39"/>
      <c r="AE180" s="39"/>
      <c r="AR180" s="232" t="s">
        <v>262</v>
      </c>
      <c r="AT180" s="232" t="s">
        <v>247</v>
      </c>
      <c r="AU180" s="232" t="s">
        <v>86</v>
      </c>
      <c r="AY180" s="18" t="s">
        <v>246</v>
      </c>
      <c r="BE180" s="233">
        <f>IF(N180="základní",J180,0)</f>
        <v>0</v>
      </c>
      <c r="BF180" s="233">
        <f>IF(N180="snížená",J180,0)</f>
        <v>0</v>
      </c>
      <c r="BG180" s="233">
        <f>IF(N180="zákl. přenesená",J180,0)</f>
        <v>0</v>
      </c>
      <c r="BH180" s="233">
        <f>IF(N180="sníž. přenesená",J180,0)</f>
        <v>0</v>
      </c>
      <c r="BI180" s="233">
        <f>IF(N180="nulová",J180,0)</f>
        <v>0</v>
      </c>
      <c r="BJ180" s="18" t="s">
        <v>84</v>
      </c>
      <c r="BK180" s="233">
        <f>ROUND(I180*H180,2)</f>
        <v>0</v>
      </c>
      <c r="BL180" s="18" t="s">
        <v>262</v>
      </c>
      <c r="BM180" s="232" t="s">
        <v>382</v>
      </c>
    </row>
    <row r="181" s="2" customFormat="1">
      <c r="A181" s="39"/>
      <c r="B181" s="40"/>
      <c r="C181" s="41"/>
      <c r="D181" s="234" t="s">
        <v>254</v>
      </c>
      <c r="E181" s="41"/>
      <c r="F181" s="235" t="s">
        <v>1964</v>
      </c>
      <c r="G181" s="41"/>
      <c r="H181" s="41"/>
      <c r="I181" s="236"/>
      <c r="J181" s="41"/>
      <c r="K181" s="41"/>
      <c r="L181" s="45"/>
      <c r="M181" s="237"/>
      <c r="N181" s="238"/>
      <c r="O181" s="92"/>
      <c r="P181" s="92"/>
      <c r="Q181" s="92"/>
      <c r="R181" s="92"/>
      <c r="S181" s="92"/>
      <c r="T181" s="93"/>
      <c r="U181" s="39"/>
      <c r="V181" s="39"/>
      <c r="W181" s="39"/>
      <c r="X181" s="39"/>
      <c r="Y181" s="39"/>
      <c r="Z181" s="39"/>
      <c r="AA181" s="39"/>
      <c r="AB181" s="39"/>
      <c r="AC181" s="39"/>
      <c r="AD181" s="39"/>
      <c r="AE181" s="39"/>
      <c r="AT181" s="18" t="s">
        <v>254</v>
      </c>
      <c r="AU181" s="18" t="s">
        <v>86</v>
      </c>
    </row>
    <row r="182" s="15" customFormat="1">
      <c r="A182" s="15"/>
      <c r="B182" s="287"/>
      <c r="C182" s="288"/>
      <c r="D182" s="234" t="s">
        <v>258</v>
      </c>
      <c r="E182" s="289" t="s">
        <v>1</v>
      </c>
      <c r="F182" s="290" t="s">
        <v>1965</v>
      </c>
      <c r="G182" s="288"/>
      <c r="H182" s="289" t="s">
        <v>1</v>
      </c>
      <c r="I182" s="291"/>
      <c r="J182" s="288"/>
      <c r="K182" s="288"/>
      <c r="L182" s="292"/>
      <c r="M182" s="293"/>
      <c r="N182" s="294"/>
      <c r="O182" s="294"/>
      <c r="P182" s="294"/>
      <c r="Q182" s="294"/>
      <c r="R182" s="294"/>
      <c r="S182" s="294"/>
      <c r="T182" s="295"/>
      <c r="U182" s="15"/>
      <c r="V182" s="15"/>
      <c r="W182" s="15"/>
      <c r="X182" s="15"/>
      <c r="Y182" s="15"/>
      <c r="Z182" s="15"/>
      <c r="AA182" s="15"/>
      <c r="AB182" s="15"/>
      <c r="AC182" s="15"/>
      <c r="AD182" s="15"/>
      <c r="AE182" s="15"/>
      <c r="AT182" s="296" t="s">
        <v>258</v>
      </c>
      <c r="AU182" s="296" t="s">
        <v>86</v>
      </c>
      <c r="AV182" s="15" t="s">
        <v>84</v>
      </c>
      <c r="AW182" s="15" t="s">
        <v>33</v>
      </c>
      <c r="AX182" s="15" t="s">
        <v>77</v>
      </c>
      <c r="AY182" s="296" t="s">
        <v>246</v>
      </c>
    </row>
    <row r="183" s="12" customFormat="1">
      <c r="A183" s="12"/>
      <c r="B183" s="240"/>
      <c r="C183" s="241"/>
      <c r="D183" s="234" t="s">
        <v>258</v>
      </c>
      <c r="E183" s="242" t="s">
        <v>1</v>
      </c>
      <c r="F183" s="243" t="s">
        <v>1966</v>
      </c>
      <c r="G183" s="241"/>
      <c r="H183" s="244">
        <v>0.50700000000000001</v>
      </c>
      <c r="I183" s="245"/>
      <c r="J183" s="241"/>
      <c r="K183" s="241"/>
      <c r="L183" s="246"/>
      <c r="M183" s="247"/>
      <c r="N183" s="248"/>
      <c r="O183" s="248"/>
      <c r="P183" s="248"/>
      <c r="Q183" s="248"/>
      <c r="R183" s="248"/>
      <c r="S183" s="248"/>
      <c r="T183" s="249"/>
      <c r="U183" s="12"/>
      <c r="V183" s="12"/>
      <c r="W183" s="12"/>
      <c r="X183" s="12"/>
      <c r="Y183" s="12"/>
      <c r="Z183" s="12"/>
      <c r="AA183" s="12"/>
      <c r="AB183" s="12"/>
      <c r="AC183" s="12"/>
      <c r="AD183" s="12"/>
      <c r="AE183" s="12"/>
      <c r="AT183" s="250" t="s">
        <v>258</v>
      </c>
      <c r="AU183" s="250" t="s">
        <v>86</v>
      </c>
      <c r="AV183" s="12" t="s">
        <v>86</v>
      </c>
      <c r="AW183" s="12" t="s">
        <v>33</v>
      </c>
      <c r="AX183" s="12" t="s">
        <v>77</v>
      </c>
      <c r="AY183" s="250" t="s">
        <v>246</v>
      </c>
    </row>
    <row r="184" s="13" customFormat="1">
      <c r="A184" s="13"/>
      <c r="B184" s="251"/>
      <c r="C184" s="252"/>
      <c r="D184" s="234" t="s">
        <v>258</v>
      </c>
      <c r="E184" s="253" t="s">
        <v>1</v>
      </c>
      <c r="F184" s="254" t="s">
        <v>336</v>
      </c>
      <c r="G184" s="252"/>
      <c r="H184" s="255">
        <v>0.50700000000000001</v>
      </c>
      <c r="I184" s="256"/>
      <c r="J184" s="252"/>
      <c r="K184" s="252"/>
      <c r="L184" s="257"/>
      <c r="M184" s="258"/>
      <c r="N184" s="259"/>
      <c r="O184" s="259"/>
      <c r="P184" s="259"/>
      <c r="Q184" s="259"/>
      <c r="R184" s="259"/>
      <c r="S184" s="259"/>
      <c r="T184" s="260"/>
      <c r="U184" s="13"/>
      <c r="V184" s="13"/>
      <c r="W184" s="13"/>
      <c r="X184" s="13"/>
      <c r="Y184" s="13"/>
      <c r="Z184" s="13"/>
      <c r="AA184" s="13"/>
      <c r="AB184" s="13"/>
      <c r="AC184" s="13"/>
      <c r="AD184" s="13"/>
      <c r="AE184" s="13"/>
      <c r="AT184" s="261" t="s">
        <v>258</v>
      </c>
      <c r="AU184" s="261" t="s">
        <v>86</v>
      </c>
      <c r="AV184" s="13" t="s">
        <v>262</v>
      </c>
      <c r="AW184" s="13" t="s">
        <v>33</v>
      </c>
      <c r="AX184" s="13" t="s">
        <v>84</v>
      </c>
      <c r="AY184" s="261" t="s">
        <v>246</v>
      </c>
    </row>
    <row r="185" s="2" customFormat="1">
      <c r="A185" s="39"/>
      <c r="B185" s="40"/>
      <c r="C185" s="221" t="s">
        <v>322</v>
      </c>
      <c r="D185" s="221" t="s">
        <v>247</v>
      </c>
      <c r="E185" s="222" t="s">
        <v>1967</v>
      </c>
      <c r="F185" s="223" t="s">
        <v>1968</v>
      </c>
      <c r="G185" s="224" t="s">
        <v>340</v>
      </c>
      <c r="H185" s="225">
        <v>0.50700000000000001</v>
      </c>
      <c r="I185" s="226"/>
      <c r="J185" s="227">
        <f>ROUND(I185*H185,2)</f>
        <v>0</v>
      </c>
      <c r="K185" s="223" t="s">
        <v>725</v>
      </c>
      <c r="L185" s="45"/>
      <c r="M185" s="228" t="s">
        <v>1</v>
      </c>
      <c r="N185" s="229" t="s">
        <v>42</v>
      </c>
      <c r="O185" s="92"/>
      <c r="P185" s="230">
        <f>O185*H185</f>
        <v>0</v>
      </c>
      <c r="Q185" s="230">
        <v>0.048579999999999998</v>
      </c>
      <c r="R185" s="230">
        <f>Q185*H185</f>
        <v>0.024630059999999999</v>
      </c>
      <c r="S185" s="230">
        <v>0</v>
      </c>
      <c r="T185" s="231">
        <f>S185*H185</f>
        <v>0</v>
      </c>
      <c r="U185" s="39"/>
      <c r="V185" s="39"/>
      <c r="W185" s="39"/>
      <c r="X185" s="39"/>
      <c r="Y185" s="39"/>
      <c r="Z185" s="39"/>
      <c r="AA185" s="39"/>
      <c r="AB185" s="39"/>
      <c r="AC185" s="39"/>
      <c r="AD185" s="39"/>
      <c r="AE185" s="39"/>
      <c r="AR185" s="232" t="s">
        <v>262</v>
      </c>
      <c r="AT185" s="232" t="s">
        <v>247</v>
      </c>
      <c r="AU185" s="232" t="s">
        <v>86</v>
      </c>
      <c r="AY185" s="18" t="s">
        <v>246</v>
      </c>
      <c r="BE185" s="233">
        <f>IF(N185="základní",J185,0)</f>
        <v>0</v>
      </c>
      <c r="BF185" s="233">
        <f>IF(N185="snížená",J185,0)</f>
        <v>0</v>
      </c>
      <c r="BG185" s="233">
        <f>IF(N185="zákl. přenesená",J185,0)</f>
        <v>0</v>
      </c>
      <c r="BH185" s="233">
        <f>IF(N185="sníž. přenesená",J185,0)</f>
        <v>0</v>
      </c>
      <c r="BI185" s="233">
        <f>IF(N185="nulová",J185,0)</f>
        <v>0</v>
      </c>
      <c r="BJ185" s="18" t="s">
        <v>84</v>
      </c>
      <c r="BK185" s="233">
        <f>ROUND(I185*H185,2)</f>
        <v>0</v>
      </c>
      <c r="BL185" s="18" t="s">
        <v>262</v>
      </c>
      <c r="BM185" s="232" t="s">
        <v>393</v>
      </c>
    </row>
    <row r="186" s="2" customFormat="1">
      <c r="A186" s="39"/>
      <c r="B186" s="40"/>
      <c r="C186" s="41"/>
      <c r="D186" s="234" t="s">
        <v>254</v>
      </c>
      <c r="E186" s="41"/>
      <c r="F186" s="235" t="s">
        <v>1139</v>
      </c>
      <c r="G186" s="41"/>
      <c r="H186" s="41"/>
      <c r="I186" s="236"/>
      <c r="J186" s="41"/>
      <c r="K186" s="41"/>
      <c r="L186" s="45"/>
      <c r="M186" s="237"/>
      <c r="N186" s="238"/>
      <c r="O186" s="92"/>
      <c r="P186" s="92"/>
      <c r="Q186" s="92"/>
      <c r="R186" s="92"/>
      <c r="S186" s="92"/>
      <c r="T186" s="93"/>
      <c r="U186" s="39"/>
      <c r="V186" s="39"/>
      <c r="W186" s="39"/>
      <c r="X186" s="39"/>
      <c r="Y186" s="39"/>
      <c r="Z186" s="39"/>
      <c r="AA186" s="39"/>
      <c r="AB186" s="39"/>
      <c r="AC186" s="39"/>
      <c r="AD186" s="39"/>
      <c r="AE186" s="39"/>
      <c r="AT186" s="18" t="s">
        <v>254</v>
      </c>
      <c r="AU186" s="18" t="s">
        <v>86</v>
      </c>
    </row>
    <row r="187" s="2" customFormat="1" ht="16.5" customHeight="1">
      <c r="A187" s="39"/>
      <c r="B187" s="40"/>
      <c r="C187" s="221" t="s">
        <v>329</v>
      </c>
      <c r="D187" s="221" t="s">
        <v>247</v>
      </c>
      <c r="E187" s="222" t="s">
        <v>1969</v>
      </c>
      <c r="F187" s="223" t="s">
        <v>1970</v>
      </c>
      <c r="G187" s="224" t="s">
        <v>311</v>
      </c>
      <c r="H187" s="225">
        <v>1.5600000000000001</v>
      </c>
      <c r="I187" s="226"/>
      <c r="J187" s="227">
        <f>ROUND(I187*H187,2)</f>
        <v>0</v>
      </c>
      <c r="K187" s="223" t="s">
        <v>725</v>
      </c>
      <c r="L187" s="45"/>
      <c r="M187" s="228" t="s">
        <v>1</v>
      </c>
      <c r="N187" s="229" t="s">
        <v>42</v>
      </c>
      <c r="O187" s="92"/>
      <c r="P187" s="230">
        <f>O187*H187</f>
        <v>0</v>
      </c>
      <c r="Q187" s="230">
        <v>0.0014357</v>
      </c>
      <c r="R187" s="230">
        <f>Q187*H187</f>
        <v>0.0022396920000000002</v>
      </c>
      <c r="S187" s="230">
        <v>0</v>
      </c>
      <c r="T187" s="231">
        <f>S187*H187</f>
        <v>0</v>
      </c>
      <c r="U187" s="39"/>
      <c r="V187" s="39"/>
      <c r="W187" s="39"/>
      <c r="X187" s="39"/>
      <c r="Y187" s="39"/>
      <c r="Z187" s="39"/>
      <c r="AA187" s="39"/>
      <c r="AB187" s="39"/>
      <c r="AC187" s="39"/>
      <c r="AD187" s="39"/>
      <c r="AE187" s="39"/>
      <c r="AR187" s="232" t="s">
        <v>262</v>
      </c>
      <c r="AT187" s="232" t="s">
        <v>247</v>
      </c>
      <c r="AU187" s="232" t="s">
        <v>86</v>
      </c>
      <c r="AY187" s="18" t="s">
        <v>246</v>
      </c>
      <c r="BE187" s="233">
        <f>IF(N187="základní",J187,0)</f>
        <v>0</v>
      </c>
      <c r="BF187" s="233">
        <f>IF(N187="snížená",J187,0)</f>
        <v>0</v>
      </c>
      <c r="BG187" s="233">
        <f>IF(N187="zákl. přenesená",J187,0)</f>
        <v>0</v>
      </c>
      <c r="BH187" s="233">
        <f>IF(N187="sníž. přenesená",J187,0)</f>
        <v>0</v>
      </c>
      <c r="BI187" s="233">
        <f>IF(N187="nulová",J187,0)</f>
        <v>0</v>
      </c>
      <c r="BJ187" s="18" t="s">
        <v>84</v>
      </c>
      <c r="BK187" s="233">
        <f>ROUND(I187*H187,2)</f>
        <v>0</v>
      </c>
      <c r="BL187" s="18" t="s">
        <v>262</v>
      </c>
      <c r="BM187" s="232" t="s">
        <v>405</v>
      </c>
    </row>
    <row r="188" s="2" customFormat="1">
      <c r="A188" s="39"/>
      <c r="B188" s="40"/>
      <c r="C188" s="41"/>
      <c r="D188" s="234" t="s">
        <v>254</v>
      </c>
      <c r="E188" s="41"/>
      <c r="F188" s="235" t="s">
        <v>1971</v>
      </c>
      <c r="G188" s="41"/>
      <c r="H188" s="41"/>
      <c r="I188" s="236"/>
      <c r="J188" s="41"/>
      <c r="K188" s="41"/>
      <c r="L188" s="45"/>
      <c r="M188" s="237"/>
      <c r="N188" s="238"/>
      <c r="O188" s="92"/>
      <c r="P188" s="92"/>
      <c r="Q188" s="92"/>
      <c r="R188" s="92"/>
      <c r="S188" s="92"/>
      <c r="T188" s="93"/>
      <c r="U188" s="39"/>
      <c r="V188" s="39"/>
      <c r="W188" s="39"/>
      <c r="X188" s="39"/>
      <c r="Y188" s="39"/>
      <c r="Z188" s="39"/>
      <c r="AA188" s="39"/>
      <c r="AB188" s="39"/>
      <c r="AC188" s="39"/>
      <c r="AD188" s="39"/>
      <c r="AE188" s="39"/>
      <c r="AT188" s="18" t="s">
        <v>254</v>
      </c>
      <c r="AU188" s="18" t="s">
        <v>86</v>
      </c>
    </row>
    <row r="189" s="12" customFormat="1">
      <c r="A189" s="12"/>
      <c r="B189" s="240"/>
      <c r="C189" s="241"/>
      <c r="D189" s="234" t="s">
        <v>258</v>
      </c>
      <c r="E189" s="242" t="s">
        <v>1</v>
      </c>
      <c r="F189" s="243" t="s">
        <v>1972</v>
      </c>
      <c r="G189" s="241"/>
      <c r="H189" s="244">
        <v>1.5600000000000001</v>
      </c>
      <c r="I189" s="245"/>
      <c r="J189" s="241"/>
      <c r="K189" s="241"/>
      <c r="L189" s="246"/>
      <c r="M189" s="247"/>
      <c r="N189" s="248"/>
      <c r="O189" s="248"/>
      <c r="P189" s="248"/>
      <c r="Q189" s="248"/>
      <c r="R189" s="248"/>
      <c r="S189" s="248"/>
      <c r="T189" s="249"/>
      <c r="U189" s="12"/>
      <c r="V189" s="12"/>
      <c r="W189" s="12"/>
      <c r="X189" s="12"/>
      <c r="Y189" s="12"/>
      <c r="Z189" s="12"/>
      <c r="AA189" s="12"/>
      <c r="AB189" s="12"/>
      <c r="AC189" s="12"/>
      <c r="AD189" s="12"/>
      <c r="AE189" s="12"/>
      <c r="AT189" s="250" t="s">
        <v>258</v>
      </c>
      <c r="AU189" s="250" t="s">
        <v>86</v>
      </c>
      <c r="AV189" s="12" t="s">
        <v>86</v>
      </c>
      <c r="AW189" s="12" t="s">
        <v>33</v>
      </c>
      <c r="AX189" s="12" t="s">
        <v>77</v>
      </c>
      <c r="AY189" s="250" t="s">
        <v>246</v>
      </c>
    </row>
    <row r="190" s="13" customFormat="1">
      <c r="A190" s="13"/>
      <c r="B190" s="251"/>
      <c r="C190" s="252"/>
      <c r="D190" s="234" t="s">
        <v>258</v>
      </c>
      <c r="E190" s="253" t="s">
        <v>1</v>
      </c>
      <c r="F190" s="254" t="s">
        <v>336</v>
      </c>
      <c r="G190" s="252"/>
      <c r="H190" s="255">
        <v>1.5600000000000001</v>
      </c>
      <c r="I190" s="256"/>
      <c r="J190" s="252"/>
      <c r="K190" s="252"/>
      <c r="L190" s="257"/>
      <c r="M190" s="258"/>
      <c r="N190" s="259"/>
      <c r="O190" s="259"/>
      <c r="P190" s="259"/>
      <c r="Q190" s="259"/>
      <c r="R190" s="259"/>
      <c r="S190" s="259"/>
      <c r="T190" s="260"/>
      <c r="U190" s="13"/>
      <c r="V190" s="13"/>
      <c r="W190" s="13"/>
      <c r="X190" s="13"/>
      <c r="Y190" s="13"/>
      <c r="Z190" s="13"/>
      <c r="AA190" s="13"/>
      <c r="AB190" s="13"/>
      <c r="AC190" s="13"/>
      <c r="AD190" s="13"/>
      <c r="AE190" s="13"/>
      <c r="AT190" s="261" t="s">
        <v>258</v>
      </c>
      <c r="AU190" s="261" t="s">
        <v>86</v>
      </c>
      <c r="AV190" s="13" t="s">
        <v>262</v>
      </c>
      <c r="AW190" s="13" t="s">
        <v>33</v>
      </c>
      <c r="AX190" s="13" t="s">
        <v>84</v>
      </c>
      <c r="AY190" s="261" t="s">
        <v>246</v>
      </c>
    </row>
    <row r="191" s="2" customFormat="1" ht="16.5" customHeight="1">
      <c r="A191" s="39"/>
      <c r="B191" s="40"/>
      <c r="C191" s="221" t="s">
        <v>337</v>
      </c>
      <c r="D191" s="221" t="s">
        <v>247</v>
      </c>
      <c r="E191" s="222" t="s">
        <v>1973</v>
      </c>
      <c r="F191" s="223" t="s">
        <v>1974</v>
      </c>
      <c r="G191" s="224" t="s">
        <v>311</v>
      </c>
      <c r="H191" s="225">
        <v>1.5600000000000001</v>
      </c>
      <c r="I191" s="226"/>
      <c r="J191" s="227">
        <f>ROUND(I191*H191,2)</f>
        <v>0</v>
      </c>
      <c r="K191" s="223" t="s">
        <v>725</v>
      </c>
      <c r="L191" s="45"/>
      <c r="M191" s="228" t="s">
        <v>1</v>
      </c>
      <c r="N191" s="229" t="s">
        <v>42</v>
      </c>
      <c r="O191" s="92"/>
      <c r="P191" s="230">
        <f>O191*H191</f>
        <v>0</v>
      </c>
      <c r="Q191" s="230">
        <v>3.6000000000000001E-05</v>
      </c>
      <c r="R191" s="230">
        <f>Q191*H191</f>
        <v>5.6160000000000004E-05</v>
      </c>
      <c r="S191" s="230">
        <v>0</v>
      </c>
      <c r="T191" s="231">
        <f>S191*H191</f>
        <v>0</v>
      </c>
      <c r="U191" s="39"/>
      <c r="V191" s="39"/>
      <c r="W191" s="39"/>
      <c r="X191" s="39"/>
      <c r="Y191" s="39"/>
      <c r="Z191" s="39"/>
      <c r="AA191" s="39"/>
      <c r="AB191" s="39"/>
      <c r="AC191" s="39"/>
      <c r="AD191" s="39"/>
      <c r="AE191" s="39"/>
      <c r="AR191" s="232" t="s">
        <v>262</v>
      </c>
      <c r="AT191" s="232" t="s">
        <v>247</v>
      </c>
      <c r="AU191" s="232" t="s">
        <v>86</v>
      </c>
      <c r="AY191" s="18" t="s">
        <v>246</v>
      </c>
      <c r="BE191" s="233">
        <f>IF(N191="základní",J191,0)</f>
        <v>0</v>
      </c>
      <c r="BF191" s="233">
        <f>IF(N191="snížená",J191,0)</f>
        <v>0</v>
      </c>
      <c r="BG191" s="233">
        <f>IF(N191="zákl. přenesená",J191,0)</f>
        <v>0</v>
      </c>
      <c r="BH191" s="233">
        <f>IF(N191="sníž. přenesená",J191,0)</f>
        <v>0</v>
      </c>
      <c r="BI191" s="233">
        <f>IF(N191="nulová",J191,0)</f>
        <v>0</v>
      </c>
      <c r="BJ191" s="18" t="s">
        <v>84</v>
      </c>
      <c r="BK191" s="233">
        <f>ROUND(I191*H191,2)</f>
        <v>0</v>
      </c>
      <c r="BL191" s="18" t="s">
        <v>262</v>
      </c>
      <c r="BM191" s="232" t="s">
        <v>417</v>
      </c>
    </row>
    <row r="192" s="2" customFormat="1">
      <c r="A192" s="39"/>
      <c r="B192" s="40"/>
      <c r="C192" s="41"/>
      <c r="D192" s="234" t="s">
        <v>254</v>
      </c>
      <c r="E192" s="41"/>
      <c r="F192" s="235" t="s">
        <v>1975</v>
      </c>
      <c r="G192" s="41"/>
      <c r="H192" s="41"/>
      <c r="I192" s="236"/>
      <c r="J192" s="41"/>
      <c r="K192" s="41"/>
      <c r="L192" s="45"/>
      <c r="M192" s="237"/>
      <c r="N192" s="238"/>
      <c r="O192" s="92"/>
      <c r="P192" s="92"/>
      <c r="Q192" s="92"/>
      <c r="R192" s="92"/>
      <c r="S192" s="92"/>
      <c r="T192" s="93"/>
      <c r="U192" s="39"/>
      <c r="V192" s="39"/>
      <c r="W192" s="39"/>
      <c r="X192" s="39"/>
      <c r="Y192" s="39"/>
      <c r="Z192" s="39"/>
      <c r="AA192" s="39"/>
      <c r="AB192" s="39"/>
      <c r="AC192" s="39"/>
      <c r="AD192" s="39"/>
      <c r="AE192" s="39"/>
      <c r="AT192" s="18" t="s">
        <v>254</v>
      </c>
      <c r="AU192" s="18" t="s">
        <v>86</v>
      </c>
    </row>
    <row r="193" s="2" customFormat="1">
      <c r="A193" s="39"/>
      <c r="B193" s="40"/>
      <c r="C193" s="221" t="s">
        <v>347</v>
      </c>
      <c r="D193" s="221" t="s">
        <v>247</v>
      </c>
      <c r="E193" s="222" t="s">
        <v>917</v>
      </c>
      <c r="F193" s="223" t="s">
        <v>918</v>
      </c>
      <c r="G193" s="224" t="s">
        <v>250</v>
      </c>
      <c r="H193" s="225">
        <v>0.016</v>
      </c>
      <c r="I193" s="226"/>
      <c r="J193" s="227">
        <f>ROUND(I193*H193,2)</f>
        <v>0</v>
      </c>
      <c r="K193" s="223" t="s">
        <v>725</v>
      </c>
      <c r="L193" s="45"/>
      <c r="M193" s="228" t="s">
        <v>1</v>
      </c>
      <c r="N193" s="229" t="s">
        <v>42</v>
      </c>
      <c r="O193" s="92"/>
      <c r="P193" s="230">
        <f>O193*H193</f>
        <v>0</v>
      </c>
      <c r="Q193" s="230">
        <v>1.0597380000000001</v>
      </c>
      <c r="R193" s="230">
        <f>Q193*H193</f>
        <v>0.016955808000000003</v>
      </c>
      <c r="S193" s="230">
        <v>0</v>
      </c>
      <c r="T193" s="231">
        <f>S193*H193</f>
        <v>0</v>
      </c>
      <c r="U193" s="39"/>
      <c r="V193" s="39"/>
      <c r="W193" s="39"/>
      <c r="X193" s="39"/>
      <c r="Y193" s="39"/>
      <c r="Z193" s="39"/>
      <c r="AA193" s="39"/>
      <c r="AB193" s="39"/>
      <c r="AC193" s="39"/>
      <c r="AD193" s="39"/>
      <c r="AE193" s="39"/>
      <c r="AR193" s="232" t="s">
        <v>262</v>
      </c>
      <c r="AT193" s="232" t="s">
        <v>247</v>
      </c>
      <c r="AU193" s="232" t="s">
        <v>86</v>
      </c>
      <c r="AY193" s="18" t="s">
        <v>246</v>
      </c>
      <c r="BE193" s="233">
        <f>IF(N193="základní",J193,0)</f>
        <v>0</v>
      </c>
      <c r="BF193" s="233">
        <f>IF(N193="snížená",J193,0)</f>
        <v>0</v>
      </c>
      <c r="BG193" s="233">
        <f>IF(N193="zákl. přenesená",J193,0)</f>
        <v>0</v>
      </c>
      <c r="BH193" s="233">
        <f>IF(N193="sníž. přenesená",J193,0)</f>
        <v>0</v>
      </c>
      <c r="BI193" s="233">
        <f>IF(N193="nulová",J193,0)</f>
        <v>0</v>
      </c>
      <c r="BJ193" s="18" t="s">
        <v>84</v>
      </c>
      <c r="BK193" s="233">
        <f>ROUND(I193*H193,2)</f>
        <v>0</v>
      </c>
      <c r="BL193" s="18" t="s">
        <v>262</v>
      </c>
      <c r="BM193" s="232" t="s">
        <v>430</v>
      </c>
    </row>
    <row r="194" s="2" customFormat="1">
      <c r="A194" s="39"/>
      <c r="B194" s="40"/>
      <c r="C194" s="41"/>
      <c r="D194" s="234" t="s">
        <v>254</v>
      </c>
      <c r="E194" s="41"/>
      <c r="F194" s="235" t="s">
        <v>920</v>
      </c>
      <c r="G194" s="41"/>
      <c r="H194" s="41"/>
      <c r="I194" s="236"/>
      <c r="J194" s="41"/>
      <c r="K194" s="41"/>
      <c r="L194" s="45"/>
      <c r="M194" s="237"/>
      <c r="N194" s="238"/>
      <c r="O194" s="92"/>
      <c r="P194" s="92"/>
      <c r="Q194" s="92"/>
      <c r="R194" s="92"/>
      <c r="S194" s="92"/>
      <c r="T194" s="93"/>
      <c r="U194" s="39"/>
      <c r="V194" s="39"/>
      <c r="W194" s="39"/>
      <c r="X194" s="39"/>
      <c r="Y194" s="39"/>
      <c r="Z194" s="39"/>
      <c r="AA194" s="39"/>
      <c r="AB194" s="39"/>
      <c r="AC194" s="39"/>
      <c r="AD194" s="39"/>
      <c r="AE194" s="39"/>
      <c r="AT194" s="18" t="s">
        <v>254</v>
      </c>
      <c r="AU194" s="18" t="s">
        <v>86</v>
      </c>
    </row>
    <row r="195" s="15" customFormat="1">
      <c r="A195" s="15"/>
      <c r="B195" s="287"/>
      <c r="C195" s="288"/>
      <c r="D195" s="234" t="s">
        <v>258</v>
      </c>
      <c r="E195" s="289" t="s">
        <v>1</v>
      </c>
      <c r="F195" s="290" t="s">
        <v>1976</v>
      </c>
      <c r="G195" s="288"/>
      <c r="H195" s="289" t="s">
        <v>1</v>
      </c>
      <c r="I195" s="291"/>
      <c r="J195" s="288"/>
      <c r="K195" s="288"/>
      <c r="L195" s="292"/>
      <c r="M195" s="293"/>
      <c r="N195" s="294"/>
      <c r="O195" s="294"/>
      <c r="P195" s="294"/>
      <c r="Q195" s="294"/>
      <c r="R195" s="294"/>
      <c r="S195" s="294"/>
      <c r="T195" s="295"/>
      <c r="U195" s="15"/>
      <c r="V195" s="15"/>
      <c r="W195" s="15"/>
      <c r="X195" s="15"/>
      <c r="Y195" s="15"/>
      <c r="Z195" s="15"/>
      <c r="AA195" s="15"/>
      <c r="AB195" s="15"/>
      <c r="AC195" s="15"/>
      <c r="AD195" s="15"/>
      <c r="AE195" s="15"/>
      <c r="AT195" s="296" t="s">
        <v>258</v>
      </c>
      <c r="AU195" s="296" t="s">
        <v>86</v>
      </c>
      <c r="AV195" s="15" t="s">
        <v>84</v>
      </c>
      <c r="AW195" s="15" t="s">
        <v>33</v>
      </c>
      <c r="AX195" s="15" t="s">
        <v>77</v>
      </c>
      <c r="AY195" s="296" t="s">
        <v>246</v>
      </c>
    </row>
    <row r="196" s="12" customFormat="1">
      <c r="A196" s="12"/>
      <c r="B196" s="240"/>
      <c r="C196" s="241"/>
      <c r="D196" s="234" t="s">
        <v>258</v>
      </c>
      <c r="E196" s="242" t="s">
        <v>1</v>
      </c>
      <c r="F196" s="243" t="s">
        <v>1977</v>
      </c>
      <c r="G196" s="241"/>
      <c r="H196" s="244">
        <v>0.016</v>
      </c>
      <c r="I196" s="245"/>
      <c r="J196" s="241"/>
      <c r="K196" s="241"/>
      <c r="L196" s="246"/>
      <c r="M196" s="247"/>
      <c r="N196" s="248"/>
      <c r="O196" s="248"/>
      <c r="P196" s="248"/>
      <c r="Q196" s="248"/>
      <c r="R196" s="248"/>
      <c r="S196" s="248"/>
      <c r="T196" s="249"/>
      <c r="U196" s="12"/>
      <c r="V196" s="12"/>
      <c r="W196" s="12"/>
      <c r="X196" s="12"/>
      <c r="Y196" s="12"/>
      <c r="Z196" s="12"/>
      <c r="AA196" s="12"/>
      <c r="AB196" s="12"/>
      <c r="AC196" s="12"/>
      <c r="AD196" s="12"/>
      <c r="AE196" s="12"/>
      <c r="AT196" s="250" t="s">
        <v>258</v>
      </c>
      <c r="AU196" s="250" t="s">
        <v>86</v>
      </c>
      <c r="AV196" s="12" t="s">
        <v>86</v>
      </c>
      <c r="AW196" s="12" t="s">
        <v>33</v>
      </c>
      <c r="AX196" s="12" t="s">
        <v>77</v>
      </c>
      <c r="AY196" s="250" t="s">
        <v>246</v>
      </c>
    </row>
    <row r="197" s="13" customFormat="1">
      <c r="A197" s="13"/>
      <c r="B197" s="251"/>
      <c r="C197" s="252"/>
      <c r="D197" s="234" t="s">
        <v>258</v>
      </c>
      <c r="E197" s="253" t="s">
        <v>1</v>
      </c>
      <c r="F197" s="254" t="s">
        <v>336</v>
      </c>
      <c r="G197" s="252"/>
      <c r="H197" s="255">
        <v>0.016</v>
      </c>
      <c r="I197" s="256"/>
      <c r="J197" s="252"/>
      <c r="K197" s="252"/>
      <c r="L197" s="257"/>
      <c r="M197" s="258"/>
      <c r="N197" s="259"/>
      <c r="O197" s="259"/>
      <c r="P197" s="259"/>
      <c r="Q197" s="259"/>
      <c r="R197" s="259"/>
      <c r="S197" s="259"/>
      <c r="T197" s="260"/>
      <c r="U197" s="13"/>
      <c r="V197" s="13"/>
      <c r="W197" s="13"/>
      <c r="X197" s="13"/>
      <c r="Y197" s="13"/>
      <c r="Z197" s="13"/>
      <c r="AA197" s="13"/>
      <c r="AB197" s="13"/>
      <c r="AC197" s="13"/>
      <c r="AD197" s="13"/>
      <c r="AE197" s="13"/>
      <c r="AT197" s="261" t="s">
        <v>258</v>
      </c>
      <c r="AU197" s="261" t="s">
        <v>86</v>
      </c>
      <c r="AV197" s="13" t="s">
        <v>262</v>
      </c>
      <c r="AW197" s="13" t="s">
        <v>33</v>
      </c>
      <c r="AX197" s="13" t="s">
        <v>84</v>
      </c>
      <c r="AY197" s="261" t="s">
        <v>246</v>
      </c>
    </row>
    <row r="198" s="2" customFormat="1">
      <c r="A198" s="39"/>
      <c r="B198" s="40"/>
      <c r="C198" s="221" t="s">
        <v>8</v>
      </c>
      <c r="D198" s="221" t="s">
        <v>247</v>
      </c>
      <c r="E198" s="222" t="s">
        <v>1130</v>
      </c>
      <c r="F198" s="223" t="s">
        <v>1131</v>
      </c>
      <c r="G198" s="224" t="s">
        <v>340</v>
      </c>
      <c r="H198" s="225">
        <v>2</v>
      </c>
      <c r="I198" s="226"/>
      <c r="J198" s="227">
        <f>ROUND(I198*H198,2)</f>
        <v>0</v>
      </c>
      <c r="K198" s="223" t="s">
        <v>725</v>
      </c>
      <c r="L198" s="45"/>
      <c r="M198" s="228" t="s">
        <v>1</v>
      </c>
      <c r="N198" s="229" t="s">
        <v>42</v>
      </c>
      <c r="O198" s="92"/>
      <c r="P198" s="230">
        <f>O198*H198</f>
        <v>0</v>
      </c>
      <c r="Q198" s="230">
        <v>2.5359639999999999</v>
      </c>
      <c r="R198" s="230">
        <f>Q198*H198</f>
        <v>5.0719279999999998</v>
      </c>
      <c r="S198" s="230">
        <v>0</v>
      </c>
      <c r="T198" s="231">
        <f>S198*H198</f>
        <v>0</v>
      </c>
      <c r="U198" s="39"/>
      <c r="V198" s="39"/>
      <c r="W198" s="39"/>
      <c r="X198" s="39"/>
      <c r="Y198" s="39"/>
      <c r="Z198" s="39"/>
      <c r="AA198" s="39"/>
      <c r="AB198" s="39"/>
      <c r="AC198" s="39"/>
      <c r="AD198" s="39"/>
      <c r="AE198" s="39"/>
      <c r="AR198" s="232" t="s">
        <v>262</v>
      </c>
      <c r="AT198" s="232" t="s">
        <v>247</v>
      </c>
      <c r="AU198" s="232" t="s">
        <v>86</v>
      </c>
      <c r="AY198" s="18" t="s">
        <v>246</v>
      </c>
      <c r="BE198" s="233">
        <f>IF(N198="základní",J198,0)</f>
        <v>0</v>
      </c>
      <c r="BF198" s="233">
        <f>IF(N198="snížená",J198,0)</f>
        <v>0</v>
      </c>
      <c r="BG198" s="233">
        <f>IF(N198="zákl. přenesená",J198,0)</f>
        <v>0</v>
      </c>
      <c r="BH198" s="233">
        <f>IF(N198="sníž. přenesená",J198,0)</f>
        <v>0</v>
      </c>
      <c r="BI198" s="233">
        <f>IF(N198="nulová",J198,0)</f>
        <v>0</v>
      </c>
      <c r="BJ198" s="18" t="s">
        <v>84</v>
      </c>
      <c r="BK198" s="233">
        <f>ROUND(I198*H198,2)</f>
        <v>0</v>
      </c>
      <c r="BL198" s="18" t="s">
        <v>262</v>
      </c>
      <c r="BM198" s="232" t="s">
        <v>441</v>
      </c>
    </row>
    <row r="199" s="2" customFormat="1">
      <c r="A199" s="39"/>
      <c r="B199" s="40"/>
      <c r="C199" s="41"/>
      <c r="D199" s="234" t="s">
        <v>254</v>
      </c>
      <c r="E199" s="41"/>
      <c r="F199" s="235" t="s">
        <v>1132</v>
      </c>
      <c r="G199" s="41"/>
      <c r="H199" s="41"/>
      <c r="I199" s="236"/>
      <c r="J199" s="41"/>
      <c r="K199" s="41"/>
      <c r="L199" s="45"/>
      <c r="M199" s="237"/>
      <c r="N199" s="238"/>
      <c r="O199" s="92"/>
      <c r="P199" s="92"/>
      <c r="Q199" s="92"/>
      <c r="R199" s="92"/>
      <c r="S199" s="92"/>
      <c r="T199" s="93"/>
      <c r="U199" s="39"/>
      <c r="V199" s="39"/>
      <c r="W199" s="39"/>
      <c r="X199" s="39"/>
      <c r="Y199" s="39"/>
      <c r="Z199" s="39"/>
      <c r="AA199" s="39"/>
      <c r="AB199" s="39"/>
      <c r="AC199" s="39"/>
      <c r="AD199" s="39"/>
      <c r="AE199" s="39"/>
      <c r="AT199" s="18" t="s">
        <v>254</v>
      </c>
      <c r="AU199" s="18" t="s">
        <v>86</v>
      </c>
    </row>
    <row r="200" s="15" customFormat="1">
      <c r="A200" s="15"/>
      <c r="B200" s="287"/>
      <c r="C200" s="288"/>
      <c r="D200" s="234" t="s">
        <v>258</v>
      </c>
      <c r="E200" s="289" t="s">
        <v>1</v>
      </c>
      <c r="F200" s="290" t="s">
        <v>1978</v>
      </c>
      <c r="G200" s="288"/>
      <c r="H200" s="289" t="s">
        <v>1</v>
      </c>
      <c r="I200" s="291"/>
      <c r="J200" s="288"/>
      <c r="K200" s="288"/>
      <c r="L200" s="292"/>
      <c r="M200" s="293"/>
      <c r="N200" s="294"/>
      <c r="O200" s="294"/>
      <c r="P200" s="294"/>
      <c r="Q200" s="294"/>
      <c r="R200" s="294"/>
      <c r="S200" s="294"/>
      <c r="T200" s="295"/>
      <c r="U200" s="15"/>
      <c r="V200" s="15"/>
      <c r="W200" s="15"/>
      <c r="X200" s="15"/>
      <c r="Y200" s="15"/>
      <c r="Z200" s="15"/>
      <c r="AA200" s="15"/>
      <c r="AB200" s="15"/>
      <c r="AC200" s="15"/>
      <c r="AD200" s="15"/>
      <c r="AE200" s="15"/>
      <c r="AT200" s="296" t="s">
        <v>258</v>
      </c>
      <c r="AU200" s="296" t="s">
        <v>86</v>
      </c>
      <c r="AV200" s="15" t="s">
        <v>84</v>
      </c>
      <c r="AW200" s="15" t="s">
        <v>33</v>
      </c>
      <c r="AX200" s="15" t="s">
        <v>77</v>
      </c>
      <c r="AY200" s="296" t="s">
        <v>246</v>
      </c>
    </row>
    <row r="201" s="12" customFormat="1">
      <c r="A201" s="12"/>
      <c r="B201" s="240"/>
      <c r="C201" s="241"/>
      <c r="D201" s="234" t="s">
        <v>258</v>
      </c>
      <c r="E201" s="242" t="s">
        <v>1</v>
      </c>
      <c r="F201" s="243" t="s">
        <v>1979</v>
      </c>
      <c r="G201" s="241"/>
      <c r="H201" s="244">
        <v>2</v>
      </c>
      <c r="I201" s="245"/>
      <c r="J201" s="241"/>
      <c r="K201" s="241"/>
      <c r="L201" s="246"/>
      <c r="M201" s="247"/>
      <c r="N201" s="248"/>
      <c r="O201" s="248"/>
      <c r="P201" s="248"/>
      <c r="Q201" s="248"/>
      <c r="R201" s="248"/>
      <c r="S201" s="248"/>
      <c r="T201" s="249"/>
      <c r="U201" s="12"/>
      <c r="V201" s="12"/>
      <c r="W201" s="12"/>
      <c r="X201" s="12"/>
      <c r="Y201" s="12"/>
      <c r="Z201" s="12"/>
      <c r="AA201" s="12"/>
      <c r="AB201" s="12"/>
      <c r="AC201" s="12"/>
      <c r="AD201" s="12"/>
      <c r="AE201" s="12"/>
      <c r="AT201" s="250" t="s">
        <v>258</v>
      </c>
      <c r="AU201" s="250" t="s">
        <v>86</v>
      </c>
      <c r="AV201" s="12" t="s">
        <v>86</v>
      </c>
      <c r="AW201" s="12" t="s">
        <v>33</v>
      </c>
      <c r="AX201" s="12" t="s">
        <v>77</v>
      </c>
      <c r="AY201" s="250" t="s">
        <v>246</v>
      </c>
    </row>
    <row r="202" s="13" customFormat="1">
      <c r="A202" s="13"/>
      <c r="B202" s="251"/>
      <c r="C202" s="252"/>
      <c r="D202" s="234" t="s">
        <v>258</v>
      </c>
      <c r="E202" s="253" t="s">
        <v>1</v>
      </c>
      <c r="F202" s="254" t="s">
        <v>336</v>
      </c>
      <c r="G202" s="252"/>
      <c r="H202" s="255">
        <v>2</v>
      </c>
      <c r="I202" s="256"/>
      <c r="J202" s="252"/>
      <c r="K202" s="252"/>
      <c r="L202" s="257"/>
      <c r="M202" s="258"/>
      <c r="N202" s="259"/>
      <c r="O202" s="259"/>
      <c r="P202" s="259"/>
      <c r="Q202" s="259"/>
      <c r="R202" s="259"/>
      <c r="S202" s="259"/>
      <c r="T202" s="260"/>
      <c r="U202" s="13"/>
      <c r="V202" s="13"/>
      <c r="W202" s="13"/>
      <c r="X202" s="13"/>
      <c r="Y202" s="13"/>
      <c r="Z202" s="13"/>
      <c r="AA202" s="13"/>
      <c r="AB202" s="13"/>
      <c r="AC202" s="13"/>
      <c r="AD202" s="13"/>
      <c r="AE202" s="13"/>
      <c r="AT202" s="261" t="s">
        <v>258</v>
      </c>
      <c r="AU202" s="261" t="s">
        <v>86</v>
      </c>
      <c r="AV202" s="13" t="s">
        <v>262</v>
      </c>
      <c r="AW202" s="13" t="s">
        <v>33</v>
      </c>
      <c r="AX202" s="13" t="s">
        <v>84</v>
      </c>
      <c r="AY202" s="261" t="s">
        <v>246</v>
      </c>
    </row>
    <row r="203" s="2" customFormat="1">
      <c r="A203" s="39"/>
      <c r="B203" s="40"/>
      <c r="C203" s="221" t="s">
        <v>359</v>
      </c>
      <c r="D203" s="221" t="s">
        <v>247</v>
      </c>
      <c r="E203" s="222" t="s">
        <v>1137</v>
      </c>
      <c r="F203" s="223" t="s">
        <v>1138</v>
      </c>
      <c r="G203" s="224" t="s">
        <v>340</v>
      </c>
      <c r="H203" s="225">
        <v>2</v>
      </c>
      <c r="I203" s="226"/>
      <c r="J203" s="227">
        <f>ROUND(I203*H203,2)</f>
        <v>0</v>
      </c>
      <c r="K203" s="223" t="s">
        <v>725</v>
      </c>
      <c r="L203" s="45"/>
      <c r="M203" s="228" t="s">
        <v>1</v>
      </c>
      <c r="N203" s="229" t="s">
        <v>42</v>
      </c>
      <c r="O203" s="92"/>
      <c r="P203" s="230">
        <f>O203*H203</f>
        <v>0</v>
      </c>
      <c r="Q203" s="230">
        <v>0.048579999999999998</v>
      </c>
      <c r="R203" s="230">
        <f>Q203*H203</f>
        <v>0.097159999999999996</v>
      </c>
      <c r="S203" s="230">
        <v>0</v>
      </c>
      <c r="T203" s="231">
        <f>S203*H203</f>
        <v>0</v>
      </c>
      <c r="U203" s="39"/>
      <c r="V203" s="39"/>
      <c r="W203" s="39"/>
      <c r="X203" s="39"/>
      <c r="Y203" s="39"/>
      <c r="Z203" s="39"/>
      <c r="AA203" s="39"/>
      <c r="AB203" s="39"/>
      <c r="AC203" s="39"/>
      <c r="AD203" s="39"/>
      <c r="AE203" s="39"/>
      <c r="AR203" s="232" t="s">
        <v>262</v>
      </c>
      <c r="AT203" s="232" t="s">
        <v>247</v>
      </c>
      <c r="AU203" s="232" t="s">
        <v>86</v>
      </c>
      <c r="AY203" s="18" t="s">
        <v>246</v>
      </c>
      <c r="BE203" s="233">
        <f>IF(N203="základní",J203,0)</f>
        <v>0</v>
      </c>
      <c r="BF203" s="233">
        <f>IF(N203="snížená",J203,0)</f>
        <v>0</v>
      </c>
      <c r="BG203" s="233">
        <f>IF(N203="zákl. přenesená",J203,0)</f>
        <v>0</v>
      </c>
      <c r="BH203" s="233">
        <f>IF(N203="sníž. přenesená",J203,0)</f>
        <v>0</v>
      </c>
      <c r="BI203" s="233">
        <f>IF(N203="nulová",J203,0)</f>
        <v>0</v>
      </c>
      <c r="BJ203" s="18" t="s">
        <v>84</v>
      </c>
      <c r="BK203" s="233">
        <f>ROUND(I203*H203,2)</f>
        <v>0</v>
      </c>
      <c r="BL203" s="18" t="s">
        <v>262</v>
      </c>
      <c r="BM203" s="232" t="s">
        <v>453</v>
      </c>
    </row>
    <row r="204" s="2" customFormat="1">
      <c r="A204" s="39"/>
      <c r="B204" s="40"/>
      <c r="C204" s="41"/>
      <c r="D204" s="234" t="s">
        <v>254</v>
      </c>
      <c r="E204" s="41"/>
      <c r="F204" s="235" t="s">
        <v>1139</v>
      </c>
      <c r="G204" s="41"/>
      <c r="H204" s="41"/>
      <c r="I204" s="236"/>
      <c r="J204" s="41"/>
      <c r="K204" s="41"/>
      <c r="L204" s="45"/>
      <c r="M204" s="237"/>
      <c r="N204" s="238"/>
      <c r="O204" s="92"/>
      <c r="P204" s="92"/>
      <c r="Q204" s="92"/>
      <c r="R204" s="92"/>
      <c r="S204" s="92"/>
      <c r="T204" s="93"/>
      <c r="U204" s="39"/>
      <c r="V204" s="39"/>
      <c r="W204" s="39"/>
      <c r="X204" s="39"/>
      <c r="Y204" s="39"/>
      <c r="Z204" s="39"/>
      <c r="AA204" s="39"/>
      <c r="AB204" s="39"/>
      <c r="AC204" s="39"/>
      <c r="AD204" s="39"/>
      <c r="AE204" s="39"/>
      <c r="AT204" s="18" t="s">
        <v>254</v>
      </c>
      <c r="AU204" s="18" t="s">
        <v>86</v>
      </c>
    </row>
    <row r="205" s="2" customFormat="1" ht="16.5" customHeight="1">
      <c r="A205" s="39"/>
      <c r="B205" s="40"/>
      <c r="C205" s="221" t="s">
        <v>364</v>
      </c>
      <c r="D205" s="221" t="s">
        <v>247</v>
      </c>
      <c r="E205" s="222" t="s">
        <v>1140</v>
      </c>
      <c r="F205" s="223" t="s">
        <v>1141</v>
      </c>
      <c r="G205" s="224" t="s">
        <v>311</v>
      </c>
      <c r="H205" s="225">
        <v>8.8000000000000007</v>
      </c>
      <c r="I205" s="226"/>
      <c r="J205" s="227">
        <f>ROUND(I205*H205,2)</f>
        <v>0</v>
      </c>
      <c r="K205" s="223" t="s">
        <v>725</v>
      </c>
      <c r="L205" s="45"/>
      <c r="M205" s="228" t="s">
        <v>1</v>
      </c>
      <c r="N205" s="229" t="s">
        <v>42</v>
      </c>
      <c r="O205" s="92"/>
      <c r="P205" s="230">
        <f>O205*H205</f>
        <v>0</v>
      </c>
      <c r="Q205" s="230">
        <v>0.0014357</v>
      </c>
      <c r="R205" s="230">
        <f>Q205*H205</f>
        <v>0.012634160000000002</v>
      </c>
      <c r="S205" s="230">
        <v>0</v>
      </c>
      <c r="T205" s="231">
        <f>S205*H205</f>
        <v>0</v>
      </c>
      <c r="U205" s="39"/>
      <c r="V205" s="39"/>
      <c r="W205" s="39"/>
      <c r="X205" s="39"/>
      <c r="Y205" s="39"/>
      <c r="Z205" s="39"/>
      <c r="AA205" s="39"/>
      <c r="AB205" s="39"/>
      <c r="AC205" s="39"/>
      <c r="AD205" s="39"/>
      <c r="AE205" s="39"/>
      <c r="AR205" s="232" t="s">
        <v>262</v>
      </c>
      <c r="AT205" s="232" t="s">
        <v>247</v>
      </c>
      <c r="AU205" s="232" t="s">
        <v>86</v>
      </c>
      <c r="AY205" s="18" t="s">
        <v>246</v>
      </c>
      <c r="BE205" s="233">
        <f>IF(N205="základní",J205,0)</f>
        <v>0</v>
      </c>
      <c r="BF205" s="233">
        <f>IF(N205="snížená",J205,0)</f>
        <v>0</v>
      </c>
      <c r="BG205" s="233">
        <f>IF(N205="zákl. přenesená",J205,0)</f>
        <v>0</v>
      </c>
      <c r="BH205" s="233">
        <f>IF(N205="sníž. přenesená",J205,0)</f>
        <v>0</v>
      </c>
      <c r="BI205" s="233">
        <f>IF(N205="nulová",J205,0)</f>
        <v>0</v>
      </c>
      <c r="BJ205" s="18" t="s">
        <v>84</v>
      </c>
      <c r="BK205" s="233">
        <f>ROUND(I205*H205,2)</f>
        <v>0</v>
      </c>
      <c r="BL205" s="18" t="s">
        <v>262</v>
      </c>
      <c r="BM205" s="232" t="s">
        <v>464</v>
      </c>
    </row>
    <row r="206" s="2" customFormat="1">
      <c r="A206" s="39"/>
      <c r="B206" s="40"/>
      <c r="C206" s="41"/>
      <c r="D206" s="234" t="s">
        <v>254</v>
      </c>
      <c r="E206" s="41"/>
      <c r="F206" s="235" t="s">
        <v>1142</v>
      </c>
      <c r="G206" s="41"/>
      <c r="H206" s="41"/>
      <c r="I206" s="236"/>
      <c r="J206" s="41"/>
      <c r="K206" s="41"/>
      <c r="L206" s="45"/>
      <c r="M206" s="237"/>
      <c r="N206" s="238"/>
      <c r="O206" s="92"/>
      <c r="P206" s="92"/>
      <c r="Q206" s="92"/>
      <c r="R206" s="92"/>
      <c r="S206" s="92"/>
      <c r="T206" s="93"/>
      <c r="U206" s="39"/>
      <c r="V206" s="39"/>
      <c r="W206" s="39"/>
      <c r="X206" s="39"/>
      <c r="Y206" s="39"/>
      <c r="Z206" s="39"/>
      <c r="AA206" s="39"/>
      <c r="AB206" s="39"/>
      <c r="AC206" s="39"/>
      <c r="AD206" s="39"/>
      <c r="AE206" s="39"/>
      <c r="AT206" s="18" t="s">
        <v>254</v>
      </c>
      <c r="AU206" s="18" t="s">
        <v>86</v>
      </c>
    </row>
    <row r="207" s="15" customFormat="1">
      <c r="A207" s="15"/>
      <c r="B207" s="287"/>
      <c r="C207" s="288"/>
      <c r="D207" s="234" t="s">
        <v>258</v>
      </c>
      <c r="E207" s="289" t="s">
        <v>1</v>
      </c>
      <c r="F207" s="290" t="s">
        <v>1978</v>
      </c>
      <c r="G207" s="288"/>
      <c r="H207" s="289" t="s">
        <v>1</v>
      </c>
      <c r="I207" s="291"/>
      <c r="J207" s="288"/>
      <c r="K207" s="288"/>
      <c r="L207" s="292"/>
      <c r="M207" s="293"/>
      <c r="N207" s="294"/>
      <c r="O207" s="294"/>
      <c r="P207" s="294"/>
      <c r="Q207" s="294"/>
      <c r="R207" s="294"/>
      <c r="S207" s="294"/>
      <c r="T207" s="295"/>
      <c r="U207" s="15"/>
      <c r="V207" s="15"/>
      <c r="W207" s="15"/>
      <c r="X207" s="15"/>
      <c r="Y207" s="15"/>
      <c r="Z207" s="15"/>
      <c r="AA207" s="15"/>
      <c r="AB207" s="15"/>
      <c r="AC207" s="15"/>
      <c r="AD207" s="15"/>
      <c r="AE207" s="15"/>
      <c r="AT207" s="296" t="s">
        <v>258</v>
      </c>
      <c r="AU207" s="296" t="s">
        <v>86</v>
      </c>
      <c r="AV207" s="15" t="s">
        <v>84</v>
      </c>
      <c r="AW207" s="15" t="s">
        <v>33</v>
      </c>
      <c r="AX207" s="15" t="s">
        <v>77</v>
      </c>
      <c r="AY207" s="296" t="s">
        <v>246</v>
      </c>
    </row>
    <row r="208" s="12" customFormat="1">
      <c r="A208" s="12"/>
      <c r="B208" s="240"/>
      <c r="C208" s="241"/>
      <c r="D208" s="234" t="s">
        <v>258</v>
      </c>
      <c r="E208" s="242" t="s">
        <v>1</v>
      </c>
      <c r="F208" s="243" t="s">
        <v>1980</v>
      </c>
      <c r="G208" s="241"/>
      <c r="H208" s="244">
        <v>8</v>
      </c>
      <c r="I208" s="245"/>
      <c r="J208" s="241"/>
      <c r="K208" s="241"/>
      <c r="L208" s="246"/>
      <c r="M208" s="247"/>
      <c r="N208" s="248"/>
      <c r="O208" s="248"/>
      <c r="P208" s="248"/>
      <c r="Q208" s="248"/>
      <c r="R208" s="248"/>
      <c r="S208" s="248"/>
      <c r="T208" s="249"/>
      <c r="U208" s="12"/>
      <c r="V208" s="12"/>
      <c r="W208" s="12"/>
      <c r="X208" s="12"/>
      <c r="Y208" s="12"/>
      <c r="Z208" s="12"/>
      <c r="AA208" s="12"/>
      <c r="AB208" s="12"/>
      <c r="AC208" s="12"/>
      <c r="AD208" s="12"/>
      <c r="AE208" s="12"/>
      <c r="AT208" s="250" t="s">
        <v>258</v>
      </c>
      <c r="AU208" s="250" t="s">
        <v>86</v>
      </c>
      <c r="AV208" s="12" t="s">
        <v>86</v>
      </c>
      <c r="AW208" s="12" t="s">
        <v>33</v>
      </c>
      <c r="AX208" s="12" t="s">
        <v>77</v>
      </c>
      <c r="AY208" s="250" t="s">
        <v>246</v>
      </c>
    </row>
    <row r="209" s="12" customFormat="1">
      <c r="A209" s="12"/>
      <c r="B209" s="240"/>
      <c r="C209" s="241"/>
      <c r="D209" s="234" t="s">
        <v>258</v>
      </c>
      <c r="E209" s="242" t="s">
        <v>1</v>
      </c>
      <c r="F209" s="243" t="s">
        <v>1981</v>
      </c>
      <c r="G209" s="241"/>
      <c r="H209" s="244">
        <v>0.80000000000000004</v>
      </c>
      <c r="I209" s="245"/>
      <c r="J209" s="241"/>
      <c r="K209" s="241"/>
      <c r="L209" s="246"/>
      <c r="M209" s="247"/>
      <c r="N209" s="248"/>
      <c r="O209" s="248"/>
      <c r="P209" s="248"/>
      <c r="Q209" s="248"/>
      <c r="R209" s="248"/>
      <c r="S209" s="248"/>
      <c r="T209" s="249"/>
      <c r="U209" s="12"/>
      <c r="V209" s="12"/>
      <c r="W209" s="12"/>
      <c r="X209" s="12"/>
      <c r="Y209" s="12"/>
      <c r="Z209" s="12"/>
      <c r="AA209" s="12"/>
      <c r="AB209" s="12"/>
      <c r="AC209" s="12"/>
      <c r="AD209" s="12"/>
      <c r="AE209" s="12"/>
      <c r="AT209" s="250" t="s">
        <v>258</v>
      </c>
      <c r="AU209" s="250" t="s">
        <v>86</v>
      </c>
      <c r="AV209" s="12" t="s">
        <v>86</v>
      </c>
      <c r="AW209" s="12" t="s">
        <v>33</v>
      </c>
      <c r="AX209" s="12" t="s">
        <v>77</v>
      </c>
      <c r="AY209" s="250" t="s">
        <v>246</v>
      </c>
    </row>
    <row r="210" s="13" customFormat="1">
      <c r="A210" s="13"/>
      <c r="B210" s="251"/>
      <c r="C210" s="252"/>
      <c r="D210" s="234" t="s">
        <v>258</v>
      </c>
      <c r="E210" s="253" t="s">
        <v>1</v>
      </c>
      <c r="F210" s="254" t="s">
        <v>336</v>
      </c>
      <c r="G210" s="252"/>
      <c r="H210" s="255">
        <v>8.8000000000000007</v>
      </c>
      <c r="I210" s="256"/>
      <c r="J210" s="252"/>
      <c r="K210" s="252"/>
      <c r="L210" s="257"/>
      <c r="M210" s="258"/>
      <c r="N210" s="259"/>
      <c r="O210" s="259"/>
      <c r="P210" s="259"/>
      <c r="Q210" s="259"/>
      <c r="R210" s="259"/>
      <c r="S210" s="259"/>
      <c r="T210" s="260"/>
      <c r="U210" s="13"/>
      <c r="V210" s="13"/>
      <c r="W210" s="13"/>
      <c r="X210" s="13"/>
      <c r="Y210" s="13"/>
      <c r="Z210" s="13"/>
      <c r="AA210" s="13"/>
      <c r="AB210" s="13"/>
      <c r="AC210" s="13"/>
      <c r="AD210" s="13"/>
      <c r="AE210" s="13"/>
      <c r="AT210" s="261" t="s">
        <v>258</v>
      </c>
      <c r="AU210" s="261" t="s">
        <v>86</v>
      </c>
      <c r="AV210" s="13" t="s">
        <v>262</v>
      </c>
      <c r="AW210" s="13" t="s">
        <v>33</v>
      </c>
      <c r="AX210" s="13" t="s">
        <v>84</v>
      </c>
      <c r="AY210" s="261" t="s">
        <v>246</v>
      </c>
    </row>
    <row r="211" s="2" customFormat="1" ht="16.5" customHeight="1">
      <c r="A211" s="39"/>
      <c r="B211" s="40"/>
      <c r="C211" s="221" t="s">
        <v>371</v>
      </c>
      <c r="D211" s="221" t="s">
        <v>247</v>
      </c>
      <c r="E211" s="222" t="s">
        <v>1148</v>
      </c>
      <c r="F211" s="223" t="s">
        <v>1149</v>
      </c>
      <c r="G211" s="224" t="s">
        <v>311</v>
      </c>
      <c r="H211" s="225">
        <v>8.8000000000000007</v>
      </c>
      <c r="I211" s="226"/>
      <c r="J211" s="227">
        <f>ROUND(I211*H211,2)</f>
        <v>0</v>
      </c>
      <c r="K211" s="223" t="s">
        <v>725</v>
      </c>
      <c r="L211" s="45"/>
      <c r="M211" s="228" t="s">
        <v>1</v>
      </c>
      <c r="N211" s="229" t="s">
        <v>42</v>
      </c>
      <c r="O211" s="92"/>
      <c r="P211" s="230">
        <f>O211*H211</f>
        <v>0</v>
      </c>
      <c r="Q211" s="230">
        <v>3.6000000000000001E-05</v>
      </c>
      <c r="R211" s="230">
        <f>Q211*H211</f>
        <v>0.00031680000000000006</v>
      </c>
      <c r="S211" s="230">
        <v>0</v>
      </c>
      <c r="T211" s="231">
        <f>S211*H211</f>
        <v>0</v>
      </c>
      <c r="U211" s="39"/>
      <c r="V211" s="39"/>
      <c r="W211" s="39"/>
      <c r="X211" s="39"/>
      <c r="Y211" s="39"/>
      <c r="Z211" s="39"/>
      <c r="AA211" s="39"/>
      <c r="AB211" s="39"/>
      <c r="AC211" s="39"/>
      <c r="AD211" s="39"/>
      <c r="AE211" s="39"/>
      <c r="AR211" s="232" t="s">
        <v>262</v>
      </c>
      <c r="AT211" s="232" t="s">
        <v>247</v>
      </c>
      <c r="AU211" s="232" t="s">
        <v>86</v>
      </c>
      <c r="AY211" s="18" t="s">
        <v>246</v>
      </c>
      <c r="BE211" s="233">
        <f>IF(N211="základní",J211,0)</f>
        <v>0</v>
      </c>
      <c r="BF211" s="233">
        <f>IF(N211="snížená",J211,0)</f>
        <v>0</v>
      </c>
      <c r="BG211" s="233">
        <f>IF(N211="zákl. přenesená",J211,0)</f>
        <v>0</v>
      </c>
      <c r="BH211" s="233">
        <f>IF(N211="sníž. přenesená",J211,0)</f>
        <v>0</v>
      </c>
      <c r="BI211" s="233">
        <f>IF(N211="nulová",J211,0)</f>
        <v>0</v>
      </c>
      <c r="BJ211" s="18" t="s">
        <v>84</v>
      </c>
      <c r="BK211" s="233">
        <f>ROUND(I211*H211,2)</f>
        <v>0</v>
      </c>
      <c r="BL211" s="18" t="s">
        <v>262</v>
      </c>
      <c r="BM211" s="232" t="s">
        <v>473</v>
      </c>
    </row>
    <row r="212" s="2" customFormat="1">
      <c r="A212" s="39"/>
      <c r="B212" s="40"/>
      <c r="C212" s="41"/>
      <c r="D212" s="234" t="s">
        <v>254</v>
      </c>
      <c r="E212" s="41"/>
      <c r="F212" s="235" t="s">
        <v>1150</v>
      </c>
      <c r="G212" s="41"/>
      <c r="H212" s="41"/>
      <c r="I212" s="236"/>
      <c r="J212" s="41"/>
      <c r="K212" s="41"/>
      <c r="L212" s="45"/>
      <c r="M212" s="237"/>
      <c r="N212" s="238"/>
      <c r="O212" s="92"/>
      <c r="P212" s="92"/>
      <c r="Q212" s="92"/>
      <c r="R212" s="92"/>
      <c r="S212" s="92"/>
      <c r="T212" s="93"/>
      <c r="U212" s="39"/>
      <c r="V212" s="39"/>
      <c r="W212" s="39"/>
      <c r="X212" s="39"/>
      <c r="Y212" s="39"/>
      <c r="Z212" s="39"/>
      <c r="AA212" s="39"/>
      <c r="AB212" s="39"/>
      <c r="AC212" s="39"/>
      <c r="AD212" s="39"/>
      <c r="AE212" s="39"/>
      <c r="AT212" s="18" t="s">
        <v>254</v>
      </c>
      <c r="AU212" s="18" t="s">
        <v>86</v>
      </c>
    </row>
    <row r="213" s="2" customFormat="1" ht="33" customHeight="1">
      <c r="A213" s="39"/>
      <c r="B213" s="40"/>
      <c r="C213" s="221" t="s">
        <v>377</v>
      </c>
      <c r="D213" s="221" t="s">
        <v>247</v>
      </c>
      <c r="E213" s="222" t="s">
        <v>1982</v>
      </c>
      <c r="F213" s="223" t="s">
        <v>1983</v>
      </c>
      <c r="G213" s="224" t="s">
        <v>311</v>
      </c>
      <c r="H213" s="225">
        <v>14.94</v>
      </c>
      <c r="I213" s="226"/>
      <c r="J213" s="227">
        <f>ROUND(I213*H213,2)</f>
        <v>0</v>
      </c>
      <c r="K213" s="223" t="s">
        <v>725</v>
      </c>
      <c r="L213" s="45"/>
      <c r="M213" s="228" t="s">
        <v>1</v>
      </c>
      <c r="N213" s="229" t="s">
        <v>42</v>
      </c>
      <c r="O213" s="92"/>
      <c r="P213" s="230">
        <f>O213*H213</f>
        <v>0</v>
      </c>
      <c r="Q213" s="230">
        <v>0.71545773999999995</v>
      </c>
      <c r="R213" s="230">
        <f>Q213*H213</f>
        <v>10.6889386356</v>
      </c>
      <c r="S213" s="230">
        <v>0</v>
      </c>
      <c r="T213" s="231">
        <f>S213*H213</f>
        <v>0</v>
      </c>
      <c r="U213" s="39"/>
      <c r="V213" s="39"/>
      <c r="W213" s="39"/>
      <c r="X213" s="39"/>
      <c r="Y213" s="39"/>
      <c r="Z213" s="39"/>
      <c r="AA213" s="39"/>
      <c r="AB213" s="39"/>
      <c r="AC213" s="39"/>
      <c r="AD213" s="39"/>
      <c r="AE213" s="39"/>
      <c r="AR213" s="232" t="s">
        <v>262</v>
      </c>
      <c r="AT213" s="232" t="s">
        <v>247</v>
      </c>
      <c r="AU213" s="232" t="s">
        <v>86</v>
      </c>
      <c r="AY213" s="18" t="s">
        <v>246</v>
      </c>
      <c r="BE213" s="233">
        <f>IF(N213="základní",J213,0)</f>
        <v>0</v>
      </c>
      <c r="BF213" s="233">
        <f>IF(N213="snížená",J213,0)</f>
        <v>0</v>
      </c>
      <c r="BG213" s="233">
        <f>IF(N213="zákl. přenesená",J213,0)</f>
        <v>0</v>
      </c>
      <c r="BH213" s="233">
        <f>IF(N213="sníž. přenesená",J213,0)</f>
        <v>0</v>
      </c>
      <c r="BI213" s="233">
        <f>IF(N213="nulová",J213,0)</f>
        <v>0</v>
      </c>
      <c r="BJ213" s="18" t="s">
        <v>84</v>
      </c>
      <c r="BK213" s="233">
        <f>ROUND(I213*H213,2)</f>
        <v>0</v>
      </c>
      <c r="BL213" s="18" t="s">
        <v>262</v>
      </c>
      <c r="BM213" s="232" t="s">
        <v>481</v>
      </c>
    </row>
    <row r="214" s="2" customFormat="1">
      <c r="A214" s="39"/>
      <c r="B214" s="40"/>
      <c r="C214" s="41"/>
      <c r="D214" s="234" t="s">
        <v>254</v>
      </c>
      <c r="E214" s="41"/>
      <c r="F214" s="235" t="s">
        <v>1984</v>
      </c>
      <c r="G214" s="41"/>
      <c r="H214" s="41"/>
      <c r="I214" s="236"/>
      <c r="J214" s="41"/>
      <c r="K214" s="41"/>
      <c r="L214" s="45"/>
      <c r="M214" s="237"/>
      <c r="N214" s="238"/>
      <c r="O214" s="92"/>
      <c r="P214" s="92"/>
      <c r="Q214" s="92"/>
      <c r="R214" s="92"/>
      <c r="S214" s="92"/>
      <c r="T214" s="93"/>
      <c r="U214" s="39"/>
      <c r="V214" s="39"/>
      <c r="W214" s="39"/>
      <c r="X214" s="39"/>
      <c r="Y214" s="39"/>
      <c r="Z214" s="39"/>
      <c r="AA214" s="39"/>
      <c r="AB214" s="39"/>
      <c r="AC214" s="39"/>
      <c r="AD214" s="39"/>
      <c r="AE214" s="39"/>
      <c r="AT214" s="18" t="s">
        <v>254</v>
      </c>
      <c r="AU214" s="18" t="s">
        <v>86</v>
      </c>
    </row>
    <row r="215" s="15" customFormat="1">
      <c r="A215" s="15"/>
      <c r="B215" s="287"/>
      <c r="C215" s="288"/>
      <c r="D215" s="234" t="s">
        <v>258</v>
      </c>
      <c r="E215" s="289" t="s">
        <v>1</v>
      </c>
      <c r="F215" s="290" t="s">
        <v>1985</v>
      </c>
      <c r="G215" s="288"/>
      <c r="H215" s="289" t="s">
        <v>1</v>
      </c>
      <c r="I215" s="291"/>
      <c r="J215" s="288"/>
      <c r="K215" s="288"/>
      <c r="L215" s="292"/>
      <c r="M215" s="293"/>
      <c r="N215" s="294"/>
      <c r="O215" s="294"/>
      <c r="P215" s="294"/>
      <c r="Q215" s="294"/>
      <c r="R215" s="294"/>
      <c r="S215" s="294"/>
      <c r="T215" s="295"/>
      <c r="U215" s="15"/>
      <c r="V215" s="15"/>
      <c r="W215" s="15"/>
      <c r="X215" s="15"/>
      <c r="Y215" s="15"/>
      <c r="Z215" s="15"/>
      <c r="AA215" s="15"/>
      <c r="AB215" s="15"/>
      <c r="AC215" s="15"/>
      <c r="AD215" s="15"/>
      <c r="AE215" s="15"/>
      <c r="AT215" s="296" t="s">
        <v>258</v>
      </c>
      <c r="AU215" s="296" t="s">
        <v>86</v>
      </c>
      <c r="AV215" s="15" t="s">
        <v>84</v>
      </c>
      <c r="AW215" s="15" t="s">
        <v>33</v>
      </c>
      <c r="AX215" s="15" t="s">
        <v>77</v>
      </c>
      <c r="AY215" s="296" t="s">
        <v>246</v>
      </c>
    </row>
    <row r="216" s="12" customFormat="1">
      <c r="A216" s="12"/>
      <c r="B216" s="240"/>
      <c r="C216" s="241"/>
      <c r="D216" s="234" t="s">
        <v>258</v>
      </c>
      <c r="E216" s="242" t="s">
        <v>1</v>
      </c>
      <c r="F216" s="243" t="s">
        <v>1986</v>
      </c>
      <c r="G216" s="241"/>
      <c r="H216" s="244">
        <v>9</v>
      </c>
      <c r="I216" s="245"/>
      <c r="J216" s="241"/>
      <c r="K216" s="241"/>
      <c r="L216" s="246"/>
      <c r="M216" s="247"/>
      <c r="N216" s="248"/>
      <c r="O216" s="248"/>
      <c r="P216" s="248"/>
      <c r="Q216" s="248"/>
      <c r="R216" s="248"/>
      <c r="S216" s="248"/>
      <c r="T216" s="249"/>
      <c r="U216" s="12"/>
      <c r="V216" s="12"/>
      <c r="W216" s="12"/>
      <c r="X216" s="12"/>
      <c r="Y216" s="12"/>
      <c r="Z216" s="12"/>
      <c r="AA216" s="12"/>
      <c r="AB216" s="12"/>
      <c r="AC216" s="12"/>
      <c r="AD216" s="12"/>
      <c r="AE216" s="12"/>
      <c r="AT216" s="250" t="s">
        <v>258</v>
      </c>
      <c r="AU216" s="250" t="s">
        <v>86</v>
      </c>
      <c r="AV216" s="12" t="s">
        <v>86</v>
      </c>
      <c r="AW216" s="12" t="s">
        <v>33</v>
      </c>
      <c r="AX216" s="12" t="s">
        <v>77</v>
      </c>
      <c r="AY216" s="250" t="s">
        <v>246</v>
      </c>
    </row>
    <row r="217" s="15" customFormat="1">
      <c r="A217" s="15"/>
      <c r="B217" s="287"/>
      <c r="C217" s="288"/>
      <c r="D217" s="234" t="s">
        <v>258</v>
      </c>
      <c r="E217" s="289" t="s">
        <v>1</v>
      </c>
      <c r="F217" s="290" t="s">
        <v>1987</v>
      </c>
      <c r="G217" s="288"/>
      <c r="H217" s="289" t="s">
        <v>1</v>
      </c>
      <c r="I217" s="291"/>
      <c r="J217" s="288"/>
      <c r="K217" s="288"/>
      <c r="L217" s="292"/>
      <c r="M217" s="293"/>
      <c r="N217" s="294"/>
      <c r="O217" s="294"/>
      <c r="P217" s="294"/>
      <c r="Q217" s="294"/>
      <c r="R217" s="294"/>
      <c r="S217" s="294"/>
      <c r="T217" s="295"/>
      <c r="U217" s="15"/>
      <c r="V217" s="15"/>
      <c r="W217" s="15"/>
      <c r="X217" s="15"/>
      <c r="Y217" s="15"/>
      <c r="Z217" s="15"/>
      <c r="AA217" s="15"/>
      <c r="AB217" s="15"/>
      <c r="AC217" s="15"/>
      <c r="AD217" s="15"/>
      <c r="AE217" s="15"/>
      <c r="AT217" s="296" t="s">
        <v>258</v>
      </c>
      <c r="AU217" s="296" t="s">
        <v>86</v>
      </c>
      <c r="AV217" s="15" t="s">
        <v>84</v>
      </c>
      <c r="AW217" s="15" t="s">
        <v>33</v>
      </c>
      <c r="AX217" s="15" t="s">
        <v>77</v>
      </c>
      <c r="AY217" s="296" t="s">
        <v>246</v>
      </c>
    </row>
    <row r="218" s="12" customFormat="1">
      <c r="A218" s="12"/>
      <c r="B218" s="240"/>
      <c r="C218" s="241"/>
      <c r="D218" s="234" t="s">
        <v>258</v>
      </c>
      <c r="E218" s="242" t="s">
        <v>1</v>
      </c>
      <c r="F218" s="243" t="s">
        <v>1988</v>
      </c>
      <c r="G218" s="241"/>
      <c r="H218" s="244">
        <v>5.9400000000000004</v>
      </c>
      <c r="I218" s="245"/>
      <c r="J218" s="241"/>
      <c r="K218" s="241"/>
      <c r="L218" s="246"/>
      <c r="M218" s="247"/>
      <c r="N218" s="248"/>
      <c r="O218" s="248"/>
      <c r="P218" s="248"/>
      <c r="Q218" s="248"/>
      <c r="R218" s="248"/>
      <c r="S218" s="248"/>
      <c r="T218" s="249"/>
      <c r="U218" s="12"/>
      <c r="V218" s="12"/>
      <c r="W218" s="12"/>
      <c r="X218" s="12"/>
      <c r="Y218" s="12"/>
      <c r="Z218" s="12"/>
      <c r="AA218" s="12"/>
      <c r="AB218" s="12"/>
      <c r="AC218" s="12"/>
      <c r="AD218" s="12"/>
      <c r="AE218" s="12"/>
      <c r="AT218" s="250" t="s">
        <v>258</v>
      </c>
      <c r="AU218" s="250" t="s">
        <v>86</v>
      </c>
      <c r="AV218" s="12" t="s">
        <v>86</v>
      </c>
      <c r="AW218" s="12" t="s">
        <v>33</v>
      </c>
      <c r="AX218" s="12" t="s">
        <v>77</v>
      </c>
      <c r="AY218" s="250" t="s">
        <v>246</v>
      </c>
    </row>
    <row r="219" s="13" customFormat="1">
      <c r="A219" s="13"/>
      <c r="B219" s="251"/>
      <c r="C219" s="252"/>
      <c r="D219" s="234" t="s">
        <v>258</v>
      </c>
      <c r="E219" s="253" t="s">
        <v>1</v>
      </c>
      <c r="F219" s="254" t="s">
        <v>336</v>
      </c>
      <c r="G219" s="252"/>
      <c r="H219" s="255">
        <v>14.94</v>
      </c>
      <c r="I219" s="256"/>
      <c r="J219" s="252"/>
      <c r="K219" s="252"/>
      <c r="L219" s="257"/>
      <c r="M219" s="258"/>
      <c r="N219" s="259"/>
      <c r="O219" s="259"/>
      <c r="P219" s="259"/>
      <c r="Q219" s="259"/>
      <c r="R219" s="259"/>
      <c r="S219" s="259"/>
      <c r="T219" s="260"/>
      <c r="U219" s="13"/>
      <c r="V219" s="13"/>
      <c r="W219" s="13"/>
      <c r="X219" s="13"/>
      <c r="Y219" s="13"/>
      <c r="Z219" s="13"/>
      <c r="AA219" s="13"/>
      <c r="AB219" s="13"/>
      <c r="AC219" s="13"/>
      <c r="AD219" s="13"/>
      <c r="AE219" s="13"/>
      <c r="AT219" s="261" t="s">
        <v>258</v>
      </c>
      <c r="AU219" s="261" t="s">
        <v>86</v>
      </c>
      <c r="AV219" s="13" t="s">
        <v>262</v>
      </c>
      <c r="AW219" s="13" t="s">
        <v>33</v>
      </c>
      <c r="AX219" s="13" t="s">
        <v>84</v>
      </c>
      <c r="AY219" s="261" t="s">
        <v>246</v>
      </c>
    </row>
    <row r="220" s="2" customFormat="1">
      <c r="A220" s="39"/>
      <c r="B220" s="40"/>
      <c r="C220" s="221" t="s">
        <v>382</v>
      </c>
      <c r="D220" s="221" t="s">
        <v>247</v>
      </c>
      <c r="E220" s="222" t="s">
        <v>1989</v>
      </c>
      <c r="F220" s="223" t="s">
        <v>1990</v>
      </c>
      <c r="G220" s="224" t="s">
        <v>250</v>
      </c>
      <c r="H220" s="225">
        <v>0.112</v>
      </c>
      <c r="I220" s="226"/>
      <c r="J220" s="227">
        <f>ROUND(I220*H220,2)</f>
        <v>0</v>
      </c>
      <c r="K220" s="223" t="s">
        <v>725</v>
      </c>
      <c r="L220" s="45"/>
      <c r="M220" s="228" t="s">
        <v>1</v>
      </c>
      <c r="N220" s="229" t="s">
        <v>42</v>
      </c>
      <c r="O220" s="92"/>
      <c r="P220" s="230">
        <f>O220*H220</f>
        <v>0</v>
      </c>
      <c r="Q220" s="230">
        <v>1.05940312</v>
      </c>
      <c r="R220" s="230">
        <f>Q220*H220</f>
        <v>0.11865314944000001</v>
      </c>
      <c r="S220" s="230">
        <v>0</v>
      </c>
      <c r="T220" s="231">
        <f>S220*H220</f>
        <v>0</v>
      </c>
      <c r="U220" s="39"/>
      <c r="V220" s="39"/>
      <c r="W220" s="39"/>
      <c r="X220" s="39"/>
      <c r="Y220" s="39"/>
      <c r="Z220" s="39"/>
      <c r="AA220" s="39"/>
      <c r="AB220" s="39"/>
      <c r="AC220" s="39"/>
      <c r="AD220" s="39"/>
      <c r="AE220" s="39"/>
      <c r="AR220" s="232" t="s">
        <v>262</v>
      </c>
      <c r="AT220" s="232" t="s">
        <v>247</v>
      </c>
      <c r="AU220" s="232" t="s">
        <v>86</v>
      </c>
      <c r="AY220" s="18" t="s">
        <v>246</v>
      </c>
      <c r="BE220" s="233">
        <f>IF(N220="základní",J220,0)</f>
        <v>0</v>
      </c>
      <c r="BF220" s="233">
        <f>IF(N220="snížená",J220,0)</f>
        <v>0</v>
      </c>
      <c r="BG220" s="233">
        <f>IF(N220="zákl. přenesená",J220,0)</f>
        <v>0</v>
      </c>
      <c r="BH220" s="233">
        <f>IF(N220="sníž. přenesená",J220,0)</f>
        <v>0</v>
      </c>
      <c r="BI220" s="233">
        <f>IF(N220="nulová",J220,0)</f>
        <v>0</v>
      </c>
      <c r="BJ220" s="18" t="s">
        <v>84</v>
      </c>
      <c r="BK220" s="233">
        <f>ROUND(I220*H220,2)</f>
        <v>0</v>
      </c>
      <c r="BL220" s="18" t="s">
        <v>262</v>
      </c>
      <c r="BM220" s="232" t="s">
        <v>884</v>
      </c>
    </row>
    <row r="221" s="2" customFormat="1">
      <c r="A221" s="39"/>
      <c r="B221" s="40"/>
      <c r="C221" s="41"/>
      <c r="D221" s="234" t="s">
        <v>254</v>
      </c>
      <c r="E221" s="41"/>
      <c r="F221" s="235" t="s">
        <v>1991</v>
      </c>
      <c r="G221" s="41"/>
      <c r="H221" s="41"/>
      <c r="I221" s="236"/>
      <c r="J221" s="41"/>
      <c r="K221" s="41"/>
      <c r="L221" s="45"/>
      <c r="M221" s="237"/>
      <c r="N221" s="238"/>
      <c r="O221" s="92"/>
      <c r="P221" s="92"/>
      <c r="Q221" s="92"/>
      <c r="R221" s="92"/>
      <c r="S221" s="92"/>
      <c r="T221" s="93"/>
      <c r="U221" s="39"/>
      <c r="V221" s="39"/>
      <c r="W221" s="39"/>
      <c r="X221" s="39"/>
      <c r="Y221" s="39"/>
      <c r="Z221" s="39"/>
      <c r="AA221" s="39"/>
      <c r="AB221" s="39"/>
      <c r="AC221" s="39"/>
      <c r="AD221" s="39"/>
      <c r="AE221" s="39"/>
      <c r="AT221" s="18" t="s">
        <v>254</v>
      </c>
      <c r="AU221" s="18" t="s">
        <v>86</v>
      </c>
    </row>
    <row r="222" s="15" customFormat="1">
      <c r="A222" s="15"/>
      <c r="B222" s="287"/>
      <c r="C222" s="288"/>
      <c r="D222" s="234" t="s">
        <v>258</v>
      </c>
      <c r="E222" s="289" t="s">
        <v>1</v>
      </c>
      <c r="F222" s="290" t="s">
        <v>1992</v>
      </c>
      <c r="G222" s="288"/>
      <c r="H222" s="289" t="s">
        <v>1</v>
      </c>
      <c r="I222" s="291"/>
      <c r="J222" s="288"/>
      <c r="K222" s="288"/>
      <c r="L222" s="292"/>
      <c r="M222" s="293"/>
      <c r="N222" s="294"/>
      <c r="O222" s="294"/>
      <c r="P222" s="294"/>
      <c r="Q222" s="294"/>
      <c r="R222" s="294"/>
      <c r="S222" s="294"/>
      <c r="T222" s="295"/>
      <c r="U222" s="15"/>
      <c r="V222" s="15"/>
      <c r="W222" s="15"/>
      <c r="X222" s="15"/>
      <c r="Y222" s="15"/>
      <c r="Z222" s="15"/>
      <c r="AA222" s="15"/>
      <c r="AB222" s="15"/>
      <c r="AC222" s="15"/>
      <c r="AD222" s="15"/>
      <c r="AE222" s="15"/>
      <c r="AT222" s="296" t="s">
        <v>258</v>
      </c>
      <c r="AU222" s="296" t="s">
        <v>86</v>
      </c>
      <c r="AV222" s="15" t="s">
        <v>84</v>
      </c>
      <c r="AW222" s="15" t="s">
        <v>33</v>
      </c>
      <c r="AX222" s="15" t="s">
        <v>77</v>
      </c>
      <c r="AY222" s="296" t="s">
        <v>246</v>
      </c>
    </row>
    <row r="223" s="12" customFormat="1">
      <c r="A223" s="12"/>
      <c r="B223" s="240"/>
      <c r="C223" s="241"/>
      <c r="D223" s="234" t="s">
        <v>258</v>
      </c>
      <c r="E223" s="242" t="s">
        <v>1</v>
      </c>
      <c r="F223" s="243" t="s">
        <v>1993</v>
      </c>
      <c r="G223" s="241"/>
      <c r="H223" s="244">
        <v>0.112</v>
      </c>
      <c r="I223" s="245"/>
      <c r="J223" s="241"/>
      <c r="K223" s="241"/>
      <c r="L223" s="246"/>
      <c r="M223" s="247"/>
      <c r="N223" s="248"/>
      <c r="O223" s="248"/>
      <c r="P223" s="248"/>
      <c r="Q223" s="248"/>
      <c r="R223" s="248"/>
      <c r="S223" s="248"/>
      <c r="T223" s="249"/>
      <c r="U223" s="12"/>
      <c r="V223" s="12"/>
      <c r="W223" s="12"/>
      <c r="X223" s="12"/>
      <c r="Y223" s="12"/>
      <c r="Z223" s="12"/>
      <c r="AA223" s="12"/>
      <c r="AB223" s="12"/>
      <c r="AC223" s="12"/>
      <c r="AD223" s="12"/>
      <c r="AE223" s="12"/>
      <c r="AT223" s="250" t="s">
        <v>258</v>
      </c>
      <c r="AU223" s="250" t="s">
        <v>86</v>
      </c>
      <c r="AV223" s="12" t="s">
        <v>86</v>
      </c>
      <c r="AW223" s="12" t="s">
        <v>33</v>
      </c>
      <c r="AX223" s="12" t="s">
        <v>77</v>
      </c>
      <c r="AY223" s="250" t="s">
        <v>246</v>
      </c>
    </row>
    <row r="224" s="13" customFormat="1">
      <c r="A224" s="13"/>
      <c r="B224" s="251"/>
      <c r="C224" s="252"/>
      <c r="D224" s="234" t="s">
        <v>258</v>
      </c>
      <c r="E224" s="253" t="s">
        <v>1</v>
      </c>
      <c r="F224" s="254" t="s">
        <v>336</v>
      </c>
      <c r="G224" s="252"/>
      <c r="H224" s="255">
        <v>0.112</v>
      </c>
      <c r="I224" s="256"/>
      <c r="J224" s="252"/>
      <c r="K224" s="252"/>
      <c r="L224" s="257"/>
      <c r="M224" s="258"/>
      <c r="N224" s="259"/>
      <c r="O224" s="259"/>
      <c r="P224" s="259"/>
      <c r="Q224" s="259"/>
      <c r="R224" s="259"/>
      <c r="S224" s="259"/>
      <c r="T224" s="260"/>
      <c r="U224" s="13"/>
      <c r="V224" s="13"/>
      <c r="W224" s="13"/>
      <c r="X224" s="13"/>
      <c r="Y224" s="13"/>
      <c r="Z224" s="13"/>
      <c r="AA224" s="13"/>
      <c r="AB224" s="13"/>
      <c r="AC224" s="13"/>
      <c r="AD224" s="13"/>
      <c r="AE224" s="13"/>
      <c r="AT224" s="261" t="s">
        <v>258</v>
      </c>
      <c r="AU224" s="261" t="s">
        <v>86</v>
      </c>
      <c r="AV224" s="13" t="s">
        <v>262</v>
      </c>
      <c r="AW224" s="13" t="s">
        <v>33</v>
      </c>
      <c r="AX224" s="13" t="s">
        <v>84</v>
      </c>
      <c r="AY224" s="261" t="s">
        <v>246</v>
      </c>
    </row>
    <row r="225" s="11" customFormat="1" ht="22.8" customHeight="1">
      <c r="A225" s="11"/>
      <c r="B225" s="207"/>
      <c r="C225" s="208"/>
      <c r="D225" s="209" t="s">
        <v>76</v>
      </c>
      <c r="E225" s="285" t="s">
        <v>262</v>
      </c>
      <c r="F225" s="285" t="s">
        <v>908</v>
      </c>
      <c r="G225" s="208"/>
      <c r="H225" s="208"/>
      <c r="I225" s="211"/>
      <c r="J225" s="286">
        <f>BK225</f>
        <v>0</v>
      </c>
      <c r="K225" s="208"/>
      <c r="L225" s="213"/>
      <c r="M225" s="214"/>
      <c r="N225" s="215"/>
      <c r="O225" s="215"/>
      <c r="P225" s="216">
        <f>SUM(P226:P237)</f>
        <v>0</v>
      </c>
      <c r="Q225" s="215"/>
      <c r="R225" s="216">
        <f>SUM(R226:R237)</f>
        <v>21.425299649999999</v>
      </c>
      <c r="S225" s="215"/>
      <c r="T225" s="217">
        <f>SUM(T226:T237)</f>
        <v>0</v>
      </c>
      <c r="U225" s="11"/>
      <c r="V225" s="11"/>
      <c r="W225" s="11"/>
      <c r="X225" s="11"/>
      <c r="Y225" s="11"/>
      <c r="Z225" s="11"/>
      <c r="AA225" s="11"/>
      <c r="AB225" s="11"/>
      <c r="AC225" s="11"/>
      <c r="AD225" s="11"/>
      <c r="AE225" s="11"/>
      <c r="AR225" s="218" t="s">
        <v>84</v>
      </c>
      <c r="AT225" s="219" t="s">
        <v>76</v>
      </c>
      <c r="AU225" s="219" t="s">
        <v>84</v>
      </c>
      <c r="AY225" s="218" t="s">
        <v>246</v>
      </c>
      <c r="BK225" s="220">
        <f>SUM(BK226:BK237)</f>
        <v>0</v>
      </c>
    </row>
    <row r="226" s="2" customFormat="1" ht="33" customHeight="1">
      <c r="A226" s="39"/>
      <c r="B226" s="40"/>
      <c r="C226" s="221" t="s">
        <v>7</v>
      </c>
      <c r="D226" s="221" t="s">
        <v>247</v>
      </c>
      <c r="E226" s="222" t="s">
        <v>909</v>
      </c>
      <c r="F226" s="223" t="s">
        <v>910</v>
      </c>
      <c r="G226" s="224" t="s">
        <v>311</v>
      </c>
      <c r="H226" s="225">
        <v>20.699999999999999</v>
      </c>
      <c r="I226" s="226"/>
      <c r="J226" s="227">
        <f>ROUND(I226*H226,2)</f>
        <v>0</v>
      </c>
      <c r="K226" s="223" t="s">
        <v>725</v>
      </c>
      <c r="L226" s="45"/>
      <c r="M226" s="228" t="s">
        <v>1</v>
      </c>
      <c r="N226" s="229" t="s">
        <v>42</v>
      </c>
      <c r="O226" s="92"/>
      <c r="P226" s="230">
        <f>O226*H226</f>
        <v>0</v>
      </c>
      <c r="Q226" s="230">
        <v>1.031199</v>
      </c>
      <c r="R226" s="230">
        <f>Q226*H226</f>
        <v>21.345819299999999</v>
      </c>
      <c r="S226" s="230">
        <v>0</v>
      </c>
      <c r="T226" s="231">
        <f>S226*H226</f>
        <v>0</v>
      </c>
      <c r="U226" s="39"/>
      <c r="V226" s="39"/>
      <c r="W226" s="39"/>
      <c r="X226" s="39"/>
      <c r="Y226" s="39"/>
      <c r="Z226" s="39"/>
      <c r="AA226" s="39"/>
      <c r="AB226" s="39"/>
      <c r="AC226" s="39"/>
      <c r="AD226" s="39"/>
      <c r="AE226" s="39"/>
      <c r="AR226" s="232" t="s">
        <v>262</v>
      </c>
      <c r="AT226" s="232" t="s">
        <v>247</v>
      </c>
      <c r="AU226" s="232" t="s">
        <v>86</v>
      </c>
      <c r="AY226" s="18" t="s">
        <v>246</v>
      </c>
      <c r="BE226" s="233">
        <f>IF(N226="základní",J226,0)</f>
        <v>0</v>
      </c>
      <c r="BF226" s="233">
        <f>IF(N226="snížená",J226,0)</f>
        <v>0</v>
      </c>
      <c r="BG226" s="233">
        <f>IF(N226="zákl. přenesená",J226,0)</f>
        <v>0</v>
      </c>
      <c r="BH226" s="233">
        <f>IF(N226="sníž. přenesená",J226,0)</f>
        <v>0</v>
      </c>
      <c r="BI226" s="233">
        <f>IF(N226="nulová",J226,0)</f>
        <v>0</v>
      </c>
      <c r="BJ226" s="18" t="s">
        <v>84</v>
      </c>
      <c r="BK226" s="233">
        <f>ROUND(I226*H226,2)</f>
        <v>0</v>
      </c>
      <c r="BL226" s="18" t="s">
        <v>262</v>
      </c>
      <c r="BM226" s="232" t="s">
        <v>888</v>
      </c>
    </row>
    <row r="227" s="2" customFormat="1">
      <c r="A227" s="39"/>
      <c r="B227" s="40"/>
      <c r="C227" s="41"/>
      <c r="D227" s="234" t="s">
        <v>254</v>
      </c>
      <c r="E227" s="41"/>
      <c r="F227" s="235" t="s">
        <v>912</v>
      </c>
      <c r="G227" s="41"/>
      <c r="H227" s="41"/>
      <c r="I227" s="236"/>
      <c r="J227" s="41"/>
      <c r="K227" s="41"/>
      <c r="L227" s="45"/>
      <c r="M227" s="237"/>
      <c r="N227" s="238"/>
      <c r="O227" s="92"/>
      <c r="P227" s="92"/>
      <c r="Q227" s="92"/>
      <c r="R227" s="92"/>
      <c r="S227" s="92"/>
      <c r="T227" s="93"/>
      <c r="U227" s="39"/>
      <c r="V227" s="39"/>
      <c r="W227" s="39"/>
      <c r="X227" s="39"/>
      <c r="Y227" s="39"/>
      <c r="Z227" s="39"/>
      <c r="AA227" s="39"/>
      <c r="AB227" s="39"/>
      <c r="AC227" s="39"/>
      <c r="AD227" s="39"/>
      <c r="AE227" s="39"/>
      <c r="AT227" s="18" t="s">
        <v>254</v>
      </c>
      <c r="AU227" s="18" t="s">
        <v>86</v>
      </c>
    </row>
    <row r="228" s="15" customFormat="1">
      <c r="A228" s="15"/>
      <c r="B228" s="287"/>
      <c r="C228" s="288"/>
      <c r="D228" s="234" t="s">
        <v>258</v>
      </c>
      <c r="E228" s="289" t="s">
        <v>1</v>
      </c>
      <c r="F228" s="290" t="s">
        <v>871</v>
      </c>
      <c r="G228" s="288"/>
      <c r="H228" s="289" t="s">
        <v>1</v>
      </c>
      <c r="I228" s="291"/>
      <c r="J228" s="288"/>
      <c r="K228" s="288"/>
      <c r="L228" s="292"/>
      <c r="M228" s="293"/>
      <c r="N228" s="294"/>
      <c r="O228" s="294"/>
      <c r="P228" s="294"/>
      <c r="Q228" s="294"/>
      <c r="R228" s="294"/>
      <c r="S228" s="294"/>
      <c r="T228" s="295"/>
      <c r="U228" s="15"/>
      <c r="V228" s="15"/>
      <c r="W228" s="15"/>
      <c r="X228" s="15"/>
      <c r="Y228" s="15"/>
      <c r="Z228" s="15"/>
      <c r="AA228" s="15"/>
      <c r="AB228" s="15"/>
      <c r="AC228" s="15"/>
      <c r="AD228" s="15"/>
      <c r="AE228" s="15"/>
      <c r="AT228" s="296" t="s">
        <v>258</v>
      </c>
      <c r="AU228" s="296" t="s">
        <v>86</v>
      </c>
      <c r="AV228" s="15" t="s">
        <v>84</v>
      </c>
      <c r="AW228" s="15" t="s">
        <v>33</v>
      </c>
      <c r="AX228" s="15" t="s">
        <v>77</v>
      </c>
      <c r="AY228" s="296" t="s">
        <v>246</v>
      </c>
    </row>
    <row r="229" s="12" customFormat="1">
      <c r="A229" s="12"/>
      <c r="B229" s="240"/>
      <c r="C229" s="241"/>
      <c r="D229" s="234" t="s">
        <v>258</v>
      </c>
      <c r="E229" s="242" t="s">
        <v>1</v>
      </c>
      <c r="F229" s="243" t="s">
        <v>1994</v>
      </c>
      <c r="G229" s="241"/>
      <c r="H229" s="244">
        <v>20</v>
      </c>
      <c r="I229" s="245"/>
      <c r="J229" s="241"/>
      <c r="K229" s="241"/>
      <c r="L229" s="246"/>
      <c r="M229" s="247"/>
      <c r="N229" s="248"/>
      <c r="O229" s="248"/>
      <c r="P229" s="248"/>
      <c r="Q229" s="248"/>
      <c r="R229" s="248"/>
      <c r="S229" s="248"/>
      <c r="T229" s="249"/>
      <c r="U229" s="12"/>
      <c r="V229" s="12"/>
      <c r="W229" s="12"/>
      <c r="X229" s="12"/>
      <c r="Y229" s="12"/>
      <c r="Z229" s="12"/>
      <c r="AA229" s="12"/>
      <c r="AB229" s="12"/>
      <c r="AC229" s="12"/>
      <c r="AD229" s="12"/>
      <c r="AE229" s="12"/>
      <c r="AT229" s="250" t="s">
        <v>258</v>
      </c>
      <c r="AU229" s="250" t="s">
        <v>86</v>
      </c>
      <c r="AV229" s="12" t="s">
        <v>86</v>
      </c>
      <c r="AW229" s="12" t="s">
        <v>33</v>
      </c>
      <c r="AX229" s="12" t="s">
        <v>77</v>
      </c>
      <c r="AY229" s="250" t="s">
        <v>246</v>
      </c>
    </row>
    <row r="230" s="15" customFormat="1">
      <c r="A230" s="15"/>
      <c r="B230" s="287"/>
      <c r="C230" s="288"/>
      <c r="D230" s="234" t="s">
        <v>258</v>
      </c>
      <c r="E230" s="289" t="s">
        <v>1</v>
      </c>
      <c r="F230" s="290" t="s">
        <v>1995</v>
      </c>
      <c r="G230" s="288"/>
      <c r="H230" s="289" t="s">
        <v>1</v>
      </c>
      <c r="I230" s="291"/>
      <c r="J230" s="288"/>
      <c r="K230" s="288"/>
      <c r="L230" s="292"/>
      <c r="M230" s="293"/>
      <c r="N230" s="294"/>
      <c r="O230" s="294"/>
      <c r="P230" s="294"/>
      <c r="Q230" s="294"/>
      <c r="R230" s="294"/>
      <c r="S230" s="294"/>
      <c r="T230" s="295"/>
      <c r="U230" s="15"/>
      <c r="V230" s="15"/>
      <c r="W230" s="15"/>
      <c r="X230" s="15"/>
      <c r="Y230" s="15"/>
      <c r="Z230" s="15"/>
      <c r="AA230" s="15"/>
      <c r="AB230" s="15"/>
      <c r="AC230" s="15"/>
      <c r="AD230" s="15"/>
      <c r="AE230" s="15"/>
      <c r="AT230" s="296" t="s">
        <v>258</v>
      </c>
      <c r="AU230" s="296" t="s">
        <v>86</v>
      </c>
      <c r="AV230" s="15" t="s">
        <v>84</v>
      </c>
      <c r="AW230" s="15" t="s">
        <v>33</v>
      </c>
      <c r="AX230" s="15" t="s">
        <v>77</v>
      </c>
      <c r="AY230" s="296" t="s">
        <v>246</v>
      </c>
    </row>
    <row r="231" s="12" customFormat="1">
      <c r="A231" s="12"/>
      <c r="B231" s="240"/>
      <c r="C231" s="241"/>
      <c r="D231" s="234" t="s">
        <v>258</v>
      </c>
      <c r="E231" s="242" t="s">
        <v>1</v>
      </c>
      <c r="F231" s="243" t="s">
        <v>1996</v>
      </c>
      <c r="G231" s="241"/>
      <c r="H231" s="244">
        <v>0.69999999999999996</v>
      </c>
      <c r="I231" s="245"/>
      <c r="J231" s="241"/>
      <c r="K231" s="241"/>
      <c r="L231" s="246"/>
      <c r="M231" s="247"/>
      <c r="N231" s="248"/>
      <c r="O231" s="248"/>
      <c r="P231" s="248"/>
      <c r="Q231" s="248"/>
      <c r="R231" s="248"/>
      <c r="S231" s="248"/>
      <c r="T231" s="249"/>
      <c r="U231" s="12"/>
      <c r="V231" s="12"/>
      <c r="W231" s="12"/>
      <c r="X231" s="12"/>
      <c r="Y231" s="12"/>
      <c r="Z231" s="12"/>
      <c r="AA231" s="12"/>
      <c r="AB231" s="12"/>
      <c r="AC231" s="12"/>
      <c r="AD231" s="12"/>
      <c r="AE231" s="12"/>
      <c r="AT231" s="250" t="s">
        <v>258</v>
      </c>
      <c r="AU231" s="250" t="s">
        <v>86</v>
      </c>
      <c r="AV231" s="12" t="s">
        <v>86</v>
      </c>
      <c r="AW231" s="12" t="s">
        <v>33</v>
      </c>
      <c r="AX231" s="12" t="s">
        <v>77</v>
      </c>
      <c r="AY231" s="250" t="s">
        <v>246</v>
      </c>
    </row>
    <row r="232" s="13" customFormat="1">
      <c r="A232" s="13"/>
      <c r="B232" s="251"/>
      <c r="C232" s="252"/>
      <c r="D232" s="234" t="s">
        <v>258</v>
      </c>
      <c r="E232" s="253" t="s">
        <v>1</v>
      </c>
      <c r="F232" s="254" t="s">
        <v>336</v>
      </c>
      <c r="G232" s="252"/>
      <c r="H232" s="255">
        <v>20.699999999999999</v>
      </c>
      <c r="I232" s="256"/>
      <c r="J232" s="252"/>
      <c r="K232" s="252"/>
      <c r="L232" s="257"/>
      <c r="M232" s="258"/>
      <c r="N232" s="259"/>
      <c r="O232" s="259"/>
      <c r="P232" s="259"/>
      <c r="Q232" s="259"/>
      <c r="R232" s="259"/>
      <c r="S232" s="259"/>
      <c r="T232" s="260"/>
      <c r="U232" s="13"/>
      <c r="V232" s="13"/>
      <c r="W232" s="13"/>
      <c r="X232" s="13"/>
      <c r="Y232" s="13"/>
      <c r="Z232" s="13"/>
      <c r="AA232" s="13"/>
      <c r="AB232" s="13"/>
      <c r="AC232" s="13"/>
      <c r="AD232" s="13"/>
      <c r="AE232" s="13"/>
      <c r="AT232" s="261" t="s">
        <v>258</v>
      </c>
      <c r="AU232" s="261" t="s">
        <v>86</v>
      </c>
      <c r="AV232" s="13" t="s">
        <v>262</v>
      </c>
      <c r="AW232" s="13" t="s">
        <v>33</v>
      </c>
      <c r="AX232" s="13" t="s">
        <v>84</v>
      </c>
      <c r="AY232" s="261" t="s">
        <v>246</v>
      </c>
    </row>
    <row r="233" s="2" customFormat="1">
      <c r="A233" s="39"/>
      <c r="B233" s="40"/>
      <c r="C233" s="221" t="s">
        <v>393</v>
      </c>
      <c r="D233" s="221" t="s">
        <v>247</v>
      </c>
      <c r="E233" s="222" t="s">
        <v>917</v>
      </c>
      <c r="F233" s="223" t="s">
        <v>918</v>
      </c>
      <c r="G233" s="224" t="s">
        <v>250</v>
      </c>
      <c r="H233" s="225">
        <v>0.074999999999999997</v>
      </c>
      <c r="I233" s="226"/>
      <c r="J233" s="227">
        <f>ROUND(I233*H233,2)</f>
        <v>0</v>
      </c>
      <c r="K233" s="223" t="s">
        <v>725</v>
      </c>
      <c r="L233" s="45"/>
      <c r="M233" s="228" t="s">
        <v>1</v>
      </c>
      <c r="N233" s="229" t="s">
        <v>42</v>
      </c>
      <c r="O233" s="92"/>
      <c r="P233" s="230">
        <f>O233*H233</f>
        <v>0</v>
      </c>
      <c r="Q233" s="230">
        <v>1.0597380000000001</v>
      </c>
      <c r="R233" s="230">
        <f>Q233*H233</f>
        <v>0.079480350000000005</v>
      </c>
      <c r="S233" s="230">
        <v>0</v>
      </c>
      <c r="T233" s="231">
        <f>S233*H233</f>
        <v>0</v>
      </c>
      <c r="U233" s="39"/>
      <c r="V233" s="39"/>
      <c r="W233" s="39"/>
      <c r="X233" s="39"/>
      <c r="Y233" s="39"/>
      <c r="Z233" s="39"/>
      <c r="AA233" s="39"/>
      <c r="AB233" s="39"/>
      <c r="AC233" s="39"/>
      <c r="AD233" s="39"/>
      <c r="AE233" s="39"/>
      <c r="AR233" s="232" t="s">
        <v>262</v>
      </c>
      <c r="AT233" s="232" t="s">
        <v>247</v>
      </c>
      <c r="AU233" s="232" t="s">
        <v>86</v>
      </c>
      <c r="AY233" s="18" t="s">
        <v>246</v>
      </c>
      <c r="BE233" s="233">
        <f>IF(N233="základní",J233,0)</f>
        <v>0</v>
      </c>
      <c r="BF233" s="233">
        <f>IF(N233="snížená",J233,0)</f>
        <v>0</v>
      </c>
      <c r="BG233" s="233">
        <f>IF(N233="zákl. přenesená",J233,0)</f>
        <v>0</v>
      </c>
      <c r="BH233" s="233">
        <f>IF(N233="sníž. přenesená",J233,0)</f>
        <v>0</v>
      </c>
      <c r="BI233" s="233">
        <f>IF(N233="nulová",J233,0)</f>
        <v>0</v>
      </c>
      <c r="BJ233" s="18" t="s">
        <v>84</v>
      </c>
      <c r="BK233" s="233">
        <f>ROUND(I233*H233,2)</f>
        <v>0</v>
      </c>
      <c r="BL233" s="18" t="s">
        <v>262</v>
      </c>
      <c r="BM233" s="232" t="s">
        <v>897</v>
      </c>
    </row>
    <row r="234" s="2" customFormat="1">
      <c r="A234" s="39"/>
      <c r="B234" s="40"/>
      <c r="C234" s="41"/>
      <c r="D234" s="234" t="s">
        <v>254</v>
      </c>
      <c r="E234" s="41"/>
      <c r="F234" s="235" t="s">
        <v>920</v>
      </c>
      <c r="G234" s="41"/>
      <c r="H234" s="41"/>
      <c r="I234" s="236"/>
      <c r="J234" s="41"/>
      <c r="K234" s="41"/>
      <c r="L234" s="45"/>
      <c r="M234" s="237"/>
      <c r="N234" s="238"/>
      <c r="O234" s="92"/>
      <c r="P234" s="92"/>
      <c r="Q234" s="92"/>
      <c r="R234" s="92"/>
      <c r="S234" s="92"/>
      <c r="T234" s="93"/>
      <c r="U234" s="39"/>
      <c r="V234" s="39"/>
      <c r="W234" s="39"/>
      <c r="X234" s="39"/>
      <c r="Y234" s="39"/>
      <c r="Z234" s="39"/>
      <c r="AA234" s="39"/>
      <c r="AB234" s="39"/>
      <c r="AC234" s="39"/>
      <c r="AD234" s="39"/>
      <c r="AE234" s="39"/>
      <c r="AT234" s="18" t="s">
        <v>254</v>
      </c>
      <c r="AU234" s="18" t="s">
        <v>86</v>
      </c>
    </row>
    <row r="235" s="15" customFormat="1">
      <c r="A235" s="15"/>
      <c r="B235" s="287"/>
      <c r="C235" s="288"/>
      <c r="D235" s="234" t="s">
        <v>258</v>
      </c>
      <c r="E235" s="289" t="s">
        <v>1</v>
      </c>
      <c r="F235" s="290" t="s">
        <v>921</v>
      </c>
      <c r="G235" s="288"/>
      <c r="H235" s="289" t="s">
        <v>1</v>
      </c>
      <c r="I235" s="291"/>
      <c r="J235" s="288"/>
      <c r="K235" s="288"/>
      <c r="L235" s="292"/>
      <c r="M235" s="293"/>
      <c r="N235" s="294"/>
      <c r="O235" s="294"/>
      <c r="P235" s="294"/>
      <c r="Q235" s="294"/>
      <c r="R235" s="294"/>
      <c r="S235" s="294"/>
      <c r="T235" s="295"/>
      <c r="U235" s="15"/>
      <c r="V235" s="15"/>
      <c r="W235" s="15"/>
      <c r="X235" s="15"/>
      <c r="Y235" s="15"/>
      <c r="Z235" s="15"/>
      <c r="AA235" s="15"/>
      <c r="AB235" s="15"/>
      <c r="AC235" s="15"/>
      <c r="AD235" s="15"/>
      <c r="AE235" s="15"/>
      <c r="AT235" s="296" t="s">
        <v>258</v>
      </c>
      <c r="AU235" s="296" t="s">
        <v>86</v>
      </c>
      <c r="AV235" s="15" t="s">
        <v>84</v>
      </c>
      <c r="AW235" s="15" t="s">
        <v>33</v>
      </c>
      <c r="AX235" s="15" t="s">
        <v>77</v>
      </c>
      <c r="AY235" s="296" t="s">
        <v>246</v>
      </c>
    </row>
    <row r="236" s="12" customFormat="1">
      <c r="A236" s="12"/>
      <c r="B236" s="240"/>
      <c r="C236" s="241"/>
      <c r="D236" s="234" t="s">
        <v>258</v>
      </c>
      <c r="E236" s="242" t="s">
        <v>1</v>
      </c>
      <c r="F236" s="243" t="s">
        <v>1997</v>
      </c>
      <c r="G236" s="241"/>
      <c r="H236" s="244">
        <v>0.074999999999999997</v>
      </c>
      <c r="I236" s="245"/>
      <c r="J236" s="241"/>
      <c r="K236" s="241"/>
      <c r="L236" s="246"/>
      <c r="M236" s="247"/>
      <c r="N236" s="248"/>
      <c r="O236" s="248"/>
      <c r="P236" s="248"/>
      <c r="Q236" s="248"/>
      <c r="R236" s="248"/>
      <c r="S236" s="248"/>
      <c r="T236" s="249"/>
      <c r="U236" s="12"/>
      <c r="V236" s="12"/>
      <c r="W236" s="12"/>
      <c r="X236" s="12"/>
      <c r="Y236" s="12"/>
      <c r="Z236" s="12"/>
      <c r="AA236" s="12"/>
      <c r="AB236" s="12"/>
      <c r="AC236" s="12"/>
      <c r="AD236" s="12"/>
      <c r="AE236" s="12"/>
      <c r="AT236" s="250" t="s">
        <v>258</v>
      </c>
      <c r="AU236" s="250" t="s">
        <v>86</v>
      </c>
      <c r="AV236" s="12" t="s">
        <v>86</v>
      </c>
      <c r="AW236" s="12" t="s">
        <v>33</v>
      </c>
      <c r="AX236" s="12" t="s">
        <v>77</v>
      </c>
      <c r="AY236" s="250" t="s">
        <v>246</v>
      </c>
    </row>
    <row r="237" s="13" customFormat="1">
      <c r="A237" s="13"/>
      <c r="B237" s="251"/>
      <c r="C237" s="252"/>
      <c r="D237" s="234" t="s">
        <v>258</v>
      </c>
      <c r="E237" s="253" t="s">
        <v>1</v>
      </c>
      <c r="F237" s="254" t="s">
        <v>336</v>
      </c>
      <c r="G237" s="252"/>
      <c r="H237" s="255">
        <v>0.074999999999999997</v>
      </c>
      <c r="I237" s="256"/>
      <c r="J237" s="252"/>
      <c r="K237" s="252"/>
      <c r="L237" s="257"/>
      <c r="M237" s="258"/>
      <c r="N237" s="259"/>
      <c r="O237" s="259"/>
      <c r="P237" s="259"/>
      <c r="Q237" s="259"/>
      <c r="R237" s="259"/>
      <c r="S237" s="259"/>
      <c r="T237" s="260"/>
      <c r="U237" s="13"/>
      <c r="V237" s="13"/>
      <c r="W237" s="13"/>
      <c r="X237" s="13"/>
      <c r="Y237" s="13"/>
      <c r="Z237" s="13"/>
      <c r="AA237" s="13"/>
      <c r="AB237" s="13"/>
      <c r="AC237" s="13"/>
      <c r="AD237" s="13"/>
      <c r="AE237" s="13"/>
      <c r="AT237" s="261" t="s">
        <v>258</v>
      </c>
      <c r="AU237" s="261" t="s">
        <v>86</v>
      </c>
      <c r="AV237" s="13" t="s">
        <v>262</v>
      </c>
      <c r="AW237" s="13" t="s">
        <v>33</v>
      </c>
      <c r="AX237" s="13" t="s">
        <v>84</v>
      </c>
      <c r="AY237" s="261" t="s">
        <v>246</v>
      </c>
    </row>
    <row r="238" s="11" customFormat="1" ht="22.8" customHeight="1">
      <c r="A238" s="11"/>
      <c r="B238" s="207"/>
      <c r="C238" s="208"/>
      <c r="D238" s="209" t="s">
        <v>76</v>
      </c>
      <c r="E238" s="285" t="s">
        <v>308</v>
      </c>
      <c r="F238" s="285" t="s">
        <v>1455</v>
      </c>
      <c r="G238" s="208"/>
      <c r="H238" s="208"/>
      <c r="I238" s="211"/>
      <c r="J238" s="286">
        <f>BK238</f>
        <v>0</v>
      </c>
      <c r="K238" s="208"/>
      <c r="L238" s="213"/>
      <c r="M238" s="214"/>
      <c r="N238" s="215"/>
      <c r="O238" s="215"/>
      <c r="P238" s="216">
        <f>SUM(P239:P282)</f>
        <v>0</v>
      </c>
      <c r="Q238" s="215"/>
      <c r="R238" s="216">
        <f>SUM(R239:R282)</f>
        <v>0.71654476000000011</v>
      </c>
      <c r="S238" s="215"/>
      <c r="T238" s="217">
        <f>SUM(T239:T282)</f>
        <v>1.1817750000000002</v>
      </c>
      <c r="U238" s="11"/>
      <c r="V238" s="11"/>
      <c r="W238" s="11"/>
      <c r="X238" s="11"/>
      <c r="Y238" s="11"/>
      <c r="Z238" s="11"/>
      <c r="AA238" s="11"/>
      <c r="AB238" s="11"/>
      <c r="AC238" s="11"/>
      <c r="AD238" s="11"/>
      <c r="AE238" s="11"/>
      <c r="AR238" s="218" t="s">
        <v>84</v>
      </c>
      <c r="AT238" s="219" t="s">
        <v>76</v>
      </c>
      <c r="AU238" s="219" t="s">
        <v>84</v>
      </c>
      <c r="AY238" s="218" t="s">
        <v>246</v>
      </c>
      <c r="BK238" s="220">
        <f>SUM(BK239:BK282)</f>
        <v>0</v>
      </c>
    </row>
    <row r="239" s="2" customFormat="1">
      <c r="A239" s="39"/>
      <c r="B239" s="40"/>
      <c r="C239" s="221" t="s">
        <v>400</v>
      </c>
      <c r="D239" s="221" t="s">
        <v>247</v>
      </c>
      <c r="E239" s="222" t="s">
        <v>927</v>
      </c>
      <c r="F239" s="223" t="s">
        <v>928</v>
      </c>
      <c r="G239" s="224" t="s">
        <v>276</v>
      </c>
      <c r="H239" s="225">
        <v>2</v>
      </c>
      <c r="I239" s="226"/>
      <c r="J239" s="227">
        <f>ROUND(I239*H239,2)</f>
        <v>0</v>
      </c>
      <c r="K239" s="223" t="s">
        <v>725</v>
      </c>
      <c r="L239" s="45"/>
      <c r="M239" s="228" t="s">
        <v>1</v>
      </c>
      <c r="N239" s="229" t="s">
        <v>42</v>
      </c>
      <c r="O239" s="92"/>
      <c r="P239" s="230">
        <f>O239*H239</f>
        <v>0</v>
      </c>
      <c r="Q239" s="230">
        <v>0.0064850000000000003</v>
      </c>
      <c r="R239" s="230">
        <f>Q239*H239</f>
        <v>0.012970000000000001</v>
      </c>
      <c r="S239" s="230">
        <v>0</v>
      </c>
      <c r="T239" s="231">
        <f>S239*H239</f>
        <v>0</v>
      </c>
      <c r="U239" s="39"/>
      <c r="V239" s="39"/>
      <c r="W239" s="39"/>
      <c r="X239" s="39"/>
      <c r="Y239" s="39"/>
      <c r="Z239" s="39"/>
      <c r="AA239" s="39"/>
      <c r="AB239" s="39"/>
      <c r="AC239" s="39"/>
      <c r="AD239" s="39"/>
      <c r="AE239" s="39"/>
      <c r="AR239" s="232" t="s">
        <v>262</v>
      </c>
      <c r="AT239" s="232" t="s">
        <v>247</v>
      </c>
      <c r="AU239" s="232" t="s">
        <v>86</v>
      </c>
      <c r="AY239" s="18" t="s">
        <v>246</v>
      </c>
      <c r="BE239" s="233">
        <f>IF(N239="základní",J239,0)</f>
        <v>0</v>
      </c>
      <c r="BF239" s="233">
        <f>IF(N239="snížená",J239,0)</f>
        <v>0</v>
      </c>
      <c r="BG239" s="233">
        <f>IF(N239="zákl. přenesená",J239,0)</f>
        <v>0</v>
      </c>
      <c r="BH239" s="233">
        <f>IF(N239="sníž. přenesená",J239,0)</f>
        <v>0</v>
      </c>
      <c r="BI239" s="233">
        <f>IF(N239="nulová",J239,0)</f>
        <v>0</v>
      </c>
      <c r="BJ239" s="18" t="s">
        <v>84</v>
      </c>
      <c r="BK239" s="233">
        <f>ROUND(I239*H239,2)</f>
        <v>0</v>
      </c>
      <c r="BL239" s="18" t="s">
        <v>262</v>
      </c>
      <c r="BM239" s="232" t="s">
        <v>904</v>
      </c>
    </row>
    <row r="240" s="2" customFormat="1">
      <c r="A240" s="39"/>
      <c r="B240" s="40"/>
      <c r="C240" s="41"/>
      <c r="D240" s="234" t="s">
        <v>254</v>
      </c>
      <c r="E240" s="41"/>
      <c r="F240" s="235" t="s">
        <v>930</v>
      </c>
      <c r="G240" s="41"/>
      <c r="H240" s="41"/>
      <c r="I240" s="236"/>
      <c r="J240" s="41"/>
      <c r="K240" s="41"/>
      <c r="L240" s="45"/>
      <c r="M240" s="237"/>
      <c r="N240" s="238"/>
      <c r="O240" s="92"/>
      <c r="P240" s="92"/>
      <c r="Q240" s="92"/>
      <c r="R240" s="92"/>
      <c r="S240" s="92"/>
      <c r="T240" s="93"/>
      <c r="U240" s="39"/>
      <c r="V240" s="39"/>
      <c r="W240" s="39"/>
      <c r="X240" s="39"/>
      <c r="Y240" s="39"/>
      <c r="Z240" s="39"/>
      <c r="AA240" s="39"/>
      <c r="AB240" s="39"/>
      <c r="AC240" s="39"/>
      <c r="AD240" s="39"/>
      <c r="AE240" s="39"/>
      <c r="AT240" s="18" t="s">
        <v>254</v>
      </c>
      <c r="AU240" s="18" t="s">
        <v>86</v>
      </c>
    </row>
    <row r="241" s="15" customFormat="1">
      <c r="A241" s="15"/>
      <c r="B241" s="287"/>
      <c r="C241" s="288"/>
      <c r="D241" s="234" t="s">
        <v>258</v>
      </c>
      <c r="E241" s="289" t="s">
        <v>1</v>
      </c>
      <c r="F241" s="290" t="s">
        <v>1998</v>
      </c>
      <c r="G241" s="288"/>
      <c r="H241" s="289" t="s">
        <v>1</v>
      </c>
      <c r="I241" s="291"/>
      <c r="J241" s="288"/>
      <c r="K241" s="288"/>
      <c r="L241" s="292"/>
      <c r="M241" s="293"/>
      <c r="N241" s="294"/>
      <c r="O241" s="294"/>
      <c r="P241" s="294"/>
      <c r="Q241" s="294"/>
      <c r="R241" s="294"/>
      <c r="S241" s="294"/>
      <c r="T241" s="295"/>
      <c r="U241" s="15"/>
      <c r="V241" s="15"/>
      <c r="W241" s="15"/>
      <c r="X241" s="15"/>
      <c r="Y241" s="15"/>
      <c r="Z241" s="15"/>
      <c r="AA241" s="15"/>
      <c r="AB241" s="15"/>
      <c r="AC241" s="15"/>
      <c r="AD241" s="15"/>
      <c r="AE241" s="15"/>
      <c r="AT241" s="296" t="s">
        <v>258</v>
      </c>
      <c r="AU241" s="296" t="s">
        <v>86</v>
      </c>
      <c r="AV241" s="15" t="s">
        <v>84</v>
      </c>
      <c r="AW241" s="15" t="s">
        <v>33</v>
      </c>
      <c r="AX241" s="15" t="s">
        <v>77</v>
      </c>
      <c r="AY241" s="296" t="s">
        <v>246</v>
      </c>
    </row>
    <row r="242" s="12" customFormat="1">
      <c r="A242" s="12"/>
      <c r="B242" s="240"/>
      <c r="C242" s="241"/>
      <c r="D242" s="234" t="s">
        <v>258</v>
      </c>
      <c r="E242" s="242" t="s">
        <v>1</v>
      </c>
      <c r="F242" s="243" t="s">
        <v>86</v>
      </c>
      <c r="G242" s="241"/>
      <c r="H242" s="244">
        <v>2</v>
      </c>
      <c r="I242" s="245"/>
      <c r="J242" s="241"/>
      <c r="K242" s="241"/>
      <c r="L242" s="246"/>
      <c r="M242" s="247"/>
      <c r="N242" s="248"/>
      <c r="O242" s="248"/>
      <c r="P242" s="248"/>
      <c r="Q242" s="248"/>
      <c r="R242" s="248"/>
      <c r="S242" s="248"/>
      <c r="T242" s="249"/>
      <c r="U242" s="12"/>
      <c r="V242" s="12"/>
      <c r="W242" s="12"/>
      <c r="X242" s="12"/>
      <c r="Y242" s="12"/>
      <c r="Z242" s="12"/>
      <c r="AA242" s="12"/>
      <c r="AB242" s="12"/>
      <c r="AC242" s="12"/>
      <c r="AD242" s="12"/>
      <c r="AE242" s="12"/>
      <c r="AT242" s="250" t="s">
        <v>258</v>
      </c>
      <c r="AU242" s="250" t="s">
        <v>86</v>
      </c>
      <c r="AV242" s="12" t="s">
        <v>86</v>
      </c>
      <c r="AW242" s="12" t="s">
        <v>33</v>
      </c>
      <c r="AX242" s="12" t="s">
        <v>77</v>
      </c>
      <c r="AY242" s="250" t="s">
        <v>246</v>
      </c>
    </row>
    <row r="243" s="13" customFormat="1">
      <c r="A243" s="13"/>
      <c r="B243" s="251"/>
      <c r="C243" s="252"/>
      <c r="D243" s="234" t="s">
        <v>258</v>
      </c>
      <c r="E243" s="253" t="s">
        <v>1</v>
      </c>
      <c r="F243" s="254" t="s">
        <v>336</v>
      </c>
      <c r="G243" s="252"/>
      <c r="H243" s="255">
        <v>2</v>
      </c>
      <c r="I243" s="256"/>
      <c r="J243" s="252"/>
      <c r="K243" s="252"/>
      <c r="L243" s="257"/>
      <c r="M243" s="258"/>
      <c r="N243" s="259"/>
      <c r="O243" s="259"/>
      <c r="P243" s="259"/>
      <c r="Q243" s="259"/>
      <c r="R243" s="259"/>
      <c r="S243" s="259"/>
      <c r="T243" s="260"/>
      <c r="U243" s="13"/>
      <c r="V243" s="13"/>
      <c r="W243" s="13"/>
      <c r="X243" s="13"/>
      <c r="Y243" s="13"/>
      <c r="Z243" s="13"/>
      <c r="AA243" s="13"/>
      <c r="AB243" s="13"/>
      <c r="AC243" s="13"/>
      <c r="AD243" s="13"/>
      <c r="AE243" s="13"/>
      <c r="AT243" s="261" t="s">
        <v>258</v>
      </c>
      <c r="AU243" s="261" t="s">
        <v>86</v>
      </c>
      <c r="AV243" s="13" t="s">
        <v>262</v>
      </c>
      <c r="AW243" s="13" t="s">
        <v>33</v>
      </c>
      <c r="AX243" s="13" t="s">
        <v>84</v>
      </c>
      <c r="AY243" s="261" t="s">
        <v>246</v>
      </c>
    </row>
    <row r="244" s="2" customFormat="1">
      <c r="A244" s="39"/>
      <c r="B244" s="40"/>
      <c r="C244" s="221" t="s">
        <v>405</v>
      </c>
      <c r="D244" s="221" t="s">
        <v>247</v>
      </c>
      <c r="E244" s="222" t="s">
        <v>932</v>
      </c>
      <c r="F244" s="223" t="s">
        <v>933</v>
      </c>
      <c r="G244" s="224" t="s">
        <v>340</v>
      </c>
      <c r="H244" s="225">
        <v>3.1499999999999999</v>
      </c>
      <c r="I244" s="226"/>
      <c r="J244" s="227">
        <f>ROUND(I244*H244,2)</f>
        <v>0</v>
      </c>
      <c r="K244" s="223" t="s">
        <v>725</v>
      </c>
      <c r="L244" s="45"/>
      <c r="M244" s="228" t="s">
        <v>1</v>
      </c>
      <c r="N244" s="229" t="s">
        <v>42</v>
      </c>
      <c r="O244" s="92"/>
      <c r="P244" s="230">
        <f>O244*H244</f>
        <v>0</v>
      </c>
      <c r="Q244" s="230">
        <v>0</v>
      </c>
      <c r="R244" s="230">
        <f>Q244*H244</f>
        <v>0</v>
      </c>
      <c r="S244" s="230">
        <v>0.001</v>
      </c>
      <c r="T244" s="231">
        <f>S244*H244</f>
        <v>0.00315</v>
      </c>
      <c r="U244" s="39"/>
      <c r="V244" s="39"/>
      <c r="W244" s="39"/>
      <c r="X244" s="39"/>
      <c r="Y244" s="39"/>
      <c r="Z244" s="39"/>
      <c r="AA244" s="39"/>
      <c r="AB244" s="39"/>
      <c r="AC244" s="39"/>
      <c r="AD244" s="39"/>
      <c r="AE244" s="39"/>
      <c r="AR244" s="232" t="s">
        <v>262</v>
      </c>
      <c r="AT244" s="232" t="s">
        <v>247</v>
      </c>
      <c r="AU244" s="232" t="s">
        <v>86</v>
      </c>
      <c r="AY244" s="18" t="s">
        <v>246</v>
      </c>
      <c r="BE244" s="233">
        <f>IF(N244="základní",J244,0)</f>
        <v>0</v>
      </c>
      <c r="BF244" s="233">
        <f>IF(N244="snížená",J244,0)</f>
        <v>0</v>
      </c>
      <c r="BG244" s="233">
        <f>IF(N244="zákl. přenesená",J244,0)</f>
        <v>0</v>
      </c>
      <c r="BH244" s="233">
        <f>IF(N244="sníž. přenesená",J244,0)</f>
        <v>0</v>
      </c>
      <c r="BI244" s="233">
        <f>IF(N244="nulová",J244,0)</f>
        <v>0</v>
      </c>
      <c r="BJ244" s="18" t="s">
        <v>84</v>
      </c>
      <c r="BK244" s="233">
        <f>ROUND(I244*H244,2)</f>
        <v>0</v>
      </c>
      <c r="BL244" s="18" t="s">
        <v>262</v>
      </c>
      <c r="BM244" s="232" t="s">
        <v>911</v>
      </c>
    </row>
    <row r="245" s="2" customFormat="1">
      <c r="A245" s="39"/>
      <c r="B245" s="40"/>
      <c r="C245" s="41"/>
      <c r="D245" s="234" t="s">
        <v>254</v>
      </c>
      <c r="E245" s="41"/>
      <c r="F245" s="235" t="s">
        <v>935</v>
      </c>
      <c r="G245" s="41"/>
      <c r="H245" s="41"/>
      <c r="I245" s="236"/>
      <c r="J245" s="41"/>
      <c r="K245" s="41"/>
      <c r="L245" s="45"/>
      <c r="M245" s="237"/>
      <c r="N245" s="238"/>
      <c r="O245" s="92"/>
      <c r="P245" s="92"/>
      <c r="Q245" s="92"/>
      <c r="R245" s="92"/>
      <c r="S245" s="92"/>
      <c r="T245" s="93"/>
      <c r="U245" s="39"/>
      <c r="V245" s="39"/>
      <c r="W245" s="39"/>
      <c r="X245" s="39"/>
      <c r="Y245" s="39"/>
      <c r="Z245" s="39"/>
      <c r="AA245" s="39"/>
      <c r="AB245" s="39"/>
      <c r="AC245" s="39"/>
      <c r="AD245" s="39"/>
      <c r="AE245" s="39"/>
      <c r="AT245" s="18" t="s">
        <v>254</v>
      </c>
      <c r="AU245" s="18" t="s">
        <v>86</v>
      </c>
    </row>
    <row r="246" s="15" customFormat="1">
      <c r="A246" s="15"/>
      <c r="B246" s="287"/>
      <c r="C246" s="288"/>
      <c r="D246" s="234" t="s">
        <v>258</v>
      </c>
      <c r="E246" s="289" t="s">
        <v>1</v>
      </c>
      <c r="F246" s="290" t="s">
        <v>936</v>
      </c>
      <c r="G246" s="288"/>
      <c r="H246" s="289" t="s">
        <v>1</v>
      </c>
      <c r="I246" s="291"/>
      <c r="J246" s="288"/>
      <c r="K246" s="288"/>
      <c r="L246" s="292"/>
      <c r="M246" s="293"/>
      <c r="N246" s="294"/>
      <c r="O246" s="294"/>
      <c r="P246" s="294"/>
      <c r="Q246" s="294"/>
      <c r="R246" s="294"/>
      <c r="S246" s="294"/>
      <c r="T246" s="295"/>
      <c r="U246" s="15"/>
      <c r="V246" s="15"/>
      <c r="W246" s="15"/>
      <c r="X246" s="15"/>
      <c r="Y246" s="15"/>
      <c r="Z246" s="15"/>
      <c r="AA246" s="15"/>
      <c r="AB246" s="15"/>
      <c r="AC246" s="15"/>
      <c r="AD246" s="15"/>
      <c r="AE246" s="15"/>
      <c r="AT246" s="296" t="s">
        <v>258</v>
      </c>
      <c r="AU246" s="296" t="s">
        <v>86</v>
      </c>
      <c r="AV246" s="15" t="s">
        <v>84</v>
      </c>
      <c r="AW246" s="15" t="s">
        <v>33</v>
      </c>
      <c r="AX246" s="15" t="s">
        <v>77</v>
      </c>
      <c r="AY246" s="296" t="s">
        <v>246</v>
      </c>
    </row>
    <row r="247" s="12" customFormat="1">
      <c r="A247" s="12"/>
      <c r="B247" s="240"/>
      <c r="C247" s="241"/>
      <c r="D247" s="234" t="s">
        <v>258</v>
      </c>
      <c r="E247" s="242" t="s">
        <v>1</v>
      </c>
      <c r="F247" s="243" t="s">
        <v>1999</v>
      </c>
      <c r="G247" s="241"/>
      <c r="H247" s="244">
        <v>3.1499999999999999</v>
      </c>
      <c r="I247" s="245"/>
      <c r="J247" s="241"/>
      <c r="K247" s="241"/>
      <c r="L247" s="246"/>
      <c r="M247" s="247"/>
      <c r="N247" s="248"/>
      <c r="O247" s="248"/>
      <c r="P247" s="248"/>
      <c r="Q247" s="248"/>
      <c r="R247" s="248"/>
      <c r="S247" s="248"/>
      <c r="T247" s="249"/>
      <c r="U247" s="12"/>
      <c r="V247" s="12"/>
      <c r="W247" s="12"/>
      <c r="X247" s="12"/>
      <c r="Y247" s="12"/>
      <c r="Z247" s="12"/>
      <c r="AA247" s="12"/>
      <c r="AB247" s="12"/>
      <c r="AC247" s="12"/>
      <c r="AD247" s="12"/>
      <c r="AE247" s="12"/>
      <c r="AT247" s="250" t="s">
        <v>258</v>
      </c>
      <c r="AU247" s="250" t="s">
        <v>86</v>
      </c>
      <c r="AV247" s="12" t="s">
        <v>86</v>
      </c>
      <c r="AW247" s="12" t="s">
        <v>33</v>
      </c>
      <c r="AX247" s="12" t="s">
        <v>77</v>
      </c>
      <c r="AY247" s="250" t="s">
        <v>246</v>
      </c>
    </row>
    <row r="248" s="13" customFormat="1">
      <c r="A248" s="13"/>
      <c r="B248" s="251"/>
      <c r="C248" s="252"/>
      <c r="D248" s="234" t="s">
        <v>258</v>
      </c>
      <c r="E248" s="253" t="s">
        <v>1</v>
      </c>
      <c r="F248" s="254" t="s">
        <v>336</v>
      </c>
      <c r="G248" s="252"/>
      <c r="H248" s="255">
        <v>3.1499999999999999</v>
      </c>
      <c r="I248" s="256"/>
      <c r="J248" s="252"/>
      <c r="K248" s="252"/>
      <c r="L248" s="257"/>
      <c r="M248" s="258"/>
      <c r="N248" s="259"/>
      <c r="O248" s="259"/>
      <c r="P248" s="259"/>
      <c r="Q248" s="259"/>
      <c r="R248" s="259"/>
      <c r="S248" s="259"/>
      <c r="T248" s="260"/>
      <c r="U248" s="13"/>
      <c r="V248" s="13"/>
      <c r="W248" s="13"/>
      <c r="X248" s="13"/>
      <c r="Y248" s="13"/>
      <c r="Z248" s="13"/>
      <c r="AA248" s="13"/>
      <c r="AB248" s="13"/>
      <c r="AC248" s="13"/>
      <c r="AD248" s="13"/>
      <c r="AE248" s="13"/>
      <c r="AT248" s="261" t="s">
        <v>258</v>
      </c>
      <c r="AU248" s="261" t="s">
        <v>86</v>
      </c>
      <c r="AV248" s="13" t="s">
        <v>262</v>
      </c>
      <c r="AW248" s="13" t="s">
        <v>33</v>
      </c>
      <c r="AX248" s="13" t="s">
        <v>84</v>
      </c>
      <c r="AY248" s="261" t="s">
        <v>246</v>
      </c>
    </row>
    <row r="249" s="2" customFormat="1" ht="21.75" customHeight="1">
      <c r="A249" s="39"/>
      <c r="B249" s="40"/>
      <c r="C249" s="221" t="s">
        <v>410</v>
      </c>
      <c r="D249" s="221" t="s">
        <v>247</v>
      </c>
      <c r="E249" s="222" t="s">
        <v>938</v>
      </c>
      <c r="F249" s="223" t="s">
        <v>939</v>
      </c>
      <c r="G249" s="224" t="s">
        <v>350</v>
      </c>
      <c r="H249" s="225">
        <v>5.25</v>
      </c>
      <c r="I249" s="226"/>
      <c r="J249" s="227">
        <f>ROUND(I249*H249,2)</f>
        <v>0</v>
      </c>
      <c r="K249" s="223" t="s">
        <v>725</v>
      </c>
      <c r="L249" s="45"/>
      <c r="M249" s="228" t="s">
        <v>1</v>
      </c>
      <c r="N249" s="229" t="s">
        <v>42</v>
      </c>
      <c r="O249" s="92"/>
      <c r="P249" s="230">
        <f>O249*H249</f>
        <v>0</v>
      </c>
      <c r="Q249" s="230">
        <v>0</v>
      </c>
      <c r="R249" s="230">
        <f>Q249*H249</f>
        <v>0</v>
      </c>
      <c r="S249" s="230">
        <v>0.00050000000000000001</v>
      </c>
      <c r="T249" s="231">
        <f>S249*H249</f>
        <v>0.0026250000000000002</v>
      </c>
      <c r="U249" s="39"/>
      <c r="V249" s="39"/>
      <c r="W249" s="39"/>
      <c r="X249" s="39"/>
      <c r="Y249" s="39"/>
      <c r="Z249" s="39"/>
      <c r="AA249" s="39"/>
      <c r="AB249" s="39"/>
      <c r="AC249" s="39"/>
      <c r="AD249" s="39"/>
      <c r="AE249" s="39"/>
      <c r="AR249" s="232" t="s">
        <v>262</v>
      </c>
      <c r="AT249" s="232" t="s">
        <v>247</v>
      </c>
      <c r="AU249" s="232" t="s">
        <v>86</v>
      </c>
      <c r="AY249" s="18" t="s">
        <v>246</v>
      </c>
      <c r="BE249" s="233">
        <f>IF(N249="základní",J249,0)</f>
        <v>0</v>
      </c>
      <c r="BF249" s="233">
        <f>IF(N249="snížená",J249,0)</f>
        <v>0</v>
      </c>
      <c r="BG249" s="233">
        <f>IF(N249="zákl. přenesená",J249,0)</f>
        <v>0</v>
      </c>
      <c r="BH249" s="233">
        <f>IF(N249="sníž. přenesená",J249,0)</f>
        <v>0</v>
      </c>
      <c r="BI249" s="233">
        <f>IF(N249="nulová",J249,0)</f>
        <v>0</v>
      </c>
      <c r="BJ249" s="18" t="s">
        <v>84</v>
      </c>
      <c r="BK249" s="233">
        <f>ROUND(I249*H249,2)</f>
        <v>0</v>
      </c>
      <c r="BL249" s="18" t="s">
        <v>262</v>
      </c>
      <c r="BM249" s="232" t="s">
        <v>919</v>
      </c>
    </row>
    <row r="250" s="2" customFormat="1">
      <c r="A250" s="39"/>
      <c r="B250" s="40"/>
      <c r="C250" s="41"/>
      <c r="D250" s="234" t="s">
        <v>254</v>
      </c>
      <c r="E250" s="41"/>
      <c r="F250" s="235" t="s">
        <v>941</v>
      </c>
      <c r="G250" s="41"/>
      <c r="H250" s="41"/>
      <c r="I250" s="236"/>
      <c r="J250" s="41"/>
      <c r="K250" s="41"/>
      <c r="L250" s="45"/>
      <c r="M250" s="237"/>
      <c r="N250" s="238"/>
      <c r="O250" s="92"/>
      <c r="P250" s="92"/>
      <c r="Q250" s="92"/>
      <c r="R250" s="92"/>
      <c r="S250" s="92"/>
      <c r="T250" s="93"/>
      <c r="U250" s="39"/>
      <c r="V250" s="39"/>
      <c r="W250" s="39"/>
      <c r="X250" s="39"/>
      <c r="Y250" s="39"/>
      <c r="Z250" s="39"/>
      <c r="AA250" s="39"/>
      <c r="AB250" s="39"/>
      <c r="AC250" s="39"/>
      <c r="AD250" s="39"/>
      <c r="AE250" s="39"/>
      <c r="AT250" s="18" t="s">
        <v>254</v>
      </c>
      <c r="AU250" s="18" t="s">
        <v>86</v>
      </c>
    </row>
    <row r="251" s="12" customFormat="1">
      <c r="A251" s="12"/>
      <c r="B251" s="240"/>
      <c r="C251" s="241"/>
      <c r="D251" s="234" t="s">
        <v>258</v>
      </c>
      <c r="E251" s="242" t="s">
        <v>1</v>
      </c>
      <c r="F251" s="243" t="s">
        <v>2000</v>
      </c>
      <c r="G251" s="241"/>
      <c r="H251" s="244">
        <v>5.25</v>
      </c>
      <c r="I251" s="245"/>
      <c r="J251" s="241"/>
      <c r="K251" s="241"/>
      <c r="L251" s="246"/>
      <c r="M251" s="247"/>
      <c r="N251" s="248"/>
      <c r="O251" s="248"/>
      <c r="P251" s="248"/>
      <c r="Q251" s="248"/>
      <c r="R251" s="248"/>
      <c r="S251" s="248"/>
      <c r="T251" s="249"/>
      <c r="U251" s="12"/>
      <c r="V251" s="12"/>
      <c r="W251" s="12"/>
      <c r="X251" s="12"/>
      <c r="Y251" s="12"/>
      <c r="Z251" s="12"/>
      <c r="AA251" s="12"/>
      <c r="AB251" s="12"/>
      <c r="AC251" s="12"/>
      <c r="AD251" s="12"/>
      <c r="AE251" s="12"/>
      <c r="AT251" s="250" t="s">
        <v>258</v>
      </c>
      <c r="AU251" s="250" t="s">
        <v>86</v>
      </c>
      <c r="AV251" s="12" t="s">
        <v>86</v>
      </c>
      <c r="AW251" s="12" t="s">
        <v>33</v>
      </c>
      <c r="AX251" s="12" t="s">
        <v>77</v>
      </c>
      <c r="AY251" s="250" t="s">
        <v>246</v>
      </c>
    </row>
    <row r="252" s="13" customFormat="1">
      <c r="A252" s="13"/>
      <c r="B252" s="251"/>
      <c r="C252" s="252"/>
      <c r="D252" s="234" t="s">
        <v>258</v>
      </c>
      <c r="E252" s="253" t="s">
        <v>1</v>
      </c>
      <c r="F252" s="254" t="s">
        <v>336</v>
      </c>
      <c r="G252" s="252"/>
      <c r="H252" s="255">
        <v>5.25</v>
      </c>
      <c r="I252" s="256"/>
      <c r="J252" s="252"/>
      <c r="K252" s="252"/>
      <c r="L252" s="257"/>
      <c r="M252" s="258"/>
      <c r="N252" s="259"/>
      <c r="O252" s="259"/>
      <c r="P252" s="259"/>
      <c r="Q252" s="259"/>
      <c r="R252" s="259"/>
      <c r="S252" s="259"/>
      <c r="T252" s="260"/>
      <c r="U252" s="13"/>
      <c r="V252" s="13"/>
      <c r="W252" s="13"/>
      <c r="X252" s="13"/>
      <c r="Y252" s="13"/>
      <c r="Z252" s="13"/>
      <c r="AA252" s="13"/>
      <c r="AB252" s="13"/>
      <c r="AC252" s="13"/>
      <c r="AD252" s="13"/>
      <c r="AE252" s="13"/>
      <c r="AT252" s="261" t="s">
        <v>258</v>
      </c>
      <c r="AU252" s="261" t="s">
        <v>86</v>
      </c>
      <c r="AV252" s="13" t="s">
        <v>262</v>
      </c>
      <c r="AW252" s="13" t="s">
        <v>33</v>
      </c>
      <c r="AX252" s="13" t="s">
        <v>84</v>
      </c>
      <c r="AY252" s="261" t="s">
        <v>246</v>
      </c>
    </row>
    <row r="253" s="2" customFormat="1">
      <c r="A253" s="39"/>
      <c r="B253" s="40"/>
      <c r="C253" s="221" t="s">
        <v>417</v>
      </c>
      <c r="D253" s="221" t="s">
        <v>247</v>
      </c>
      <c r="E253" s="222" t="s">
        <v>1459</v>
      </c>
      <c r="F253" s="223" t="s">
        <v>1460</v>
      </c>
      <c r="G253" s="224" t="s">
        <v>311</v>
      </c>
      <c r="H253" s="225">
        <v>16.800000000000001</v>
      </c>
      <c r="I253" s="226"/>
      <c r="J253" s="227">
        <f>ROUND(I253*H253,2)</f>
        <v>0</v>
      </c>
      <c r="K253" s="223" t="s">
        <v>725</v>
      </c>
      <c r="L253" s="45"/>
      <c r="M253" s="228" t="s">
        <v>1</v>
      </c>
      <c r="N253" s="229" t="s">
        <v>42</v>
      </c>
      <c r="O253" s="92"/>
      <c r="P253" s="230">
        <f>O253*H253</f>
        <v>0</v>
      </c>
      <c r="Q253" s="230">
        <v>0</v>
      </c>
      <c r="R253" s="230">
        <f>Q253*H253</f>
        <v>0</v>
      </c>
      <c r="S253" s="230">
        <v>0.070000000000000007</v>
      </c>
      <c r="T253" s="231">
        <f>S253*H253</f>
        <v>1.1760000000000002</v>
      </c>
      <c r="U253" s="39"/>
      <c r="V253" s="39"/>
      <c r="W253" s="39"/>
      <c r="X253" s="39"/>
      <c r="Y253" s="39"/>
      <c r="Z253" s="39"/>
      <c r="AA253" s="39"/>
      <c r="AB253" s="39"/>
      <c r="AC253" s="39"/>
      <c r="AD253" s="39"/>
      <c r="AE253" s="39"/>
      <c r="AR253" s="232" t="s">
        <v>262</v>
      </c>
      <c r="AT253" s="232" t="s">
        <v>247</v>
      </c>
      <c r="AU253" s="232" t="s">
        <v>86</v>
      </c>
      <c r="AY253" s="18" t="s">
        <v>246</v>
      </c>
      <c r="BE253" s="233">
        <f>IF(N253="základní",J253,0)</f>
        <v>0</v>
      </c>
      <c r="BF253" s="233">
        <f>IF(N253="snížená",J253,0)</f>
        <v>0</v>
      </c>
      <c r="BG253" s="233">
        <f>IF(N253="zákl. přenesená",J253,0)</f>
        <v>0</v>
      </c>
      <c r="BH253" s="233">
        <f>IF(N253="sníž. přenesená",J253,0)</f>
        <v>0</v>
      </c>
      <c r="BI253" s="233">
        <f>IF(N253="nulová",J253,0)</f>
        <v>0</v>
      </c>
      <c r="BJ253" s="18" t="s">
        <v>84</v>
      </c>
      <c r="BK253" s="233">
        <f>ROUND(I253*H253,2)</f>
        <v>0</v>
      </c>
      <c r="BL253" s="18" t="s">
        <v>262</v>
      </c>
      <c r="BM253" s="232" t="s">
        <v>923</v>
      </c>
    </row>
    <row r="254" s="2" customFormat="1">
      <c r="A254" s="39"/>
      <c r="B254" s="40"/>
      <c r="C254" s="41"/>
      <c r="D254" s="234" t="s">
        <v>254</v>
      </c>
      <c r="E254" s="41"/>
      <c r="F254" s="235" t="s">
        <v>1461</v>
      </c>
      <c r="G254" s="41"/>
      <c r="H254" s="41"/>
      <c r="I254" s="236"/>
      <c r="J254" s="41"/>
      <c r="K254" s="41"/>
      <c r="L254" s="45"/>
      <c r="M254" s="237"/>
      <c r="N254" s="238"/>
      <c r="O254" s="92"/>
      <c r="P254" s="92"/>
      <c r="Q254" s="92"/>
      <c r="R254" s="92"/>
      <c r="S254" s="92"/>
      <c r="T254" s="93"/>
      <c r="U254" s="39"/>
      <c r="V254" s="39"/>
      <c r="W254" s="39"/>
      <c r="X254" s="39"/>
      <c r="Y254" s="39"/>
      <c r="Z254" s="39"/>
      <c r="AA254" s="39"/>
      <c r="AB254" s="39"/>
      <c r="AC254" s="39"/>
      <c r="AD254" s="39"/>
      <c r="AE254" s="39"/>
      <c r="AT254" s="18" t="s">
        <v>254</v>
      </c>
      <c r="AU254" s="18" t="s">
        <v>86</v>
      </c>
    </row>
    <row r="255" s="15" customFormat="1">
      <c r="A255" s="15"/>
      <c r="B255" s="287"/>
      <c r="C255" s="288"/>
      <c r="D255" s="234" t="s">
        <v>258</v>
      </c>
      <c r="E255" s="289" t="s">
        <v>1</v>
      </c>
      <c r="F255" s="290" t="s">
        <v>1462</v>
      </c>
      <c r="G255" s="288"/>
      <c r="H255" s="289" t="s">
        <v>1</v>
      </c>
      <c r="I255" s="291"/>
      <c r="J255" s="288"/>
      <c r="K255" s="288"/>
      <c r="L255" s="292"/>
      <c r="M255" s="293"/>
      <c r="N255" s="294"/>
      <c r="O255" s="294"/>
      <c r="P255" s="294"/>
      <c r="Q255" s="294"/>
      <c r="R255" s="294"/>
      <c r="S255" s="294"/>
      <c r="T255" s="295"/>
      <c r="U255" s="15"/>
      <c r="V255" s="15"/>
      <c r="W255" s="15"/>
      <c r="X255" s="15"/>
      <c r="Y255" s="15"/>
      <c r="Z255" s="15"/>
      <c r="AA255" s="15"/>
      <c r="AB255" s="15"/>
      <c r="AC255" s="15"/>
      <c r="AD255" s="15"/>
      <c r="AE255" s="15"/>
      <c r="AT255" s="296" t="s">
        <v>258</v>
      </c>
      <c r="AU255" s="296" t="s">
        <v>86</v>
      </c>
      <c r="AV255" s="15" t="s">
        <v>84</v>
      </c>
      <c r="AW255" s="15" t="s">
        <v>33</v>
      </c>
      <c r="AX255" s="15" t="s">
        <v>77</v>
      </c>
      <c r="AY255" s="296" t="s">
        <v>246</v>
      </c>
    </row>
    <row r="256" s="12" customFormat="1">
      <c r="A256" s="12"/>
      <c r="B256" s="240"/>
      <c r="C256" s="241"/>
      <c r="D256" s="234" t="s">
        <v>258</v>
      </c>
      <c r="E256" s="242" t="s">
        <v>1</v>
      </c>
      <c r="F256" s="243" t="s">
        <v>2001</v>
      </c>
      <c r="G256" s="241"/>
      <c r="H256" s="244">
        <v>13.6</v>
      </c>
      <c r="I256" s="245"/>
      <c r="J256" s="241"/>
      <c r="K256" s="241"/>
      <c r="L256" s="246"/>
      <c r="M256" s="247"/>
      <c r="N256" s="248"/>
      <c r="O256" s="248"/>
      <c r="P256" s="248"/>
      <c r="Q256" s="248"/>
      <c r="R256" s="248"/>
      <c r="S256" s="248"/>
      <c r="T256" s="249"/>
      <c r="U256" s="12"/>
      <c r="V256" s="12"/>
      <c r="W256" s="12"/>
      <c r="X256" s="12"/>
      <c r="Y256" s="12"/>
      <c r="Z256" s="12"/>
      <c r="AA256" s="12"/>
      <c r="AB256" s="12"/>
      <c r="AC256" s="12"/>
      <c r="AD256" s="12"/>
      <c r="AE256" s="12"/>
      <c r="AT256" s="250" t="s">
        <v>258</v>
      </c>
      <c r="AU256" s="250" t="s">
        <v>86</v>
      </c>
      <c r="AV256" s="12" t="s">
        <v>86</v>
      </c>
      <c r="AW256" s="12" t="s">
        <v>33</v>
      </c>
      <c r="AX256" s="12" t="s">
        <v>77</v>
      </c>
      <c r="AY256" s="250" t="s">
        <v>246</v>
      </c>
    </row>
    <row r="257" s="15" customFormat="1">
      <c r="A257" s="15"/>
      <c r="B257" s="287"/>
      <c r="C257" s="288"/>
      <c r="D257" s="234" t="s">
        <v>258</v>
      </c>
      <c r="E257" s="289" t="s">
        <v>1</v>
      </c>
      <c r="F257" s="290" t="s">
        <v>2002</v>
      </c>
      <c r="G257" s="288"/>
      <c r="H257" s="289" t="s">
        <v>1</v>
      </c>
      <c r="I257" s="291"/>
      <c r="J257" s="288"/>
      <c r="K257" s="288"/>
      <c r="L257" s="292"/>
      <c r="M257" s="293"/>
      <c r="N257" s="294"/>
      <c r="O257" s="294"/>
      <c r="P257" s="294"/>
      <c r="Q257" s="294"/>
      <c r="R257" s="294"/>
      <c r="S257" s="294"/>
      <c r="T257" s="295"/>
      <c r="U257" s="15"/>
      <c r="V257" s="15"/>
      <c r="W257" s="15"/>
      <c r="X257" s="15"/>
      <c r="Y257" s="15"/>
      <c r="Z257" s="15"/>
      <c r="AA257" s="15"/>
      <c r="AB257" s="15"/>
      <c r="AC257" s="15"/>
      <c r="AD257" s="15"/>
      <c r="AE257" s="15"/>
      <c r="AT257" s="296" t="s">
        <v>258</v>
      </c>
      <c r="AU257" s="296" t="s">
        <v>86</v>
      </c>
      <c r="AV257" s="15" t="s">
        <v>84</v>
      </c>
      <c r="AW257" s="15" t="s">
        <v>33</v>
      </c>
      <c r="AX257" s="15" t="s">
        <v>77</v>
      </c>
      <c r="AY257" s="296" t="s">
        <v>246</v>
      </c>
    </row>
    <row r="258" s="12" customFormat="1">
      <c r="A258" s="12"/>
      <c r="B258" s="240"/>
      <c r="C258" s="241"/>
      <c r="D258" s="234" t="s">
        <v>258</v>
      </c>
      <c r="E258" s="242" t="s">
        <v>1</v>
      </c>
      <c r="F258" s="243" t="s">
        <v>2003</v>
      </c>
      <c r="G258" s="241"/>
      <c r="H258" s="244">
        <v>3.2000000000000002</v>
      </c>
      <c r="I258" s="245"/>
      <c r="J258" s="241"/>
      <c r="K258" s="241"/>
      <c r="L258" s="246"/>
      <c r="M258" s="247"/>
      <c r="N258" s="248"/>
      <c r="O258" s="248"/>
      <c r="P258" s="248"/>
      <c r="Q258" s="248"/>
      <c r="R258" s="248"/>
      <c r="S258" s="248"/>
      <c r="T258" s="249"/>
      <c r="U258" s="12"/>
      <c r="V258" s="12"/>
      <c r="W258" s="12"/>
      <c r="X258" s="12"/>
      <c r="Y258" s="12"/>
      <c r="Z258" s="12"/>
      <c r="AA258" s="12"/>
      <c r="AB258" s="12"/>
      <c r="AC258" s="12"/>
      <c r="AD258" s="12"/>
      <c r="AE258" s="12"/>
      <c r="AT258" s="250" t="s">
        <v>258</v>
      </c>
      <c r="AU258" s="250" t="s">
        <v>86</v>
      </c>
      <c r="AV258" s="12" t="s">
        <v>86</v>
      </c>
      <c r="AW258" s="12" t="s">
        <v>33</v>
      </c>
      <c r="AX258" s="12" t="s">
        <v>77</v>
      </c>
      <c r="AY258" s="250" t="s">
        <v>246</v>
      </c>
    </row>
    <row r="259" s="13" customFormat="1">
      <c r="A259" s="13"/>
      <c r="B259" s="251"/>
      <c r="C259" s="252"/>
      <c r="D259" s="234" t="s">
        <v>258</v>
      </c>
      <c r="E259" s="253" t="s">
        <v>1</v>
      </c>
      <c r="F259" s="254" t="s">
        <v>336</v>
      </c>
      <c r="G259" s="252"/>
      <c r="H259" s="255">
        <v>16.800000000000001</v>
      </c>
      <c r="I259" s="256"/>
      <c r="J259" s="252"/>
      <c r="K259" s="252"/>
      <c r="L259" s="257"/>
      <c r="M259" s="258"/>
      <c r="N259" s="259"/>
      <c r="O259" s="259"/>
      <c r="P259" s="259"/>
      <c r="Q259" s="259"/>
      <c r="R259" s="259"/>
      <c r="S259" s="259"/>
      <c r="T259" s="260"/>
      <c r="U259" s="13"/>
      <c r="V259" s="13"/>
      <c r="W259" s="13"/>
      <c r="X259" s="13"/>
      <c r="Y259" s="13"/>
      <c r="Z259" s="13"/>
      <c r="AA259" s="13"/>
      <c r="AB259" s="13"/>
      <c r="AC259" s="13"/>
      <c r="AD259" s="13"/>
      <c r="AE259" s="13"/>
      <c r="AT259" s="261" t="s">
        <v>258</v>
      </c>
      <c r="AU259" s="261" t="s">
        <v>86</v>
      </c>
      <c r="AV259" s="13" t="s">
        <v>262</v>
      </c>
      <c r="AW259" s="13" t="s">
        <v>33</v>
      </c>
      <c r="AX259" s="13" t="s">
        <v>84</v>
      </c>
      <c r="AY259" s="261" t="s">
        <v>246</v>
      </c>
    </row>
    <row r="260" s="2" customFormat="1">
      <c r="A260" s="39"/>
      <c r="B260" s="40"/>
      <c r="C260" s="221" t="s">
        <v>424</v>
      </c>
      <c r="D260" s="221" t="s">
        <v>247</v>
      </c>
      <c r="E260" s="222" t="s">
        <v>1465</v>
      </c>
      <c r="F260" s="223" t="s">
        <v>1466</v>
      </c>
      <c r="G260" s="224" t="s">
        <v>311</v>
      </c>
      <c r="H260" s="225">
        <v>16.800000000000001</v>
      </c>
      <c r="I260" s="226"/>
      <c r="J260" s="227">
        <f>ROUND(I260*H260,2)</f>
        <v>0</v>
      </c>
      <c r="K260" s="223" t="s">
        <v>725</v>
      </c>
      <c r="L260" s="45"/>
      <c r="M260" s="228" t="s">
        <v>1</v>
      </c>
      <c r="N260" s="229" t="s">
        <v>42</v>
      </c>
      <c r="O260" s="92"/>
      <c r="P260" s="230">
        <f>O260*H260</f>
        <v>0</v>
      </c>
      <c r="Q260" s="230">
        <v>0.038850000000000003</v>
      </c>
      <c r="R260" s="230">
        <f>Q260*H260</f>
        <v>0.65268000000000004</v>
      </c>
      <c r="S260" s="230">
        <v>0</v>
      </c>
      <c r="T260" s="231">
        <f>S260*H260</f>
        <v>0</v>
      </c>
      <c r="U260" s="39"/>
      <c r="V260" s="39"/>
      <c r="W260" s="39"/>
      <c r="X260" s="39"/>
      <c r="Y260" s="39"/>
      <c r="Z260" s="39"/>
      <c r="AA260" s="39"/>
      <c r="AB260" s="39"/>
      <c r="AC260" s="39"/>
      <c r="AD260" s="39"/>
      <c r="AE260" s="39"/>
      <c r="AR260" s="232" t="s">
        <v>262</v>
      </c>
      <c r="AT260" s="232" t="s">
        <v>247</v>
      </c>
      <c r="AU260" s="232" t="s">
        <v>86</v>
      </c>
      <c r="AY260" s="18" t="s">
        <v>246</v>
      </c>
      <c r="BE260" s="233">
        <f>IF(N260="základní",J260,0)</f>
        <v>0</v>
      </c>
      <c r="BF260" s="233">
        <f>IF(N260="snížená",J260,0)</f>
        <v>0</v>
      </c>
      <c r="BG260" s="233">
        <f>IF(N260="zákl. přenesená",J260,0)</f>
        <v>0</v>
      </c>
      <c r="BH260" s="233">
        <f>IF(N260="sníž. přenesená",J260,0)</f>
        <v>0</v>
      </c>
      <c r="BI260" s="233">
        <f>IF(N260="nulová",J260,0)</f>
        <v>0</v>
      </c>
      <c r="BJ260" s="18" t="s">
        <v>84</v>
      </c>
      <c r="BK260" s="233">
        <f>ROUND(I260*H260,2)</f>
        <v>0</v>
      </c>
      <c r="BL260" s="18" t="s">
        <v>262</v>
      </c>
      <c r="BM260" s="232" t="s">
        <v>929</v>
      </c>
    </row>
    <row r="261" s="2" customFormat="1">
      <c r="A261" s="39"/>
      <c r="B261" s="40"/>
      <c r="C261" s="41"/>
      <c r="D261" s="234" t="s">
        <v>254</v>
      </c>
      <c r="E261" s="41"/>
      <c r="F261" s="235" t="s">
        <v>1467</v>
      </c>
      <c r="G261" s="41"/>
      <c r="H261" s="41"/>
      <c r="I261" s="236"/>
      <c r="J261" s="41"/>
      <c r="K261" s="41"/>
      <c r="L261" s="45"/>
      <c r="M261" s="237"/>
      <c r="N261" s="238"/>
      <c r="O261" s="92"/>
      <c r="P261" s="92"/>
      <c r="Q261" s="92"/>
      <c r="R261" s="92"/>
      <c r="S261" s="92"/>
      <c r="T261" s="93"/>
      <c r="U261" s="39"/>
      <c r="V261" s="39"/>
      <c r="W261" s="39"/>
      <c r="X261" s="39"/>
      <c r="Y261" s="39"/>
      <c r="Z261" s="39"/>
      <c r="AA261" s="39"/>
      <c r="AB261" s="39"/>
      <c r="AC261" s="39"/>
      <c r="AD261" s="39"/>
      <c r="AE261" s="39"/>
      <c r="AT261" s="18" t="s">
        <v>254</v>
      </c>
      <c r="AU261" s="18" t="s">
        <v>86</v>
      </c>
    </row>
    <row r="262" s="15" customFormat="1">
      <c r="A262" s="15"/>
      <c r="B262" s="287"/>
      <c r="C262" s="288"/>
      <c r="D262" s="234" t="s">
        <v>258</v>
      </c>
      <c r="E262" s="289" t="s">
        <v>1</v>
      </c>
      <c r="F262" s="290" t="s">
        <v>1462</v>
      </c>
      <c r="G262" s="288"/>
      <c r="H262" s="289" t="s">
        <v>1</v>
      </c>
      <c r="I262" s="291"/>
      <c r="J262" s="288"/>
      <c r="K262" s="288"/>
      <c r="L262" s="292"/>
      <c r="M262" s="293"/>
      <c r="N262" s="294"/>
      <c r="O262" s="294"/>
      <c r="P262" s="294"/>
      <c r="Q262" s="294"/>
      <c r="R262" s="294"/>
      <c r="S262" s="294"/>
      <c r="T262" s="295"/>
      <c r="U262" s="15"/>
      <c r="V262" s="15"/>
      <c r="W262" s="15"/>
      <c r="X262" s="15"/>
      <c r="Y262" s="15"/>
      <c r="Z262" s="15"/>
      <c r="AA262" s="15"/>
      <c r="AB262" s="15"/>
      <c r="AC262" s="15"/>
      <c r="AD262" s="15"/>
      <c r="AE262" s="15"/>
      <c r="AT262" s="296" t="s">
        <v>258</v>
      </c>
      <c r="AU262" s="296" t="s">
        <v>86</v>
      </c>
      <c r="AV262" s="15" t="s">
        <v>84</v>
      </c>
      <c r="AW262" s="15" t="s">
        <v>33</v>
      </c>
      <c r="AX262" s="15" t="s">
        <v>77</v>
      </c>
      <c r="AY262" s="296" t="s">
        <v>246</v>
      </c>
    </row>
    <row r="263" s="12" customFormat="1">
      <c r="A263" s="12"/>
      <c r="B263" s="240"/>
      <c r="C263" s="241"/>
      <c r="D263" s="234" t="s">
        <v>258</v>
      </c>
      <c r="E263" s="242" t="s">
        <v>1</v>
      </c>
      <c r="F263" s="243" t="s">
        <v>2001</v>
      </c>
      <c r="G263" s="241"/>
      <c r="H263" s="244">
        <v>13.6</v>
      </c>
      <c r="I263" s="245"/>
      <c r="J263" s="241"/>
      <c r="K263" s="241"/>
      <c r="L263" s="246"/>
      <c r="M263" s="247"/>
      <c r="N263" s="248"/>
      <c r="O263" s="248"/>
      <c r="P263" s="248"/>
      <c r="Q263" s="248"/>
      <c r="R263" s="248"/>
      <c r="S263" s="248"/>
      <c r="T263" s="249"/>
      <c r="U263" s="12"/>
      <c r="V263" s="12"/>
      <c r="W263" s="12"/>
      <c r="X263" s="12"/>
      <c r="Y263" s="12"/>
      <c r="Z263" s="12"/>
      <c r="AA263" s="12"/>
      <c r="AB263" s="12"/>
      <c r="AC263" s="12"/>
      <c r="AD263" s="12"/>
      <c r="AE263" s="12"/>
      <c r="AT263" s="250" t="s">
        <v>258</v>
      </c>
      <c r="AU263" s="250" t="s">
        <v>86</v>
      </c>
      <c r="AV263" s="12" t="s">
        <v>86</v>
      </c>
      <c r="AW263" s="12" t="s">
        <v>33</v>
      </c>
      <c r="AX263" s="12" t="s">
        <v>77</v>
      </c>
      <c r="AY263" s="250" t="s">
        <v>246</v>
      </c>
    </row>
    <row r="264" s="15" customFormat="1">
      <c r="A264" s="15"/>
      <c r="B264" s="287"/>
      <c r="C264" s="288"/>
      <c r="D264" s="234" t="s">
        <v>258</v>
      </c>
      <c r="E264" s="289" t="s">
        <v>1</v>
      </c>
      <c r="F264" s="290" t="s">
        <v>2002</v>
      </c>
      <c r="G264" s="288"/>
      <c r="H264" s="289" t="s">
        <v>1</v>
      </c>
      <c r="I264" s="291"/>
      <c r="J264" s="288"/>
      <c r="K264" s="288"/>
      <c r="L264" s="292"/>
      <c r="M264" s="293"/>
      <c r="N264" s="294"/>
      <c r="O264" s="294"/>
      <c r="P264" s="294"/>
      <c r="Q264" s="294"/>
      <c r="R264" s="294"/>
      <c r="S264" s="294"/>
      <c r="T264" s="295"/>
      <c r="U264" s="15"/>
      <c r="V264" s="15"/>
      <c r="W264" s="15"/>
      <c r="X264" s="15"/>
      <c r="Y264" s="15"/>
      <c r="Z264" s="15"/>
      <c r="AA264" s="15"/>
      <c r="AB264" s="15"/>
      <c r="AC264" s="15"/>
      <c r="AD264" s="15"/>
      <c r="AE264" s="15"/>
      <c r="AT264" s="296" t="s">
        <v>258</v>
      </c>
      <c r="AU264" s="296" t="s">
        <v>86</v>
      </c>
      <c r="AV264" s="15" t="s">
        <v>84</v>
      </c>
      <c r="AW264" s="15" t="s">
        <v>33</v>
      </c>
      <c r="AX264" s="15" t="s">
        <v>77</v>
      </c>
      <c r="AY264" s="296" t="s">
        <v>246</v>
      </c>
    </row>
    <row r="265" s="12" customFormat="1">
      <c r="A265" s="12"/>
      <c r="B265" s="240"/>
      <c r="C265" s="241"/>
      <c r="D265" s="234" t="s">
        <v>258</v>
      </c>
      <c r="E265" s="242" t="s">
        <v>1</v>
      </c>
      <c r="F265" s="243" t="s">
        <v>2003</v>
      </c>
      <c r="G265" s="241"/>
      <c r="H265" s="244">
        <v>3.2000000000000002</v>
      </c>
      <c r="I265" s="245"/>
      <c r="J265" s="241"/>
      <c r="K265" s="241"/>
      <c r="L265" s="246"/>
      <c r="M265" s="247"/>
      <c r="N265" s="248"/>
      <c r="O265" s="248"/>
      <c r="P265" s="248"/>
      <c r="Q265" s="248"/>
      <c r="R265" s="248"/>
      <c r="S265" s="248"/>
      <c r="T265" s="249"/>
      <c r="U265" s="12"/>
      <c r="V265" s="12"/>
      <c r="W265" s="12"/>
      <c r="X265" s="12"/>
      <c r="Y265" s="12"/>
      <c r="Z265" s="12"/>
      <c r="AA265" s="12"/>
      <c r="AB265" s="12"/>
      <c r="AC265" s="12"/>
      <c r="AD265" s="12"/>
      <c r="AE265" s="12"/>
      <c r="AT265" s="250" t="s">
        <v>258</v>
      </c>
      <c r="AU265" s="250" t="s">
        <v>86</v>
      </c>
      <c r="AV265" s="12" t="s">
        <v>86</v>
      </c>
      <c r="AW265" s="12" t="s">
        <v>33</v>
      </c>
      <c r="AX265" s="12" t="s">
        <v>77</v>
      </c>
      <c r="AY265" s="250" t="s">
        <v>246</v>
      </c>
    </row>
    <row r="266" s="13" customFormat="1">
      <c r="A266" s="13"/>
      <c r="B266" s="251"/>
      <c r="C266" s="252"/>
      <c r="D266" s="234" t="s">
        <v>258</v>
      </c>
      <c r="E266" s="253" t="s">
        <v>1</v>
      </c>
      <c r="F266" s="254" t="s">
        <v>336</v>
      </c>
      <c r="G266" s="252"/>
      <c r="H266" s="255">
        <v>16.800000000000001</v>
      </c>
      <c r="I266" s="256"/>
      <c r="J266" s="252"/>
      <c r="K266" s="252"/>
      <c r="L266" s="257"/>
      <c r="M266" s="258"/>
      <c r="N266" s="259"/>
      <c r="O266" s="259"/>
      <c r="P266" s="259"/>
      <c r="Q266" s="259"/>
      <c r="R266" s="259"/>
      <c r="S266" s="259"/>
      <c r="T266" s="260"/>
      <c r="U266" s="13"/>
      <c r="V266" s="13"/>
      <c r="W266" s="13"/>
      <c r="X266" s="13"/>
      <c r="Y266" s="13"/>
      <c r="Z266" s="13"/>
      <c r="AA266" s="13"/>
      <c r="AB266" s="13"/>
      <c r="AC266" s="13"/>
      <c r="AD266" s="13"/>
      <c r="AE266" s="13"/>
      <c r="AT266" s="261" t="s">
        <v>258</v>
      </c>
      <c r="AU266" s="261" t="s">
        <v>86</v>
      </c>
      <c r="AV266" s="13" t="s">
        <v>262</v>
      </c>
      <c r="AW266" s="13" t="s">
        <v>33</v>
      </c>
      <c r="AX266" s="13" t="s">
        <v>84</v>
      </c>
      <c r="AY266" s="261" t="s">
        <v>246</v>
      </c>
    </row>
    <row r="267" s="2" customFormat="1">
      <c r="A267" s="39"/>
      <c r="B267" s="40"/>
      <c r="C267" s="221" t="s">
        <v>430</v>
      </c>
      <c r="D267" s="221" t="s">
        <v>247</v>
      </c>
      <c r="E267" s="222" t="s">
        <v>1468</v>
      </c>
      <c r="F267" s="223" t="s">
        <v>1469</v>
      </c>
      <c r="G267" s="224" t="s">
        <v>311</v>
      </c>
      <c r="H267" s="225">
        <v>16.800000000000001</v>
      </c>
      <c r="I267" s="226"/>
      <c r="J267" s="227">
        <f>ROUND(I267*H267,2)</f>
        <v>0</v>
      </c>
      <c r="K267" s="223" t="s">
        <v>725</v>
      </c>
      <c r="L267" s="45"/>
      <c r="M267" s="228" t="s">
        <v>1</v>
      </c>
      <c r="N267" s="229" t="s">
        <v>42</v>
      </c>
      <c r="O267" s="92"/>
      <c r="P267" s="230">
        <f>O267*H267</f>
        <v>0</v>
      </c>
      <c r="Q267" s="230">
        <v>0.0030294499999999999</v>
      </c>
      <c r="R267" s="230">
        <f>Q267*H267</f>
        <v>0.050894760000000004</v>
      </c>
      <c r="S267" s="230">
        <v>0</v>
      </c>
      <c r="T267" s="231">
        <f>S267*H267</f>
        <v>0</v>
      </c>
      <c r="U267" s="39"/>
      <c r="V267" s="39"/>
      <c r="W267" s="39"/>
      <c r="X267" s="39"/>
      <c r="Y267" s="39"/>
      <c r="Z267" s="39"/>
      <c r="AA267" s="39"/>
      <c r="AB267" s="39"/>
      <c r="AC267" s="39"/>
      <c r="AD267" s="39"/>
      <c r="AE267" s="39"/>
      <c r="AR267" s="232" t="s">
        <v>262</v>
      </c>
      <c r="AT267" s="232" t="s">
        <v>247</v>
      </c>
      <c r="AU267" s="232" t="s">
        <v>86</v>
      </c>
      <c r="AY267" s="18" t="s">
        <v>246</v>
      </c>
      <c r="BE267" s="233">
        <f>IF(N267="základní",J267,0)</f>
        <v>0</v>
      </c>
      <c r="BF267" s="233">
        <f>IF(N267="snížená",J267,0)</f>
        <v>0</v>
      </c>
      <c r="BG267" s="233">
        <f>IF(N267="zákl. přenesená",J267,0)</f>
        <v>0</v>
      </c>
      <c r="BH267" s="233">
        <f>IF(N267="sníž. přenesená",J267,0)</f>
        <v>0</v>
      </c>
      <c r="BI267" s="233">
        <f>IF(N267="nulová",J267,0)</f>
        <v>0</v>
      </c>
      <c r="BJ267" s="18" t="s">
        <v>84</v>
      </c>
      <c r="BK267" s="233">
        <f>ROUND(I267*H267,2)</f>
        <v>0</v>
      </c>
      <c r="BL267" s="18" t="s">
        <v>262</v>
      </c>
      <c r="BM267" s="232" t="s">
        <v>934</v>
      </c>
    </row>
    <row r="268" s="2" customFormat="1">
      <c r="A268" s="39"/>
      <c r="B268" s="40"/>
      <c r="C268" s="41"/>
      <c r="D268" s="234" t="s">
        <v>254</v>
      </c>
      <c r="E268" s="41"/>
      <c r="F268" s="235" t="s">
        <v>1470</v>
      </c>
      <c r="G268" s="41"/>
      <c r="H268" s="41"/>
      <c r="I268" s="236"/>
      <c r="J268" s="41"/>
      <c r="K268" s="41"/>
      <c r="L268" s="45"/>
      <c r="M268" s="237"/>
      <c r="N268" s="238"/>
      <c r="O268" s="92"/>
      <c r="P268" s="92"/>
      <c r="Q268" s="92"/>
      <c r="R268" s="92"/>
      <c r="S268" s="92"/>
      <c r="T268" s="93"/>
      <c r="U268" s="39"/>
      <c r="V268" s="39"/>
      <c r="W268" s="39"/>
      <c r="X268" s="39"/>
      <c r="Y268" s="39"/>
      <c r="Z268" s="39"/>
      <c r="AA268" s="39"/>
      <c r="AB268" s="39"/>
      <c r="AC268" s="39"/>
      <c r="AD268" s="39"/>
      <c r="AE268" s="39"/>
      <c r="AT268" s="18" t="s">
        <v>254</v>
      </c>
      <c r="AU268" s="18" t="s">
        <v>86</v>
      </c>
    </row>
    <row r="269" s="15" customFormat="1">
      <c r="A269" s="15"/>
      <c r="B269" s="287"/>
      <c r="C269" s="288"/>
      <c r="D269" s="234" t="s">
        <v>258</v>
      </c>
      <c r="E269" s="289" t="s">
        <v>1</v>
      </c>
      <c r="F269" s="290" t="s">
        <v>1462</v>
      </c>
      <c r="G269" s="288"/>
      <c r="H269" s="289" t="s">
        <v>1</v>
      </c>
      <c r="I269" s="291"/>
      <c r="J269" s="288"/>
      <c r="K269" s="288"/>
      <c r="L269" s="292"/>
      <c r="M269" s="293"/>
      <c r="N269" s="294"/>
      <c r="O269" s="294"/>
      <c r="P269" s="294"/>
      <c r="Q269" s="294"/>
      <c r="R269" s="294"/>
      <c r="S269" s="294"/>
      <c r="T269" s="295"/>
      <c r="U269" s="15"/>
      <c r="V269" s="15"/>
      <c r="W269" s="15"/>
      <c r="X269" s="15"/>
      <c r="Y269" s="15"/>
      <c r="Z269" s="15"/>
      <c r="AA269" s="15"/>
      <c r="AB269" s="15"/>
      <c r="AC269" s="15"/>
      <c r="AD269" s="15"/>
      <c r="AE269" s="15"/>
      <c r="AT269" s="296" t="s">
        <v>258</v>
      </c>
      <c r="AU269" s="296" t="s">
        <v>86</v>
      </c>
      <c r="AV269" s="15" t="s">
        <v>84</v>
      </c>
      <c r="AW269" s="15" t="s">
        <v>33</v>
      </c>
      <c r="AX269" s="15" t="s">
        <v>77</v>
      </c>
      <c r="AY269" s="296" t="s">
        <v>246</v>
      </c>
    </row>
    <row r="270" s="12" customFormat="1">
      <c r="A270" s="12"/>
      <c r="B270" s="240"/>
      <c r="C270" s="241"/>
      <c r="D270" s="234" t="s">
        <v>258</v>
      </c>
      <c r="E270" s="242" t="s">
        <v>1</v>
      </c>
      <c r="F270" s="243" t="s">
        <v>2001</v>
      </c>
      <c r="G270" s="241"/>
      <c r="H270" s="244">
        <v>13.6</v>
      </c>
      <c r="I270" s="245"/>
      <c r="J270" s="241"/>
      <c r="K270" s="241"/>
      <c r="L270" s="246"/>
      <c r="M270" s="247"/>
      <c r="N270" s="248"/>
      <c r="O270" s="248"/>
      <c r="P270" s="248"/>
      <c r="Q270" s="248"/>
      <c r="R270" s="248"/>
      <c r="S270" s="248"/>
      <c r="T270" s="249"/>
      <c r="U270" s="12"/>
      <c r="V270" s="12"/>
      <c r="W270" s="12"/>
      <c r="X270" s="12"/>
      <c r="Y270" s="12"/>
      <c r="Z270" s="12"/>
      <c r="AA270" s="12"/>
      <c r="AB270" s="12"/>
      <c r="AC270" s="12"/>
      <c r="AD270" s="12"/>
      <c r="AE270" s="12"/>
      <c r="AT270" s="250" t="s">
        <v>258</v>
      </c>
      <c r="AU270" s="250" t="s">
        <v>86</v>
      </c>
      <c r="AV270" s="12" t="s">
        <v>86</v>
      </c>
      <c r="AW270" s="12" t="s">
        <v>33</v>
      </c>
      <c r="AX270" s="12" t="s">
        <v>77</v>
      </c>
      <c r="AY270" s="250" t="s">
        <v>246</v>
      </c>
    </row>
    <row r="271" s="15" customFormat="1">
      <c r="A271" s="15"/>
      <c r="B271" s="287"/>
      <c r="C271" s="288"/>
      <c r="D271" s="234" t="s">
        <v>258</v>
      </c>
      <c r="E271" s="289" t="s">
        <v>1</v>
      </c>
      <c r="F271" s="290" t="s">
        <v>2002</v>
      </c>
      <c r="G271" s="288"/>
      <c r="H271" s="289" t="s">
        <v>1</v>
      </c>
      <c r="I271" s="291"/>
      <c r="J271" s="288"/>
      <c r="K271" s="288"/>
      <c r="L271" s="292"/>
      <c r="M271" s="293"/>
      <c r="N271" s="294"/>
      <c r="O271" s="294"/>
      <c r="P271" s="294"/>
      <c r="Q271" s="294"/>
      <c r="R271" s="294"/>
      <c r="S271" s="294"/>
      <c r="T271" s="295"/>
      <c r="U271" s="15"/>
      <c r="V271" s="15"/>
      <c r="W271" s="15"/>
      <c r="X271" s="15"/>
      <c r="Y271" s="15"/>
      <c r="Z271" s="15"/>
      <c r="AA271" s="15"/>
      <c r="AB271" s="15"/>
      <c r="AC271" s="15"/>
      <c r="AD271" s="15"/>
      <c r="AE271" s="15"/>
      <c r="AT271" s="296" t="s">
        <v>258</v>
      </c>
      <c r="AU271" s="296" t="s">
        <v>86</v>
      </c>
      <c r="AV271" s="15" t="s">
        <v>84</v>
      </c>
      <c r="AW271" s="15" t="s">
        <v>33</v>
      </c>
      <c r="AX271" s="15" t="s">
        <v>77</v>
      </c>
      <c r="AY271" s="296" t="s">
        <v>246</v>
      </c>
    </row>
    <row r="272" s="12" customFormat="1">
      <c r="A272" s="12"/>
      <c r="B272" s="240"/>
      <c r="C272" s="241"/>
      <c r="D272" s="234" t="s">
        <v>258</v>
      </c>
      <c r="E272" s="242" t="s">
        <v>1</v>
      </c>
      <c r="F272" s="243" t="s">
        <v>2003</v>
      </c>
      <c r="G272" s="241"/>
      <c r="H272" s="244">
        <v>3.2000000000000002</v>
      </c>
      <c r="I272" s="245"/>
      <c r="J272" s="241"/>
      <c r="K272" s="241"/>
      <c r="L272" s="246"/>
      <c r="M272" s="247"/>
      <c r="N272" s="248"/>
      <c r="O272" s="248"/>
      <c r="P272" s="248"/>
      <c r="Q272" s="248"/>
      <c r="R272" s="248"/>
      <c r="S272" s="248"/>
      <c r="T272" s="249"/>
      <c r="U272" s="12"/>
      <c r="V272" s="12"/>
      <c r="W272" s="12"/>
      <c r="X272" s="12"/>
      <c r="Y272" s="12"/>
      <c r="Z272" s="12"/>
      <c r="AA272" s="12"/>
      <c r="AB272" s="12"/>
      <c r="AC272" s="12"/>
      <c r="AD272" s="12"/>
      <c r="AE272" s="12"/>
      <c r="AT272" s="250" t="s">
        <v>258</v>
      </c>
      <c r="AU272" s="250" t="s">
        <v>86</v>
      </c>
      <c r="AV272" s="12" t="s">
        <v>86</v>
      </c>
      <c r="AW272" s="12" t="s">
        <v>33</v>
      </c>
      <c r="AX272" s="12" t="s">
        <v>77</v>
      </c>
      <c r="AY272" s="250" t="s">
        <v>246</v>
      </c>
    </row>
    <row r="273" s="13" customFormat="1">
      <c r="A273" s="13"/>
      <c r="B273" s="251"/>
      <c r="C273" s="252"/>
      <c r="D273" s="234" t="s">
        <v>258</v>
      </c>
      <c r="E273" s="253" t="s">
        <v>1</v>
      </c>
      <c r="F273" s="254" t="s">
        <v>336</v>
      </c>
      <c r="G273" s="252"/>
      <c r="H273" s="255">
        <v>16.800000000000001</v>
      </c>
      <c r="I273" s="256"/>
      <c r="J273" s="252"/>
      <c r="K273" s="252"/>
      <c r="L273" s="257"/>
      <c r="M273" s="258"/>
      <c r="N273" s="259"/>
      <c r="O273" s="259"/>
      <c r="P273" s="259"/>
      <c r="Q273" s="259"/>
      <c r="R273" s="259"/>
      <c r="S273" s="259"/>
      <c r="T273" s="260"/>
      <c r="U273" s="13"/>
      <c r="V273" s="13"/>
      <c r="W273" s="13"/>
      <c r="X273" s="13"/>
      <c r="Y273" s="13"/>
      <c r="Z273" s="13"/>
      <c r="AA273" s="13"/>
      <c r="AB273" s="13"/>
      <c r="AC273" s="13"/>
      <c r="AD273" s="13"/>
      <c r="AE273" s="13"/>
      <c r="AT273" s="261" t="s">
        <v>258</v>
      </c>
      <c r="AU273" s="261" t="s">
        <v>86</v>
      </c>
      <c r="AV273" s="13" t="s">
        <v>262</v>
      </c>
      <c r="AW273" s="13" t="s">
        <v>33</v>
      </c>
      <c r="AX273" s="13" t="s">
        <v>84</v>
      </c>
      <c r="AY273" s="261" t="s">
        <v>246</v>
      </c>
    </row>
    <row r="274" s="2" customFormat="1" ht="16.5" customHeight="1">
      <c r="A274" s="39"/>
      <c r="B274" s="40"/>
      <c r="C274" s="221" t="s">
        <v>435</v>
      </c>
      <c r="D274" s="221" t="s">
        <v>247</v>
      </c>
      <c r="E274" s="222" t="s">
        <v>2004</v>
      </c>
      <c r="F274" s="223" t="s">
        <v>2005</v>
      </c>
      <c r="G274" s="224" t="s">
        <v>311</v>
      </c>
      <c r="H274" s="225">
        <v>1.69</v>
      </c>
      <c r="I274" s="226"/>
      <c r="J274" s="227">
        <f>ROUND(I274*H274,2)</f>
        <v>0</v>
      </c>
      <c r="K274" s="223" t="s">
        <v>1</v>
      </c>
      <c r="L274" s="45"/>
      <c r="M274" s="228" t="s">
        <v>1</v>
      </c>
      <c r="N274" s="229" t="s">
        <v>42</v>
      </c>
      <c r="O274" s="92"/>
      <c r="P274" s="230">
        <f>O274*H274</f>
        <v>0</v>
      </c>
      <c r="Q274" s="230">
        <v>0</v>
      </c>
      <c r="R274" s="230">
        <f>Q274*H274</f>
        <v>0</v>
      </c>
      <c r="S274" s="230">
        <v>0</v>
      </c>
      <c r="T274" s="231">
        <f>S274*H274</f>
        <v>0</v>
      </c>
      <c r="U274" s="39"/>
      <c r="V274" s="39"/>
      <c r="W274" s="39"/>
      <c r="X274" s="39"/>
      <c r="Y274" s="39"/>
      <c r="Z274" s="39"/>
      <c r="AA274" s="39"/>
      <c r="AB274" s="39"/>
      <c r="AC274" s="39"/>
      <c r="AD274" s="39"/>
      <c r="AE274" s="39"/>
      <c r="AR274" s="232" t="s">
        <v>262</v>
      </c>
      <c r="AT274" s="232" t="s">
        <v>247</v>
      </c>
      <c r="AU274" s="232" t="s">
        <v>86</v>
      </c>
      <c r="AY274" s="18" t="s">
        <v>246</v>
      </c>
      <c r="BE274" s="233">
        <f>IF(N274="základní",J274,0)</f>
        <v>0</v>
      </c>
      <c r="BF274" s="233">
        <f>IF(N274="snížená",J274,0)</f>
        <v>0</v>
      </c>
      <c r="BG274" s="233">
        <f>IF(N274="zákl. přenesená",J274,0)</f>
        <v>0</v>
      </c>
      <c r="BH274" s="233">
        <f>IF(N274="sníž. přenesená",J274,0)</f>
        <v>0</v>
      </c>
      <c r="BI274" s="233">
        <f>IF(N274="nulová",J274,0)</f>
        <v>0</v>
      </c>
      <c r="BJ274" s="18" t="s">
        <v>84</v>
      </c>
      <c r="BK274" s="233">
        <f>ROUND(I274*H274,2)</f>
        <v>0</v>
      </c>
      <c r="BL274" s="18" t="s">
        <v>262</v>
      </c>
      <c r="BM274" s="232" t="s">
        <v>940</v>
      </c>
    </row>
    <row r="275" s="2" customFormat="1">
      <c r="A275" s="39"/>
      <c r="B275" s="40"/>
      <c r="C275" s="41"/>
      <c r="D275" s="234" t="s">
        <v>254</v>
      </c>
      <c r="E275" s="41"/>
      <c r="F275" s="235" t="s">
        <v>2005</v>
      </c>
      <c r="G275" s="41"/>
      <c r="H275" s="41"/>
      <c r="I275" s="236"/>
      <c r="J275" s="41"/>
      <c r="K275" s="41"/>
      <c r="L275" s="45"/>
      <c r="M275" s="237"/>
      <c r="N275" s="238"/>
      <c r="O275" s="92"/>
      <c r="P275" s="92"/>
      <c r="Q275" s="92"/>
      <c r="R275" s="92"/>
      <c r="S275" s="92"/>
      <c r="T275" s="93"/>
      <c r="U275" s="39"/>
      <c r="V275" s="39"/>
      <c r="W275" s="39"/>
      <c r="X275" s="39"/>
      <c r="Y275" s="39"/>
      <c r="Z275" s="39"/>
      <c r="AA275" s="39"/>
      <c r="AB275" s="39"/>
      <c r="AC275" s="39"/>
      <c r="AD275" s="39"/>
      <c r="AE275" s="39"/>
      <c r="AT275" s="18" t="s">
        <v>254</v>
      </c>
      <c r="AU275" s="18" t="s">
        <v>86</v>
      </c>
    </row>
    <row r="276" s="2" customFormat="1">
      <c r="A276" s="39"/>
      <c r="B276" s="40"/>
      <c r="C276" s="41"/>
      <c r="D276" s="234" t="s">
        <v>256</v>
      </c>
      <c r="E276" s="41"/>
      <c r="F276" s="239" t="s">
        <v>2006</v>
      </c>
      <c r="G276" s="41"/>
      <c r="H276" s="41"/>
      <c r="I276" s="236"/>
      <c r="J276" s="41"/>
      <c r="K276" s="41"/>
      <c r="L276" s="45"/>
      <c r="M276" s="237"/>
      <c r="N276" s="238"/>
      <c r="O276" s="92"/>
      <c r="P276" s="92"/>
      <c r="Q276" s="92"/>
      <c r="R276" s="92"/>
      <c r="S276" s="92"/>
      <c r="T276" s="93"/>
      <c r="U276" s="39"/>
      <c r="V276" s="39"/>
      <c r="W276" s="39"/>
      <c r="X276" s="39"/>
      <c r="Y276" s="39"/>
      <c r="Z276" s="39"/>
      <c r="AA276" s="39"/>
      <c r="AB276" s="39"/>
      <c r="AC276" s="39"/>
      <c r="AD276" s="39"/>
      <c r="AE276" s="39"/>
      <c r="AT276" s="18" t="s">
        <v>256</v>
      </c>
      <c r="AU276" s="18" t="s">
        <v>86</v>
      </c>
    </row>
    <row r="277" s="12" customFormat="1">
      <c r="A277" s="12"/>
      <c r="B277" s="240"/>
      <c r="C277" s="241"/>
      <c r="D277" s="234" t="s">
        <v>258</v>
      </c>
      <c r="E277" s="242" t="s">
        <v>1</v>
      </c>
      <c r="F277" s="243" t="s">
        <v>2007</v>
      </c>
      <c r="G277" s="241"/>
      <c r="H277" s="244">
        <v>1.69</v>
      </c>
      <c r="I277" s="245"/>
      <c r="J277" s="241"/>
      <c r="K277" s="241"/>
      <c r="L277" s="246"/>
      <c r="M277" s="247"/>
      <c r="N277" s="248"/>
      <c r="O277" s="248"/>
      <c r="P277" s="248"/>
      <c r="Q277" s="248"/>
      <c r="R277" s="248"/>
      <c r="S277" s="248"/>
      <c r="T277" s="249"/>
      <c r="U277" s="12"/>
      <c r="V277" s="12"/>
      <c r="W277" s="12"/>
      <c r="X277" s="12"/>
      <c r="Y277" s="12"/>
      <c r="Z277" s="12"/>
      <c r="AA277" s="12"/>
      <c r="AB277" s="12"/>
      <c r="AC277" s="12"/>
      <c r="AD277" s="12"/>
      <c r="AE277" s="12"/>
      <c r="AT277" s="250" t="s">
        <v>258</v>
      </c>
      <c r="AU277" s="250" t="s">
        <v>86</v>
      </c>
      <c r="AV277" s="12" t="s">
        <v>86</v>
      </c>
      <c r="AW277" s="12" t="s">
        <v>33</v>
      </c>
      <c r="AX277" s="12" t="s">
        <v>77</v>
      </c>
      <c r="AY277" s="250" t="s">
        <v>246</v>
      </c>
    </row>
    <row r="278" s="13" customFormat="1">
      <c r="A278" s="13"/>
      <c r="B278" s="251"/>
      <c r="C278" s="252"/>
      <c r="D278" s="234" t="s">
        <v>258</v>
      </c>
      <c r="E278" s="253" t="s">
        <v>1</v>
      </c>
      <c r="F278" s="254" t="s">
        <v>336</v>
      </c>
      <c r="G278" s="252"/>
      <c r="H278" s="255">
        <v>1.69</v>
      </c>
      <c r="I278" s="256"/>
      <c r="J278" s="252"/>
      <c r="K278" s="252"/>
      <c r="L278" s="257"/>
      <c r="M278" s="258"/>
      <c r="N278" s="259"/>
      <c r="O278" s="259"/>
      <c r="P278" s="259"/>
      <c r="Q278" s="259"/>
      <c r="R278" s="259"/>
      <c r="S278" s="259"/>
      <c r="T278" s="260"/>
      <c r="U278" s="13"/>
      <c r="V278" s="13"/>
      <c r="W278" s="13"/>
      <c r="X278" s="13"/>
      <c r="Y278" s="13"/>
      <c r="Z278" s="13"/>
      <c r="AA278" s="13"/>
      <c r="AB278" s="13"/>
      <c r="AC278" s="13"/>
      <c r="AD278" s="13"/>
      <c r="AE278" s="13"/>
      <c r="AT278" s="261" t="s">
        <v>258</v>
      </c>
      <c r="AU278" s="261" t="s">
        <v>86</v>
      </c>
      <c r="AV278" s="13" t="s">
        <v>262</v>
      </c>
      <c r="AW278" s="13" t="s">
        <v>33</v>
      </c>
      <c r="AX278" s="13" t="s">
        <v>84</v>
      </c>
      <c r="AY278" s="261" t="s">
        <v>246</v>
      </c>
    </row>
    <row r="279" s="2" customFormat="1" ht="16.5" customHeight="1">
      <c r="A279" s="39"/>
      <c r="B279" s="40"/>
      <c r="C279" s="221" t="s">
        <v>441</v>
      </c>
      <c r="D279" s="221" t="s">
        <v>247</v>
      </c>
      <c r="E279" s="222" t="s">
        <v>2008</v>
      </c>
      <c r="F279" s="223" t="s">
        <v>2009</v>
      </c>
      <c r="G279" s="224" t="s">
        <v>784</v>
      </c>
      <c r="H279" s="225">
        <v>2</v>
      </c>
      <c r="I279" s="226"/>
      <c r="J279" s="227">
        <f>ROUND(I279*H279,2)</f>
        <v>0</v>
      </c>
      <c r="K279" s="223" t="s">
        <v>1</v>
      </c>
      <c r="L279" s="45"/>
      <c r="M279" s="228" t="s">
        <v>1</v>
      </c>
      <c r="N279" s="229" t="s">
        <v>42</v>
      </c>
      <c r="O279" s="92"/>
      <c r="P279" s="230">
        <f>O279*H279</f>
        <v>0</v>
      </c>
      <c r="Q279" s="230">
        <v>0</v>
      </c>
      <c r="R279" s="230">
        <f>Q279*H279</f>
        <v>0</v>
      </c>
      <c r="S279" s="230">
        <v>0</v>
      </c>
      <c r="T279" s="231">
        <f>S279*H279</f>
        <v>0</v>
      </c>
      <c r="U279" s="39"/>
      <c r="V279" s="39"/>
      <c r="W279" s="39"/>
      <c r="X279" s="39"/>
      <c r="Y279" s="39"/>
      <c r="Z279" s="39"/>
      <c r="AA279" s="39"/>
      <c r="AB279" s="39"/>
      <c r="AC279" s="39"/>
      <c r="AD279" s="39"/>
      <c r="AE279" s="39"/>
      <c r="AR279" s="232" t="s">
        <v>262</v>
      </c>
      <c r="AT279" s="232" t="s">
        <v>247</v>
      </c>
      <c r="AU279" s="232" t="s">
        <v>86</v>
      </c>
      <c r="AY279" s="18" t="s">
        <v>246</v>
      </c>
      <c r="BE279" s="233">
        <f>IF(N279="základní",J279,0)</f>
        <v>0</v>
      </c>
      <c r="BF279" s="233">
        <f>IF(N279="snížená",J279,0)</f>
        <v>0</v>
      </c>
      <c r="BG279" s="233">
        <f>IF(N279="zákl. přenesená",J279,0)</f>
        <v>0</v>
      </c>
      <c r="BH279" s="233">
        <f>IF(N279="sníž. přenesená",J279,0)</f>
        <v>0</v>
      </c>
      <c r="BI279" s="233">
        <f>IF(N279="nulová",J279,0)</f>
        <v>0</v>
      </c>
      <c r="BJ279" s="18" t="s">
        <v>84</v>
      </c>
      <c r="BK279" s="233">
        <f>ROUND(I279*H279,2)</f>
        <v>0</v>
      </c>
      <c r="BL279" s="18" t="s">
        <v>262</v>
      </c>
      <c r="BM279" s="232" t="s">
        <v>944</v>
      </c>
    </row>
    <row r="280" s="2" customFormat="1">
      <c r="A280" s="39"/>
      <c r="B280" s="40"/>
      <c r="C280" s="41"/>
      <c r="D280" s="234" t="s">
        <v>254</v>
      </c>
      <c r="E280" s="41"/>
      <c r="F280" s="235" t="s">
        <v>2009</v>
      </c>
      <c r="G280" s="41"/>
      <c r="H280" s="41"/>
      <c r="I280" s="236"/>
      <c r="J280" s="41"/>
      <c r="K280" s="41"/>
      <c r="L280" s="45"/>
      <c r="M280" s="237"/>
      <c r="N280" s="238"/>
      <c r="O280" s="92"/>
      <c r="P280" s="92"/>
      <c r="Q280" s="92"/>
      <c r="R280" s="92"/>
      <c r="S280" s="92"/>
      <c r="T280" s="93"/>
      <c r="U280" s="39"/>
      <c r="V280" s="39"/>
      <c r="W280" s="39"/>
      <c r="X280" s="39"/>
      <c r="Y280" s="39"/>
      <c r="Z280" s="39"/>
      <c r="AA280" s="39"/>
      <c r="AB280" s="39"/>
      <c r="AC280" s="39"/>
      <c r="AD280" s="39"/>
      <c r="AE280" s="39"/>
      <c r="AT280" s="18" t="s">
        <v>254</v>
      </c>
      <c r="AU280" s="18" t="s">
        <v>86</v>
      </c>
    </row>
    <row r="281" s="12" customFormat="1">
      <c r="A281" s="12"/>
      <c r="B281" s="240"/>
      <c r="C281" s="241"/>
      <c r="D281" s="234" t="s">
        <v>258</v>
      </c>
      <c r="E281" s="242" t="s">
        <v>1</v>
      </c>
      <c r="F281" s="243" t="s">
        <v>86</v>
      </c>
      <c r="G281" s="241"/>
      <c r="H281" s="244">
        <v>2</v>
      </c>
      <c r="I281" s="245"/>
      <c r="J281" s="241"/>
      <c r="K281" s="241"/>
      <c r="L281" s="246"/>
      <c r="M281" s="247"/>
      <c r="N281" s="248"/>
      <c r="O281" s="248"/>
      <c r="P281" s="248"/>
      <c r="Q281" s="248"/>
      <c r="R281" s="248"/>
      <c r="S281" s="248"/>
      <c r="T281" s="249"/>
      <c r="U281" s="12"/>
      <c r="V281" s="12"/>
      <c r="W281" s="12"/>
      <c r="X281" s="12"/>
      <c r="Y281" s="12"/>
      <c r="Z281" s="12"/>
      <c r="AA281" s="12"/>
      <c r="AB281" s="12"/>
      <c r="AC281" s="12"/>
      <c r="AD281" s="12"/>
      <c r="AE281" s="12"/>
      <c r="AT281" s="250" t="s">
        <v>258</v>
      </c>
      <c r="AU281" s="250" t="s">
        <v>86</v>
      </c>
      <c r="AV281" s="12" t="s">
        <v>86</v>
      </c>
      <c r="AW281" s="12" t="s">
        <v>33</v>
      </c>
      <c r="AX281" s="12" t="s">
        <v>77</v>
      </c>
      <c r="AY281" s="250" t="s">
        <v>246</v>
      </c>
    </row>
    <row r="282" s="13" customFormat="1">
      <c r="A282" s="13"/>
      <c r="B282" s="251"/>
      <c r="C282" s="252"/>
      <c r="D282" s="234" t="s">
        <v>258</v>
      </c>
      <c r="E282" s="253" t="s">
        <v>1</v>
      </c>
      <c r="F282" s="254" t="s">
        <v>336</v>
      </c>
      <c r="G282" s="252"/>
      <c r="H282" s="255">
        <v>2</v>
      </c>
      <c r="I282" s="256"/>
      <c r="J282" s="252"/>
      <c r="K282" s="252"/>
      <c r="L282" s="257"/>
      <c r="M282" s="258"/>
      <c r="N282" s="259"/>
      <c r="O282" s="259"/>
      <c r="P282" s="259"/>
      <c r="Q282" s="259"/>
      <c r="R282" s="259"/>
      <c r="S282" s="259"/>
      <c r="T282" s="260"/>
      <c r="U282" s="13"/>
      <c r="V282" s="13"/>
      <c r="W282" s="13"/>
      <c r="X282" s="13"/>
      <c r="Y282" s="13"/>
      <c r="Z282" s="13"/>
      <c r="AA282" s="13"/>
      <c r="AB282" s="13"/>
      <c r="AC282" s="13"/>
      <c r="AD282" s="13"/>
      <c r="AE282" s="13"/>
      <c r="AT282" s="261" t="s">
        <v>258</v>
      </c>
      <c r="AU282" s="261" t="s">
        <v>86</v>
      </c>
      <c r="AV282" s="13" t="s">
        <v>262</v>
      </c>
      <c r="AW282" s="13" t="s">
        <v>33</v>
      </c>
      <c r="AX282" s="13" t="s">
        <v>84</v>
      </c>
      <c r="AY282" s="261" t="s">
        <v>246</v>
      </c>
    </row>
    <row r="283" s="11" customFormat="1" ht="22.8" customHeight="1">
      <c r="A283" s="11"/>
      <c r="B283" s="207"/>
      <c r="C283" s="208"/>
      <c r="D283" s="209" t="s">
        <v>76</v>
      </c>
      <c r="E283" s="285" t="s">
        <v>757</v>
      </c>
      <c r="F283" s="285" t="s">
        <v>758</v>
      </c>
      <c r="G283" s="208"/>
      <c r="H283" s="208"/>
      <c r="I283" s="211"/>
      <c r="J283" s="286">
        <f>BK283</f>
        <v>0</v>
      </c>
      <c r="K283" s="208"/>
      <c r="L283" s="213"/>
      <c r="M283" s="214"/>
      <c r="N283" s="215"/>
      <c r="O283" s="215"/>
      <c r="P283" s="216">
        <f>SUM(P284:P303)</f>
        <v>0</v>
      </c>
      <c r="Q283" s="215"/>
      <c r="R283" s="216">
        <f>SUM(R284:R303)</f>
        <v>0</v>
      </c>
      <c r="S283" s="215"/>
      <c r="T283" s="217">
        <f>SUM(T284:T303)</f>
        <v>0</v>
      </c>
      <c r="U283" s="11"/>
      <c r="V283" s="11"/>
      <c r="W283" s="11"/>
      <c r="X283" s="11"/>
      <c r="Y283" s="11"/>
      <c r="Z283" s="11"/>
      <c r="AA283" s="11"/>
      <c r="AB283" s="11"/>
      <c r="AC283" s="11"/>
      <c r="AD283" s="11"/>
      <c r="AE283" s="11"/>
      <c r="AR283" s="218" t="s">
        <v>84</v>
      </c>
      <c r="AT283" s="219" t="s">
        <v>76</v>
      </c>
      <c r="AU283" s="219" t="s">
        <v>84</v>
      </c>
      <c r="AY283" s="218" t="s">
        <v>246</v>
      </c>
      <c r="BK283" s="220">
        <f>SUM(BK284:BK303)</f>
        <v>0</v>
      </c>
    </row>
    <row r="284" s="2" customFormat="1">
      <c r="A284" s="39"/>
      <c r="B284" s="40"/>
      <c r="C284" s="221" t="s">
        <v>446</v>
      </c>
      <c r="D284" s="221" t="s">
        <v>247</v>
      </c>
      <c r="E284" s="222" t="s">
        <v>976</v>
      </c>
      <c r="F284" s="223" t="s">
        <v>977</v>
      </c>
      <c r="G284" s="224" t="s">
        <v>250</v>
      </c>
      <c r="H284" s="225">
        <v>3.3119999999999998</v>
      </c>
      <c r="I284" s="226"/>
      <c r="J284" s="227">
        <f>ROUND(I284*H284,2)</f>
        <v>0</v>
      </c>
      <c r="K284" s="223" t="s">
        <v>725</v>
      </c>
      <c r="L284" s="45"/>
      <c r="M284" s="228" t="s">
        <v>1</v>
      </c>
      <c r="N284" s="229" t="s">
        <v>42</v>
      </c>
      <c r="O284" s="92"/>
      <c r="P284" s="230">
        <f>O284*H284</f>
        <v>0</v>
      </c>
      <c r="Q284" s="230">
        <v>0</v>
      </c>
      <c r="R284" s="230">
        <f>Q284*H284</f>
        <v>0</v>
      </c>
      <c r="S284" s="230">
        <v>0</v>
      </c>
      <c r="T284" s="231">
        <f>S284*H284</f>
        <v>0</v>
      </c>
      <c r="U284" s="39"/>
      <c r="V284" s="39"/>
      <c r="W284" s="39"/>
      <c r="X284" s="39"/>
      <c r="Y284" s="39"/>
      <c r="Z284" s="39"/>
      <c r="AA284" s="39"/>
      <c r="AB284" s="39"/>
      <c r="AC284" s="39"/>
      <c r="AD284" s="39"/>
      <c r="AE284" s="39"/>
      <c r="AR284" s="232" t="s">
        <v>262</v>
      </c>
      <c r="AT284" s="232" t="s">
        <v>247</v>
      </c>
      <c r="AU284" s="232" t="s">
        <v>86</v>
      </c>
      <c r="AY284" s="18" t="s">
        <v>246</v>
      </c>
      <c r="BE284" s="233">
        <f>IF(N284="základní",J284,0)</f>
        <v>0</v>
      </c>
      <c r="BF284" s="233">
        <f>IF(N284="snížená",J284,0)</f>
        <v>0</v>
      </c>
      <c r="BG284" s="233">
        <f>IF(N284="zákl. přenesená",J284,0)</f>
        <v>0</v>
      </c>
      <c r="BH284" s="233">
        <f>IF(N284="sníž. přenesená",J284,0)</f>
        <v>0</v>
      </c>
      <c r="BI284" s="233">
        <f>IF(N284="nulová",J284,0)</f>
        <v>0</v>
      </c>
      <c r="BJ284" s="18" t="s">
        <v>84</v>
      </c>
      <c r="BK284" s="233">
        <f>ROUND(I284*H284,2)</f>
        <v>0</v>
      </c>
      <c r="BL284" s="18" t="s">
        <v>262</v>
      </c>
      <c r="BM284" s="232" t="s">
        <v>950</v>
      </c>
    </row>
    <row r="285" s="2" customFormat="1">
      <c r="A285" s="39"/>
      <c r="B285" s="40"/>
      <c r="C285" s="41"/>
      <c r="D285" s="234" t="s">
        <v>254</v>
      </c>
      <c r="E285" s="41"/>
      <c r="F285" s="235" t="s">
        <v>979</v>
      </c>
      <c r="G285" s="41"/>
      <c r="H285" s="41"/>
      <c r="I285" s="236"/>
      <c r="J285" s="41"/>
      <c r="K285" s="41"/>
      <c r="L285" s="45"/>
      <c r="M285" s="237"/>
      <c r="N285" s="238"/>
      <c r="O285" s="92"/>
      <c r="P285" s="92"/>
      <c r="Q285" s="92"/>
      <c r="R285" s="92"/>
      <c r="S285" s="92"/>
      <c r="T285" s="93"/>
      <c r="U285" s="39"/>
      <c r="V285" s="39"/>
      <c r="W285" s="39"/>
      <c r="X285" s="39"/>
      <c r="Y285" s="39"/>
      <c r="Z285" s="39"/>
      <c r="AA285" s="39"/>
      <c r="AB285" s="39"/>
      <c r="AC285" s="39"/>
      <c r="AD285" s="39"/>
      <c r="AE285" s="39"/>
      <c r="AT285" s="18" t="s">
        <v>254</v>
      </c>
      <c r="AU285" s="18" t="s">
        <v>86</v>
      </c>
    </row>
    <row r="286" s="2" customFormat="1" ht="16.5" customHeight="1">
      <c r="A286" s="39"/>
      <c r="B286" s="40"/>
      <c r="C286" s="221" t="s">
        <v>453</v>
      </c>
      <c r="D286" s="221" t="s">
        <v>247</v>
      </c>
      <c r="E286" s="222" t="s">
        <v>980</v>
      </c>
      <c r="F286" s="223" t="s">
        <v>981</v>
      </c>
      <c r="G286" s="224" t="s">
        <v>250</v>
      </c>
      <c r="H286" s="225">
        <v>105.984</v>
      </c>
      <c r="I286" s="226"/>
      <c r="J286" s="227">
        <f>ROUND(I286*H286,2)</f>
        <v>0</v>
      </c>
      <c r="K286" s="223" t="s">
        <v>725</v>
      </c>
      <c r="L286" s="45"/>
      <c r="M286" s="228" t="s">
        <v>1</v>
      </c>
      <c r="N286" s="229" t="s">
        <v>42</v>
      </c>
      <c r="O286" s="92"/>
      <c r="P286" s="230">
        <f>O286*H286</f>
        <v>0</v>
      </c>
      <c r="Q286" s="230">
        <v>0</v>
      </c>
      <c r="R286" s="230">
        <f>Q286*H286</f>
        <v>0</v>
      </c>
      <c r="S286" s="230">
        <v>0</v>
      </c>
      <c r="T286" s="231">
        <f>S286*H286</f>
        <v>0</v>
      </c>
      <c r="U286" s="39"/>
      <c r="V286" s="39"/>
      <c r="W286" s="39"/>
      <c r="X286" s="39"/>
      <c r="Y286" s="39"/>
      <c r="Z286" s="39"/>
      <c r="AA286" s="39"/>
      <c r="AB286" s="39"/>
      <c r="AC286" s="39"/>
      <c r="AD286" s="39"/>
      <c r="AE286" s="39"/>
      <c r="AR286" s="232" t="s">
        <v>262</v>
      </c>
      <c r="AT286" s="232" t="s">
        <v>247</v>
      </c>
      <c r="AU286" s="232" t="s">
        <v>86</v>
      </c>
      <c r="AY286" s="18" t="s">
        <v>246</v>
      </c>
      <c r="BE286" s="233">
        <f>IF(N286="základní",J286,0)</f>
        <v>0</v>
      </c>
      <c r="BF286" s="233">
        <f>IF(N286="snížená",J286,0)</f>
        <v>0</v>
      </c>
      <c r="BG286" s="233">
        <f>IF(N286="zákl. přenesená",J286,0)</f>
        <v>0</v>
      </c>
      <c r="BH286" s="233">
        <f>IF(N286="sníž. přenesená",J286,0)</f>
        <v>0</v>
      </c>
      <c r="BI286" s="233">
        <f>IF(N286="nulová",J286,0)</f>
        <v>0</v>
      </c>
      <c r="BJ286" s="18" t="s">
        <v>84</v>
      </c>
      <c r="BK286" s="233">
        <f>ROUND(I286*H286,2)</f>
        <v>0</v>
      </c>
      <c r="BL286" s="18" t="s">
        <v>262</v>
      </c>
      <c r="BM286" s="232" t="s">
        <v>958</v>
      </c>
    </row>
    <row r="287" s="2" customFormat="1">
      <c r="A287" s="39"/>
      <c r="B287" s="40"/>
      <c r="C287" s="41"/>
      <c r="D287" s="234" t="s">
        <v>254</v>
      </c>
      <c r="E287" s="41"/>
      <c r="F287" s="235" t="s">
        <v>983</v>
      </c>
      <c r="G287" s="41"/>
      <c r="H287" s="41"/>
      <c r="I287" s="236"/>
      <c r="J287" s="41"/>
      <c r="K287" s="41"/>
      <c r="L287" s="45"/>
      <c r="M287" s="237"/>
      <c r="N287" s="238"/>
      <c r="O287" s="92"/>
      <c r="P287" s="92"/>
      <c r="Q287" s="92"/>
      <c r="R287" s="92"/>
      <c r="S287" s="92"/>
      <c r="T287" s="93"/>
      <c r="U287" s="39"/>
      <c r="V287" s="39"/>
      <c r="W287" s="39"/>
      <c r="X287" s="39"/>
      <c r="Y287" s="39"/>
      <c r="Z287" s="39"/>
      <c r="AA287" s="39"/>
      <c r="AB287" s="39"/>
      <c r="AC287" s="39"/>
      <c r="AD287" s="39"/>
      <c r="AE287" s="39"/>
      <c r="AT287" s="18" t="s">
        <v>254</v>
      </c>
      <c r="AU287" s="18" t="s">
        <v>86</v>
      </c>
    </row>
    <row r="288" s="12" customFormat="1">
      <c r="A288" s="12"/>
      <c r="B288" s="240"/>
      <c r="C288" s="241"/>
      <c r="D288" s="234" t="s">
        <v>258</v>
      </c>
      <c r="E288" s="242" t="s">
        <v>1</v>
      </c>
      <c r="F288" s="243" t="s">
        <v>2010</v>
      </c>
      <c r="G288" s="241"/>
      <c r="H288" s="244">
        <v>105.984</v>
      </c>
      <c r="I288" s="245"/>
      <c r="J288" s="241"/>
      <c r="K288" s="241"/>
      <c r="L288" s="246"/>
      <c r="M288" s="247"/>
      <c r="N288" s="248"/>
      <c r="O288" s="248"/>
      <c r="P288" s="248"/>
      <c r="Q288" s="248"/>
      <c r="R288" s="248"/>
      <c r="S288" s="248"/>
      <c r="T288" s="249"/>
      <c r="U288" s="12"/>
      <c r="V288" s="12"/>
      <c r="W288" s="12"/>
      <c r="X288" s="12"/>
      <c r="Y288" s="12"/>
      <c r="Z288" s="12"/>
      <c r="AA288" s="12"/>
      <c r="AB288" s="12"/>
      <c r="AC288" s="12"/>
      <c r="AD288" s="12"/>
      <c r="AE288" s="12"/>
      <c r="AT288" s="250" t="s">
        <v>258</v>
      </c>
      <c r="AU288" s="250" t="s">
        <v>86</v>
      </c>
      <c r="AV288" s="12" t="s">
        <v>86</v>
      </c>
      <c r="AW288" s="12" t="s">
        <v>33</v>
      </c>
      <c r="AX288" s="12" t="s">
        <v>77</v>
      </c>
      <c r="AY288" s="250" t="s">
        <v>246</v>
      </c>
    </row>
    <row r="289" s="13" customFormat="1">
      <c r="A289" s="13"/>
      <c r="B289" s="251"/>
      <c r="C289" s="252"/>
      <c r="D289" s="234" t="s">
        <v>258</v>
      </c>
      <c r="E289" s="253" t="s">
        <v>1</v>
      </c>
      <c r="F289" s="254" t="s">
        <v>336</v>
      </c>
      <c r="G289" s="252"/>
      <c r="H289" s="255">
        <v>105.984</v>
      </c>
      <c r="I289" s="256"/>
      <c r="J289" s="252"/>
      <c r="K289" s="252"/>
      <c r="L289" s="257"/>
      <c r="M289" s="258"/>
      <c r="N289" s="259"/>
      <c r="O289" s="259"/>
      <c r="P289" s="259"/>
      <c r="Q289" s="259"/>
      <c r="R289" s="259"/>
      <c r="S289" s="259"/>
      <c r="T289" s="260"/>
      <c r="U289" s="13"/>
      <c r="V289" s="13"/>
      <c r="W289" s="13"/>
      <c r="X289" s="13"/>
      <c r="Y289" s="13"/>
      <c r="Z289" s="13"/>
      <c r="AA289" s="13"/>
      <c r="AB289" s="13"/>
      <c r="AC289" s="13"/>
      <c r="AD289" s="13"/>
      <c r="AE289" s="13"/>
      <c r="AT289" s="261" t="s">
        <v>258</v>
      </c>
      <c r="AU289" s="261" t="s">
        <v>86</v>
      </c>
      <c r="AV289" s="13" t="s">
        <v>262</v>
      </c>
      <c r="AW289" s="13" t="s">
        <v>33</v>
      </c>
      <c r="AX289" s="13" t="s">
        <v>84</v>
      </c>
      <c r="AY289" s="261" t="s">
        <v>246</v>
      </c>
    </row>
    <row r="290" s="2" customFormat="1">
      <c r="A290" s="39"/>
      <c r="B290" s="40"/>
      <c r="C290" s="221" t="s">
        <v>458</v>
      </c>
      <c r="D290" s="221" t="s">
        <v>247</v>
      </c>
      <c r="E290" s="222" t="s">
        <v>985</v>
      </c>
      <c r="F290" s="223" t="s">
        <v>986</v>
      </c>
      <c r="G290" s="224" t="s">
        <v>250</v>
      </c>
      <c r="H290" s="225">
        <v>3.3119999999999998</v>
      </c>
      <c r="I290" s="226"/>
      <c r="J290" s="227">
        <f>ROUND(I290*H290,2)</f>
        <v>0</v>
      </c>
      <c r="K290" s="223" t="s">
        <v>725</v>
      </c>
      <c r="L290" s="45"/>
      <c r="M290" s="228" t="s">
        <v>1</v>
      </c>
      <c r="N290" s="229" t="s">
        <v>42</v>
      </c>
      <c r="O290" s="92"/>
      <c r="P290" s="230">
        <f>O290*H290</f>
        <v>0</v>
      </c>
      <c r="Q290" s="230">
        <v>0</v>
      </c>
      <c r="R290" s="230">
        <f>Q290*H290</f>
        <v>0</v>
      </c>
      <c r="S290" s="230">
        <v>0</v>
      </c>
      <c r="T290" s="231">
        <f>S290*H290</f>
        <v>0</v>
      </c>
      <c r="U290" s="39"/>
      <c r="V290" s="39"/>
      <c r="W290" s="39"/>
      <c r="X290" s="39"/>
      <c r="Y290" s="39"/>
      <c r="Z290" s="39"/>
      <c r="AA290" s="39"/>
      <c r="AB290" s="39"/>
      <c r="AC290" s="39"/>
      <c r="AD290" s="39"/>
      <c r="AE290" s="39"/>
      <c r="AR290" s="232" t="s">
        <v>262</v>
      </c>
      <c r="AT290" s="232" t="s">
        <v>247</v>
      </c>
      <c r="AU290" s="232" t="s">
        <v>86</v>
      </c>
      <c r="AY290" s="18" t="s">
        <v>246</v>
      </c>
      <c r="BE290" s="233">
        <f>IF(N290="základní",J290,0)</f>
        <v>0</v>
      </c>
      <c r="BF290" s="233">
        <f>IF(N290="snížená",J290,0)</f>
        <v>0</v>
      </c>
      <c r="BG290" s="233">
        <f>IF(N290="zákl. přenesená",J290,0)</f>
        <v>0</v>
      </c>
      <c r="BH290" s="233">
        <f>IF(N290="sníž. přenesená",J290,0)</f>
        <v>0</v>
      </c>
      <c r="BI290" s="233">
        <f>IF(N290="nulová",J290,0)</f>
        <v>0</v>
      </c>
      <c r="BJ290" s="18" t="s">
        <v>84</v>
      </c>
      <c r="BK290" s="233">
        <f>ROUND(I290*H290,2)</f>
        <v>0</v>
      </c>
      <c r="BL290" s="18" t="s">
        <v>262</v>
      </c>
      <c r="BM290" s="232" t="s">
        <v>962</v>
      </c>
    </row>
    <row r="291" s="2" customFormat="1">
      <c r="A291" s="39"/>
      <c r="B291" s="40"/>
      <c r="C291" s="41"/>
      <c r="D291" s="234" t="s">
        <v>254</v>
      </c>
      <c r="E291" s="41"/>
      <c r="F291" s="235" t="s">
        <v>988</v>
      </c>
      <c r="G291" s="41"/>
      <c r="H291" s="41"/>
      <c r="I291" s="236"/>
      <c r="J291" s="41"/>
      <c r="K291" s="41"/>
      <c r="L291" s="45"/>
      <c r="M291" s="237"/>
      <c r="N291" s="238"/>
      <c r="O291" s="92"/>
      <c r="P291" s="92"/>
      <c r="Q291" s="92"/>
      <c r="R291" s="92"/>
      <c r="S291" s="92"/>
      <c r="T291" s="93"/>
      <c r="U291" s="39"/>
      <c r="V291" s="39"/>
      <c r="W291" s="39"/>
      <c r="X291" s="39"/>
      <c r="Y291" s="39"/>
      <c r="Z291" s="39"/>
      <c r="AA291" s="39"/>
      <c r="AB291" s="39"/>
      <c r="AC291" s="39"/>
      <c r="AD291" s="39"/>
      <c r="AE291" s="39"/>
      <c r="AT291" s="18" t="s">
        <v>254</v>
      </c>
      <c r="AU291" s="18" t="s">
        <v>86</v>
      </c>
    </row>
    <row r="292" s="2" customFormat="1">
      <c r="A292" s="39"/>
      <c r="B292" s="40"/>
      <c r="C292" s="221" t="s">
        <v>464</v>
      </c>
      <c r="D292" s="221" t="s">
        <v>247</v>
      </c>
      <c r="E292" s="222" t="s">
        <v>1473</v>
      </c>
      <c r="F292" s="223" t="s">
        <v>1474</v>
      </c>
      <c r="G292" s="224" t="s">
        <v>250</v>
      </c>
      <c r="H292" s="225">
        <v>1.1819999999999999</v>
      </c>
      <c r="I292" s="226"/>
      <c r="J292" s="227">
        <f>ROUND(I292*H292,2)</f>
        <v>0</v>
      </c>
      <c r="K292" s="223" t="s">
        <v>725</v>
      </c>
      <c r="L292" s="45"/>
      <c r="M292" s="228" t="s">
        <v>1</v>
      </c>
      <c r="N292" s="229" t="s">
        <v>42</v>
      </c>
      <c r="O292" s="92"/>
      <c r="P292" s="230">
        <f>O292*H292</f>
        <v>0</v>
      </c>
      <c r="Q292" s="230">
        <v>0</v>
      </c>
      <c r="R292" s="230">
        <f>Q292*H292</f>
        <v>0</v>
      </c>
      <c r="S292" s="230">
        <v>0</v>
      </c>
      <c r="T292" s="231">
        <f>S292*H292</f>
        <v>0</v>
      </c>
      <c r="U292" s="39"/>
      <c r="V292" s="39"/>
      <c r="W292" s="39"/>
      <c r="X292" s="39"/>
      <c r="Y292" s="39"/>
      <c r="Z292" s="39"/>
      <c r="AA292" s="39"/>
      <c r="AB292" s="39"/>
      <c r="AC292" s="39"/>
      <c r="AD292" s="39"/>
      <c r="AE292" s="39"/>
      <c r="AR292" s="232" t="s">
        <v>262</v>
      </c>
      <c r="AT292" s="232" t="s">
        <v>247</v>
      </c>
      <c r="AU292" s="232" t="s">
        <v>86</v>
      </c>
      <c r="AY292" s="18" t="s">
        <v>246</v>
      </c>
      <c r="BE292" s="233">
        <f>IF(N292="základní",J292,0)</f>
        <v>0</v>
      </c>
      <c r="BF292" s="233">
        <f>IF(N292="snížená",J292,0)</f>
        <v>0</v>
      </c>
      <c r="BG292" s="233">
        <f>IF(N292="zákl. přenesená",J292,0)</f>
        <v>0</v>
      </c>
      <c r="BH292" s="233">
        <f>IF(N292="sníž. přenesená",J292,0)</f>
        <v>0</v>
      </c>
      <c r="BI292" s="233">
        <f>IF(N292="nulová",J292,0)</f>
        <v>0</v>
      </c>
      <c r="BJ292" s="18" t="s">
        <v>84</v>
      </c>
      <c r="BK292" s="233">
        <f>ROUND(I292*H292,2)</f>
        <v>0</v>
      </c>
      <c r="BL292" s="18" t="s">
        <v>262</v>
      </c>
      <c r="BM292" s="232" t="s">
        <v>966</v>
      </c>
    </row>
    <row r="293" s="2" customFormat="1">
      <c r="A293" s="39"/>
      <c r="B293" s="40"/>
      <c r="C293" s="41"/>
      <c r="D293" s="234" t="s">
        <v>254</v>
      </c>
      <c r="E293" s="41"/>
      <c r="F293" s="235" t="s">
        <v>1475</v>
      </c>
      <c r="G293" s="41"/>
      <c r="H293" s="41"/>
      <c r="I293" s="236"/>
      <c r="J293" s="41"/>
      <c r="K293" s="41"/>
      <c r="L293" s="45"/>
      <c r="M293" s="237"/>
      <c r="N293" s="238"/>
      <c r="O293" s="92"/>
      <c r="P293" s="92"/>
      <c r="Q293" s="92"/>
      <c r="R293" s="92"/>
      <c r="S293" s="92"/>
      <c r="T293" s="93"/>
      <c r="U293" s="39"/>
      <c r="V293" s="39"/>
      <c r="W293" s="39"/>
      <c r="X293" s="39"/>
      <c r="Y293" s="39"/>
      <c r="Z293" s="39"/>
      <c r="AA293" s="39"/>
      <c r="AB293" s="39"/>
      <c r="AC293" s="39"/>
      <c r="AD293" s="39"/>
      <c r="AE293" s="39"/>
      <c r="AT293" s="18" t="s">
        <v>254</v>
      </c>
      <c r="AU293" s="18" t="s">
        <v>86</v>
      </c>
    </row>
    <row r="294" s="2" customFormat="1">
      <c r="A294" s="39"/>
      <c r="B294" s="40"/>
      <c r="C294" s="41"/>
      <c r="D294" s="234" t="s">
        <v>256</v>
      </c>
      <c r="E294" s="41"/>
      <c r="F294" s="239" t="s">
        <v>837</v>
      </c>
      <c r="G294" s="41"/>
      <c r="H294" s="41"/>
      <c r="I294" s="236"/>
      <c r="J294" s="41"/>
      <c r="K294" s="41"/>
      <c r="L294" s="45"/>
      <c r="M294" s="237"/>
      <c r="N294" s="238"/>
      <c r="O294" s="92"/>
      <c r="P294" s="92"/>
      <c r="Q294" s="92"/>
      <c r="R294" s="92"/>
      <c r="S294" s="92"/>
      <c r="T294" s="93"/>
      <c r="U294" s="39"/>
      <c r="V294" s="39"/>
      <c r="W294" s="39"/>
      <c r="X294" s="39"/>
      <c r="Y294" s="39"/>
      <c r="Z294" s="39"/>
      <c r="AA294" s="39"/>
      <c r="AB294" s="39"/>
      <c r="AC294" s="39"/>
      <c r="AD294" s="39"/>
      <c r="AE294" s="39"/>
      <c r="AT294" s="18" t="s">
        <v>256</v>
      </c>
      <c r="AU294" s="18" t="s">
        <v>86</v>
      </c>
    </row>
    <row r="295" s="15" customFormat="1">
      <c r="A295" s="15"/>
      <c r="B295" s="287"/>
      <c r="C295" s="288"/>
      <c r="D295" s="234" t="s">
        <v>258</v>
      </c>
      <c r="E295" s="289" t="s">
        <v>1</v>
      </c>
      <c r="F295" s="290" t="s">
        <v>2011</v>
      </c>
      <c r="G295" s="288"/>
      <c r="H295" s="289" t="s">
        <v>1</v>
      </c>
      <c r="I295" s="291"/>
      <c r="J295" s="288"/>
      <c r="K295" s="288"/>
      <c r="L295" s="292"/>
      <c r="M295" s="293"/>
      <c r="N295" s="294"/>
      <c r="O295" s="294"/>
      <c r="P295" s="294"/>
      <c r="Q295" s="294"/>
      <c r="R295" s="294"/>
      <c r="S295" s="294"/>
      <c r="T295" s="295"/>
      <c r="U295" s="15"/>
      <c r="V295" s="15"/>
      <c r="W295" s="15"/>
      <c r="X295" s="15"/>
      <c r="Y295" s="15"/>
      <c r="Z295" s="15"/>
      <c r="AA295" s="15"/>
      <c r="AB295" s="15"/>
      <c r="AC295" s="15"/>
      <c r="AD295" s="15"/>
      <c r="AE295" s="15"/>
      <c r="AT295" s="296" t="s">
        <v>258</v>
      </c>
      <c r="AU295" s="296" t="s">
        <v>86</v>
      </c>
      <c r="AV295" s="15" t="s">
        <v>84</v>
      </c>
      <c r="AW295" s="15" t="s">
        <v>33</v>
      </c>
      <c r="AX295" s="15" t="s">
        <v>77</v>
      </c>
      <c r="AY295" s="296" t="s">
        <v>246</v>
      </c>
    </row>
    <row r="296" s="12" customFormat="1">
      <c r="A296" s="12"/>
      <c r="B296" s="240"/>
      <c r="C296" s="241"/>
      <c r="D296" s="234" t="s">
        <v>258</v>
      </c>
      <c r="E296" s="242" t="s">
        <v>1</v>
      </c>
      <c r="F296" s="243" t="s">
        <v>2012</v>
      </c>
      <c r="G296" s="241"/>
      <c r="H296" s="244">
        <v>1.1819999999999999</v>
      </c>
      <c r="I296" s="245"/>
      <c r="J296" s="241"/>
      <c r="K296" s="241"/>
      <c r="L296" s="246"/>
      <c r="M296" s="247"/>
      <c r="N296" s="248"/>
      <c r="O296" s="248"/>
      <c r="P296" s="248"/>
      <c r="Q296" s="248"/>
      <c r="R296" s="248"/>
      <c r="S296" s="248"/>
      <c r="T296" s="249"/>
      <c r="U296" s="12"/>
      <c r="V296" s="12"/>
      <c r="W296" s="12"/>
      <c r="X296" s="12"/>
      <c r="Y296" s="12"/>
      <c r="Z296" s="12"/>
      <c r="AA296" s="12"/>
      <c r="AB296" s="12"/>
      <c r="AC296" s="12"/>
      <c r="AD296" s="12"/>
      <c r="AE296" s="12"/>
      <c r="AT296" s="250" t="s">
        <v>258</v>
      </c>
      <c r="AU296" s="250" t="s">
        <v>86</v>
      </c>
      <c r="AV296" s="12" t="s">
        <v>86</v>
      </c>
      <c r="AW296" s="12" t="s">
        <v>33</v>
      </c>
      <c r="AX296" s="12" t="s">
        <v>77</v>
      </c>
      <c r="AY296" s="250" t="s">
        <v>246</v>
      </c>
    </row>
    <row r="297" s="13" customFormat="1">
      <c r="A297" s="13"/>
      <c r="B297" s="251"/>
      <c r="C297" s="252"/>
      <c r="D297" s="234" t="s">
        <v>258</v>
      </c>
      <c r="E297" s="253" t="s">
        <v>1</v>
      </c>
      <c r="F297" s="254" t="s">
        <v>336</v>
      </c>
      <c r="G297" s="252"/>
      <c r="H297" s="255">
        <v>1.1819999999999999</v>
      </c>
      <c r="I297" s="256"/>
      <c r="J297" s="252"/>
      <c r="K297" s="252"/>
      <c r="L297" s="257"/>
      <c r="M297" s="258"/>
      <c r="N297" s="259"/>
      <c r="O297" s="259"/>
      <c r="P297" s="259"/>
      <c r="Q297" s="259"/>
      <c r="R297" s="259"/>
      <c r="S297" s="259"/>
      <c r="T297" s="260"/>
      <c r="U297" s="13"/>
      <c r="V297" s="13"/>
      <c r="W297" s="13"/>
      <c r="X297" s="13"/>
      <c r="Y297" s="13"/>
      <c r="Z297" s="13"/>
      <c r="AA297" s="13"/>
      <c r="AB297" s="13"/>
      <c r="AC297" s="13"/>
      <c r="AD297" s="13"/>
      <c r="AE297" s="13"/>
      <c r="AT297" s="261" t="s">
        <v>258</v>
      </c>
      <c r="AU297" s="261" t="s">
        <v>86</v>
      </c>
      <c r="AV297" s="13" t="s">
        <v>262</v>
      </c>
      <c r="AW297" s="13" t="s">
        <v>33</v>
      </c>
      <c r="AX297" s="13" t="s">
        <v>84</v>
      </c>
      <c r="AY297" s="261" t="s">
        <v>246</v>
      </c>
    </row>
    <row r="298" s="2" customFormat="1">
      <c r="A298" s="39"/>
      <c r="B298" s="40"/>
      <c r="C298" s="221" t="s">
        <v>469</v>
      </c>
      <c r="D298" s="221" t="s">
        <v>247</v>
      </c>
      <c r="E298" s="222" t="s">
        <v>1683</v>
      </c>
      <c r="F298" s="223" t="s">
        <v>1684</v>
      </c>
      <c r="G298" s="224" t="s">
        <v>250</v>
      </c>
      <c r="H298" s="225">
        <v>2.1299999999999999</v>
      </c>
      <c r="I298" s="226"/>
      <c r="J298" s="227">
        <f>ROUND(I298*H298,2)</f>
        <v>0</v>
      </c>
      <c r="K298" s="223" t="s">
        <v>725</v>
      </c>
      <c r="L298" s="45"/>
      <c r="M298" s="228" t="s">
        <v>1</v>
      </c>
      <c r="N298" s="229" t="s">
        <v>42</v>
      </c>
      <c r="O298" s="92"/>
      <c r="P298" s="230">
        <f>O298*H298</f>
        <v>0</v>
      </c>
      <c r="Q298" s="230">
        <v>0</v>
      </c>
      <c r="R298" s="230">
        <f>Q298*H298</f>
        <v>0</v>
      </c>
      <c r="S298" s="230">
        <v>0</v>
      </c>
      <c r="T298" s="231">
        <f>S298*H298</f>
        <v>0</v>
      </c>
      <c r="U298" s="39"/>
      <c r="V298" s="39"/>
      <c r="W298" s="39"/>
      <c r="X298" s="39"/>
      <c r="Y298" s="39"/>
      <c r="Z298" s="39"/>
      <c r="AA298" s="39"/>
      <c r="AB298" s="39"/>
      <c r="AC298" s="39"/>
      <c r="AD298" s="39"/>
      <c r="AE298" s="39"/>
      <c r="AR298" s="232" t="s">
        <v>262</v>
      </c>
      <c r="AT298" s="232" t="s">
        <v>247</v>
      </c>
      <c r="AU298" s="232" t="s">
        <v>86</v>
      </c>
      <c r="AY298" s="18" t="s">
        <v>246</v>
      </c>
      <c r="BE298" s="233">
        <f>IF(N298="základní",J298,0)</f>
        <v>0</v>
      </c>
      <c r="BF298" s="233">
        <f>IF(N298="snížená",J298,0)</f>
        <v>0</v>
      </c>
      <c r="BG298" s="233">
        <f>IF(N298="zákl. přenesená",J298,0)</f>
        <v>0</v>
      </c>
      <c r="BH298" s="233">
        <f>IF(N298="sníž. přenesená",J298,0)</f>
        <v>0</v>
      </c>
      <c r="BI298" s="233">
        <f>IF(N298="nulová",J298,0)</f>
        <v>0</v>
      </c>
      <c r="BJ298" s="18" t="s">
        <v>84</v>
      </c>
      <c r="BK298" s="233">
        <f>ROUND(I298*H298,2)</f>
        <v>0</v>
      </c>
      <c r="BL298" s="18" t="s">
        <v>262</v>
      </c>
      <c r="BM298" s="232" t="s">
        <v>970</v>
      </c>
    </row>
    <row r="299" s="2" customFormat="1">
      <c r="A299" s="39"/>
      <c r="B299" s="40"/>
      <c r="C299" s="41"/>
      <c r="D299" s="234" t="s">
        <v>254</v>
      </c>
      <c r="E299" s="41"/>
      <c r="F299" s="235" t="s">
        <v>1686</v>
      </c>
      <c r="G299" s="41"/>
      <c r="H299" s="41"/>
      <c r="I299" s="236"/>
      <c r="J299" s="41"/>
      <c r="K299" s="41"/>
      <c r="L299" s="45"/>
      <c r="M299" s="237"/>
      <c r="N299" s="238"/>
      <c r="O299" s="92"/>
      <c r="P299" s="92"/>
      <c r="Q299" s="92"/>
      <c r="R299" s="92"/>
      <c r="S299" s="92"/>
      <c r="T299" s="93"/>
      <c r="U299" s="39"/>
      <c r="V299" s="39"/>
      <c r="W299" s="39"/>
      <c r="X299" s="39"/>
      <c r="Y299" s="39"/>
      <c r="Z299" s="39"/>
      <c r="AA299" s="39"/>
      <c r="AB299" s="39"/>
      <c r="AC299" s="39"/>
      <c r="AD299" s="39"/>
      <c r="AE299" s="39"/>
      <c r="AT299" s="18" t="s">
        <v>254</v>
      </c>
      <c r="AU299" s="18" t="s">
        <v>86</v>
      </c>
    </row>
    <row r="300" s="2" customFormat="1">
      <c r="A300" s="39"/>
      <c r="B300" s="40"/>
      <c r="C300" s="41"/>
      <c r="D300" s="234" t="s">
        <v>256</v>
      </c>
      <c r="E300" s="41"/>
      <c r="F300" s="239" t="s">
        <v>837</v>
      </c>
      <c r="G300" s="41"/>
      <c r="H300" s="41"/>
      <c r="I300" s="236"/>
      <c r="J300" s="41"/>
      <c r="K300" s="41"/>
      <c r="L300" s="45"/>
      <c r="M300" s="237"/>
      <c r="N300" s="238"/>
      <c r="O300" s="92"/>
      <c r="P300" s="92"/>
      <c r="Q300" s="92"/>
      <c r="R300" s="92"/>
      <c r="S300" s="92"/>
      <c r="T300" s="93"/>
      <c r="U300" s="39"/>
      <c r="V300" s="39"/>
      <c r="W300" s="39"/>
      <c r="X300" s="39"/>
      <c r="Y300" s="39"/>
      <c r="Z300" s="39"/>
      <c r="AA300" s="39"/>
      <c r="AB300" s="39"/>
      <c r="AC300" s="39"/>
      <c r="AD300" s="39"/>
      <c r="AE300" s="39"/>
      <c r="AT300" s="18" t="s">
        <v>256</v>
      </c>
      <c r="AU300" s="18" t="s">
        <v>86</v>
      </c>
    </row>
    <row r="301" s="15" customFormat="1">
      <c r="A301" s="15"/>
      <c r="B301" s="287"/>
      <c r="C301" s="288"/>
      <c r="D301" s="234" t="s">
        <v>258</v>
      </c>
      <c r="E301" s="289" t="s">
        <v>1</v>
      </c>
      <c r="F301" s="290" t="s">
        <v>2013</v>
      </c>
      <c r="G301" s="288"/>
      <c r="H301" s="289" t="s">
        <v>1</v>
      </c>
      <c r="I301" s="291"/>
      <c r="J301" s="288"/>
      <c r="K301" s="288"/>
      <c r="L301" s="292"/>
      <c r="M301" s="293"/>
      <c r="N301" s="294"/>
      <c r="O301" s="294"/>
      <c r="P301" s="294"/>
      <c r="Q301" s="294"/>
      <c r="R301" s="294"/>
      <c r="S301" s="294"/>
      <c r="T301" s="295"/>
      <c r="U301" s="15"/>
      <c r="V301" s="15"/>
      <c r="W301" s="15"/>
      <c r="X301" s="15"/>
      <c r="Y301" s="15"/>
      <c r="Z301" s="15"/>
      <c r="AA301" s="15"/>
      <c r="AB301" s="15"/>
      <c r="AC301" s="15"/>
      <c r="AD301" s="15"/>
      <c r="AE301" s="15"/>
      <c r="AT301" s="296" t="s">
        <v>258</v>
      </c>
      <c r="AU301" s="296" t="s">
        <v>86</v>
      </c>
      <c r="AV301" s="15" t="s">
        <v>84</v>
      </c>
      <c r="AW301" s="15" t="s">
        <v>33</v>
      </c>
      <c r="AX301" s="15" t="s">
        <v>77</v>
      </c>
      <c r="AY301" s="296" t="s">
        <v>246</v>
      </c>
    </row>
    <row r="302" s="12" customFormat="1">
      <c r="A302" s="12"/>
      <c r="B302" s="240"/>
      <c r="C302" s="241"/>
      <c r="D302" s="234" t="s">
        <v>258</v>
      </c>
      <c r="E302" s="242" t="s">
        <v>1</v>
      </c>
      <c r="F302" s="243" t="s">
        <v>2014</v>
      </c>
      <c r="G302" s="241"/>
      <c r="H302" s="244">
        <v>2.1299999999999999</v>
      </c>
      <c r="I302" s="245"/>
      <c r="J302" s="241"/>
      <c r="K302" s="241"/>
      <c r="L302" s="246"/>
      <c r="M302" s="247"/>
      <c r="N302" s="248"/>
      <c r="O302" s="248"/>
      <c r="P302" s="248"/>
      <c r="Q302" s="248"/>
      <c r="R302" s="248"/>
      <c r="S302" s="248"/>
      <c r="T302" s="249"/>
      <c r="U302" s="12"/>
      <c r="V302" s="12"/>
      <c r="W302" s="12"/>
      <c r="X302" s="12"/>
      <c r="Y302" s="12"/>
      <c r="Z302" s="12"/>
      <c r="AA302" s="12"/>
      <c r="AB302" s="12"/>
      <c r="AC302" s="12"/>
      <c r="AD302" s="12"/>
      <c r="AE302" s="12"/>
      <c r="AT302" s="250" t="s">
        <v>258</v>
      </c>
      <c r="AU302" s="250" t="s">
        <v>86</v>
      </c>
      <c r="AV302" s="12" t="s">
        <v>86</v>
      </c>
      <c r="AW302" s="12" t="s">
        <v>33</v>
      </c>
      <c r="AX302" s="12" t="s">
        <v>77</v>
      </c>
      <c r="AY302" s="250" t="s">
        <v>246</v>
      </c>
    </row>
    <row r="303" s="13" customFormat="1">
      <c r="A303" s="13"/>
      <c r="B303" s="251"/>
      <c r="C303" s="252"/>
      <c r="D303" s="234" t="s">
        <v>258</v>
      </c>
      <c r="E303" s="253" t="s">
        <v>1</v>
      </c>
      <c r="F303" s="254" t="s">
        <v>336</v>
      </c>
      <c r="G303" s="252"/>
      <c r="H303" s="255">
        <v>2.1299999999999999</v>
      </c>
      <c r="I303" s="256"/>
      <c r="J303" s="252"/>
      <c r="K303" s="252"/>
      <c r="L303" s="257"/>
      <c r="M303" s="258"/>
      <c r="N303" s="259"/>
      <c r="O303" s="259"/>
      <c r="P303" s="259"/>
      <c r="Q303" s="259"/>
      <c r="R303" s="259"/>
      <c r="S303" s="259"/>
      <c r="T303" s="260"/>
      <c r="U303" s="13"/>
      <c r="V303" s="13"/>
      <c r="W303" s="13"/>
      <c r="X303" s="13"/>
      <c r="Y303" s="13"/>
      <c r="Z303" s="13"/>
      <c r="AA303" s="13"/>
      <c r="AB303" s="13"/>
      <c r="AC303" s="13"/>
      <c r="AD303" s="13"/>
      <c r="AE303" s="13"/>
      <c r="AT303" s="261" t="s">
        <v>258</v>
      </c>
      <c r="AU303" s="261" t="s">
        <v>86</v>
      </c>
      <c r="AV303" s="13" t="s">
        <v>262</v>
      </c>
      <c r="AW303" s="13" t="s">
        <v>33</v>
      </c>
      <c r="AX303" s="13" t="s">
        <v>84</v>
      </c>
      <c r="AY303" s="261" t="s">
        <v>246</v>
      </c>
    </row>
    <row r="304" s="11" customFormat="1" ht="22.8" customHeight="1">
      <c r="A304" s="11"/>
      <c r="B304" s="207"/>
      <c r="C304" s="208"/>
      <c r="D304" s="209" t="s">
        <v>76</v>
      </c>
      <c r="E304" s="285" t="s">
        <v>770</v>
      </c>
      <c r="F304" s="285" t="s">
        <v>771</v>
      </c>
      <c r="G304" s="208"/>
      <c r="H304" s="208"/>
      <c r="I304" s="211"/>
      <c r="J304" s="286">
        <f>BK304</f>
        <v>0</v>
      </c>
      <c r="K304" s="208"/>
      <c r="L304" s="213"/>
      <c r="M304" s="214"/>
      <c r="N304" s="215"/>
      <c r="O304" s="215"/>
      <c r="P304" s="216">
        <f>SUM(P305:P307)</f>
        <v>0</v>
      </c>
      <c r="Q304" s="215"/>
      <c r="R304" s="216">
        <f>SUM(R305:R307)</f>
        <v>0</v>
      </c>
      <c r="S304" s="215"/>
      <c r="T304" s="217">
        <f>SUM(T305:T307)</f>
        <v>0</v>
      </c>
      <c r="U304" s="11"/>
      <c r="V304" s="11"/>
      <c r="W304" s="11"/>
      <c r="X304" s="11"/>
      <c r="Y304" s="11"/>
      <c r="Z304" s="11"/>
      <c r="AA304" s="11"/>
      <c r="AB304" s="11"/>
      <c r="AC304" s="11"/>
      <c r="AD304" s="11"/>
      <c r="AE304" s="11"/>
      <c r="AR304" s="218" t="s">
        <v>84</v>
      </c>
      <c r="AT304" s="219" t="s">
        <v>76</v>
      </c>
      <c r="AU304" s="219" t="s">
        <v>84</v>
      </c>
      <c r="AY304" s="218" t="s">
        <v>246</v>
      </c>
      <c r="BK304" s="220">
        <f>SUM(BK305:BK307)</f>
        <v>0</v>
      </c>
    </row>
    <row r="305" s="2" customFormat="1">
      <c r="A305" s="39"/>
      <c r="B305" s="40"/>
      <c r="C305" s="221" t="s">
        <v>473</v>
      </c>
      <c r="D305" s="221" t="s">
        <v>247</v>
      </c>
      <c r="E305" s="222" t="s">
        <v>772</v>
      </c>
      <c r="F305" s="223" t="s">
        <v>773</v>
      </c>
      <c r="G305" s="224" t="s">
        <v>250</v>
      </c>
      <c r="H305" s="225">
        <v>32.981999999999999</v>
      </c>
      <c r="I305" s="226"/>
      <c r="J305" s="227">
        <f>ROUND(I305*H305,2)</f>
        <v>0</v>
      </c>
      <c r="K305" s="223" t="s">
        <v>725</v>
      </c>
      <c r="L305" s="45"/>
      <c r="M305" s="228" t="s">
        <v>1</v>
      </c>
      <c r="N305" s="229" t="s">
        <v>42</v>
      </c>
      <c r="O305" s="92"/>
      <c r="P305" s="230">
        <f>O305*H305</f>
        <v>0</v>
      </c>
      <c r="Q305" s="230">
        <v>0</v>
      </c>
      <c r="R305" s="230">
        <f>Q305*H305</f>
        <v>0</v>
      </c>
      <c r="S305" s="230">
        <v>0</v>
      </c>
      <c r="T305" s="231">
        <f>S305*H305</f>
        <v>0</v>
      </c>
      <c r="U305" s="39"/>
      <c r="V305" s="39"/>
      <c r="W305" s="39"/>
      <c r="X305" s="39"/>
      <c r="Y305" s="39"/>
      <c r="Z305" s="39"/>
      <c r="AA305" s="39"/>
      <c r="AB305" s="39"/>
      <c r="AC305" s="39"/>
      <c r="AD305" s="39"/>
      <c r="AE305" s="39"/>
      <c r="AR305" s="232" t="s">
        <v>262</v>
      </c>
      <c r="AT305" s="232" t="s">
        <v>247</v>
      </c>
      <c r="AU305" s="232" t="s">
        <v>86</v>
      </c>
      <c r="AY305" s="18" t="s">
        <v>246</v>
      </c>
      <c r="BE305" s="233">
        <f>IF(N305="základní",J305,0)</f>
        <v>0</v>
      </c>
      <c r="BF305" s="233">
        <f>IF(N305="snížená",J305,0)</f>
        <v>0</v>
      </c>
      <c r="BG305" s="233">
        <f>IF(N305="zákl. přenesená",J305,0)</f>
        <v>0</v>
      </c>
      <c r="BH305" s="233">
        <f>IF(N305="sníž. přenesená",J305,0)</f>
        <v>0</v>
      </c>
      <c r="BI305" s="233">
        <f>IF(N305="nulová",J305,0)</f>
        <v>0</v>
      </c>
      <c r="BJ305" s="18" t="s">
        <v>84</v>
      </c>
      <c r="BK305" s="233">
        <f>ROUND(I305*H305,2)</f>
        <v>0</v>
      </c>
      <c r="BL305" s="18" t="s">
        <v>262</v>
      </c>
      <c r="BM305" s="232" t="s">
        <v>978</v>
      </c>
    </row>
    <row r="306" s="2" customFormat="1">
      <c r="A306" s="39"/>
      <c r="B306" s="40"/>
      <c r="C306" s="41"/>
      <c r="D306" s="234" t="s">
        <v>254</v>
      </c>
      <c r="E306" s="41"/>
      <c r="F306" s="235" t="s">
        <v>774</v>
      </c>
      <c r="G306" s="41"/>
      <c r="H306" s="41"/>
      <c r="I306" s="236"/>
      <c r="J306" s="41"/>
      <c r="K306" s="41"/>
      <c r="L306" s="45"/>
      <c r="M306" s="237"/>
      <c r="N306" s="238"/>
      <c r="O306" s="92"/>
      <c r="P306" s="92"/>
      <c r="Q306" s="92"/>
      <c r="R306" s="92"/>
      <c r="S306" s="92"/>
      <c r="T306" s="93"/>
      <c r="U306" s="39"/>
      <c r="V306" s="39"/>
      <c r="W306" s="39"/>
      <c r="X306" s="39"/>
      <c r="Y306" s="39"/>
      <c r="Z306" s="39"/>
      <c r="AA306" s="39"/>
      <c r="AB306" s="39"/>
      <c r="AC306" s="39"/>
      <c r="AD306" s="39"/>
      <c r="AE306" s="39"/>
      <c r="AT306" s="18" t="s">
        <v>254</v>
      </c>
      <c r="AU306" s="18" t="s">
        <v>86</v>
      </c>
    </row>
    <row r="307" s="2" customFormat="1">
      <c r="A307" s="39"/>
      <c r="B307" s="40"/>
      <c r="C307" s="41"/>
      <c r="D307" s="234" t="s">
        <v>256</v>
      </c>
      <c r="E307" s="41"/>
      <c r="F307" s="239" t="s">
        <v>2015</v>
      </c>
      <c r="G307" s="41"/>
      <c r="H307" s="41"/>
      <c r="I307" s="236"/>
      <c r="J307" s="41"/>
      <c r="K307" s="41"/>
      <c r="L307" s="45"/>
      <c r="M307" s="237"/>
      <c r="N307" s="238"/>
      <c r="O307" s="92"/>
      <c r="P307" s="92"/>
      <c r="Q307" s="92"/>
      <c r="R307" s="92"/>
      <c r="S307" s="92"/>
      <c r="T307" s="93"/>
      <c r="U307" s="39"/>
      <c r="V307" s="39"/>
      <c r="W307" s="39"/>
      <c r="X307" s="39"/>
      <c r="Y307" s="39"/>
      <c r="Z307" s="39"/>
      <c r="AA307" s="39"/>
      <c r="AB307" s="39"/>
      <c r="AC307" s="39"/>
      <c r="AD307" s="39"/>
      <c r="AE307" s="39"/>
      <c r="AT307" s="18" t="s">
        <v>256</v>
      </c>
      <c r="AU307" s="18" t="s">
        <v>86</v>
      </c>
    </row>
    <row r="308" s="11" customFormat="1" ht="25.92" customHeight="1">
      <c r="A308" s="11"/>
      <c r="B308" s="207"/>
      <c r="C308" s="208"/>
      <c r="D308" s="209" t="s">
        <v>76</v>
      </c>
      <c r="E308" s="210" t="s">
        <v>1250</v>
      </c>
      <c r="F308" s="210" t="s">
        <v>1251</v>
      </c>
      <c r="G308" s="208"/>
      <c r="H308" s="208"/>
      <c r="I308" s="211"/>
      <c r="J308" s="212">
        <f>BK308</f>
        <v>0</v>
      </c>
      <c r="K308" s="208"/>
      <c r="L308" s="213"/>
      <c r="M308" s="214"/>
      <c r="N308" s="215"/>
      <c r="O308" s="215"/>
      <c r="P308" s="216">
        <f>P309</f>
        <v>0</v>
      </c>
      <c r="Q308" s="215"/>
      <c r="R308" s="216">
        <f>R309</f>
        <v>0.019</v>
      </c>
      <c r="S308" s="215"/>
      <c r="T308" s="217">
        <f>T309</f>
        <v>0</v>
      </c>
      <c r="U308" s="11"/>
      <c r="V308" s="11"/>
      <c r="W308" s="11"/>
      <c r="X308" s="11"/>
      <c r="Y308" s="11"/>
      <c r="Z308" s="11"/>
      <c r="AA308" s="11"/>
      <c r="AB308" s="11"/>
      <c r="AC308" s="11"/>
      <c r="AD308" s="11"/>
      <c r="AE308" s="11"/>
      <c r="AR308" s="218" t="s">
        <v>86</v>
      </c>
      <c r="AT308" s="219" t="s">
        <v>76</v>
      </c>
      <c r="AU308" s="219" t="s">
        <v>77</v>
      </c>
      <c r="AY308" s="218" t="s">
        <v>246</v>
      </c>
      <c r="BK308" s="220">
        <f>BK309</f>
        <v>0</v>
      </c>
    </row>
    <row r="309" s="11" customFormat="1" ht="22.8" customHeight="1">
      <c r="A309" s="11"/>
      <c r="B309" s="207"/>
      <c r="C309" s="208"/>
      <c r="D309" s="209" t="s">
        <v>76</v>
      </c>
      <c r="E309" s="285" t="s">
        <v>1252</v>
      </c>
      <c r="F309" s="285" t="s">
        <v>1253</v>
      </c>
      <c r="G309" s="208"/>
      <c r="H309" s="208"/>
      <c r="I309" s="211"/>
      <c r="J309" s="286">
        <f>BK309</f>
        <v>0</v>
      </c>
      <c r="K309" s="208"/>
      <c r="L309" s="213"/>
      <c r="M309" s="214"/>
      <c r="N309" s="215"/>
      <c r="O309" s="215"/>
      <c r="P309" s="216">
        <f>SUM(P310:P333)</f>
        <v>0</v>
      </c>
      <c r="Q309" s="215"/>
      <c r="R309" s="216">
        <f>SUM(R310:R333)</f>
        <v>0.019</v>
      </c>
      <c r="S309" s="215"/>
      <c r="T309" s="217">
        <f>SUM(T310:T333)</f>
        <v>0</v>
      </c>
      <c r="U309" s="11"/>
      <c r="V309" s="11"/>
      <c r="W309" s="11"/>
      <c r="X309" s="11"/>
      <c r="Y309" s="11"/>
      <c r="Z309" s="11"/>
      <c r="AA309" s="11"/>
      <c r="AB309" s="11"/>
      <c r="AC309" s="11"/>
      <c r="AD309" s="11"/>
      <c r="AE309" s="11"/>
      <c r="AR309" s="218" t="s">
        <v>86</v>
      </c>
      <c r="AT309" s="219" t="s">
        <v>76</v>
      </c>
      <c r="AU309" s="219" t="s">
        <v>84</v>
      </c>
      <c r="AY309" s="218" t="s">
        <v>246</v>
      </c>
      <c r="BK309" s="220">
        <f>SUM(BK310:BK333)</f>
        <v>0</v>
      </c>
    </row>
    <row r="310" s="2" customFormat="1">
      <c r="A310" s="39"/>
      <c r="B310" s="40"/>
      <c r="C310" s="221" t="s">
        <v>477</v>
      </c>
      <c r="D310" s="221" t="s">
        <v>247</v>
      </c>
      <c r="E310" s="222" t="s">
        <v>1254</v>
      </c>
      <c r="F310" s="223" t="s">
        <v>1255</v>
      </c>
      <c r="G310" s="224" t="s">
        <v>311</v>
      </c>
      <c r="H310" s="225">
        <v>15.82</v>
      </c>
      <c r="I310" s="226"/>
      <c r="J310" s="227">
        <f>ROUND(I310*H310,2)</f>
        <v>0</v>
      </c>
      <c r="K310" s="223" t="s">
        <v>725</v>
      </c>
      <c r="L310" s="45"/>
      <c r="M310" s="228" t="s">
        <v>1</v>
      </c>
      <c r="N310" s="229" t="s">
        <v>42</v>
      </c>
      <c r="O310" s="92"/>
      <c r="P310" s="230">
        <f>O310*H310</f>
        <v>0</v>
      </c>
      <c r="Q310" s="230">
        <v>0</v>
      </c>
      <c r="R310" s="230">
        <f>Q310*H310</f>
        <v>0</v>
      </c>
      <c r="S310" s="230">
        <v>0</v>
      </c>
      <c r="T310" s="231">
        <f>S310*H310</f>
        <v>0</v>
      </c>
      <c r="U310" s="39"/>
      <c r="V310" s="39"/>
      <c r="W310" s="39"/>
      <c r="X310" s="39"/>
      <c r="Y310" s="39"/>
      <c r="Z310" s="39"/>
      <c r="AA310" s="39"/>
      <c r="AB310" s="39"/>
      <c r="AC310" s="39"/>
      <c r="AD310" s="39"/>
      <c r="AE310" s="39"/>
      <c r="AR310" s="232" t="s">
        <v>359</v>
      </c>
      <c r="AT310" s="232" t="s">
        <v>247</v>
      </c>
      <c r="AU310" s="232" t="s">
        <v>86</v>
      </c>
      <c r="AY310" s="18" t="s">
        <v>246</v>
      </c>
      <c r="BE310" s="233">
        <f>IF(N310="základní",J310,0)</f>
        <v>0</v>
      </c>
      <c r="BF310" s="233">
        <f>IF(N310="snížená",J310,0)</f>
        <v>0</v>
      </c>
      <c r="BG310" s="233">
        <f>IF(N310="zákl. přenesená",J310,0)</f>
        <v>0</v>
      </c>
      <c r="BH310" s="233">
        <f>IF(N310="sníž. přenesená",J310,0)</f>
        <v>0</v>
      </c>
      <c r="BI310" s="233">
        <f>IF(N310="nulová",J310,0)</f>
        <v>0</v>
      </c>
      <c r="BJ310" s="18" t="s">
        <v>84</v>
      </c>
      <c r="BK310" s="233">
        <f>ROUND(I310*H310,2)</f>
        <v>0</v>
      </c>
      <c r="BL310" s="18" t="s">
        <v>359</v>
      </c>
      <c r="BM310" s="232" t="s">
        <v>982</v>
      </c>
    </row>
    <row r="311" s="2" customFormat="1">
      <c r="A311" s="39"/>
      <c r="B311" s="40"/>
      <c r="C311" s="41"/>
      <c r="D311" s="234" t="s">
        <v>254</v>
      </c>
      <c r="E311" s="41"/>
      <c r="F311" s="235" t="s">
        <v>1257</v>
      </c>
      <c r="G311" s="41"/>
      <c r="H311" s="41"/>
      <c r="I311" s="236"/>
      <c r="J311" s="41"/>
      <c r="K311" s="41"/>
      <c r="L311" s="45"/>
      <c r="M311" s="237"/>
      <c r="N311" s="238"/>
      <c r="O311" s="92"/>
      <c r="P311" s="92"/>
      <c r="Q311" s="92"/>
      <c r="R311" s="92"/>
      <c r="S311" s="92"/>
      <c r="T311" s="93"/>
      <c r="U311" s="39"/>
      <c r="V311" s="39"/>
      <c r="W311" s="39"/>
      <c r="X311" s="39"/>
      <c r="Y311" s="39"/>
      <c r="Z311" s="39"/>
      <c r="AA311" s="39"/>
      <c r="AB311" s="39"/>
      <c r="AC311" s="39"/>
      <c r="AD311" s="39"/>
      <c r="AE311" s="39"/>
      <c r="AT311" s="18" t="s">
        <v>254</v>
      </c>
      <c r="AU311" s="18" t="s">
        <v>86</v>
      </c>
    </row>
    <row r="312" s="15" customFormat="1">
      <c r="A312" s="15"/>
      <c r="B312" s="287"/>
      <c r="C312" s="288"/>
      <c r="D312" s="234" t="s">
        <v>258</v>
      </c>
      <c r="E312" s="289" t="s">
        <v>1</v>
      </c>
      <c r="F312" s="290" t="s">
        <v>1987</v>
      </c>
      <c r="G312" s="288"/>
      <c r="H312" s="289" t="s">
        <v>1</v>
      </c>
      <c r="I312" s="291"/>
      <c r="J312" s="288"/>
      <c r="K312" s="288"/>
      <c r="L312" s="292"/>
      <c r="M312" s="293"/>
      <c r="N312" s="294"/>
      <c r="O312" s="294"/>
      <c r="P312" s="294"/>
      <c r="Q312" s="294"/>
      <c r="R312" s="294"/>
      <c r="S312" s="294"/>
      <c r="T312" s="295"/>
      <c r="U312" s="15"/>
      <c r="V312" s="15"/>
      <c r="W312" s="15"/>
      <c r="X312" s="15"/>
      <c r="Y312" s="15"/>
      <c r="Z312" s="15"/>
      <c r="AA312" s="15"/>
      <c r="AB312" s="15"/>
      <c r="AC312" s="15"/>
      <c r="AD312" s="15"/>
      <c r="AE312" s="15"/>
      <c r="AT312" s="296" t="s">
        <v>258</v>
      </c>
      <c r="AU312" s="296" t="s">
        <v>86</v>
      </c>
      <c r="AV312" s="15" t="s">
        <v>84</v>
      </c>
      <c r="AW312" s="15" t="s">
        <v>33</v>
      </c>
      <c r="AX312" s="15" t="s">
        <v>77</v>
      </c>
      <c r="AY312" s="296" t="s">
        <v>246</v>
      </c>
    </row>
    <row r="313" s="12" customFormat="1">
      <c r="A313" s="12"/>
      <c r="B313" s="240"/>
      <c r="C313" s="241"/>
      <c r="D313" s="234" t="s">
        <v>258</v>
      </c>
      <c r="E313" s="242" t="s">
        <v>1</v>
      </c>
      <c r="F313" s="243" t="s">
        <v>2016</v>
      </c>
      <c r="G313" s="241"/>
      <c r="H313" s="244">
        <v>7.0199999999999996</v>
      </c>
      <c r="I313" s="245"/>
      <c r="J313" s="241"/>
      <c r="K313" s="241"/>
      <c r="L313" s="246"/>
      <c r="M313" s="247"/>
      <c r="N313" s="248"/>
      <c r="O313" s="248"/>
      <c r="P313" s="248"/>
      <c r="Q313" s="248"/>
      <c r="R313" s="248"/>
      <c r="S313" s="248"/>
      <c r="T313" s="249"/>
      <c r="U313" s="12"/>
      <c r="V313" s="12"/>
      <c r="W313" s="12"/>
      <c r="X313" s="12"/>
      <c r="Y313" s="12"/>
      <c r="Z313" s="12"/>
      <c r="AA313" s="12"/>
      <c r="AB313" s="12"/>
      <c r="AC313" s="12"/>
      <c r="AD313" s="12"/>
      <c r="AE313" s="12"/>
      <c r="AT313" s="250" t="s">
        <v>258</v>
      </c>
      <c r="AU313" s="250" t="s">
        <v>86</v>
      </c>
      <c r="AV313" s="12" t="s">
        <v>86</v>
      </c>
      <c r="AW313" s="12" t="s">
        <v>33</v>
      </c>
      <c r="AX313" s="12" t="s">
        <v>77</v>
      </c>
      <c r="AY313" s="250" t="s">
        <v>246</v>
      </c>
    </row>
    <row r="314" s="15" customFormat="1">
      <c r="A314" s="15"/>
      <c r="B314" s="287"/>
      <c r="C314" s="288"/>
      <c r="D314" s="234" t="s">
        <v>258</v>
      </c>
      <c r="E314" s="289" t="s">
        <v>1</v>
      </c>
      <c r="F314" s="290" t="s">
        <v>1978</v>
      </c>
      <c r="G314" s="288"/>
      <c r="H314" s="289" t="s">
        <v>1</v>
      </c>
      <c r="I314" s="291"/>
      <c r="J314" s="288"/>
      <c r="K314" s="288"/>
      <c r="L314" s="292"/>
      <c r="M314" s="293"/>
      <c r="N314" s="294"/>
      <c r="O314" s="294"/>
      <c r="P314" s="294"/>
      <c r="Q314" s="294"/>
      <c r="R314" s="294"/>
      <c r="S314" s="294"/>
      <c r="T314" s="295"/>
      <c r="U314" s="15"/>
      <c r="V314" s="15"/>
      <c r="W314" s="15"/>
      <c r="X314" s="15"/>
      <c r="Y314" s="15"/>
      <c r="Z314" s="15"/>
      <c r="AA314" s="15"/>
      <c r="AB314" s="15"/>
      <c r="AC314" s="15"/>
      <c r="AD314" s="15"/>
      <c r="AE314" s="15"/>
      <c r="AT314" s="296" t="s">
        <v>258</v>
      </c>
      <c r="AU314" s="296" t="s">
        <v>86</v>
      </c>
      <c r="AV314" s="15" t="s">
        <v>84</v>
      </c>
      <c r="AW314" s="15" t="s">
        <v>33</v>
      </c>
      <c r="AX314" s="15" t="s">
        <v>77</v>
      </c>
      <c r="AY314" s="296" t="s">
        <v>246</v>
      </c>
    </row>
    <row r="315" s="12" customFormat="1">
      <c r="A315" s="12"/>
      <c r="B315" s="240"/>
      <c r="C315" s="241"/>
      <c r="D315" s="234" t="s">
        <v>258</v>
      </c>
      <c r="E315" s="242" t="s">
        <v>1</v>
      </c>
      <c r="F315" s="243" t="s">
        <v>1980</v>
      </c>
      <c r="G315" s="241"/>
      <c r="H315" s="244">
        <v>8</v>
      </c>
      <c r="I315" s="245"/>
      <c r="J315" s="241"/>
      <c r="K315" s="241"/>
      <c r="L315" s="246"/>
      <c r="M315" s="247"/>
      <c r="N315" s="248"/>
      <c r="O315" s="248"/>
      <c r="P315" s="248"/>
      <c r="Q315" s="248"/>
      <c r="R315" s="248"/>
      <c r="S315" s="248"/>
      <c r="T315" s="249"/>
      <c r="U315" s="12"/>
      <c r="V315" s="12"/>
      <c r="W315" s="12"/>
      <c r="X315" s="12"/>
      <c r="Y315" s="12"/>
      <c r="Z315" s="12"/>
      <c r="AA315" s="12"/>
      <c r="AB315" s="12"/>
      <c r="AC315" s="12"/>
      <c r="AD315" s="12"/>
      <c r="AE315" s="12"/>
      <c r="AT315" s="250" t="s">
        <v>258</v>
      </c>
      <c r="AU315" s="250" t="s">
        <v>86</v>
      </c>
      <c r="AV315" s="12" t="s">
        <v>86</v>
      </c>
      <c r="AW315" s="12" t="s">
        <v>33</v>
      </c>
      <c r="AX315" s="12" t="s">
        <v>77</v>
      </c>
      <c r="AY315" s="250" t="s">
        <v>246</v>
      </c>
    </row>
    <row r="316" s="12" customFormat="1">
      <c r="A316" s="12"/>
      <c r="B316" s="240"/>
      <c r="C316" s="241"/>
      <c r="D316" s="234" t="s">
        <v>258</v>
      </c>
      <c r="E316" s="242" t="s">
        <v>1</v>
      </c>
      <c r="F316" s="243" t="s">
        <v>1981</v>
      </c>
      <c r="G316" s="241"/>
      <c r="H316" s="244">
        <v>0.80000000000000004</v>
      </c>
      <c r="I316" s="245"/>
      <c r="J316" s="241"/>
      <c r="K316" s="241"/>
      <c r="L316" s="246"/>
      <c r="M316" s="247"/>
      <c r="N316" s="248"/>
      <c r="O316" s="248"/>
      <c r="P316" s="248"/>
      <c r="Q316" s="248"/>
      <c r="R316" s="248"/>
      <c r="S316" s="248"/>
      <c r="T316" s="249"/>
      <c r="U316" s="12"/>
      <c r="V316" s="12"/>
      <c r="W316" s="12"/>
      <c r="X316" s="12"/>
      <c r="Y316" s="12"/>
      <c r="Z316" s="12"/>
      <c r="AA316" s="12"/>
      <c r="AB316" s="12"/>
      <c r="AC316" s="12"/>
      <c r="AD316" s="12"/>
      <c r="AE316" s="12"/>
      <c r="AT316" s="250" t="s">
        <v>258</v>
      </c>
      <c r="AU316" s="250" t="s">
        <v>86</v>
      </c>
      <c r="AV316" s="12" t="s">
        <v>86</v>
      </c>
      <c r="AW316" s="12" t="s">
        <v>33</v>
      </c>
      <c r="AX316" s="12" t="s">
        <v>77</v>
      </c>
      <c r="AY316" s="250" t="s">
        <v>246</v>
      </c>
    </row>
    <row r="317" s="13" customFormat="1">
      <c r="A317" s="13"/>
      <c r="B317" s="251"/>
      <c r="C317" s="252"/>
      <c r="D317" s="234" t="s">
        <v>258</v>
      </c>
      <c r="E317" s="253" t="s">
        <v>1</v>
      </c>
      <c r="F317" s="254" t="s">
        <v>336</v>
      </c>
      <c r="G317" s="252"/>
      <c r="H317" s="255">
        <v>15.82</v>
      </c>
      <c r="I317" s="256"/>
      <c r="J317" s="252"/>
      <c r="K317" s="252"/>
      <c r="L317" s="257"/>
      <c r="M317" s="258"/>
      <c r="N317" s="259"/>
      <c r="O317" s="259"/>
      <c r="P317" s="259"/>
      <c r="Q317" s="259"/>
      <c r="R317" s="259"/>
      <c r="S317" s="259"/>
      <c r="T317" s="260"/>
      <c r="U317" s="13"/>
      <c r="V317" s="13"/>
      <c r="W317" s="13"/>
      <c r="X317" s="13"/>
      <c r="Y317" s="13"/>
      <c r="Z317" s="13"/>
      <c r="AA317" s="13"/>
      <c r="AB317" s="13"/>
      <c r="AC317" s="13"/>
      <c r="AD317" s="13"/>
      <c r="AE317" s="13"/>
      <c r="AT317" s="261" t="s">
        <v>258</v>
      </c>
      <c r="AU317" s="261" t="s">
        <v>86</v>
      </c>
      <c r="AV317" s="13" t="s">
        <v>262</v>
      </c>
      <c r="AW317" s="13" t="s">
        <v>33</v>
      </c>
      <c r="AX317" s="13" t="s">
        <v>84</v>
      </c>
      <c r="AY317" s="261" t="s">
        <v>246</v>
      </c>
    </row>
    <row r="318" s="2" customFormat="1" ht="16.5" customHeight="1">
      <c r="A318" s="39"/>
      <c r="B318" s="40"/>
      <c r="C318" s="262" t="s">
        <v>481</v>
      </c>
      <c r="D318" s="262" t="s">
        <v>465</v>
      </c>
      <c r="E318" s="263" t="s">
        <v>1262</v>
      </c>
      <c r="F318" s="264" t="s">
        <v>1263</v>
      </c>
      <c r="G318" s="265" t="s">
        <v>250</v>
      </c>
      <c r="H318" s="266">
        <v>0.0060000000000000001</v>
      </c>
      <c r="I318" s="267"/>
      <c r="J318" s="268">
        <f>ROUND(I318*H318,2)</f>
        <v>0</v>
      </c>
      <c r="K318" s="264" t="s">
        <v>725</v>
      </c>
      <c r="L318" s="269"/>
      <c r="M318" s="270" t="s">
        <v>1</v>
      </c>
      <c r="N318" s="271" t="s">
        <v>42</v>
      </c>
      <c r="O318" s="92"/>
      <c r="P318" s="230">
        <f>O318*H318</f>
        <v>0</v>
      </c>
      <c r="Q318" s="230">
        <v>1</v>
      </c>
      <c r="R318" s="230">
        <f>Q318*H318</f>
        <v>0.0060000000000000001</v>
      </c>
      <c r="S318" s="230">
        <v>0</v>
      </c>
      <c r="T318" s="231">
        <f>S318*H318</f>
        <v>0</v>
      </c>
      <c r="U318" s="39"/>
      <c r="V318" s="39"/>
      <c r="W318" s="39"/>
      <c r="X318" s="39"/>
      <c r="Y318" s="39"/>
      <c r="Z318" s="39"/>
      <c r="AA318" s="39"/>
      <c r="AB318" s="39"/>
      <c r="AC318" s="39"/>
      <c r="AD318" s="39"/>
      <c r="AE318" s="39"/>
      <c r="AR318" s="232" t="s">
        <v>453</v>
      </c>
      <c r="AT318" s="232" t="s">
        <v>465</v>
      </c>
      <c r="AU318" s="232" t="s">
        <v>86</v>
      </c>
      <c r="AY318" s="18" t="s">
        <v>246</v>
      </c>
      <c r="BE318" s="233">
        <f>IF(N318="základní",J318,0)</f>
        <v>0</v>
      </c>
      <c r="BF318" s="233">
        <f>IF(N318="snížená",J318,0)</f>
        <v>0</v>
      </c>
      <c r="BG318" s="233">
        <f>IF(N318="zákl. přenesená",J318,0)</f>
        <v>0</v>
      </c>
      <c r="BH318" s="233">
        <f>IF(N318="sníž. přenesená",J318,0)</f>
        <v>0</v>
      </c>
      <c r="BI318" s="233">
        <f>IF(N318="nulová",J318,0)</f>
        <v>0</v>
      </c>
      <c r="BJ318" s="18" t="s">
        <v>84</v>
      </c>
      <c r="BK318" s="233">
        <f>ROUND(I318*H318,2)</f>
        <v>0</v>
      </c>
      <c r="BL318" s="18" t="s">
        <v>359</v>
      </c>
      <c r="BM318" s="232" t="s">
        <v>987</v>
      </c>
    </row>
    <row r="319" s="2" customFormat="1">
      <c r="A319" s="39"/>
      <c r="B319" s="40"/>
      <c r="C319" s="41"/>
      <c r="D319" s="234" t="s">
        <v>254</v>
      </c>
      <c r="E319" s="41"/>
      <c r="F319" s="235" t="s">
        <v>1263</v>
      </c>
      <c r="G319" s="41"/>
      <c r="H319" s="41"/>
      <c r="I319" s="236"/>
      <c r="J319" s="41"/>
      <c r="K319" s="41"/>
      <c r="L319" s="45"/>
      <c r="M319" s="237"/>
      <c r="N319" s="238"/>
      <c r="O319" s="92"/>
      <c r="P319" s="92"/>
      <c r="Q319" s="92"/>
      <c r="R319" s="92"/>
      <c r="S319" s="92"/>
      <c r="T319" s="93"/>
      <c r="U319" s="39"/>
      <c r="V319" s="39"/>
      <c r="W319" s="39"/>
      <c r="X319" s="39"/>
      <c r="Y319" s="39"/>
      <c r="Z319" s="39"/>
      <c r="AA319" s="39"/>
      <c r="AB319" s="39"/>
      <c r="AC319" s="39"/>
      <c r="AD319" s="39"/>
      <c r="AE319" s="39"/>
      <c r="AT319" s="18" t="s">
        <v>254</v>
      </c>
      <c r="AU319" s="18" t="s">
        <v>86</v>
      </c>
    </row>
    <row r="320" s="2" customFormat="1">
      <c r="A320" s="39"/>
      <c r="B320" s="40"/>
      <c r="C320" s="41"/>
      <c r="D320" s="234" t="s">
        <v>256</v>
      </c>
      <c r="E320" s="41"/>
      <c r="F320" s="239" t="s">
        <v>1265</v>
      </c>
      <c r="G320" s="41"/>
      <c r="H320" s="41"/>
      <c r="I320" s="236"/>
      <c r="J320" s="41"/>
      <c r="K320" s="41"/>
      <c r="L320" s="45"/>
      <c r="M320" s="237"/>
      <c r="N320" s="238"/>
      <c r="O320" s="92"/>
      <c r="P320" s="92"/>
      <c r="Q320" s="92"/>
      <c r="R320" s="92"/>
      <c r="S320" s="92"/>
      <c r="T320" s="93"/>
      <c r="U320" s="39"/>
      <c r="V320" s="39"/>
      <c r="W320" s="39"/>
      <c r="X320" s="39"/>
      <c r="Y320" s="39"/>
      <c r="Z320" s="39"/>
      <c r="AA320" s="39"/>
      <c r="AB320" s="39"/>
      <c r="AC320" s="39"/>
      <c r="AD320" s="39"/>
      <c r="AE320" s="39"/>
      <c r="AT320" s="18" t="s">
        <v>256</v>
      </c>
      <c r="AU320" s="18" t="s">
        <v>86</v>
      </c>
    </row>
    <row r="321" s="12" customFormat="1">
      <c r="A321" s="12"/>
      <c r="B321" s="240"/>
      <c r="C321" s="241"/>
      <c r="D321" s="234" t="s">
        <v>258</v>
      </c>
      <c r="E321" s="242" t="s">
        <v>1</v>
      </c>
      <c r="F321" s="243" t="s">
        <v>2017</v>
      </c>
      <c r="G321" s="241"/>
      <c r="H321" s="244">
        <v>0.0060000000000000001</v>
      </c>
      <c r="I321" s="245"/>
      <c r="J321" s="241"/>
      <c r="K321" s="241"/>
      <c r="L321" s="246"/>
      <c r="M321" s="247"/>
      <c r="N321" s="248"/>
      <c r="O321" s="248"/>
      <c r="P321" s="248"/>
      <c r="Q321" s="248"/>
      <c r="R321" s="248"/>
      <c r="S321" s="248"/>
      <c r="T321" s="249"/>
      <c r="U321" s="12"/>
      <c r="V321" s="12"/>
      <c r="W321" s="12"/>
      <c r="X321" s="12"/>
      <c r="Y321" s="12"/>
      <c r="Z321" s="12"/>
      <c r="AA321" s="12"/>
      <c r="AB321" s="12"/>
      <c r="AC321" s="12"/>
      <c r="AD321" s="12"/>
      <c r="AE321" s="12"/>
      <c r="AT321" s="250" t="s">
        <v>258</v>
      </c>
      <c r="AU321" s="250" t="s">
        <v>86</v>
      </c>
      <c r="AV321" s="12" t="s">
        <v>86</v>
      </c>
      <c r="AW321" s="12" t="s">
        <v>33</v>
      </c>
      <c r="AX321" s="12" t="s">
        <v>77</v>
      </c>
      <c r="AY321" s="250" t="s">
        <v>246</v>
      </c>
    </row>
    <row r="322" s="13" customFormat="1">
      <c r="A322" s="13"/>
      <c r="B322" s="251"/>
      <c r="C322" s="252"/>
      <c r="D322" s="234" t="s">
        <v>258</v>
      </c>
      <c r="E322" s="253" t="s">
        <v>1</v>
      </c>
      <c r="F322" s="254" t="s">
        <v>336</v>
      </c>
      <c r="G322" s="252"/>
      <c r="H322" s="255">
        <v>0.0060000000000000001</v>
      </c>
      <c r="I322" s="256"/>
      <c r="J322" s="252"/>
      <c r="K322" s="252"/>
      <c r="L322" s="257"/>
      <c r="M322" s="258"/>
      <c r="N322" s="259"/>
      <c r="O322" s="259"/>
      <c r="P322" s="259"/>
      <c r="Q322" s="259"/>
      <c r="R322" s="259"/>
      <c r="S322" s="259"/>
      <c r="T322" s="260"/>
      <c r="U322" s="13"/>
      <c r="V322" s="13"/>
      <c r="W322" s="13"/>
      <c r="X322" s="13"/>
      <c r="Y322" s="13"/>
      <c r="Z322" s="13"/>
      <c r="AA322" s="13"/>
      <c r="AB322" s="13"/>
      <c r="AC322" s="13"/>
      <c r="AD322" s="13"/>
      <c r="AE322" s="13"/>
      <c r="AT322" s="261" t="s">
        <v>258</v>
      </c>
      <c r="AU322" s="261" t="s">
        <v>86</v>
      </c>
      <c r="AV322" s="13" t="s">
        <v>262</v>
      </c>
      <c r="AW322" s="13" t="s">
        <v>33</v>
      </c>
      <c r="AX322" s="13" t="s">
        <v>84</v>
      </c>
      <c r="AY322" s="261" t="s">
        <v>246</v>
      </c>
    </row>
    <row r="323" s="2" customFormat="1">
      <c r="A323" s="39"/>
      <c r="B323" s="40"/>
      <c r="C323" s="221" t="s">
        <v>488</v>
      </c>
      <c r="D323" s="221" t="s">
        <v>247</v>
      </c>
      <c r="E323" s="222" t="s">
        <v>1267</v>
      </c>
      <c r="F323" s="223" t="s">
        <v>1268</v>
      </c>
      <c r="G323" s="224" t="s">
        <v>311</v>
      </c>
      <c r="H323" s="225">
        <v>31.640000000000001</v>
      </c>
      <c r="I323" s="226"/>
      <c r="J323" s="227">
        <f>ROUND(I323*H323,2)</f>
        <v>0</v>
      </c>
      <c r="K323" s="223" t="s">
        <v>725</v>
      </c>
      <c r="L323" s="45"/>
      <c r="M323" s="228" t="s">
        <v>1</v>
      </c>
      <c r="N323" s="229" t="s">
        <v>42</v>
      </c>
      <c r="O323" s="92"/>
      <c r="P323" s="230">
        <f>O323*H323</f>
        <v>0</v>
      </c>
      <c r="Q323" s="230">
        <v>0</v>
      </c>
      <c r="R323" s="230">
        <f>Q323*H323</f>
        <v>0</v>
      </c>
      <c r="S323" s="230">
        <v>0</v>
      </c>
      <c r="T323" s="231">
        <f>S323*H323</f>
        <v>0</v>
      </c>
      <c r="U323" s="39"/>
      <c r="V323" s="39"/>
      <c r="W323" s="39"/>
      <c r="X323" s="39"/>
      <c r="Y323" s="39"/>
      <c r="Z323" s="39"/>
      <c r="AA323" s="39"/>
      <c r="AB323" s="39"/>
      <c r="AC323" s="39"/>
      <c r="AD323" s="39"/>
      <c r="AE323" s="39"/>
      <c r="AR323" s="232" t="s">
        <v>359</v>
      </c>
      <c r="AT323" s="232" t="s">
        <v>247</v>
      </c>
      <c r="AU323" s="232" t="s">
        <v>86</v>
      </c>
      <c r="AY323" s="18" t="s">
        <v>246</v>
      </c>
      <c r="BE323" s="233">
        <f>IF(N323="základní",J323,0)</f>
        <v>0</v>
      </c>
      <c r="BF323" s="233">
        <f>IF(N323="snížená",J323,0)</f>
        <v>0</v>
      </c>
      <c r="BG323" s="233">
        <f>IF(N323="zákl. přenesená",J323,0)</f>
        <v>0</v>
      </c>
      <c r="BH323" s="233">
        <f>IF(N323="sníž. přenesená",J323,0)</f>
        <v>0</v>
      </c>
      <c r="BI323" s="233">
        <f>IF(N323="nulová",J323,0)</f>
        <v>0</v>
      </c>
      <c r="BJ323" s="18" t="s">
        <v>84</v>
      </c>
      <c r="BK323" s="233">
        <f>ROUND(I323*H323,2)</f>
        <v>0</v>
      </c>
      <c r="BL323" s="18" t="s">
        <v>359</v>
      </c>
      <c r="BM323" s="232" t="s">
        <v>991</v>
      </c>
    </row>
    <row r="324" s="2" customFormat="1">
      <c r="A324" s="39"/>
      <c r="B324" s="40"/>
      <c r="C324" s="41"/>
      <c r="D324" s="234" t="s">
        <v>254</v>
      </c>
      <c r="E324" s="41"/>
      <c r="F324" s="235" t="s">
        <v>1270</v>
      </c>
      <c r="G324" s="41"/>
      <c r="H324" s="41"/>
      <c r="I324" s="236"/>
      <c r="J324" s="41"/>
      <c r="K324" s="41"/>
      <c r="L324" s="45"/>
      <c r="M324" s="237"/>
      <c r="N324" s="238"/>
      <c r="O324" s="92"/>
      <c r="P324" s="92"/>
      <c r="Q324" s="92"/>
      <c r="R324" s="92"/>
      <c r="S324" s="92"/>
      <c r="T324" s="93"/>
      <c r="U324" s="39"/>
      <c r="V324" s="39"/>
      <c r="W324" s="39"/>
      <c r="X324" s="39"/>
      <c r="Y324" s="39"/>
      <c r="Z324" s="39"/>
      <c r="AA324" s="39"/>
      <c r="AB324" s="39"/>
      <c r="AC324" s="39"/>
      <c r="AD324" s="39"/>
      <c r="AE324" s="39"/>
      <c r="AT324" s="18" t="s">
        <v>254</v>
      </c>
      <c r="AU324" s="18" t="s">
        <v>86</v>
      </c>
    </row>
    <row r="325" s="12" customFormat="1">
      <c r="A325" s="12"/>
      <c r="B325" s="240"/>
      <c r="C325" s="241"/>
      <c r="D325" s="234" t="s">
        <v>258</v>
      </c>
      <c r="E325" s="242" t="s">
        <v>1</v>
      </c>
      <c r="F325" s="243" t="s">
        <v>2018</v>
      </c>
      <c r="G325" s="241"/>
      <c r="H325" s="244">
        <v>31.640000000000001</v>
      </c>
      <c r="I325" s="245"/>
      <c r="J325" s="241"/>
      <c r="K325" s="241"/>
      <c r="L325" s="246"/>
      <c r="M325" s="247"/>
      <c r="N325" s="248"/>
      <c r="O325" s="248"/>
      <c r="P325" s="248"/>
      <c r="Q325" s="248"/>
      <c r="R325" s="248"/>
      <c r="S325" s="248"/>
      <c r="T325" s="249"/>
      <c r="U325" s="12"/>
      <c r="V325" s="12"/>
      <c r="W325" s="12"/>
      <c r="X325" s="12"/>
      <c r="Y325" s="12"/>
      <c r="Z325" s="12"/>
      <c r="AA325" s="12"/>
      <c r="AB325" s="12"/>
      <c r="AC325" s="12"/>
      <c r="AD325" s="12"/>
      <c r="AE325" s="12"/>
      <c r="AT325" s="250" t="s">
        <v>258</v>
      </c>
      <c r="AU325" s="250" t="s">
        <v>86</v>
      </c>
      <c r="AV325" s="12" t="s">
        <v>86</v>
      </c>
      <c r="AW325" s="12" t="s">
        <v>33</v>
      </c>
      <c r="AX325" s="12" t="s">
        <v>77</v>
      </c>
      <c r="AY325" s="250" t="s">
        <v>246</v>
      </c>
    </row>
    <row r="326" s="13" customFormat="1">
      <c r="A326" s="13"/>
      <c r="B326" s="251"/>
      <c r="C326" s="252"/>
      <c r="D326" s="234" t="s">
        <v>258</v>
      </c>
      <c r="E326" s="253" t="s">
        <v>1</v>
      </c>
      <c r="F326" s="254" t="s">
        <v>336</v>
      </c>
      <c r="G326" s="252"/>
      <c r="H326" s="255">
        <v>31.640000000000001</v>
      </c>
      <c r="I326" s="256"/>
      <c r="J326" s="252"/>
      <c r="K326" s="252"/>
      <c r="L326" s="257"/>
      <c r="M326" s="258"/>
      <c r="N326" s="259"/>
      <c r="O326" s="259"/>
      <c r="P326" s="259"/>
      <c r="Q326" s="259"/>
      <c r="R326" s="259"/>
      <c r="S326" s="259"/>
      <c r="T326" s="260"/>
      <c r="U326" s="13"/>
      <c r="V326" s="13"/>
      <c r="W326" s="13"/>
      <c r="X326" s="13"/>
      <c r="Y326" s="13"/>
      <c r="Z326" s="13"/>
      <c r="AA326" s="13"/>
      <c r="AB326" s="13"/>
      <c r="AC326" s="13"/>
      <c r="AD326" s="13"/>
      <c r="AE326" s="13"/>
      <c r="AT326" s="261" t="s">
        <v>258</v>
      </c>
      <c r="AU326" s="261" t="s">
        <v>86</v>
      </c>
      <c r="AV326" s="13" t="s">
        <v>262</v>
      </c>
      <c r="AW326" s="13" t="s">
        <v>33</v>
      </c>
      <c r="AX326" s="13" t="s">
        <v>84</v>
      </c>
      <c r="AY326" s="261" t="s">
        <v>246</v>
      </c>
    </row>
    <row r="327" s="2" customFormat="1" ht="16.5" customHeight="1">
      <c r="A327" s="39"/>
      <c r="B327" s="40"/>
      <c r="C327" s="262" t="s">
        <v>884</v>
      </c>
      <c r="D327" s="262" t="s">
        <v>465</v>
      </c>
      <c r="E327" s="263" t="s">
        <v>1273</v>
      </c>
      <c r="F327" s="264" t="s">
        <v>1274</v>
      </c>
      <c r="G327" s="265" t="s">
        <v>250</v>
      </c>
      <c r="H327" s="266">
        <v>0.012999999999999999</v>
      </c>
      <c r="I327" s="267"/>
      <c r="J327" s="268">
        <f>ROUND(I327*H327,2)</f>
        <v>0</v>
      </c>
      <c r="K327" s="264" t="s">
        <v>725</v>
      </c>
      <c r="L327" s="269"/>
      <c r="M327" s="270" t="s">
        <v>1</v>
      </c>
      <c r="N327" s="271" t="s">
        <v>42</v>
      </c>
      <c r="O327" s="92"/>
      <c r="P327" s="230">
        <f>O327*H327</f>
        <v>0</v>
      </c>
      <c r="Q327" s="230">
        <v>1</v>
      </c>
      <c r="R327" s="230">
        <f>Q327*H327</f>
        <v>0.012999999999999999</v>
      </c>
      <c r="S327" s="230">
        <v>0</v>
      </c>
      <c r="T327" s="231">
        <f>S327*H327</f>
        <v>0</v>
      </c>
      <c r="U327" s="39"/>
      <c r="V327" s="39"/>
      <c r="W327" s="39"/>
      <c r="X327" s="39"/>
      <c r="Y327" s="39"/>
      <c r="Z327" s="39"/>
      <c r="AA327" s="39"/>
      <c r="AB327" s="39"/>
      <c r="AC327" s="39"/>
      <c r="AD327" s="39"/>
      <c r="AE327" s="39"/>
      <c r="AR327" s="232" t="s">
        <v>453</v>
      </c>
      <c r="AT327" s="232" t="s">
        <v>465</v>
      </c>
      <c r="AU327" s="232" t="s">
        <v>86</v>
      </c>
      <c r="AY327" s="18" t="s">
        <v>246</v>
      </c>
      <c r="BE327" s="233">
        <f>IF(N327="základní",J327,0)</f>
        <v>0</v>
      </c>
      <c r="BF327" s="233">
        <f>IF(N327="snížená",J327,0)</f>
        <v>0</v>
      </c>
      <c r="BG327" s="233">
        <f>IF(N327="zákl. přenesená",J327,0)</f>
        <v>0</v>
      </c>
      <c r="BH327" s="233">
        <f>IF(N327="sníž. přenesená",J327,0)</f>
        <v>0</v>
      </c>
      <c r="BI327" s="233">
        <f>IF(N327="nulová",J327,0)</f>
        <v>0</v>
      </c>
      <c r="BJ327" s="18" t="s">
        <v>84</v>
      </c>
      <c r="BK327" s="233">
        <f>ROUND(I327*H327,2)</f>
        <v>0</v>
      </c>
      <c r="BL327" s="18" t="s">
        <v>359</v>
      </c>
      <c r="BM327" s="232" t="s">
        <v>992</v>
      </c>
    </row>
    <row r="328" s="2" customFormat="1">
      <c r="A328" s="39"/>
      <c r="B328" s="40"/>
      <c r="C328" s="41"/>
      <c r="D328" s="234" t="s">
        <v>254</v>
      </c>
      <c r="E328" s="41"/>
      <c r="F328" s="235" t="s">
        <v>1274</v>
      </c>
      <c r="G328" s="41"/>
      <c r="H328" s="41"/>
      <c r="I328" s="236"/>
      <c r="J328" s="41"/>
      <c r="K328" s="41"/>
      <c r="L328" s="45"/>
      <c r="M328" s="237"/>
      <c r="N328" s="238"/>
      <c r="O328" s="92"/>
      <c r="P328" s="92"/>
      <c r="Q328" s="92"/>
      <c r="R328" s="92"/>
      <c r="S328" s="92"/>
      <c r="T328" s="93"/>
      <c r="U328" s="39"/>
      <c r="V328" s="39"/>
      <c r="W328" s="39"/>
      <c r="X328" s="39"/>
      <c r="Y328" s="39"/>
      <c r="Z328" s="39"/>
      <c r="AA328" s="39"/>
      <c r="AB328" s="39"/>
      <c r="AC328" s="39"/>
      <c r="AD328" s="39"/>
      <c r="AE328" s="39"/>
      <c r="AT328" s="18" t="s">
        <v>254</v>
      </c>
      <c r="AU328" s="18" t="s">
        <v>86</v>
      </c>
    </row>
    <row r="329" s="2" customFormat="1">
      <c r="A329" s="39"/>
      <c r="B329" s="40"/>
      <c r="C329" s="41"/>
      <c r="D329" s="234" t="s">
        <v>256</v>
      </c>
      <c r="E329" s="41"/>
      <c r="F329" s="239" t="s">
        <v>1276</v>
      </c>
      <c r="G329" s="41"/>
      <c r="H329" s="41"/>
      <c r="I329" s="236"/>
      <c r="J329" s="41"/>
      <c r="K329" s="41"/>
      <c r="L329" s="45"/>
      <c r="M329" s="237"/>
      <c r="N329" s="238"/>
      <c r="O329" s="92"/>
      <c r="P329" s="92"/>
      <c r="Q329" s="92"/>
      <c r="R329" s="92"/>
      <c r="S329" s="92"/>
      <c r="T329" s="93"/>
      <c r="U329" s="39"/>
      <c r="V329" s="39"/>
      <c r="W329" s="39"/>
      <c r="X329" s="39"/>
      <c r="Y329" s="39"/>
      <c r="Z329" s="39"/>
      <c r="AA329" s="39"/>
      <c r="AB329" s="39"/>
      <c r="AC329" s="39"/>
      <c r="AD329" s="39"/>
      <c r="AE329" s="39"/>
      <c r="AT329" s="18" t="s">
        <v>256</v>
      </c>
      <c r="AU329" s="18" t="s">
        <v>86</v>
      </c>
    </row>
    <row r="330" s="12" customFormat="1">
      <c r="A330" s="12"/>
      <c r="B330" s="240"/>
      <c r="C330" s="241"/>
      <c r="D330" s="234" t="s">
        <v>258</v>
      </c>
      <c r="E330" s="242" t="s">
        <v>1</v>
      </c>
      <c r="F330" s="243" t="s">
        <v>2019</v>
      </c>
      <c r="G330" s="241"/>
      <c r="H330" s="244">
        <v>0.012999999999999999</v>
      </c>
      <c r="I330" s="245"/>
      <c r="J330" s="241"/>
      <c r="K330" s="241"/>
      <c r="L330" s="246"/>
      <c r="M330" s="247"/>
      <c r="N330" s="248"/>
      <c r="O330" s="248"/>
      <c r="P330" s="248"/>
      <c r="Q330" s="248"/>
      <c r="R330" s="248"/>
      <c r="S330" s="248"/>
      <c r="T330" s="249"/>
      <c r="U330" s="12"/>
      <c r="V330" s="12"/>
      <c r="W330" s="12"/>
      <c r="X330" s="12"/>
      <c r="Y330" s="12"/>
      <c r="Z330" s="12"/>
      <c r="AA330" s="12"/>
      <c r="AB330" s="12"/>
      <c r="AC330" s="12"/>
      <c r="AD330" s="12"/>
      <c r="AE330" s="12"/>
      <c r="AT330" s="250" t="s">
        <v>258</v>
      </c>
      <c r="AU330" s="250" t="s">
        <v>86</v>
      </c>
      <c r="AV330" s="12" t="s">
        <v>86</v>
      </c>
      <c r="AW330" s="12" t="s">
        <v>33</v>
      </c>
      <c r="AX330" s="12" t="s">
        <v>77</v>
      </c>
      <c r="AY330" s="250" t="s">
        <v>246</v>
      </c>
    </row>
    <row r="331" s="13" customFormat="1">
      <c r="A331" s="13"/>
      <c r="B331" s="251"/>
      <c r="C331" s="252"/>
      <c r="D331" s="234" t="s">
        <v>258</v>
      </c>
      <c r="E331" s="253" t="s">
        <v>1</v>
      </c>
      <c r="F331" s="254" t="s">
        <v>336</v>
      </c>
      <c r="G331" s="252"/>
      <c r="H331" s="255">
        <v>0.012999999999999999</v>
      </c>
      <c r="I331" s="256"/>
      <c r="J331" s="252"/>
      <c r="K331" s="252"/>
      <c r="L331" s="257"/>
      <c r="M331" s="258"/>
      <c r="N331" s="259"/>
      <c r="O331" s="259"/>
      <c r="P331" s="259"/>
      <c r="Q331" s="259"/>
      <c r="R331" s="259"/>
      <c r="S331" s="259"/>
      <c r="T331" s="260"/>
      <c r="U331" s="13"/>
      <c r="V331" s="13"/>
      <c r="W331" s="13"/>
      <c r="X331" s="13"/>
      <c r="Y331" s="13"/>
      <c r="Z331" s="13"/>
      <c r="AA331" s="13"/>
      <c r="AB331" s="13"/>
      <c r="AC331" s="13"/>
      <c r="AD331" s="13"/>
      <c r="AE331" s="13"/>
      <c r="AT331" s="261" t="s">
        <v>258</v>
      </c>
      <c r="AU331" s="261" t="s">
        <v>86</v>
      </c>
      <c r="AV331" s="13" t="s">
        <v>262</v>
      </c>
      <c r="AW331" s="13" t="s">
        <v>33</v>
      </c>
      <c r="AX331" s="13" t="s">
        <v>84</v>
      </c>
      <c r="AY331" s="261" t="s">
        <v>246</v>
      </c>
    </row>
    <row r="332" s="2" customFormat="1">
      <c r="A332" s="39"/>
      <c r="B332" s="40"/>
      <c r="C332" s="221" t="s">
        <v>993</v>
      </c>
      <c r="D332" s="221" t="s">
        <v>247</v>
      </c>
      <c r="E332" s="222" t="s">
        <v>1278</v>
      </c>
      <c r="F332" s="223" t="s">
        <v>1279</v>
      </c>
      <c r="G332" s="224" t="s">
        <v>250</v>
      </c>
      <c r="H332" s="225">
        <v>0.019</v>
      </c>
      <c r="I332" s="226"/>
      <c r="J332" s="227">
        <f>ROUND(I332*H332,2)</f>
        <v>0</v>
      </c>
      <c r="K332" s="223" t="s">
        <v>725</v>
      </c>
      <c r="L332" s="45"/>
      <c r="M332" s="228" t="s">
        <v>1</v>
      </c>
      <c r="N332" s="229" t="s">
        <v>42</v>
      </c>
      <c r="O332" s="92"/>
      <c r="P332" s="230">
        <f>O332*H332</f>
        <v>0</v>
      </c>
      <c r="Q332" s="230">
        <v>0</v>
      </c>
      <c r="R332" s="230">
        <f>Q332*H332</f>
        <v>0</v>
      </c>
      <c r="S332" s="230">
        <v>0</v>
      </c>
      <c r="T332" s="231">
        <f>S332*H332</f>
        <v>0</v>
      </c>
      <c r="U332" s="39"/>
      <c r="V332" s="39"/>
      <c r="W332" s="39"/>
      <c r="X332" s="39"/>
      <c r="Y332" s="39"/>
      <c r="Z332" s="39"/>
      <c r="AA332" s="39"/>
      <c r="AB332" s="39"/>
      <c r="AC332" s="39"/>
      <c r="AD332" s="39"/>
      <c r="AE332" s="39"/>
      <c r="AR332" s="232" t="s">
        <v>359</v>
      </c>
      <c r="AT332" s="232" t="s">
        <v>247</v>
      </c>
      <c r="AU332" s="232" t="s">
        <v>86</v>
      </c>
      <c r="AY332" s="18" t="s">
        <v>246</v>
      </c>
      <c r="BE332" s="233">
        <f>IF(N332="základní",J332,0)</f>
        <v>0</v>
      </c>
      <c r="BF332" s="233">
        <f>IF(N332="snížená",J332,0)</f>
        <v>0</v>
      </c>
      <c r="BG332" s="233">
        <f>IF(N332="zákl. přenesená",J332,0)</f>
        <v>0</v>
      </c>
      <c r="BH332" s="233">
        <f>IF(N332="sníž. přenesená",J332,0)</f>
        <v>0</v>
      </c>
      <c r="BI332" s="233">
        <f>IF(N332="nulová",J332,0)</f>
        <v>0</v>
      </c>
      <c r="BJ332" s="18" t="s">
        <v>84</v>
      </c>
      <c r="BK332" s="233">
        <f>ROUND(I332*H332,2)</f>
        <v>0</v>
      </c>
      <c r="BL332" s="18" t="s">
        <v>359</v>
      </c>
      <c r="BM332" s="232" t="s">
        <v>996</v>
      </c>
    </row>
    <row r="333" s="2" customFormat="1">
      <c r="A333" s="39"/>
      <c r="B333" s="40"/>
      <c r="C333" s="41"/>
      <c r="D333" s="234" t="s">
        <v>254</v>
      </c>
      <c r="E333" s="41"/>
      <c r="F333" s="235" t="s">
        <v>1281</v>
      </c>
      <c r="G333" s="41"/>
      <c r="H333" s="41"/>
      <c r="I333" s="236"/>
      <c r="J333" s="41"/>
      <c r="K333" s="41"/>
      <c r="L333" s="45"/>
      <c r="M333" s="272"/>
      <c r="N333" s="273"/>
      <c r="O333" s="274"/>
      <c r="P333" s="274"/>
      <c r="Q333" s="274"/>
      <c r="R333" s="274"/>
      <c r="S333" s="274"/>
      <c r="T333" s="275"/>
      <c r="U333" s="39"/>
      <c r="V333" s="39"/>
      <c r="W333" s="39"/>
      <c r="X333" s="39"/>
      <c r="Y333" s="39"/>
      <c r="Z333" s="39"/>
      <c r="AA333" s="39"/>
      <c r="AB333" s="39"/>
      <c r="AC333" s="39"/>
      <c r="AD333" s="39"/>
      <c r="AE333" s="39"/>
      <c r="AT333" s="18" t="s">
        <v>254</v>
      </c>
      <c r="AU333" s="18" t="s">
        <v>86</v>
      </c>
    </row>
    <row r="334" s="2" customFormat="1" ht="6.96" customHeight="1">
      <c r="A334" s="39"/>
      <c r="B334" s="67"/>
      <c r="C334" s="68"/>
      <c r="D334" s="68"/>
      <c r="E334" s="68"/>
      <c r="F334" s="68"/>
      <c r="G334" s="68"/>
      <c r="H334" s="68"/>
      <c r="I334" s="68"/>
      <c r="J334" s="68"/>
      <c r="K334" s="68"/>
      <c r="L334" s="45"/>
      <c r="M334" s="39"/>
      <c r="O334" s="39"/>
      <c r="P334" s="39"/>
      <c r="Q334" s="39"/>
      <c r="R334" s="39"/>
      <c r="S334" s="39"/>
      <c r="T334" s="39"/>
      <c r="U334" s="39"/>
      <c r="V334" s="39"/>
      <c r="W334" s="39"/>
      <c r="X334" s="39"/>
      <c r="Y334" s="39"/>
      <c r="Z334" s="39"/>
      <c r="AA334" s="39"/>
      <c r="AB334" s="39"/>
      <c r="AC334" s="39"/>
      <c r="AD334" s="39"/>
      <c r="AE334" s="39"/>
    </row>
  </sheetData>
  <sheetProtection sheet="1" autoFilter="0" formatColumns="0" formatRows="0" objects="1" scenarios="1" spinCount="100000" saltValue="WA3kA7jvgISDg2JpHrYJjcg3sdRvGnu3BGzXep5hVHk36A9HPgeLGvS5bCkggokjovzqKO10xeNlgHt5Cj453g==" hashValue="CFnf6YhdnIedHofS2X2vPXId9lZWY/0tjil+8fmAnxbODJXKH6SVagtI9iI2uBZEF+rZdTT6gHSg8YHhoHiYww==" algorithmName="SHA-512" password="CC35"/>
  <autoFilter ref="C128:K333"/>
  <mergeCells count="12">
    <mergeCell ref="E7:H7"/>
    <mergeCell ref="E9:H9"/>
    <mergeCell ref="E11:H11"/>
    <mergeCell ref="E20:H20"/>
    <mergeCell ref="E29:H29"/>
    <mergeCell ref="E85:H85"/>
    <mergeCell ref="E87:H87"/>
    <mergeCell ref="E89:H89"/>
    <mergeCell ref="E117:H117"/>
    <mergeCell ref="E119:H119"/>
    <mergeCell ref="E121:H121"/>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34.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8" t="s">
        <v>192</v>
      </c>
    </row>
    <row r="3" s="1" customFormat="1" ht="6.96" customHeight="1">
      <c r="B3" s="148"/>
      <c r="C3" s="149"/>
      <c r="D3" s="149"/>
      <c r="E3" s="149"/>
      <c r="F3" s="149"/>
      <c r="G3" s="149"/>
      <c r="H3" s="149"/>
      <c r="I3" s="149"/>
      <c r="J3" s="149"/>
      <c r="K3" s="149"/>
      <c r="L3" s="21"/>
      <c r="AT3" s="18" t="s">
        <v>86</v>
      </c>
    </row>
    <row r="4" s="1" customFormat="1" ht="24.96" customHeight="1">
      <c r="B4" s="21"/>
      <c r="D4" s="150" t="s">
        <v>220</v>
      </c>
      <c r="L4" s="21"/>
      <c r="M4" s="151" t="s">
        <v>10</v>
      </c>
      <c r="AT4" s="18" t="s">
        <v>4</v>
      </c>
    </row>
    <row r="5" s="1" customFormat="1" ht="6.96" customHeight="1">
      <c r="B5" s="21"/>
      <c r="L5" s="21"/>
    </row>
    <row r="6" s="1" customFormat="1" ht="12" customHeight="1">
      <c r="B6" s="21"/>
      <c r="D6" s="152" t="s">
        <v>16</v>
      </c>
      <c r="L6" s="21"/>
    </row>
    <row r="7" s="1" customFormat="1" ht="16.5" customHeight="1">
      <c r="B7" s="21"/>
      <c r="E7" s="153" t="str">
        <f>'Rekapitulace zakázky'!K6</f>
        <v>Oprava trati v úseku Františkovy Lázně - Hazlov</v>
      </c>
      <c r="F7" s="152"/>
      <c r="G7" s="152"/>
      <c r="H7" s="152"/>
      <c r="L7" s="21"/>
    </row>
    <row r="8">
      <c r="B8" s="21"/>
      <c r="D8" s="152" t="s">
        <v>221</v>
      </c>
      <c r="L8" s="21"/>
    </row>
    <row r="9" s="1" customFormat="1" ht="16.5" customHeight="1">
      <c r="B9" s="21"/>
      <c r="E9" s="153" t="s">
        <v>714</v>
      </c>
      <c r="F9" s="1"/>
      <c r="G9" s="1"/>
      <c r="H9" s="1"/>
      <c r="L9" s="21"/>
    </row>
    <row r="10" s="1" customFormat="1" ht="12" customHeight="1">
      <c r="B10" s="21"/>
      <c r="D10" s="152" t="s">
        <v>223</v>
      </c>
      <c r="L10" s="21"/>
    </row>
    <row r="11" s="2" customFormat="1" ht="16.5" customHeight="1">
      <c r="A11" s="39"/>
      <c r="B11" s="45"/>
      <c r="C11" s="39"/>
      <c r="D11" s="39"/>
      <c r="E11" s="164" t="s">
        <v>1947</v>
      </c>
      <c r="F11" s="39"/>
      <c r="G11" s="39"/>
      <c r="H11" s="39"/>
      <c r="I11" s="39"/>
      <c r="J11" s="39"/>
      <c r="K11" s="39"/>
      <c r="L11" s="64"/>
      <c r="S11" s="39"/>
      <c r="T11" s="39"/>
      <c r="U11" s="39"/>
      <c r="V11" s="39"/>
      <c r="W11" s="39"/>
      <c r="X11" s="39"/>
      <c r="Y11" s="39"/>
      <c r="Z11" s="39"/>
      <c r="AA11" s="39"/>
      <c r="AB11" s="39"/>
      <c r="AC11" s="39"/>
      <c r="AD11" s="39"/>
      <c r="AE11" s="39"/>
    </row>
    <row r="12" s="2" customFormat="1" ht="12" customHeight="1">
      <c r="A12" s="39"/>
      <c r="B12" s="45"/>
      <c r="C12" s="39"/>
      <c r="D12" s="152" t="s">
        <v>775</v>
      </c>
      <c r="E12" s="39"/>
      <c r="F12" s="39"/>
      <c r="G12" s="39"/>
      <c r="H12" s="39"/>
      <c r="I12" s="39"/>
      <c r="J12" s="39"/>
      <c r="K12" s="39"/>
      <c r="L12" s="64"/>
      <c r="S12" s="39"/>
      <c r="T12" s="39"/>
      <c r="U12" s="39"/>
      <c r="V12" s="39"/>
      <c r="W12" s="39"/>
      <c r="X12" s="39"/>
      <c r="Y12" s="39"/>
      <c r="Z12" s="39"/>
      <c r="AA12" s="39"/>
      <c r="AB12" s="39"/>
      <c r="AC12" s="39"/>
      <c r="AD12" s="39"/>
      <c r="AE12" s="39"/>
    </row>
    <row r="13" s="2" customFormat="1" ht="16.5" customHeight="1">
      <c r="A13" s="39"/>
      <c r="B13" s="45"/>
      <c r="C13" s="39"/>
      <c r="D13" s="39"/>
      <c r="E13" s="154" t="s">
        <v>2020</v>
      </c>
      <c r="F13" s="39"/>
      <c r="G13" s="39"/>
      <c r="H13" s="39"/>
      <c r="I13" s="39"/>
      <c r="J13" s="39"/>
      <c r="K13" s="39"/>
      <c r="L13" s="64"/>
      <c r="S13" s="39"/>
      <c r="T13" s="39"/>
      <c r="U13" s="39"/>
      <c r="V13" s="39"/>
      <c r="W13" s="39"/>
      <c r="X13" s="39"/>
      <c r="Y13" s="39"/>
      <c r="Z13" s="39"/>
      <c r="AA13" s="39"/>
      <c r="AB13" s="39"/>
      <c r="AC13" s="39"/>
      <c r="AD13" s="39"/>
      <c r="AE13" s="39"/>
    </row>
    <row r="14" s="2" customFormat="1">
      <c r="A14" s="39"/>
      <c r="B14" s="45"/>
      <c r="C14" s="39"/>
      <c r="D14" s="39"/>
      <c r="E14" s="39"/>
      <c r="F14" s="39"/>
      <c r="G14" s="39"/>
      <c r="H14" s="39"/>
      <c r="I14" s="39"/>
      <c r="J14" s="39"/>
      <c r="K14" s="39"/>
      <c r="L14" s="64"/>
      <c r="S14" s="39"/>
      <c r="T14" s="39"/>
      <c r="U14" s="39"/>
      <c r="V14" s="39"/>
      <c r="W14" s="39"/>
      <c r="X14" s="39"/>
      <c r="Y14" s="39"/>
      <c r="Z14" s="39"/>
      <c r="AA14" s="39"/>
      <c r="AB14" s="39"/>
      <c r="AC14" s="39"/>
      <c r="AD14" s="39"/>
      <c r="AE14" s="39"/>
    </row>
    <row r="15" s="2" customFormat="1" ht="12" customHeight="1">
      <c r="A15" s="39"/>
      <c r="B15" s="45"/>
      <c r="C15" s="39"/>
      <c r="D15" s="152" t="s">
        <v>18</v>
      </c>
      <c r="E15" s="39"/>
      <c r="F15" s="142" t="s">
        <v>1</v>
      </c>
      <c r="G15" s="39"/>
      <c r="H15" s="39"/>
      <c r="I15" s="152" t="s">
        <v>19</v>
      </c>
      <c r="J15" s="142" t="s">
        <v>1</v>
      </c>
      <c r="K15" s="39"/>
      <c r="L15" s="64"/>
      <c r="S15" s="39"/>
      <c r="T15" s="39"/>
      <c r="U15" s="39"/>
      <c r="V15" s="39"/>
      <c r="W15" s="39"/>
      <c r="X15" s="39"/>
      <c r="Y15" s="39"/>
      <c r="Z15" s="39"/>
      <c r="AA15" s="39"/>
      <c r="AB15" s="39"/>
      <c r="AC15" s="39"/>
      <c r="AD15" s="39"/>
      <c r="AE15" s="39"/>
    </row>
    <row r="16" s="2" customFormat="1" ht="12" customHeight="1">
      <c r="A16" s="39"/>
      <c r="B16" s="45"/>
      <c r="C16" s="39"/>
      <c r="D16" s="152" t="s">
        <v>20</v>
      </c>
      <c r="E16" s="39"/>
      <c r="F16" s="142" t="s">
        <v>21</v>
      </c>
      <c r="G16" s="39"/>
      <c r="H16" s="39"/>
      <c r="I16" s="152" t="s">
        <v>22</v>
      </c>
      <c r="J16" s="155" t="str">
        <f>'Rekapitulace zakázky'!AN8</f>
        <v>7. 1. 2021</v>
      </c>
      <c r="K16" s="39"/>
      <c r="L16" s="64"/>
      <c r="S16" s="39"/>
      <c r="T16" s="39"/>
      <c r="U16" s="39"/>
      <c r="V16" s="39"/>
      <c r="W16" s="39"/>
      <c r="X16" s="39"/>
      <c r="Y16" s="39"/>
      <c r="Z16" s="39"/>
      <c r="AA16" s="39"/>
      <c r="AB16" s="39"/>
      <c r="AC16" s="39"/>
      <c r="AD16" s="39"/>
      <c r="AE16" s="39"/>
    </row>
    <row r="17" s="2" customFormat="1" ht="10.8" customHeight="1">
      <c r="A17" s="39"/>
      <c r="B17" s="45"/>
      <c r="C17" s="39"/>
      <c r="D17" s="39"/>
      <c r="E17" s="39"/>
      <c r="F17" s="39"/>
      <c r="G17" s="39"/>
      <c r="H17" s="39"/>
      <c r="I17" s="39"/>
      <c r="J17" s="39"/>
      <c r="K17" s="39"/>
      <c r="L17" s="64"/>
      <c r="S17" s="39"/>
      <c r="T17" s="39"/>
      <c r="U17" s="39"/>
      <c r="V17" s="39"/>
      <c r="W17" s="39"/>
      <c r="X17" s="39"/>
      <c r="Y17" s="39"/>
      <c r="Z17" s="39"/>
      <c r="AA17" s="39"/>
      <c r="AB17" s="39"/>
      <c r="AC17" s="39"/>
      <c r="AD17" s="39"/>
      <c r="AE17" s="39"/>
    </row>
    <row r="18" s="2" customFormat="1" ht="12" customHeight="1">
      <c r="A18" s="39"/>
      <c r="B18" s="45"/>
      <c r="C18" s="39"/>
      <c r="D18" s="152" t="s">
        <v>24</v>
      </c>
      <c r="E18" s="39"/>
      <c r="F18" s="39"/>
      <c r="G18" s="39"/>
      <c r="H18" s="39"/>
      <c r="I18" s="152" t="s">
        <v>25</v>
      </c>
      <c r="J18" s="142" t="str">
        <f>IF('Rekapitulace zakázky'!AN10="","",'Rekapitulace zakázky'!AN10)</f>
        <v>70994234</v>
      </c>
      <c r="K18" s="39"/>
      <c r="L18" s="64"/>
      <c r="S18" s="39"/>
      <c r="T18" s="39"/>
      <c r="U18" s="39"/>
      <c r="V18" s="39"/>
      <c r="W18" s="39"/>
      <c r="X18" s="39"/>
      <c r="Y18" s="39"/>
      <c r="Z18" s="39"/>
      <c r="AA18" s="39"/>
      <c r="AB18" s="39"/>
      <c r="AC18" s="39"/>
      <c r="AD18" s="39"/>
      <c r="AE18" s="39"/>
    </row>
    <row r="19" s="2" customFormat="1" ht="18" customHeight="1">
      <c r="A19" s="39"/>
      <c r="B19" s="45"/>
      <c r="C19" s="39"/>
      <c r="D19" s="39"/>
      <c r="E19" s="142" t="str">
        <f>IF('Rekapitulace zakázky'!E11="","",'Rekapitulace zakázky'!E11)</f>
        <v>Správa železnic,s.o.;OŘ ÚNL - ST K.Vary</v>
      </c>
      <c r="F19" s="39"/>
      <c r="G19" s="39"/>
      <c r="H19" s="39"/>
      <c r="I19" s="152" t="s">
        <v>28</v>
      </c>
      <c r="J19" s="142" t="str">
        <f>IF('Rekapitulace zakázky'!AN11="","",'Rekapitulace zakázky'!AN11)</f>
        <v>CZ70994234</v>
      </c>
      <c r="K19" s="39"/>
      <c r="L19" s="64"/>
      <c r="S19" s="39"/>
      <c r="T19" s="39"/>
      <c r="U19" s="39"/>
      <c r="V19" s="39"/>
      <c r="W19" s="39"/>
      <c r="X19" s="39"/>
      <c r="Y19" s="39"/>
      <c r="Z19" s="39"/>
      <c r="AA19" s="39"/>
      <c r="AB19" s="39"/>
      <c r="AC19" s="39"/>
      <c r="AD19" s="39"/>
      <c r="AE19" s="39"/>
    </row>
    <row r="20" s="2" customFormat="1" ht="6.96" customHeight="1">
      <c r="A20" s="39"/>
      <c r="B20" s="45"/>
      <c r="C20" s="39"/>
      <c r="D20" s="39"/>
      <c r="E20" s="39"/>
      <c r="F20" s="39"/>
      <c r="G20" s="39"/>
      <c r="H20" s="39"/>
      <c r="I20" s="39"/>
      <c r="J20" s="39"/>
      <c r="K20" s="39"/>
      <c r="L20" s="64"/>
      <c r="S20" s="39"/>
      <c r="T20" s="39"/>
      <c r="U20" s="39"/>
      <c r="V20" s="39"/>
      <c r="W20" s="39"/>
      <c r="X20" s="39"/>
      <c r="Y20" s="39"/>
      <c r="Z20" s="39"/>
      <c r="AA20" s="39"/>
      <c r="AB20" s="39"/>
      <c r="AC20" s="39"/>
      <c r="AD20" s="39"/>
      <c r="AE20" s="39"/>
    </row>
    <row r="21" s="2" customFormat="1" ht="12" customHeight="1">
      <c r="A21" s="39"/>
      <c r="B21" s="45"/>
      <c r="C21" s="39"/>
      <c r="D21" s="152" t="s">
        <v>30</v>
      </c>
      <c r="E21" s="39"/>
      <c r="F21" s="39"/>
      <c r="G21" s="39"/>
      <c r="H21" s="39"/>
      <c r="I21" s="152" t="s">
        <v>25</v>
      </c>
      <c r="J21" s="34" t="str">
        <f>'Rekapitulace zakázky'!AN13</f>
        <v>Vyplň údaj</v>
      </c>
      <c r="K21" s="39"/>
      <c r="L21" s="64"/>
      <c r="S21" s="39"/>
      <c r="T21" s="39"/>
      <c r="U21" s="39"/>
      <c r="V21" s="39"/>
      <c r="W21" s="39"/>
      <c r="X21" s="39"/>
      <c r="Y21" s="39"/>
      <c r="Z21" s="39"/>
      <c r="AA21" s="39"/>
      <c r="AB21" s="39"/>
      <c r="AC21" s="39"/>
      <c r="AD21" s="39"/>
      <c r="AE21" s="39"/>
    </row>
    <row r="22" s="2" customFormat="1" ht="18" customHeight="1">
      <c r="A22" s="39"/>
      <c r="B22" s="45"/>
      <c r="C22" s="39"/>
      <c r="D22" s="39"/>
      <c r="E22" s="34" t="str">
        <f>'Rekapitulace zakázky'!E14</f>
        <v>Vyplň údaj</v>
      </c>
      <c r="F22" s="142"/>
      <c r="G22" s="142"/>
      <c r="H22" s="142"/>
      <c r="I22" s="152" t="s">
        <v>28</v>
      </c>
      <c r="J22" s="34" t="str">
        <f>'Rekapitulace zakázky'!AN14</f>
        <v>Vyplň údaj</v>
      </c>
      <c r="K22" s="39"/>
      <c r="L22" s="64"/>
      <c r="S22" s="39"/>
      <c r="T22" s="39"/>
      <c r="U22" s="39"/>
      <c r="V22" s="39"/>
      <c r="W22" s="39"/>
      <c r="X22" s="39"/>
      <c r="Y22" s="39"/>
      <c r="Z22" s="39"/>
      <c r="AA22" s="39"/>
      <c r="AB22" s="39"/>
      <c r="AC22" s="39"/>
      <c r="AD22" s="39"/>
      <c r="AE22" s="39"/>
    </row>
    <row r="23" s="2" customFormat="1" ht="6.96" customHeight="1">
      <c r="A23" s="39"/>
      <c r="B23" s="45"/>
      <c r="C23" s="39"/>
      <c r="D23" s="39"/>
      <c r="E23" s="39"/>
      <c r="F23" s="39"/>
      <c r="G23" s="39"/>
      <c r="H23" s="39"/>
      <c r="I23" s="39"/>
      <c r="J23" s="39"/>
      <c r="K23" s="39"/>
      <c r="L23" s="64"/>
      <c r="S23" s="39"/>
      <c r="T23" s="39"/>
      <c r="U23" s="39"/>
      <c r="V23" s="39"/>
      <c r="W23" s="39"/>
      <c r="X23" s="39"/>
      <c r="Y23" s="39"/>
      <c r="Z23" s="39"/>
      <c r="AA23" s="39"/>
      <c r="AB23" s="39"/>
      <c r="AC23" s="39"/>
      <c r="AD23" s="39"/>
      <c r="AE23" s="39"/>
    </row>
    <row r="24" s="2" customFormat="1" ht="12" customHeight="1">
      <c r="A24" s="39"/>
      <c r="B24" s="45"/>
      <c r="C24" s="39"/>
      <c r="D24" s="152" t="s">
        <v>32</v>
      </c>
      <c r="E24" s="39"/>
      <c r="F24" s="39"/>
      <c r="G24" s="39"/>
      <c r="H24" s="39"/>
      <c r="I24" s="152" t="s">
        <v>25</v>
      </c>
      <c r="J24" s="142" t="str">
        <f>IF('Rekapitulace zakázky'!AN16="","",'Rekapitulace zakázky'!AN16)</f>
        <v/>
      </c>
      <c r="K24" s="39"/>
      <c r="L24" s="64"/>
      <c r="S24" s="39"/>
      <c r="T24" s="39"/>
      <c r="U24" s="39"/>
      <c r="V24" s="39"/>
      <c r="W24" s="39"/>
      <c r="X24" s="39"/>
      <c r="Y24" s="39"/>
      <c r="Z24" s="39"/>
      <c r="AA24" s="39"/>
      <c r="AB24" s="39"/>
      <c r="AC24" s="39"/>
      <c r="AD24" s="39"/>
      <c r="AE24" s="39"/>
    </row>
    <row r="25" s="2" customFormat="1" ht="18" customHeight="1">
      <c r="A25" s="39"/>
      <c r="B25" s="45"/>
      <c r="C25" s="39"/>
      <c r="D25" s="39"/>
      <c r="E25" s="142" t="str">
        <f>IF('Rekapitulace zakázky'!E17="","",'Rekapitulace zakázky'!E17)</f>
        <v xml:space="preserve"> </v>
      </c>
      <c r="F25" s="39"/>
      <c r="G25" s="39"/>
      <c r="H25" s="39"/>
      <c r="I25" s="152" t="s">
        <v>28</v>
      </c>
      <c r="J25" s="142" t="str">
        <f>IF('Rekapitulace zakázky'!AN17="","",'Rekapitulace zakázky'!AN17)</f>
        <v/>
      </c>
      <c r="K25" s="39"/>
      <c r="L25" s="64"/>
      <c r="S25" s="39"/>
      <c r="T25" s="39"/>
      <c r="U25" s="39"/>
      <c r="V25" s="39"/>
      <c r="W25" s="39"/>
      <c r="X25" s="39"/>
      <c r="Y25" s="39"/>
      <c r="Z25" s="39"/>
      <c r="AA25" s="39"/>
      <c r="AB25" s="39"/>
      <c r="AC25" s="39"/>
      <c r="AD25" s="39"/>
      <c r="AE25" s="39"/>
    </row>
    <row r="26" s="2" customFormat="1" ht="6.96" customHeight="1">
      <c r="A26" s="39"/>
      <c r="B26" s="45"/>
      <c r="C26" s="39"/>
      <c r="D26" s="39"/>
      <c r="E26" s="39"/>
      <c r="F26" s="39"/>
      <c r="G26" s="39"/>
      <c r="H26" s="39"/>
      <c r="I26" s="39"/>
      <c r="J26" s="39"/>
      <c r="K26" s="39"/>
      <c r="L26" s="64"/>
      <c r="S26" s="39"/>
      <c r="T26" s="39"/>
      <c r="U26" s="39"/>
      <c r="V26" s="39"/>
      <c r="W26" s="39"/>
      <c r="X26" s="39"/>
      <c r="Y26" s="39"/>
      <c r="Z26" s="39"/>
      <c r="AA26" s="39"/>
      <c r="AB26" s="39"/>
      <c r="AC26" s="39"/>
      <c r="AD26" s="39"/>
      <c r="AE26" s="39"/>
    </row>
    <row r="27" s="2" customFormat="1" ht="12" customHeight="1">
      <c r="A27" s="39"/>
      <c r="B27" s="45"/>
      <c r="C27" s="39"/>
      <c r="D27" s="152" t="s">
        <v>34</v>
      </c>
      <c r="E27" s="39"/>
      <c r="F27" s="39"/>
      <c r="G27" s="39"/>
      <c r="H27" s="39"/>
      <c r="I27" s="152" t="s">
        <v>25</v>
      </c>
      <c r="J27" s="142" t="str">
        <f>IF('Rekapitulace zakázky'!AN19="","",'Rekapitulace zakázky'!AN19)</f>
        <v/>
      </c>
      <c r="K27" s="39"/>
      <c r="L27" s="64"/>
      <c r="S27" s="39"/>
      <c r="T27" s="39"/>
      <c r="U27" s="39"/>
      <c r="V27" s="39"/>
      <c r="W27" s="39"/>
      <c r="X27" s="39"/>
      <c r="Y27" s="39"/>
      <c r="Z27" s="39"/>
      <c r="AA27" s="39"/>
      <c r="AB27" s="39"/>
      <c r="AC27" s="39"/>
      <c r="AD27" s="39"/>
      <c r="AE27" s="39"/>
    </row>
    <row r="28" s="2" customFormat="1" ht="18" customHeight="1">
      <c r="A28" s="39"/>
      <c r="B28" s="45"/>
      <c r="C28" s="39"/>
      <c r="D28" s="39"/>
      <c r="E28" s="142" t="str">
        <f>IF('Rekapitulace zakázky'!E20="","",'Rekapitulace zakázky'!E20)</f>
        <v>Liprtová Pavlína</v>
      </c>
      <c r="F28" s="39"/>
      <c r="G28" s="39"/>
      <c r="H28" s="39"/>
      <c r="I28" s="152" t="s">
        <v>28</v>
      </c>
      <c r="J28" s="142" t="str">
        <f>IF('Rekapitulace zakázky'!AN20="","",'Rekapitulace zakázky'!AN20)</f>
        <v/>
      </c>
      <c r="K28" s="39"/>
      <c r="L28" s="64"/>
      <c r="S28" s="39"/>
      <c r="T28" s="39"/>
      <c r="U28" s="39"/>
      <c r="V28" s="39"/>
      <c r="W28" s="39"/>
      <c r="X28" s="39"/>
      <c r="Y28" s="39"/>
      <c r="Z28" s="39"/>
      <c r="AA28" s="39"/>
      <c r="AB28" s="39"/>
      <c r="AC28" s="39"/>
      <c r="AD28" s="39"/>
      <c r="AE28" s="39"/>
    </row>
    <row r="29" s="2" customFormat="1" ht="6.96" customHeight="1">
      <c r="A29" s="39"/>
      <c r="B29" s="45"/>
      <c r="C29" s="39"/>
      <c r="D29" s="39"/>
      <c r="E29" s="39"/>
      <c r="F29" s="39"/>
      <c r="G29" s="39"/>
      <c r="H29" s="39"/>
      <c r="I29" s="39"/>
      <c r="J29" s="39"/>
      <c r="K29" s="39"/>
      <c r="L29" s="64"/>
      <c r="S29" s="39"/>
      <c r="T29" s="39"/>
      <c r="U29" s="39"/>
      <c r="V29" s="39"/>
      <c r="W29" s="39"/>
      <c r="X29" s="39"/>
      <c r="Y29" s="39"/>
      <c r="Z29" s="39"/>
      <c r="AA29" s="39"/>
      <c r="AB29" s="39"/>
      <c r="AC29" s="39"/>
      <c r="AD29" s="39"/>
      <c r="AE29" s="39"/>
    </row>
    <row r="30" s="2" customFormat="1" ht="12" customHeight="1">
      <c r="A30" s="39"/>
      <c r="B30" s="45"/>
      <c r="C30" s="39"/>
      <c r="D30" s="152" t="s">
        <v>36</v>
      </c>
      <c r="E30" s="39"/>
      <c r="F30" s="39"/>
      <c r="G30" s="39"/>
      <c r="H30" s="39"/>
      <c r="I30" s="39"/>
      <c r="J30" s="39"/>
      <c r="K30" s="39"/>
      <c r="L30" s="64"/>
      <c r="S30" s="39"/>
      <c r="T30" s="39"/>
      <c r="U30" s="39"/>
      <c r="V30" s="39"/>
      <c r="W30" s="39"/>
      <c r="X30" s="39"/>
      <c r="Y30" s="39"/>
      <c r="Z30" s="39"/>
      <c r="AA30" s="39"/>
      <c r="AB30" s="39"/>
      <c r="AC30" s="39"/>
      <c r="AD30" s="39"/>
      <c r="AE30" s="39"/>
    </row>
    <row r="31" s="8" customFormat="1" ht="16.5" customHeight="1">
      <c r="A31" s="156"/>
      <c r="B31" s="157"/>
      <c r="C31" s="156"/>
      <c r="D31" s="156"/>
      <c r="E31" s="158" t="s">
        <v>1</v>
      </c>
      <c r="F31" s="158"/>
      <c r="G31" s="158"/>
      <c r="H31" s="158"/>
      <c r="I31" s="156"/>
      <c r="J31" s="156"/>
      <c r="K31" s="156"/>
      <c r="L31" s="159"/>
      <c r="S31" s="156"/>
      <c r="T31" s="156"/>
      <c r="U31" s="156"/>
      <c r="V31" s="156"/>
      <c r="W31" s="156"/>
      <c r="X31" s="156"/>
      <c r="Y31" s="156"/>
      <c r="Z31" s="156"/>
      <c r="AA31" s="156"/>
      <c r="AB31" s="156"/>
      <c r="AC31" s="156"/>
      <c r="AD31" s="156"/>
      <c r="AE31" s="156"/>
    </row>
    <row r="32" s="2" customFormat="1" ht="6.96" customHeight="1">
      <c r="A32" s="39"/>
      <c r="B32" s="45"/>
      <c r="C32" s="39"/>
      <c r="D32" s="39"/>
      <c r="E32" s="39"/>
      <c r="F32" s="39"/>
      <c r="G32" s="39"/>
      <c r="H32" s="39"/>
      <c r="I32" s="39"/>
      <c r="J32" s="39"/>
      <c r="K32" s="39"/>
      <c r="L32" s="64"/>
      <c r="S32" s="39"/>
      <c r="T32" s="39"/>
      <c r="U32" s="39"/>
      <c r="V32" s="39"/>
      <c r="W32" s="39"/>
      <c r="X32" s="39"/>
      <c r="Y32" s="39"/>
      <c r="Z32" s="39"/>
      <c r="AA32" s="39"/>
      <c r="AB32" s="39"/>
      <c r="AC32" s="39"/>
      <c r="AD32" s="39"/>
      <c r="AE32" s="39"/>
    </row>
    <row r="33" s="2" customFormat="1" ht="6.96" customHeight="1">
      <c r="A33" s="39"/>
      <c r="B33" s="45"/>
      <c r="C33" s="39"/>
      <c r="D33" s="160"/>
      <c r="E33" s="160"/>
      <c r="F33" s="160"/>
      <c r="G33" s="160"/>
      <c r="H33" s="160"/>
      <c r="I33" s="160"/>
      <c r="J33" s="160"/>
      <c r="K33" s="160"/>
      <c r="L33" s="64"/>
      <c r="S33" s="39"/>
      <c r="T33" s="39"/>
      <c r="U33" s="39"/>
      <c r="V33" s="39"/>
      <c r="W33" s="39"/>
      <c r="X33" s="39"/>
      <c r="Y33" s="39"/>
      <c r="Z33" s="39"/>
      <c r="AA33" s="39"/>
      <c r="AB33" s="39"/>
      <c r="AC33" s="39"/>
      <c r="AD33" s="39"/>
      <c r="AE33" s="39"/>
    </row>
    <row r="34" s="2" customFormat="1" ht="25.44" customHeight="1">
      <c r="A34" s="39"/>
      <c r="B34" s="45"/>
      <c r="C34" s="39"/>
      <c r="D34" s="161" t="s">
        <v>37</v>
      </c>
      <c r="E34" s="39"/>
      <c r="F34" s="39"/>
      <c r="G34" s="39"/>
      <c r="H34" s="39"/>
      <c r="I34" s="39"/>
      <c r="J34" s="162">
        <f>ROUND(J127, 2)</f>
        <v>0</v>
      </c>
      <c r="K34" s="39"/>
      <c r="L34" s="64"/>
      <c r="S34" s="39"/>
      <c r="T34" s="39"/>
      <c r="U34" s="39"/>
      <c r="V34" s="39"/>
      <c r="W34" s="39"/>
      <c r="X34" s="39"/>
      <c r="Y34" s="39"/>
      <c r="Z34" s="39"/>
      <c r="AA34" s="39"/>
      <c r="AB34" s="39"/>
      <c r="AC34" s="39"/>
      <c r="AD34" s="39"/>
      <c r="AE34" s="39"/>
    </row>
    <row r="35" s="2" customFormat="1" ht="6.96" customHeight="1">
      <c r="A35" s="39"/>
      <c r="B35" s="45"/>
      <c r="C35" s="39"/>
      <c r="D35" s="160"/>
      <c r="E35" s="160"/>
      <c r="F35" s="160"/>
      <c r="G35" s="160"/>
      <c r="H35" s="160"/>
      <c r="I35" s="160"/>
      <c r="J35" s="160"/>
      <c r="K35" s="160"/>
      <c r="L35" s="64"/>
      <c r="S35" s="39"/>
      <c r="T35" s="39"/>
      <c r="U35" s="39"/>
      <c r="V35" s="39"/>
      <c r="W35" s="39"/>
      <c r="X35" s="39"/>
      <c r="Y35" s="39"/>
      <c r="Z35" s="39"/>
      <c r="AA35" s="39"/>
      <c r="AB35" s="39"/>
      <c r="AC35" s="39"/>
      <c r="AD35" s="39"/>
      <c r="AE35" s="39"/>
    </row>
    <row r="36" s="2" customFormat="1" ht="14.4" customHeight="1">
      <c r="A36" s="39"/>
      <c r="B36" s="45"/>
      <c r="C36" s="39"/>
      <c r="D36" s="39"/>
      <c r="E36" s="39"/>
      <c r="F36" s="163" t="s">
        <v>39</v>
      </c>
      <c r="G36" s="39"/>
      <c r="H36" s="39"/>
      <c r="I36" s="163" t="s">
        <v>38</v>
      </c>
      <c r="J36" s="163" t="s">
        <v>40</v>
      </c>
      <c r="K36" s="39"/>
      <c r="L36" s="64"/>
      <c r="S36" s="39"/>
      <c r="T36" s="39"/>
      <c r="U36" s="39"/>
      <c r="V36" s="39"/>
      <c r="W36" s="39"/>
      <c r="X36" s="39"/>
      <c r="Y36" s="39"/>
      <c r="Z36" s="39"/>
      <c r="AA36" s="39"/>
      <c r="AB36" s="39"/>
      <c r="AC36" s="39"/>
      <c r="AD36" s="39"/>
      <c r="AE36" s="39"/>
    </row>
    <row r="37" s="2" customFormat="1" ht="14.4" customHeight="1">
      <c r="A37" s="39"/>
      <c r="B37" s="45"/>
      <c r="C37" s="39"/>
      <c r="D37" s="164" t="s">
        <v>41</v>
      </c>
      <c r="E37" s="152" t="s">
        <v>42</v>
      </c>
      <c r="F37" s="165">
        <f>ROUND((SUM(BE127:BE136)),  2)</f>
        <v>0</v>
      </c>
      <c r="G37" s="39"/>
      <c r="H37" s="39"/>
      <c r="I37" s="166">
        <v>0.20999999999999999</v>
      </c>
      <c r="J37" s="165">
        <f>ROUND(((SUM(BE127:BE136))*I37),  2)</f>
        <v>0</v>
      </c>
      <c r="K37" s="39"/>
      <c r="L37" s="64"/>
      <c r="S37" s="39"/>
      <c r="T37" s="39"/>
      <c r="U37" s="39"/>
      <c r="V37" s="39"/>
      <c r="W37" s="39"/>
      <c r="X37" s="39"/>
      <c r="Y37" s="39"/>
      <c r="Z37" s="39"/>
      <c r="AA37" s="39"/>
      <c r="AB37" s="39"/>
      <c r="AC37" s="39"/>
      <c r="AD37" s="39"/>
      <c r="AE37" s="39"/>
    </row>
    <row r="38" s="2" customFormat="1" ht="14.4" customHeight="1">
      <c r="A38" s="39"/>
      <c r="B38" s="45"/>
      <c r="C38" s="39"/>
      <c r="D38" s="39"/>
      <c r="E38" s="152" t="s">
        <v>43</v>
      </c>
      <c r="F38" s="165">
        <f>ROUND((SUM(BF127:BF136)),  2)</f>
        <v>0</v>
      </c>
      <c r="G38" s="39"/>
      <c r="H38" s="39"/>
      <c r="I38" s="166">
        <v>0.14999999999999999</v>
      </c>
      <c r="J38" s="165">
        <f>ROUND(((SUM(BF127:BF136))*I38),  2)</f>
        <v>0</v>
      </c>
      <c r="K38" s="39"/>
      <c r="L38" s="64"/>
      <c r="S38" s="39"/>
      <c r="T38" s="39"/>
      <c r="U38" s="39"/>
      <c r="V38" s="39"/>
      <c r="W38" s="39"/>
      <c r="X38" s="39"/>
      <c r="Y38" s="39"/>
      <c r="Z38" s="39"/>
      <c r="AA38" s="39"/>
      <c r="AB38" s="39"/>
      <c r="AC38" s="39"/>
      <c r="AD38" s="39"/>
      <c r="AE38" s="39"/>
    </row>
    <row r="39" hidden="1" s="2" customFormat="1" ht="14.4" customHeight="1">
      <c r="A39" s="39"/>
      <c r="B39" s="45"/>
      <c r="C39" s="39"/>
      <c r="D39" s="39"/>
      <c r="E39" s="152" t="s">
        <v>44</v>
      </c>
      <c r="F39" s="165">
        <f>ROUND((SUM(BG127:BG136)),  2)</f>
        <v>0</v>
      </c>
      <c r="G39" s="39"/>
      <c r="H39" s="39"/>
      <c r="I39" s="166">
        <v>0.20999999999999999</v>
      </c>
      <c r="J39" s="165">
        <f>0</f>
        <v>0</v>
      </c>
      <c r="K39" s="39"/>
      <c r="L39" s="64"/>
      <c r="S39" s="39"/>
      <c r="T39" s="39"/>
      <c r="U39" s="39"/>
      <c r="V39" s="39"/>
      <c r="W39" s="39"/>
      <c r="X39" s="39"/>
      <c r="Y39" s="39"/>
      <c r="Z39" s="39"/>
      <c r="AA39" s="39"/>
      <c r="AB39" s="39"/>
      <c r="AC39" s="39"/>
      <c r="AD39" s="39"/>
      <c r="AE39" s="39"/>
    </row>
    <row r="40" hidden="1" s="2" customFormat="1" ht="14.4" customHeight="1">
      <c r="A40" s="39"/>
      <c r="B40" s="45"/>
      <c r="C40" s="39"/>
      <c r="D40" s="39"/>
      <c r="E40" s="152" t="s">
        <v>45</v>
      </c>
      <c r="F40" s="165">
        <f>ROUND((SUM(BH127:BH136)),  2)</f>
        <v>0</v>
      </c>
      <c r="G40" s="39"/>
      <c r="H40" s="39"/>
      <c r="I40" s="166">
        <v>0.14999999999999999</v>
      </c>
      <c r="J40" s="165">
        <f>0</f>
        <v>0</v>
      </c>
      <c r="K40" s="39"/>
      <c r="L40" s="64"/>
      <c r="S40" s="39"/>
      <c r="T40" s="39"/>
      <c r="U40" s="39"/>
      <c r="V40" s="39"/>
      <c r="W40" s="39"/>
      <c r="X40" s="39"/>
      <c r="Y40" s="39"/>
      <c r="Z40" s="39"/>
      <c r="AA40" s="39"/>
      <c r="AB40" s="39"/>
      <c r="AC40" s="39"/>
      <c r="AD40" s="39"/>
      <c r="AE40" s="39"/>
    </row>
    <row r="41" hidden="1" s="2" customFormat="1" ht="14.4" customHeight="1">
      <c r="A41" s="39"/>
      <c r="B41" s="45"/>
      <c r="C41" s="39"/>
      <c r="D41" s="39"/>
      <c r="E41" s="152" t="s">
        <v>46</v>
      </c>
      <c r="F41" s="165">
        <f>ROUND((SUM(BI127:BI136)),  2)</f>
        <v>0</v>
      </c>
      <c r="G41" s="39"/>
      <c r="H41" s="39"/>
      <c r="I41" s="166">
        <v>0</v>
      </c>
      <c r="J41" s="165">
        <f>0</f>
        <v>0</v>
      </c>
      <c r="K41" s="39"/>
      <c r="L41" s="64"/>
      <c r="S41" s="39"/>
      <c r="T41" s="39"/>
      <c r="U41" s="39"/>
      <c r="V41" s="39"/>
      <c r="W41" s="39"/>
      <c r="X41" s="39"/>
      <c r="Y41" s="39"/>
      <c r="Z41" s="39"/>
      <c r="AA41" s="39"/>
      <c r="AB41" s="39"/>
      <c r="AC41" s="39"/>
      <c r="AD41" s="39"/>
      <c r="AE41" s="39"/>
    </row>
    <row r="42" s="2" customFormat="1" ht="6.96" customHeight="1">
      <c r="A42" s="39"/>
      <c r="B42" s="45"/>
      <c r="C42" s="39"/>
      <c r="D42" s="39"/>
      <c r="E42" s="39"/>
      <c r="F42" s="39"/>
      <c r="G42" s="39"/>
      <c r="H42" s="39"/>
      <c r="I42" s="39"/>
      <c r="J42" s="39"/>
      <c r="K42" s="39"/>
      <c r="L42" s="64"/>
      <c r="S42" s="39"/>
      <c r="T42" s="39"/>
      <c r="U42" s="39"/>
      <c r="V42" s="39"/>
      <c r="W42" s="39"/>
      <c r="X42" s="39"/>
      <c r="Y42" s="39"/>
      <c r="Z42" s="39"/>
      <c r="AA42" s="39"/>
      <c r="AB42" s="39"/>
      <c r="AC42" s="39"/>
      <c r="AD42" s="39"/>
      <c r="AE42" s="39"/>
    </row>
    <row r="43" s="2" customFormat="1" ht="25.44" customHeight="1">
      <c r="A43" s="39"/>
      <c r="B43" s="45"/>
      <c r="C43" s="167"/>
      <c r="D43" s="168" t="s">
        <v>47</v>
      </c>
      <c r="E43" s="169"/>
      <c r="F43" s="169"/>
      <c r="G43" s="170" t="s">
        <v>48</v>
      </c>
      <c r="H43" s="171" t="s">
        <v>49</v>
      </c>
      <c r="I43" s="169"/>
      <c r="J43" s="172">
        <f>SUM(J34:J41)</f>
        <v>0</v>
      </c>
      <c r="K43" s="173"/>
      <c r="L43" s="64"/>
      <c r="S43" s="39"/>
      <c r="T43" s="39"/>
      <c r="U43" s="39"/>
      <c r="V43" s="39"/>
      <c r="W43" s="39"/>
      <c r="X43" s="39"/>
      <c r="Y43" s="39"/>
      <c r="Z43" s="39"/>
      <c r="AA43" s="39"/>
      <c r="AB43" s="39"/>
      <c r="AC43" s="39"/>
      <c r="AD43" s="39"/>
      <c r="AE43" s="39"/>
    </row>
    <row r="44" s="2" customFormat="1" ht="14.4" customHeight="1">
      <c r="A44" s="39"/>
      <c r="B44" s="45"/>
      <c r="C44" s="39"/>
      <c r="D44" s="39"/>
      <c r="E44" s="39"/>
      <c r="F44" s="39"/>
      <c r="G44" s="39"/>
      <c r="H44" s="39"/>
      <c r="I44" s="39"/>
      <c r="J44" s="39"/>
      <c r="K44" s="39"/>
      <c r="L44" s="64"/>
      <c r="S44" s="39"/>
      <c r="T44" s="39"/>
      <c r="U44" s="39"/>
      <c r="V44" s="39"/>
      <c r="W44" s="39"/>
      <c r="X44" s="39"/>
      <c r="Y44" s="39"/>
      <c r="Z44" s="39"/>
      <c r="AA44" s="39"/>
      <c r="AB44" s="39"/>
      <c r="AC44" s="39"/>
      <c r="AD44" s="39"/>
      <c r="AE44" s="39"/>
    </row>
    <row r="45" s="1" customFormat="1" ht="14.4" customHeight="1">
      <c r="B45" s="21"/>
      <c r="L45" s="21"/>
    </row>
    <row r="46" s="1" customFormat="1" ht="14.4" customHeight="1">
      <c r="B46" s="21"/>
      <c r="L46" s="21"/>
    </row>
    <row r="47" s="1" customFormat="1" ht="14.4" customHeight="1">
      <c r="B47" s="21"/>
      <c r="L47" s="21"/>
    </row>
    <row r="48" s="1" customFormat="1" ht="14.4" customHeight="1">
      <c r="B48" s="21"/>
      <c r="L48" s="21"/>
    </row>
    <row r="49" s="1" customFormat="1" ht="14.4" customHeight="1">
      <c r="B49" s="21"/>
      <c r="L49" s="21"/>
    </row>
    <row r="50" s="2" customFormat="1" ht="14.4" customHeight="1">
      <c r="B50" s="64"/>
      <c r="D50" s="174" t="s">
        <v>50</v>
      </c>
      <c r="E50" s="175"/>
      <c r="F50" s="175"/>
      <c r="G50" s="174" t="s">
        <v>51</v>
      </c>
      <c r="H50" s="175"/>
      <c r="I50" s="175"/>
      <c r="J50" s="175"/>
      <c r="K50" s="175"/>
      <c r="L50" s="64"/>
    </row>
    <row r="51">
      <c r="B51" s="21"/>
      <c r="L51" s="21"/>
    </row>
    <row r="52">
      <c r="B52" s="21"/>
      <c r="L52" s="21"/>
    </row>
    <row r="53">
      <c r="B53" s="21"/>
      <c r="L53" s="21"/>
    </row>
    <row r="54">
      <c r="B54" s="21"/>
      <c r="L54" s="21"/>
    </row>
    <row r="55">
      <c r="B55" s="21"/>
      <c r="L55" s="21"/>
    </row>
    <row r="56">
      <c r="B56" s="21"/>
      <c r="L56" s="21"/>
    </row>
    <row r="57">
      <c r="B57" s="21"/>
      <c r="L57" s="21"/>
    </row>
    <row r="58">
      <c r="B58" s="21"/>
      <c r="L58" s="21"/>
    </row>
    <row r="59">
      <c r="B59" s="21"/>
      <c r="L59" s="21"/>
    </row>
    <row r="60">
      <c r="B60" s="21"/>
      <c r="L60" s="21"/>
    </row>
    <row r="61" s="2" customFormat="1">
      <c r="A61" s="39"/>
      <c r="B61" s="45"/>
      <c r="C61" s="39"/>
      <c r="D61" s="176" t="s">
        <v>52</v>
      </c>
      <c r="E61" s="177"/>
      <c r="F61" s="178" t="s">
        <v>53</v>
      </c>
      <c r="G61" s="176" t="s">
        <v>52</v>
      </c>
      <c r="H61" s="177"/>
      <c r="I61" s="177"/>
      <c r="J61" s="179" t="s">
        <v>53</v>
      </c>
      <c r="K61" s="177"/>
      <c r="L61" s="64"/>
      <c r="S61" s="39"/>
      <c r="T61" s="39"/>
      <c r="U61" s="39"/>
      <c r="V61" s="39"/>
      <c r="W61" s="39"/>
      <c r="X61" s="39"/>
      <c r="Y61" s="39"/>
      <c r="Z61" s="39"/>
      <c r="AA61" s="39"/>
      <c r="AB61" s="39"/>
      <c r="AC61" s="39"/>
      <c r="AD61" s="39"/>
      <c r="AE61" s="39"/>
    </row>
    <row r="62">
      <c r="B62" s="21"/>
      <c r="L62" s="21"/>
    </row>
    <row r="63">
      <c r="B63" s="21"/>
      <c r="L63" s="21"/>
    </row>
    <row r="64">
      <c r="B64" s="21"/>
      <c r="L64" s="21"/>
    </row>
    <row r="65" s="2" customFormat="1">
      <c r="A65" s="39"/>
      <c r="B65" s="45"/>
      <c r="C65" s="39"/>
      <c r="D65" s="174" t="s">
        <v>54</v>
      </c>
      <c r="E65" s="180"/>
      <c r="F65" s="180"/>
      <c r="G65" s="174" t="s">
        <v>55</v>
      </c>
      <c r="H65" s="180"/>
      <c r="I65" s="180"/>
      <c r="J65" s="180"/>
      <c r="K65" s="180"/>
      <c r="L65" s="64"/>
      <c r="S65" s="39"/>
      <c r="T65" s="39"/>
      <c r="U65" s="39"/>
      <c r="V65" s="39"/>
      <c r="W65" s="39"/>
      <c r="X65" s="39"/>
      <c r="Y65" s="39"/>
      <c r="Z65" s="39"/>
      <c r="AA65" s="39"/>
      <c r="AB65" s="39"/>
      <c r="AC65" s="39"/>
      <c r="AD65" s="39"/>
      <c r="AE65" s="39"/>
    </row>
    <row r="66">
      <c r="B66" s="21"/>
      <c r="L66" s="21"/>
    </row>
    <row r="67">
      <c r="B67" s="21"/>
      <c r="L67" s="21"/>
    </row>
    <row r="68">
      <c r="B68" s="21"/>
      <c r="L68" s="21"/>
    </row>
    <row r="69">
      <c r="B69" s="21"/>
      <c r="L69" s="21"/>
    </row>
    <row r="70">
      <c r="B70" s="21"/>
      <c r="L70" s="21"/>
    </row>
    <row r="71">
      <c r="B71" s="21"/>
      <c r="L71" s="21"/>
    </row>
    <row r="72">
      <c r="B72" s="21"/>
      <c r="L72" s="21"/>
    </row>
    <row r="73">
      <c r="B73" s="21"/>
      <c r="L73" s="21"/>
    </row>
    <row r="74">
      <c r="B74" s="21"/>
      <c r="L74" s="21"/>
    </row>
    <row r="75">
      <c r="B75" s="21"/>
      <c r="L75" s="21"/>
    </row>
    <row r="76" s="2" customFormat="1">
      <c r="A76" s="39"/>
      <c r="B76" s="45"/>
      <c r="C76" s="39"/>
      <c r="D76" s="176" t="s">
        <v>52</v>
      </c>
      <c r="E76" s="177"/>
      <c r="F76" s="178" t="s">
        <v>53</v>
      </c>
      <c r="G76" s="176" t="s">
        <v>52</v>
      </c>
      <c r="H76" s="177"/>
      <c r="I76" s="177"/>
      <c r="J76" s="179" t="s">
        <v>53</v>
      </c>
      <c r="K76" s="177"/>
      <c r="L76" s="64"/>
      <c r="S76" s="39"/>
      <c r="T76" s="39"/>
      <c r="U76" s="39"/>
      <c r="V76" s="39"/>
      <c r="W76" s="39"/>
      <c r="X76" s="39"/>
      <c r="Y76" s="39"/>
      <c r="Z76" s="39"/>
      <c r="AA76" s="39"/>
      <c r="AB76" s="39"/>
      <c r="AC76" s="39"/>
      <c r="AD76" s="39"/>
      <c r="AE76" s="39"/>
    </row>
    <row r="77" s="2" customFormat="1" ht="14.4" customHeight="1">
      <c r="A77" s="39"/>
      <c r="B77" s="181"/>
      <c r="C77" s="182"/>
      <c r="D77" s="182"/>
      <c r="E77" s="182"/>
      <c r="F77" s="182"/>
      <c r="G77" s="182"/>
      <c r="H77" s="182"/>
      <c r="I77" s="182"/>
      <c r="J77" s="182"/>
      <c r="K77" s="182"/>
      <c r="L77" s="64"/>
      <c r="S77" s="39"/>
      <c r="T77" s="39"/>
      <c r="U77" s="39"/>
      <c r="V77" s="39"/>
      <c r="W77" s="39"/>
      <c r="X77" s="39"/>
      <c r="Y77" s="39"/>
      <c r="Z77" s="39"/>
      <c r="AA77" s="39"/>
      <c r="AB77" s="39"/>
      <c r="AC77" s="39"/>
      <c r="AD77" s="39"/>
      <c r="AE77" s="39"/>
    </row>
    <row r="81" s="2" customFormat="1" ht="6.96" customHeight="1">
      <c r="A81" s="39"/>
      <c r="B81" s="183"/>
      <c r="C81" s="184"/>
      <c r="D81" s="184"/>
      <c r="E81" s="184"/>
      <c r="F81" s="184"/>
      <c r="G81" s="184"/>
      <c r="H81" s="184"/>
      <c r="I81" s="184"/>
      <c r="J81" s="184"/>
      <c r="K81" s="184"/>
      <c r="L81" s="64"/>
      <c r="S81" s="39"/>
      <c r="T81" s="39"/>
      <c r="U81" s="39"/>
      <c r="V81" s="39"/>
      <c r="W81" s="39"/>
      <c r="X81" s="39"/>
      <c r="Y81" s="39"/>
      <c r="Z81" s="39"/>
      <c r="AA81" s="39"/>
      <c r="AB81" s="39"/>
      <c r="AC81" s="39"/>
      <c r="AD81" s="39"/>
      <c r="AE81" s="39"/>
    </row>
    <row r="82" s="2" customFormat="1" ht="24.96" customHeight="1">
      <c r="A82" s="39"/>
      <c r="B82" s="40"/>
      <c r="C82" s="24" t="s">
        <v>225</v>
      </c>
      <c r="D82" s="41"/>
      <c r="E82" s="41"/>
      <c r="F82" s="41"/>
      <c r="G82" s="41"/>
      <c r="H82" s="41"/>
      <c r="I82" s="41"/>
      <c r="J82" s="41"/>
      <c r="K82" s="41"/>
      <c r="L82" s="64"/>
      <c r="S82" s="39"/>
      <c r="T82" s="39"/>
      <c r="U82" s="39"/>
      <c r="V82" s="39"/>
      <c r="W82" s="39"/>
      <c r="X82" s="39"/>
      <c r="Y82" s="39"/>
      <c r="Z82" s="39"/>
      <c r="AA82" s="39"/>
      <c r="AB82" s="39"/>
      <c r="AC82" s="39"/>
      <c r="AD82" s="39"/>
      <c r="AE82" s="39"/>
    </row>
    <row r="83" s="2" customFormat="1" ht="6.96" customHeight="1">
      <c r="A83" s="39"/>
      <c r="B83" s="40"/>
      <c r="C83" s="41"/>
      <c r="D83" s="41"/>
      <c r="E83" s="41"/>
      <c r="F83" s="41"/>
      <c r="G83" s="41"/>
      <c r="H83" s="41"/>
      <c r="I83" s="41"/>
      <c r="J83" s="41"/>
      <c r="K83" s="41"/>
      <c r="L83" s="64"/>
      <c r="S83" s="39"/>
      <c r="T83" s="39"/>
      <c r="U83" s="39"/>
      <c r="V83" s="39"/>
      <c r="W83" s="39"/>
      <c r="X83" s="39"/>
      <c r="Y83" s="39"/>
      <c r="Z83" s="39"/>
      <c r="AA83" s="39"/>
      <c r="AB83" s="39"/>
      <c r="AC83" s="39"/>
      <c r="AD83" s="39"/>
      <c r="AE83" s="39"/>
    </row>
    <row r="84" s="2" customFormat="1" ht="12" customHeight="1">
      <c r="A84" s="39"/>
      <c r="B84" s="40"/>
      <c r="C84" s="33" t="s">
        <v>16</v>
      </c>
      <c r="D84" s="41"/>
      <c r="E84" s="41"/>
      <c r="F84" s="41"/>
      <c r="G84" s="41"/>
      <c r="H84" s="41"/>
      <c r="I84" s="41"/>
      <c r="J84" s="41"/>
      <c r="K84" s="41"/>
      <c r="L84" s="64"/>
      <c r="S84" s="39"/>
      <c r="T84" s="39"/>
      <c r="U84" s="39"/>
      <c r="V84" s="39"/>
      <c r="W84" s="39"/>
      <c r="X84" s="39"/>
      <c r="Y84" s="39"/>
      <c r="Z84" s="39"/>
      <c r="AA84" s="39"/>
      <c r="AB84" s="39"/>
      <c r="AC84" s="39"/>
      <c r="AD84" s="39"/>
      <c r="AE84" s="39"/>
    </row>
    <row r="85" s="2" customFormat="1" ht="16.5" customHeight="1">
      <c r="A85" s="39"/>
      <c r="B85" s="40"/>
      <c r="C85" s="41"/>
      <c r="D85" s="41"/>
      <c r="E85" s="185" t="str">
        <f>E7</f>
        <v>Oprava trati v úseku Františkovy Lázně - Hazlov</v>
      </c>
      <c r="F85" s="33"/>
      <c r="G85" s="33"/>
      <c r="H85" s="33"/>
      <c r="I85" s="41"/>
      <c r="J85" s="41"/>
      <c r="K85" s="41"/>
      <c r="L85" s="64"/>
      <c r="S85" s="39"/>
      <c r="T85" s="39"/>
      <c r="U85" s="39"/>
      <c r="V85" s="39"/>
      <c r="W85" s="39"/>
      <c r="X85" s="39"/>
      <c r="Y85" s="39"/>
      <c r="Z85" s="39"/>
      <c r="AA85" s="39"/>
      <c r="AB85" s="39"/>
      <c r="AC85" s="39"/>
      <c r="AD85" s="39"/>
      <c r="AE85" s="39"/>
    </row>
    <row r="86" s="1" customFormat="1" ht="12" customHeight="1">
      <c r="B86" s="22"/>
      <c r="C86" s="33" t="s">
        <v>221</v>
      </c>
      <c r="D86" s="23"/>
      <c r="E86" s="23"/>
      <c r="F86" s="23"/>
      <c r="G86" s="23"/>
      <c r="H86" s="23"/>
      <c r="I86" s="23"/>
      <c r="J86" s="23"/>
      <c r="K86" s="23"/>
      <c r="L86" s="21"/>
    </row>
    <row r="87" s="1" customFormat="1" ht="16.5" customHeight="1">
      <c r="B87" s="22"/>
      <c r="C87" s="23"/>
      <c r="D87" s="23"/>
      <c r="E87" s="185" t="s">
        <v>714</v>
      </c>
      <c r="F87" s="23"/>
      <c r="G87" s="23"/>
      <c r="H87" s="23"/>
      <c r="I87" s="23"/>
      <c r="J87" s="23"/>
      <c r="K87" s="23"/>
      <c r="L87" s="21"/>
    </row>
    <row r="88" s="1" customFormat="1" ht="12" customHeight="1">
      <c r="B88" s="22"/>
      <c r="C88" s="33" t="s">
        <v>223</v>
      </c>
      <c r="D88" s="23"/>
      <c r="E88" s="23"/>
      <c r="F88" s="23"/>
      <c r="G88" s="23"/>
      <c r="H88" s="23"/>
      <c r="I88" s="23"/>
      <c r="J88" s="23"/>
      <c r="K88" s="23"/>
      <c r="L88" s="21"/>
    </row>
    <row r="89" s="2" customFormat="1" ht="16.5" customHeight="1">
      <c r="A89" s="39"/>
      <c r="B89" s="40"/>
      <c r="C89" s="41"/>
      <c r="D89" s="41"/>
      <c r="E89" s="297" t="s">
        <v>1947</v>
      </c>
      <c r="F89" s="41"/>
      <c r="G89" s="41"/>
      <c r="H89" s="41"/>
      <c r="I89" s="41"/>
      <c r="J89" s="41"/>
      <c r="K89" s="41"/>
      <c r="L89" s="64"/>
      <c r="S89" s="39"/>
      <c r="T89" s="39"/>
      <c r="U89" s="39"/>
      <c r="V89" s="39"/>
      <c r="W89" s="39"/>
      <c r="X89" s="39"/>
      <c r="Y89" s="39"/>
      <c r="Z89" s="39"/>
      <c r="AA89" s="39"/>
      <c r="AB89" s="39"/>
      <c r="AC89" s="39"/>
      <c r="AD89" s="39"/>
      <c r="AE89" s="39"/>
    </row>
    <row r="90" s="2" customFormat="1" ht="12" customHeight="1">
      <c r="A90" s="39"/>
      <c r="B90" s="40"/>
      <c r="C90" s="33" t="s">
        <v>775</v>
      </c>
      <c r="D90" s="41"/>
      <c r="E90" s="41"/>
      <c r="F90" s="41"/>
      <c r="G90" s="41"/>
      <c r="H90" s="41"/>
      <c r="I90" s="41"/>
      <c r="J90" s="41"/>
      <c r="K90" s="41"/>
      <c r="L90" s="64"/>
      <c r="S90" s="39"/>
      <c r="T90" s="39"/>
      <c r="U90" s="39"/>
      <c r="V90" s="39"/>
      <c r="W90" s="39"/>
      <c r="X90" s="39"/>
      <c r="Y90" s="39"/>
      <c r="Z90" s="39"/>
      <c r="AA90" s="39"/>
      <c r="AB90" s="39"/>
      <c r="AC90" s="39"/>
      <c r="AD90" s="39"/>
      <c r="AE90" s="39"/>
    </row>
    <row r="91" s="2" customFormat="1" ht="16.5" customHeight="1">
      <c r="A91" s="39"/>
      <c r="B91" s="40"/>
      <c r="C91" s="41"/>
      <c r="D91" s="41"/>
      <c r="E91" s="77" t="str">
        <f>E13</f>
        <v>002 (14) - VRN - km 11,950</v>
      </c>
      <c r="F91" s="41"/>
      <c r="G91" s="41"/>
      <c r="H91" s="41"/>
      <c r="I91" s="41"/>
      <c r="J91" s="41"/>
      <c r="K91" s="41"/>
      <c r="L91" s="64"/>
      <c r="S91" s="39"/>
      <c r="T91" s="39"/>
      <c r="U91" s="39"/>
      <c r="V91" s="39"/>
      <c r="W91" s="39"/>
      <c r="X91" s="39"/>
      <c r="Y91" s="39"/>
      <c r="Z91" s="39"/>
      <c r="AA91" s="39"/>
      <c r="AB91" s="39"/>
      <c r="AC91" s="39"/>
      <c r="AD91" s="39"/>
      <c r="AE91" s="39"/>
    </row>
    <row r="92" s="2" customFormat="1" ht="6.96" customHeight="1">
      <c r="A92" s="39"/>
      <c r="B92" s="40"/>
      <c r="C92" s="41"/>
      <c r="D92" s="41"/>
      <c r="E92" s="41"/>
      <c r="F92" s="41"/>
      <c r="G92" s="41"/>
      <c r="H92" s="41"/>
      <c r="I92" s="41"/>
      <c r="J92" s="41"/>
      <c r="K92" s="41"/>
      <c r="L92" s="64"/>
      <c r="S92" s="39"/>
      <c r="T92" s="39"/>
      <c r="U92" s="39"/>
      <c r="V92" s="39"/>
      <c r="W92" s="39"/>
      <c r="X92" s="39"/>
      <c r="Y92" s="39"/>
      <c r="Z92" s="39"/>
      <c r="AA92" s="39"/>
      <c r="AB92" s="39"/>
      <c r="AC92" s="39"/>
      <c r="AD92" s="39"/>
      <c r="AE92" s="39"/>
    </row>
    <row r="93" s="2" customFormat="1" ht="12" customHeight="1">
      <c r="A93" s="39"/>
      <c r="B93" s="40"/>
      <c r="C93" s="33" t="s">
        <v>20</v>
      </c>
      <c r="D93" s="41"/>
      <c r="E93" s="41"/>
      <c r="F93" s="28" t="str">
        <f>F16</f>
        <v xml:space="preserve"> </v>
      </c>
      <c r="G93" s="41"/>
      <c r="H93" s="41"/>
      <c r="I93" s="33" t="s">
        <v>22</v>
      </c>
      <c r="J93" s="80" t="str">
        <f>IF(J16="","",J16)</f>
        <v>7. 1. 2021</v>
      </c>
      <c r="K93" s="41"/>
      <c r="L93" s="64"/>
      <c r="S93" s="39"/>
      <c r="T93" s="39"/>
      <c r="U93" s="39"/>
      <c r="V93" s="39"/>
      <c r="W93" s="39"/>
      <c r="X93" s="39"/>
      <c r="Y93" s="39"/>
      <c r="Z93" s="39"/>
      <c r="AA93" s="39"/>
      <c r="AB93" s="39"/>
      <c r="AC93" s="39"/>
      <c r="AD93" s="39"/>
      <c r="AE93" s="39"/>
    </row>
    <row r="94" s="2" customFormat="1" ht="6.96" customHeight="1">
      <c r="A94" s="39"/>
      <c r="B94" s="40"/>
      <c r="C94" s="41"/>
      <c r="D94" s="41"/>
      <c r="E94" s="41"/>
      <c r="F94" s="41"/>
      <c r="G94" s="41"/>
      <c r="H94" s="41"/>
      <c r="I94" s="41"/>
      <c r="J94" s="41"/>
      <c r="K94" s="41"/>
      <c r="L94" s="64"/>
      <c r="S94" s="39"/>
      <c r="T94" s="39"/>
      <c r="U94" s="39"/>
      <c r="V94" s="39"/>
      <c r="W94" s="39"/>
      <c r="X94" s="39"/>
      <c r="Y94" s="39"/>
      <c r="Z94" s="39"/>
      <c r="AA94" s="39"/>
      <c r="AB94" s="39"/>
      <c r="AC94" s="39"/>
      <c r="AD94" s="39"/>
      <c r="AE94" s="39"/>
    </row>
    <row r="95" s="2" customFormat="1" ht="15.15" customHeight="1">
      <c r="A95" s="39"/>
      <c r="B95" s="40"/>
      <c r="C95" s="33" t="s">
        <v>24</v>
      </c>
      <c r="D95" s="41"/>
      <c r="E95" s="41"/>
      <c r="F95" s="28" t="str">
        <f>E19</f>
        <v>Správa železnic,s.o.;OŘ ÚNL - ST K.Vary</v>
      </c>
      <c r="G95" s="41"/>
      <c r="H95" s="41"/>
      <c r="I95" s="33" t="s">
        <v>32</v>
      </c>
      <c r="J95" s="37" t="str">
        <f>E25</f>
        <v xml:space="preserve"> </v>
      </c>
      <c r="K95" s="41"/>
      <c r="L95" s="64"/>
      <c r="S95" s="39"/>
      <c r="T95" s="39"/>
      <c r="U95" s="39"/>
      <c r="V95" s="39"/>
      <c r="W95" s="39"/>
      <c r="X95" s="39"/>
      <c r="Y95" s="39"/>
      <c r="Z95" s="39"/>
      <c r="AA95" s="39"/>
      <c r="AB95" s="39"/>
      <c r="AC95" s="39"/>
      <c r="AD95" s="39"/>
      <c r="AE95" s="39"/>
    </row>
    <row r="96" s="2" customFormat="1" ht="15.15" customHeight="1">
      <c r="A96" s="39"/>
      <c r="B96" s="40"/>
      <c r="C96" s="33" t="s">
        <v>30</v>
      </c>
      <c r="D96" s="41"/>
      <c r="E96" s="41"/>
      <c r="F96" s="28" t="str">
        <f>IF(E22="","",E22)</f>
        <v>Vyplň údaj</v>
      </c>
      <c r="G96" s="41"/>
      <c r="H96" s="41"/>
      <c r="I96" s="33" t="s">
        <v>34</v>
      </c>
      <c r="J96" s="37" t="str">
        <f>E28</f>
        <v>Liprtová Pavlína</v>
      </c>
      <c r="K96" s="41"/>
      <c r="L96" s="64"/>
      <c r="S96" s="39"/>
      <c r="T96" s="39"/>
      <c r="U96" s="39"/>
      <c r="V96" s="39"/>
      <c r="W96" s="39"/>
      <c r="X96" s="39"/>
      <c r="Y96" s="39"/>
      <c r="Z96" s="39"/>
      <c r="AA96" s="39"/>
      <c r="AB96" s="39"/>
      <c r="AC96" s="39"/>
      <c r="AD96" s="39"/>
      <c r="AE96" s="39"/>
    </row>
    <row r="97" s="2" customFormat="1" ht="10.32" customHeight="1">
      <c r="A97" s="39"/>
      <c r="B97" s="40"/>
      <c r="C97" s="41"/>
      <c r="D97" s="41"/>
      <c r="E97" s="41"/>
      <c r="F97" s="41"/>
      <c r="G97" s="41"/>
      <c r="H97" s="41"/>
      <c r="I97" s="41"/>
      <c r="J97" s="41"/>
      <c r="K97" s="41"/>
      <c r="L97" s="64"/>
      <c r="S97" s="39"/>
      <c r="T97" s="39"/>
      <c r="U97" s="39"/>
      <c r="V97" s="39"/>
      <c r="W97" s="39"/>
      <c r="X97" s="39"/>
      <c r="Y97" s="39"/>
      <c r="Z97" s="39"/>
      <c r="AA97" s="39"/>
      <c r="AB97" s="39"/>
      <c r="AC97" s="39"/>
      <c r="AD97" s="39"/>
      <c r="AE97" s="39"/>
    </row>
    <row r="98" s="2" customFormat="1" ht="29.28" customHeight="1">
      <c r="A98" s="39"/>
      <c r="B98" s="40"/>
      <c r="C98" s="186" t="s">
        <v>226</v>
      </c>
      <c r="D98" s="187"/>
      <c r="E98" s="187"/>
      <c r="F98" s="187"/>
      <c r="G98" s="187"/>
      <c r="H98" s="187"/>
      <c r="I98" s="187"/>
      <c r="J98" s="188" t="s">
        <v>227</v>
      </c>
      <c r="K98" s="187"/>
      <c r="L98" s="64"/>
      <c r="S98" s="39"/>
      <c r="T98" s="39"/>
      <c r="U98" s="39"/>
      <c r="V98" s="39"/>
      <c r="W98" s="39"/>
      <c r="X98" s="39"/>
      <c r="Y98" s="39"/>
      <c r="Z98" s="39"/>
      <c r="AA98" s="39"/>
      <c r="AB98" s="39"/>
      <c r="AC98" s="39"/>
      <c r="AD98" s="39"/>
      <c r="AE98" s="39"/>
    </row>
    <row r="99" s="2" customFormat="1" ht="10.32" customHeight="1">
      <c r="A99" s="39"/>
      <c r="B99" s="40"/>
      <c r="C99" s="41"/>
      <c r="D99" s="41"/>
      <c r="E99" s="41"/>
      <c r="F99" s="41"/>
      <c r="G99" s="41"/>
      <c r="H99" s="41"/>
      <c r="I99" s="41"/>
      <c r="J99" s="41"/>
      <c r="K99" s="41"/>
      <c r="L99" s="64"/>
      <c r="S99" s="39"/>
      <c r="T99" s="39"/>
      <c r="U99" s="39"/>
      <c r="V99" s="39"/>
      <c r="W99" s="39"/>
      <c r="X99" s="39"/>
      <c r="Y99" s="39"/>
      <c r="Z99" s="39"/>
      <c r="AA99" s="39"/>
      <c r="AB99" s="39"/>
      <c r="AC99" s="39"/>
      <c r="AD99" s="39"/>
      <c r="AE99" s="39"/>
    </row>
    <row r="100" s="2" customFormat="1" ht="22.8" customHeight="1">
      <c r="A100" s="39"/>
      <c r="B100" s="40"/>
      <c r="C100" s="189" t="s">
        <v>228</v>
      </c>
      <c r="D100" s="41"/>
      <c r="E100" s="41"/>
      <c r="F100" s="41"/>
      <c r="G100" s="41"/>
      <c r="H100" s="41"/>
      <c r="I100" s="41"/>
      <c r="J100" s="111">
        <f>J127</f>
        <v>0</v>
      </c>
      <c r="K100" s="41"/>
      <c r="L100" s="64"/>
      <c r="S100" s="39"/>
      <c r="T100" s="39"/>
      <c r="U100" s="39"/>
      <c r="V100" s="39"/>
      <c r="W100" s="39"/>
      <c r="X100" s="39"/>
      <c r="Y100" s="39"/>
      <c r="Z100" s="39"/>
      <c r="AA100" s="39"/>
      <c r="AB100" s="39"/>
      <c r="AC100" s="39"/>
      <c r="AD100" s="39"/>
      <c r="AE100" s="39"/>
      <c r="AU100" s="18" t="s">
        <v>229</v>
      </c>
    </row>
    <row r="101" s="9" customFormat="1" ht="24.96" customHeight="1">
      <c r="A101" s="9"/>
      <c r="B101" s="190"/>
      <c r="C101" s="191"/>
      <c r="D101" s="192" t="s">
        <v>777</v>
      </c>
      <c r="E101" s="193"/>
      <c r="F101" s="193"/>
      <c r="G101" s="193"/>
      <c r="H101" s="193"/>
      <c r="I101" s="193"/>
      <c r="J101" s="194">
        <f>J128</f>
        <v>0</v>
      </c>
      <c r="K101" s="191"/>
      <c r="L101" s="195"/>
      <c r="S101" s="9"/>
      <c r="T101" s="9"/>
      <c r="U101" s="9"/>
      <c r="V101" s="9"/>
      <c r="W101" s="9"/>
      <c r="X101" s="9"/>
      <c r="Y101" s="9"/>
      <c r="Z101" s="9"/>
      <c r="AA101" s="9"/>
      <c r="AB101" s="9"/>
      <c r="AC101" s="9"/>
      <c r="AD101" s="9"/>
      <c r="AE101" s="9"/>
    </row>
    <row r="102" s="14" customFormat="1" ht="19.92" customHeight="1">
      <c r="A102" s="14"/>
      <c r="B102" s="280"/>
      <c r="C102" s="134"/>
      <c r="D102" s="281" t="s">
        <v>999</v>
      </c>
      <c r="E102" s="282"/>
      <c r="F102" s="282"/>
      <c r="G102" s="282"/>
      <c r="H102" s="282"/>
      <c r="I102" s="282"/>
      <c r="J102" s="283">
        <f>J129</f>
        <v>0</v>
      </c>
      <c r="K102" s="134"/>
      <c r="L102" s="284"/>
      <c r="S102" s="14"/>
      <c r="T102" s="14"/>
      <c r="U102" s="14"/>
      <c r="V102" s="14"/>
      <c r="W102" s="14"/>
      <c r="X102" s="14"/>
      <c r="Y102" s="14"/>
      <c r="Z102" s="14"/>
      <c r="AA102" s="14"/>
      <c r="AB102" s="14"/>
      <c r="AC102" s="14"/>
      <c r="AD102" s="14"/>
      <c r="AE102" s="14"/>
    </row>
    <row r="103" s="14" customFormat="1" ht="19.92" customHeight="1">
      <c r="A103" s="14"/>
      <c r="B103" s="280"/>
      <c r="C103" s="134"/>
      <c r="D103" s="281" t="s">
        <v>778</v>
      </c>
      <c r="E103" s="282"/>
      <c r="F103" s="282"/>
      <c r="G103" s="282"/>
      <c r="H103" s="282"/>
      <c r="I103" s="282"/>
      <c r="J103" s="283">
        <f>J133</f>
        <v>0</v>
      </c>
      <c r="K103" s="134"/>
      <c r="L103" s="284"/>
      <c r="S103" s="14"/>
      <c r="T103" s="14"/>
      <c r="U103" s="14"/>
      <c r="V103" s="14"/>
      <c r="W103" s="14"/>
      <c r="X103" s="14"/>
      <c r="Y103" s="14"/>
      <c r="Z103" s="14"/>
      <c r="AA103" s="14"/>
      <c r="AB103" s="14"/>
      <c r="AC103" s="14"/>
      <c r="AD103" s="14"/>
      <c r="AE103" s="14"/>
    </row>
    <row r="104" s="2" customFormat="1" ht="21.84" customHeight="1">
      <c r="A104" s="39"/>
      <c r="B104" s="40"/>
      <c r="C104" s="41"/>
      <c r="D104" s="41"/>
      <c r="E104" s="41"/>
      <c r="F104" s="41"/>
      <c r="G104" s="41"/>
      <c r="H104" s="41"/>
      <c r="I104" s="41"/>
      <c r="J104" s="41"/>
      <c r="K104" s="41"/>
      <c r="L104" s="64"/>
      <c r="S104" s="39"/>
      <c r="T104" s="39"/>
      <c r="U104" s="39"/>
      <c r="V104" s="39"/>
      <c r="W104" s="39"/>
      <c r="X104" s="39"/>
      <c r="Y104" s="39"/>
      <c r="Z104" s="39"/>
      <c r="AA104" s="39"/>
      <c r="AB104" s="39"/>
      <c r="AC104" s="39"/>
      <c r="AD104" s="39"/>
      <c r="AE104" s="39"/>
    </row>
    <row r="105" s="2" customFormat="1" ht="6.96" customHeight="1">
      <c r="A105" s="39"/>
      <c r="B105" s="67"/>
      <c r="C105" s="68"/>
      <c r="D105" s="68"/>
      <c r="E105" s="68"/>
      <c r="F105" s="68"/>
      <c r="G105" s="68"/>
      <c r="H105" s="68"/>
      <c r="I105" s="68"/>
      <c r="J105" s="68"/>
      <c r="K105" s="68"/>
      <c r="L105" s="64"/>
      <c r="S105" s="39"/>
      <c r="T105" s="39"/>
      <c r="U105" s="39"/>
      <c r="V105" s="39"/>
      <c r="W105" s="39"/>
      <c r="X105" s="39"/>
      <c r="Y105" s="39"/>
      <c r="Z105" s="39"/>
      <c r="AA105" s="39"/>
      <c r="AB105" s="39"/>
      <c r="AC105" s="39"/>
      <c r="AD105" s="39"/>
      <c r="AE105" s="39"/>
    </row>
    <row r="109" s="2" customFormat="1" ht="6.96" customHeight="1">
      <c r="A109" s="39"/>
      <c r="B109" s="69"/>
      <c r="C109" s="70"/>
      <c r="D109" s="70"/>
      <c r="E109" s="70"/>
      <c r="F109" s="70"/>
      <c r="G109" s="70"/>
      <c r="H109" s="70"/>
      <c r="I109" s="70"/>
      <c r="J109" s="70"/>
      <c r="K109" s="70"/>
      <c r="L109" s="64"/>
      <c r="S109" s="39"/>
      <c r="T109" s="39"/>
      <c r="U109" s="39"/>
      <c r="V109" s="39"/>
      <c r="W109" s="39"/>
      <c r="X109" s="39"/>
      <c r="Y109" s="39"/>
      <c r="Z109" s="39"/>
      <c r="AA109" s="39"/>
      <c r="AB109" s="39"/>
      <c r="AC109" s="39"/>
      <c r="AD109" s="39"/>
      <c r="AE109" s="39"/>
    </row>
    <row r="110" s="2" customFormat="1" ht="24.96" customHeight="1">
      <c r="A110" s="39"/>
      <c r="B110" s="40"/>
      <c r="C110" s="24" t="s">
        <v>231</v>
      </c>
      <c r="D110" s="41"/>
      <c r="E110" s="41"/>
      <c r="F110" s="41"/>
      <c r="G110" s="41"/>
      <c r="H110" s="41"/>
      <c r="I110" s="41"/>
      <c r="J110" s="41"/>
      <c r="K110" s="41"/>
      <c r="L110" s="64"/>
      <c r="S110" s="39"/>
      <c r="T110" s="39"/>
      <c r="U110" s="39"/>
      <c r="V110" s="39"/>
      <c r="W110" s="39"/>
      <c r="X110" s="39"/>
      <c r="Y110" s="39"/>
      <c r="Z110" s="39"/>
      <c r="AA110" s="39"/>
      <c r="AB110" s="39"/>
      <c r="AC110" s="39"/>
      <c r="AD110" s="39"/>
      <c r="AE110" s="39"/>
    </row>
    <row r="111" s="2" customFormat="1" ht="6.96" customHeight="1">
      <c r="A111" s="39"/>
      <c r="B111" s="40"/>
      <c r="C111" s="41"/>
      <c r="D111" s="41"/>
      <c r="E111" s="41"/>
      <c r="F111" s="41"/>
      <c r="G111" s="41"/>
      <c r="H111" s="41"/>
      <c r="I111" s="41"/>
      <c r="J111" s="41"/>
      <c r="K111" s="41"/>
      <c r="L111" s="64"/>
      <c r="S111" s="39"/>
      <c r="T111" s="39"/>
      <c r="U111" s="39"/>
      <c r="V111" s="39"/>
      <c r="W111" s="39"/>
      <c r="X111" s="39"/>
      <c r="Y111" s="39"/>
      <c r="Z111" s="39"/>
      <c r="AA111" s="39"/>
      <c r="AB111" s="39"/>
      <c r="AC111" s="39"/>
      <c r="AD111" s="39"/>
      <c r="AE111" s="39"/>
    </row>
    <row r="112" s="2" customFormat="1" ht="12" customHeight="1">
      <c r="A112" s="39"/>
      <c r="B112" s="40"/>
      <c r="C112" s="33" t="s">
        <v>16</v>
      </c>
      <c r="D112" s="41"/>
      <c r="E112" s="41"/>
      <c r="F112" s="41"/>
      <c r="G112" s="41"/>
      <c r="H112" s="41"/>
      <c r="I112" s="41"/>
      <c r="J112" s="41"/>
      <c r="K112" s="41"/>
      <c r="L112" s="64"/>
      <c r="S112" s="39"/>
      <c r="T112" s="39"/>
      <c r="U112" s="39"/>
      <c r="V112" s="39"/>
      <c r="W112" s="39"/>
      <c r="X112" s="39"/>
      <c r="Y112" s="39"/>
      <c r="Z112" s="39"/>
      <c r="AA112" s="39"/>
      <c r="AB112" s="39"/>
      <c r="AC112" s="39"/>
      <c r="AD112" s="39"/>
      <c r="AE112" s="39"/>
    </row>
    <row r="113" s="2" customFormat="1" ht="16.5" customHeight="1">
      <c r="A113" s="39"/>
      <c r="B113" s="40"/>
      <c r="C113" s="41"/>
      <c r="D113" s="41"/>
      <c r="E113" s="185" t="str">
        <f>E7</f>
        <v>Oprava trati v úseku Františkovy Lázně - Hazlov</v>
      </c>
      <c r="F113" s="33"/>
      <c r="G113" s="33"/>
      <c r="H113" s="33"/>
      <c r="I113" s="41"/>
      <c r="J113" s="41"/>
      <c r="K113" s="41"/>
      <c r="L113" s="64"/>
      <c r="S113" s="39"/>
      <c r="T113" s="39"/>
      <c r="U113" s="39"/>
      <c r="V113" s="39"/>
      <c r="W113" s="39"/>
      <c r="X113" s="39"/>
      <c r="Y113" s="39"/>
      <c r="Z113" s="39"/>
      <c r="AA113" s="39"/>
      <c r="AB113" s="39"/>
      <c r="AC113" s="39"/>
      <c r="AD113" s="39"/>
      <c r="AE113" s="39"/>
    </row>
    <row r="114" s="1" customFormat="1" ht="12" customHeight="1">
      <c r="B114" s="22"/>
      <c r="C114" s="33" t="s">
        <v>221</v>
      </c>
      <c r="D114" s="23"/>
      <c r="E114" s="23"/>
      <c r="F114" s="23"/>
      <c r="G114" s="23"/>
      <c r="H114" s="23"/>
      <c r="I114" s="23"/>
      <c r="J114" s="23"/>
      <c r="K114" s="23"/>
      <c r="L114" s="21"/>
    </row>
    <row r="115" s="1" customFormat="1" ht="16.5" customHeight="1">
      <c r="B115" s="22"/>
      <c r="C115" s="23"/>
      <c r="D115" s="23"/>
      <c r="E115" s="185" t="s">
        <v>714</v>
      </c>
      <c r="F115" s="23"/>
      <c r="G115" s="23"/>
      <c r="H115" s="23"/>
      <c r="I115" s="23"/>
      <c r="J115" s="23"/>
      <c r="K115" s="23"/>
      <c r="L115" s="21"/>
    </row>
    <row r="116" s="1" customFormat="1" ht="12" customHeight="1">
      <c r="B116" s="22"/>
      <c r="C116" s="33" t="s">
        <v>223</v>
      </c>
      <c r="D116" s="23"/>
      <c r="E116" s="23"/>
      <c r="F116" s="23"/>
      <c r="G116" s="23"/>
      <c r="H116" s="23"/>
      <c r="I116" s="23"/>
      <c r="J116" s="23"/>
      <c r="K116" s="23"/>
      <c r="L116" s="21"/>
    </row>
    <row r="117" s="2" customFormat="1" ht="16.5" customHeight="1">
      <c r="A117" s="39"/>
      <c r="B117" s="40"/>
      <c r="C117" s="41"/>
      <c r="D117" s="41"/>
      <c r="E117" s="297" t="s">
        <v>1947</v>
      </c>
      <c r="F117" s="41"/>
      <c r="G117" s="41"/>
      <c r="H117" s="41"/>
      <c r="I117" s="41"/>
      <c r="J117" s="41"/>
      <c r="K117" s="41"/>
      <c r="L117" s="64"/>
      <c r="S117" s="39"/>
      <c r="T117" s="39"/>
      <c r="U117" s="39"/>
      <c r="V117" s="39"/>
      <c r="W117" s="39"/>
      <c r="X117" s="39"/>
      <c r="Y117" s="39"/>
      <c r="Z117" s="39"/>
      <c r="AA117" s="39"/>
      <c r="AB117" s="39"/>
      <c r="AC117" s="39"/>
      <c r="AD117" s="39"/>
      <c r="AE117" s="39"/>
    </row>
    <row r="118" s="2" customFormat="1" ht="12" customHeight="1">
      <c r="A118" s="39"/>
      <c r="B118" s="40"/>
      <c r="C118" s="33" t="s">
        <v>775</v>
      </c>
      <c r="D118" s="41"/>
      <c r="E118" s="41"/>
      <c r="F118" s="41"/>
      <c r="G118" s="41"/>
      <c r="H118" s="41"/>
      <c r="I118" s="41"/>
      <c r="J118" s="41"/>
      <c r="K118" s="41"/>
      <c r="L118" s="64"/>
      <c r="S118" s="39"/>
      <c r="T118" s="39"/>
      <c r="U118" s="39"/>
      <c r="V118" s="39"/>
      <c r="W118" s="39"/>
      <c r="X118" s="39"/>
      <c r="Y118" s="39"/>
      <c r="Z118" s="39"/>
      <c r="AA118" s="39"/>
      <c r="AB118" s="39"/>
      <c r="AC118" s="39"/>
      <c r="AD118" s="39"/>
      <c r="AE118" s="39"/>
    </row>
    <row r="119" s="2" customFormat="1" ht="16.5" customHeight="1">
      <c r="A119" s="39"/>
      <c r="B119" s="40"/>
      <c r="C119" s="41"/>
      <c r="D119" s="41"/>
      <c r="E119" s="77" t="str">
        <f>E13</f>
        <v>002 (14) - VRN - km 11,950</v>
      </c>
      <c r="F119" s="41"/>
      <c r="G119" s="41"/>
      <c r="H119" s="41"/>
      <c r="I119" s="41"/>
      <c r="J119" s="41"/>
      <c r="K119" s="41"/>
      <c r="L119" s="64"/>
      <c r="S119" s="39"/>
      <c r="T119" s="39"/>
      <c r="U119" s="39"/>
      <c r="V119" s="39"/>
      <c r="W119" s="39"/>
      <c r="X119" s="39"/>
      <c r="Y119" s="39"/>
      <c r="Z119" s="39"/>
      <c r="AA119" s="39"/>
      <c r="AB119" s="39"/>
      <c r="AC119" s="39"/>
      <c r="AD119" s="39"/>
      <c r="AE119" s="39"/>
    </row>
    <row r="120" s="2" customFormat="1" ht="6.96" customHeight="1">
      <c r="A120" s="39"/>
      <c r="B120" s="40"/>
      <c r="C120" s="41"/>
      <c r="D120" s="41"/>
      <c r="E120" s="41"/>
      <c r="F120" s="41"/>
      <c r="G120" s="41"/>
      <c r="H120" s="41"/>
      <c r="I120" s="41"/>
      <c r="J120" s="41"/>
      <c r="K120" s="41"/>
      <c r="L120" s="64"/>
      <c r="S120" s="39"/>
      <c r="T120" s="39"/>
      <c r="U120" s="39"/>
      <c r="V120" s="39"/>
      <c r="W120" s="39"/>
      <c r="X120" s="39"/>
      <c r="Y120" s="39"/>
      <c r="Z120" s="39"/>
      <c r="AA120" s="39"/>
      <c r="AB120" s="39"/>
      <c r="AC120" s="39"/>
      <c r="AD120" s="39"/>
      <c r="AE120" s="39"/>
    </row>
    <row r="121" s="2" customFormat="1" ht="12" customHeight="1">
      <c r="A121" s="39"/>
      <c r="B121" s="40"/>
      <c r="C121" s="33" t="s">
        <v>20</v>
      </c>
      <c r="D121" s="41"/>
      <c r="E121" s="41"/>
      <c r="F121" s="28" t="str">
        <f>F16</f>
        <v xml:space="preserve"> </v>
      </c>
      <c r="G121" s="41"/>
      <c r="H121" s="41"/>
      <c r="I121" s="33" t="s">
        <v>22</v>
      </c>
      <c r="J121" s="80" t="str">
        <f>IF(J16="","",J16)</f>
        <v>7. 1. 2021</v>
      </c>
      <c r="K121" s="41"/>
      <c r="L121" s="64"/>
      <c r="S121" s="39"/>
      <c r="T121" s="39"/>
      <c r="U121" s="39"/>
      <c r="V121" s="39"/>
      <c r="W121" s="39"/>
      <c r="X121" s="39"/>
      <c r="Y121" s="39"/>
      <c r="Z121" s="39"/>
      <c r="AA121" s="39"/>
      <c r="AB121" s="39"/>
      <c r="AC121" s="39"/>
      <c r="AD121" s="39"/>
      <c r="AE121" s="39"/>
    </row>
    <row r="122" s="2" customFormat="1" ht="6.96" customHeight="1">
      <c r="A122" s="39"/>
      <c r="B122" s="40"/>
      <c r="C122" s="41"/>
      <c r="D122" s="41"/>
      <c r="E122" s="41"/>
      <c r="F122" s="41"/>
      <c r="G122" s="41"/>
      <c r="H122" s="41"/>
      <c r="I122" s="41"/>
      <c r="J122" s="41"/>
      <c r="K122" s="41"/>
      <c r="L122" s="64"/>
      <c r="S122" s="39"/>
      <c r="T122" s="39"/>
      <c r="U122" s="39"/>
      <c r="V122" s="39"/>
      <c r="W122" s="39"/>
      <c r="X122" s="39"/>
      <c r="Y122" s="39"/>
      <c r="Z122" s="39"/>
      <c r="AA122" s="39"/>
      <c r="AB122" s="39"/>
      <c r="AC122" s="39"/>
      <c r="AD122" s="39"/>
      <c r="AE122" s="39"/>
    </row>
    <row r="123" s="2" customFormat="1" ht="15.15" customHeight="1">
      <c r="A123" s="39"/>
      <c r="B123" s="40"/>
      <c r="C123" s="33" t="s">
        <v>24</v>
      </c>
      <c r="D123" s="41"/>
      <c r="E123" s="41"/>
      <c r="F123" s="28" t="str">
        <f>E19</f>
        <v>Správa železnic,s.o.;OŘ ÚNL - ST K.Vary</v>
      </c>
      <c r="G123" s="41"/>
      <c r="H123" s="41"/>
      <c r="I123" s="33" t="s">
        <v>32</v>
      </c>
      <c r="J123" s="37" t="str">
        <f>E25</f>
        <v xml:space="preserve"> </v>
      </c>
      <c r="K123" s="41"/>
      <c r="L123" s="64"/>
      <c r="S123" s="39"/>
      <c r="T123" s="39"/>
      <c r="U123" s="39"/>
      <c r="V123" s="39"/>
      <c r="W123" s="39"/>
      <c r="X123" s="39"/>
      <c r="Y123" s="39"/>
      <c r="Z123" s="39"/>
      <c r="AA123" s="39"/>
      <c r="AB123" s="39"/>
      <c r="AC123" s="39"/>
      <c r="AD123" s="39"/>
      <c r="AE123" s="39"/>
    </row>
    <row r="124" s="2" customFormat="1" ht="15.15" customHeight="1">
      <c r="A124" s="39"/>
      <c r="B124" s="40"/>
      <c r="C124" s="33" t="s">
        <v>30</v>
      </c>
      <c r="D124" s="41"/>
      <c r="E124" s="41"/>
      <c r="F124" s="28" t="str">
        <f>IF(E22="","",E22)</f>
        <v>Vyplň údaj</v>
      </c>
      <c r="G124" s="41"/>
      <c r="H124" s="41"/>
      <c r="I124" s="33" t="s">
        <v>34</v>
      </c>
      <c r="J124" s="37" t="str">
        <f>E28</f>
        <v>Liprtová Pavlína</v>
      </c>
      <c r="K124" s="41"/>
      <c r="L124" s="64"/>
      <c r="S124" s="39"/>
      <c r="T124" s="39"/>
      <c r="U124" s="39"/>
      <c r="V124" s="39"/>
      <c r="W124" s="39"/>
      <c r="X124" s="39"/>
      <c r="Y124" s="39"/>
      <c r="Z124" s="39"/>
      <c r="AA124" s="39"/>
      <c r="AB124" s="39"/>
      <c r="AC124" s="39"/>
      <c r="AD124" s="39"/>
      <c r="AE124" s="39"/>
    </row>
    <row r="125" s="2" customFormat="1" ht="10.32" customHeight="1">
      <c r="A125" s="39"/>
      <c r="B125" s="40"/>
      <c r="C125" s="41"/>
      <c r="D125" s="41"/>
      <c r="E125" s="41"/>
      <c r="F125" s="41"/>
      <c r="G125" s="41"/>
      <c r="H125" s="41"/>
      <c r="I125" s="41"/>
      <c r="J125" s="41"/>
      <c r="K125" s="41"/>
      <c r="L125" s="64"/>
      <c r="S125" s="39"/>
      <c r="T125" s="39"/>
      <c r="U125" s="39"/>
      <c r="V125" s="39"/>
      <c r="W125" s="39"/>
      <c r="X125" s="39"/>
      <c r="Y125" s="39"/>
      <c r="Z125" s="39"/>
      <c r="AA125" s="39"/>
      <c r="AB125" s="39"/>
      <c r="AC125" s="39"/>
      <c r="AD125" s="39"/>
      <c r="AE125" s="39"/>
    </row>
    <row r="126" s="10" customFormat="1" ht="29.28" customHeight="1">
      <c r="A126" s="196"/>
      <c r="B126" s="197"/>
      <c r="C126" s="198" t="s">
        <v>232</v>
      </c>
      <c r="D126" s="199" t="s">
        <v>62</v>
      </c>
      <c r="E126" s="199" t="s">
        <v>58</v>
      </c>
      <c r="F126" s="199" t="s">
        <v>59</v>
      </c>
      <c r="G126" s="199" t="s">
        <v>233</v>
      </c>
      <c r="H126" s="199" t="s">
        <v>234</v>
      </c>
      <c r="I126" s="199" t="s">
        <v>235</v>
      </c>
      <c r="J126" s="199" t="s">
        <v>227</v>
      </c>
      <c r="K126" s="200" t="s">
        <v>236</v>
      </c>
      <c r="L126" s="201"/>
      <c r="M126" s="101" t="s">
        <v>1</v>
      </c>
      <c r="N126" s="102" t="s">
        <v>41</v>
      </c>
      <c r="O126" s="102" t="s">
        <v>237</v>
      </c>
      <c r="P126" s="102" t="s">
        <v>238</v>
      </c>
      <c r="Q126" s="102" t="s">
        <v>239</v>
      </c>
      <c r="R126" s="102" t="s">
        <v>240</v>
      </c>
      <c r="S126" s="102" t="s">
        <v>241</v>
      </c>
      <c r="T126" s="103" t="s">
        <v>242</v>
      </c>
      <c r="U126" s="196"/>
      <c r="V126" s="196"/>
      <c r="W126" s="196"/>
      <c r="X126" s="196"/>
      <c r="Y126" s="196"/>
      <c r="Z126" s="196"/>
      <c r="AA126" s="196"/>
      <c r="AB126" s="196"/>
      <c r="AC126" s="196"/>
      <c r="AD126" s="196"/>
      <c r="AE126" s="196"/>
    </row>
    <row r="127" s="2" customFormat="1" ht="22.8" customHeight="1">
      <c r="A127" s="39"/>
      <c r="B127" s="40"/>
      <c r="C127" s="108" t="s">
        <v>243</v>
      </c>
      <c r="D127" s="41"/>
      <c r="E127" s="41"/>
      <c r="F127" s="41"/>
      <c r="G127" s="41"/>
      <c r="H127" s="41"/>
      <c r="I127" s="41"/>
      <c r="J127" s="202">
        <f>BK127</f>
        <v>0</v>
      </c>
      <c r="K127" s="41"/>
      <c r="L127" s="45"/>
      <c r="M127" s="104"/>
      <c r="N127" s="203"/>
      <c r="O127" s="105"/>
      <c r="P127" s="204">
        <f>P128</f>
        <v>0</v>
      </c>
      <c r="Q127" s="105"/>
      <c r="R127" s="204">
        <f>R128</f>
        <v>0</v>
      </c>
      <c r="S127" s="105"/>
      <c r="T127" s="205">
        <f>T128</f>
        <v>0</v>
      </c>
      <c r="U127" s="39"/>
      <c r="V127" s="39"/>
      <c r="W127" s="39"/>
      <c r="X127" s="39"/>
      <c r="Y127" s="39"/>
      <c r="Z127" s="39"/>
      <c r="AA127" s="39"/>
      <c r="AB127" s="39"/>
      <c r="AC127" s="39"/>
      <c r="AD127" s="39"/>
      <c r="AE127" s="39"/>
      <c r="AT127" s="18" t="s">
        <v>76</v>
      </c>
      <c r="AU127" s="18" t="s">
        <v>229</v>
      </c>
      <c r="BK127" s="206">
        <f>BK128</f>
        <v>0</v>
      </c>
    </row>
    <row r="128" s="11" customFormat="1" ht="25.92" customHeight="1">
      <c r="A128" s="11"/>
      <c r="B128" s="207"/>
      <c r="C128" s="208"/>
      <c r="D128" s="209" t="s">
        <v>76</v>
      </c>
      <c r="E128" s="210" t="s">
        <v>779</v>
      </c>
      <c r="F128" s="210" t="s">
        <v>780</v>
      </c>
      <c r="G128" s="208"/>
      <c r="H128" s="208"/>
      <c r="I128" s="211"/>
      <c r="J128" s="212">
        <f>BK128</f>
        <v>0</v>
      </c>
      <c r="K128" s="208"/>
      <c r="L128" s="213"/>
      <c r="M128" s="214"/>
      <c r="N128" s="215"/>
      <c r="O128" s="215"/>
      <c r="P128" s="216">
        <f>P129+P133</f>
        <v>0</v>
      </c>
      <c r="Q128" s="215"/>
      <c r="R128" s="216">
        <f>R129+R133</f>
        <v>0</v>
      </c>
      <c r="S128" s="215"/>
      <c r="T128" s="217">
        <f>T129+T133</f>
        <v>0</v>
      </c>
      <c r="U128" s="11"/>
      <c r="V128" s="11"/>
      <c r="W128" s="11"/>
      <c r="X128" s="11"/>
      <c r="Y128" s="11"/>
      <c r="Z128" s="11"/>
      <c r="AA128" s="11"/>
      <c r="AB128" s="11"/>
      <c r="AC128" s="11"/>
      <c r="AD128" s="11"/>
      <c r="AE128" s="11"/>
      <c r="AR128" s="218" t="s">
        <v>282</v>
      </c>
      <c r="AT128" s="219" t="s">
        <v>76</v>
      </c>
      <c r="AU128" s="219" t="s">
        <v>77</v>
      </c>
      <c r="AY128" s="218" t="s">
        <v>246</v>
      </c>
      <c r="BK128" s="220">
        <f>BK129+BK133</f>
        <v>0</v>
      </c>
    </row>
    <row r="129" s="11" customFormat="1" ht="22.8" customHeight="1">
      <c r="A129" s="11"/>
      <c r="B129" s="207"/>
      <c r="C129" s="208"/>
      <c r="D129" s="209" t="s">
        <v>76</v>
      </c>
      <c r="E129" s="285" t="s">
        <v>1001</v>
      </c>
      <c r="F129" s="285" t="s">
        <v>1002</v>
      </c>
      <c r="G129" s="208"/>
      <c r="H129" s="208"/>
      <c r="I129" s="211"/>
      <c r="J129" s="286">
        <f>BK129</f>
        <v>0</v>
      </c>
      <c r="K129" s="208"/>
      <c r="L129" s="213"/>
      <c r="M129" s="214"/>
      <c r="N129" s="215"/>
      <c r="O129" s="215"/>
      <c r="P129" s="216">
        <f>SUM(P130:P132)</f>
        <v>0</v>
      </c>
      <c r="Q129" s="215"/>
      <c r="R129" s="216">
        <f>SUM(R130:R132)</f>
        <v>0</v>
      </c>
      <c r="S129" s="215"/>
      <c r="T129" s="217">
        <f>SUM(T130:T132)</f>
        <v>0</v>
      </c>
      <c r="U129" s="11"/>
      <c r="V129" s="11"/>
      <c r="W129" s="11"/>
      <c r="X129" s="11"/>
      <c r="Y129" s="11"/>
      <c r="Z129" s="11"/>
      <c r="AA129" s="11"/>
      <c r="AB129" s="11"/>
      <c r="AC129" s="11"/>
      <c r="AD129" s="11"/>
      <c r="AE129" s="11"/>
      <c r="AR129" s="218" t="s">
        <v>282</v>
      </c>
      <c r="AT129" s="219" t="s">
        <v>76</v>
      </c>
      <c r="AU129" s="219" t="s">
        <v>84</v>
      </c>
      <c r="AY129" s="218" t="s">
        <v>246</v>
      </c>
      <c r="BK129" s="220">
        <f>SUM(BK130:BK132)</f>
        <v>0</v>
      </c>
    </row>
    <row r="130" s="2" customFormat="1" ht="16.5" customHeight="1">
      <c r="A130" s="39"/>
      <c r="B130" s="40"/>
      <c r="C130" s="221" t="s">
        <v>84</v>
      </c>
      <c r="D130" s="221" t="s">
        <v>247</v>
      </c>
      <c r="E130" s="222" t="s">
        <v>1003</v>
      </c>
      <c r="F130" s="223" t="s">
        <v>1004</v>
      </c>
      <c r="G130" s="224" t="s">
        <v>784</v>
      </c>
      <c r="H130" s="225">
        <v>1</v>
      </c>
      <c r="I130" s="226"/>
      <c r="J130" s="227">
        <f>ROUND(I130*H130,2)</f>
        <v>0</v>
      </c>
      <c r="K130" s="223" t="s">
        <v>725</v>
      </c>
      <c r="L130" s="45"/>
      <c r="M130" s="228" t="s">
        <v>1</v>
      </c>
      <c r="N130" s="229" t="s">
        <v>42</v>
      </c>
      <c r="O130" s="92"/>
      <c r="P130" s="230">
        <f>O130*H130</f>
        <v>0</v>
      </c>
      <c r="Q130" s="230">
        <v>0</v>
      </c>
      <c r="R130" s="230">
        <f>Q130*H130</f>
        <v>0</v>
      </c>
      <c r="S130" s="230">
        <v>0</v>
      </c>
      <c r="T130" s="231">
        <f>S130*H130</f>
        <v>0</v>
      </c>
      <c r="U130" s="39"/>
      <c r="V130" s="39"/>
      <c r="W130" s="39"/>
      <c r="X130" s="39"/>
      <c r="Y130" s="39"/>
      <c r="Z130" s="39"/>
      <c r="AA130" s="39"/>
      <c r="AB130" s="39"/>
      <c r="AC130" s="39"/>
      <c r="AD130" s="39"/>
      <c r="AE130" s="39"/>
      <c r="AR130" s="232" t="s">
        <v>262</v>
      </c>
      <c r="AT130" s="232" t="s">
        <v>247</v>
      </c>
      <c r="AU130" s="232" t="s">
        <v>86</v>
      </c>
      <c r="AY130" s="18" t="s">
        <v>246</v>
      </c>
      <c r="BE130" s="233">
        <f>IF(N130="základní",J130,0)</f>
        <v>0</v>
      </c>
      <c r="BF130" s="233">
        <f>IF(N130="snížená",J130,0)</f>
        <v>0</v>
      </c>
      <c r="BG130" s="233">
        <f>IF(N130="zákl. přenesená",J130,0)</f>
        <v>0</v>
      </c>
      <c r="BH130" s="233">
        <f>IF(N130="sníž. přenesená",J130,0)</f>
        <v>0</v>
      </c>
      <c r="BI130" s="233">
        <f>IF(N130="nulová",J130,0)</f>
        <v>0</v>
      </c>
      <c r="BJ130" s="18" t="s">
        <v>84</v>
      </c>
      <c r="BK130" s="233">
        <f>ROUND(I130*H130,2)</f>
        <v>0</v>
      </c>
      <c r="BL130" s="18" t="s">
        <v>262</v>
      </c>
      <c r="BM130" s="232" t="s">
        <v>86</v>
      </c>
    </row>
    <row r="131" s="2" customFormat="1">
      <c r="A131" s="39"/>
      <c r="B131" s="40"/>
      <c r="C131" s="41"/>
      <c r="D131" s="234" t="s">
        <v>254</v>
      </c>
      <c r="E131" s="41"/>
      <c r="F131" s="235" t="s">
        <v>1004</v>
      </c>
      <c r="G131" s="41"/>
      <c r="H131" s="41"/>
      <c r="I131" s="236"/>
      <c r="J131" s="41"/>
      <c r="K131" s="41"/>
      <c r="L131" s="45"/>
      <c r="M131" s="237"/>
      <c r="N131" s="238"/>
      <c r="O131" s="92"/>
      <c r="P131" s="92"/>
      <c r="Q131" s="92"/>
      <c r="R131" s="92"/>
      <c r="S131" s="92"/>
      <c r="T131" s="93"/>
      <c r="U131" s="39"/>
      <c r="V131" s="39"/>
      <c r="W131" s="39"/>
      <c r="X131" s="39"/>
      <c r="Y131" s="39"/>
      <c r="Z131" s="39"/>
      <c r="AA131" s="39"/>
      <c r="AB131" s="39"/>
      <c r="AC131" s="39"/>
      <c r="AD131" s="39"/>
      <c r="AE131" s="39"/>
      <c r="AT131" s="18" t="s">
        <v>254</v>
      </c>
      <c r="AU131" s="18" t="s">
        <v>86</v>
      </c>
    </row>
    <row r="132" s="2" customFormat="1">
      <c r="A132" s="39"/>
      <c r="B132" s="40"/>
      <c r="C132" s="41"/>
      <c r="D132" s="234" t="s">
        <v>256</v>
      </c>
      <c r="E132" s="41"/>
      <c r="F132" s="239" t="s">
        <v>1005</v>
      </c>
      <c r="G132" s="41"/>
      <c r="H132" s="41"/>
      <c r="I132" s="236"/>
      <c r="J132" s="41"/>
      <c r="K132" s="41"/>
      <c r="L132" s="45"/>
      <c r="M132" s="237"/>
      <c r="N132" s="238"/>
      <c r="O132" s="92"/>
      <c r="P132" s="92"/>
      <c r="Q132" s="92"/>
      <c r="R132" s="92"/>
      <c r="S132" s="92"/>
      <c r="T132" s="93"/>
      <c r="U132" s="39"/>
      <c r="V132" s="39"/>
      <c r="W132" s="39"/>
      <c r="X132" s="39"/>
      <c r="Y132" s="39"/>
      <c r="Z132" s="39"/>
      <c r="AA132" s="39"/>
      <c r="AB132" s="39"/>
      <c r="AC132" s="39"/>
      <c r="AD132" s="39"/>
      <c r="AE132" s="39"/>
      <c r="AT132" s="18" t="s">
        <v>256</v>
      </c>
      <c r="AU132" s="18" t="s">
        <v>86</v>
      </c>
    </row>
    <row r="133" s="11" customFormat="1" ht="22.8" customHeight="1">
      <c r="A133" s="11"/>
      <c r="B133" s="207"/>
      <c r="C133" s="208"/>
      <c r="D133" s="209" t="s">
        <v>76</v>
      </c>
      <c r="E133" s="285" t="s">
        <v>781</v>
      </c>
      <c r="F133" s="285" t="s">
        <v>782</v>
      </c>
      <c r="G133" s="208"/>
      <c r="H133" s="208"/>
      <c r="I133" s="211"/>
      <c r="J133" s="286">
        <f>BK133</f>
        <v>0</v>
      </c>
      <c r="K133" s="208"/>
      <c r="L133" s="213"/>
      <c r="M133" s="214"/>
      <c r="N133" s="215"/>
      <c r="O133" s="215"/>
      <c r="P133" s="216">
        <f>SUM(P134:P136)</f>
        <v>0</v>
      </c>
      <c r="Q133" s="215"/>
      <c r="R133" s="216">
        <f>SUM(R134:R136)</f>
        <v>0</v>
      </c>
      <c r="S133" s="215"/>
      <c r="T133" s="217">
        <f>SUM(T134:T136)</f>
        <v>0</v>
      </c>
      <c r="U133" s="11"/>
      <c r="V133" s="11"/>
      <c r="W133" s="11"/>
      <c r="X133" s="11"/>
      <c r="Y133" s="11"/>
      <c r="Z133" s="11"/>
      <c r="AA133" s="11"/>
      <c r="AB133" s="11"/>
      <c r="AC133" s="11"/>
      <c r="AD133" s="11"/>
      <c r="AE133" s="11"/>
      <c r="AR133" s="218" t="s">
        <v>282</v>
      </c>
      <c r="AT133" s="219" t="s">
        <v>76</v>
      </c>
      <c r="AU133" s="219" t="s">
        <v>84</v>
      </c>
      <c r="AY133" s="218" t="s">
        <v>246</v>
      </c>
      <c r="BK133" s="220">
        <f>SUM(BK134:BK136)</f>
        <v>0</v>
      </c>
    </row>
    <row r="134" s="2" customFormat="1" ht="16.5" customHeight="1">
      <c r="A134" s="39"/>
      <c r="B134" s="40"/>
      <c r="C134" s="221" t="s">
        <v>86</v>
      </c>
      <c r="D134" s="221" t="s">
        <v>247</v>
      </c>
      <c r="E134" s="222" t="s">
        <v>783</v>
      </c>
      <c r="F134" s="223" t="s">
        <v>782</v>
      </c>
      <c r="G134" s="224" t="s">
        <v>784</v>
      </c>
      <c r="H134" s="225">
        <v>1</v>
      </c>
      <c r="I134" s="226"/>
      <c r="J134" s="227">
        <f>ROUND(I134*H134,2)</f>
        <v>0</v>
      </c>
      <c r="K134" s="223" t="s">
        <v>725</v>
      </c>
      <c r="L134" s="45"/>
      <c r="M134" s="228" t="s">
        <v>1</v>
      </c>
      <c r="N134" s="229" t="s">
        <v>42</v>
      </c>
      <c r="O134" s="92"/>
      <c r="P134" s="230">
        <f>O134*H134</f>
        <v>0</v>
      </c>
      <c r="Q134" s="230">
        <v>0</v>
      </c>
      <c r="R134" s="230">
        <f>Q134*H134</f>
        <v>0</v>
      </c>
      <c r="S134" s="230">
        <v>0</v>
      </c>
      <c r="T134" s="231">
        <f>S134*H134</f>
        <v>0</v>
      </c>
      <c r="U134" s="39"/>
      <c r="V134" s="39"/>
      <c r="W134" s="39"/>
      <c r="X134" s="39"/>
      <c r="Y134" s="39"/>
      <c r="Z134" s="39"/>
      <c r="AA134" s="39"/>
      <c r="AB134" s="39"/>
      <c r="AC134" s="39"/>
      <c r="AD134" s="39"/>
      <c r="AE134" s="39"/>
      <c r="AR134" s="232" t="s">
        <v>262</v>
      </c>
      <c r="AT134" s="232" t="s">
        <v>247</v>
      </c>
      <c r="AU134" s="232" t="s">
        <v>86</v>
      </c>
      <c r="AY134" s="18" t="s">
        <v>246</v>
      </c>
      <c r="BE134" s="233">
        <f>IF(N134="základní",J134,0)</f>
        <v>0</v>
      </c>
      <c r="BF134" s="233">
        <f>IF(N134="snížená",J134,0)</f>
        <v>0</v>
      </c>
      <c r="BG134" s="233">
        <f>IF(N134="zákl. přenesená",J134,0)</f>
        <v>0</v>
      </c>
      <c r="BH134" s="233">
        <f>IF(N134="sníž. přenesená",J134,0)</f>
        <v>0</v>
      </c>
      <c r="BI134" s="233">
        <f>IF(N134="nulová",J134,0)</f>
        <v>0</v>
      </c>
      <c r="BJ134" s="18" t="s">
        <v>84</v>
      </c>
      <c r="BK134" s="233">
        <f>ROUND(I134*H134,2)</f>
        <v>0</v>
      </c>
      <c r="BL134" s="18" t="s">
        <v>262</v>
      </c>
      <c r="BM134" s="232" t="s">
        <v>262</v>
      </c>
    </row>
    <row r="135" s="2" customFormat="1">
      <c r="A135" s="39"/>
      <c r="B135" s="40"/>
      <c r="C135" s="41"/>
      <c r="D135" s="234" t="s">
        <v>254</v>
      </c>
      <c r="E135" s="41"/>
      <c r="F135" s="235" t="s">
        <v>782</v>
      </c>
      <c r="G135" s="41"/>
      <c r="H135" s="41"/>
      <c r="I135" s="236"/>
      <c r="J135" s="41"/>
      <c r="K135" s="41"/>
      <c r="L135" s="45"/>
      <c r="M135" s="237"/>
      <c r="N135" s="238"/>
      <c r="O135" s="92"/>
      <c r="P135" s="92"/>
      <c r="Q135" s="92"/>
      <c r="R135" s="92"/>
      <c r="S135" s="92"/>
      <c r="T135" s="93"/>
      <c r="U135" s="39"/>
      <c r="V135" s="39"/>
      <c r="W135" s="39"/>
      <c r="X135" s="39"/>
      <c r="Y135" s="39"/>
      <c r="Z135" s="39"/>
      <c r="AA135" s="39"/>
      <c r="AB135" s="39"/>
      <c r="AC135" s="39"/>
      <c r="AD135" s="39"/>
      <c r="AE135" s="39"/>
      <c r="AT135" s="18" t="s">
        <v>254</v>
      </c>
      <c r="AU135" s="18" t="s">
        <v>86</v>
      </c>
    </row>
    <row r="136" s="2" customFormat="1">
      <c r="A136" s="39"/>
      <c r="B136" s="40"/>
      <c r="C136" s="41"/>
      <c r="D136" s="234" t="s">
        <v>256</v>
      </c>
      <c r="E136" s="41"/>
      <c r="F136" s="239" t="s">
        <v>785</v>
      </c>
      <c r="G136" s="41"/>
      <c r="H136" s="41"/>
      <c r="I136" s="236"/>
      <c r="J136" s="41"/>
      <c r="K136" s="41"/>
      <c r="L136" s="45"/>
      <c r="M136" s="272"/>
      <c r="N136" s="273"/>
      <c r="O136" s="274"/>
      <c r="P136" s="274"/>
      <c r="Q136" s="274"/>
      <c r="R136" s="274"/>
      <c r="S136" s="274"/>
      <c r="T136" s="275"/>
      <c r="U136" s="39"/>
      <c r="V136" s="39"/>
      <c r="W136" s="39"/>
      <c r="X136" s="39"/>
      <c r="Y136" s="39"/>
      <c r="Z136" s="39"/>
      <c r="AA136" s="39"/>
      <c r="AB136" s="39"/>
      <c r="AC136" s="39"/>
      <c r="AD136" s="39"/>
      <c r="AE136" s="39"/>
      <c r="AT136" s="18" t="s">
        <v>256</v>
      </c>
      <c r="AU136" s="18" t="s">
        <v>86</v>
      </c>
    </row>
    <row r="137" s="2" customFormat="1" ht="6.96" customHeight="1">
      <c r="A137" s="39"/>
      <c r="B137" s="67"/>
      <c r="C137" s="68"/>
      <c r="D137" s="68"/>
      <c r="E137" s="68"/>
      <c r="F137" s="68"/>
      <c r="G137" s="68"/>
      <c r="H137" s="68"/>
      <c r="I137" s="68"/>
      <c r="J137" s="68"/>
      <c r="K137" s="68"/>
      <c r="L137" s="45"/>
      <c r="M137" s="39"/>
      <c r="O137" s="39"/>
      <c r="P137" s="39"/>
      <c r="Q137" s="39"/>
      <c r="R137" s="39"/>
      <c r="S137" s="39"/>
      <c r="T137" s="39"/>
      <c r="U137" s="39"/>
      <c r="V137" s="39"/>
      <c r="W137" s="39"/>
      <c r="X137" s="39"/>
      <c r="Y137" s="39"/>
      <c r="Z137" s="39"/>
      <c r="AA137" s="39"/>
      <c r="AB137" s="39"/>
      <c r="AC137" s="39"/>
      <c r="AD137" s="39"/>
      <c r="AE137" s="39"/>
    </row>
  </sheetData>
  <sheetProtection sheet="1" autoFilter="0" formatColumns="0" formatRows="0" objects="1" scenarios="1" spinCount="100000" saltValue="FK+RTjj1DxwhPdKFRTBXlwm4Sz3ai7onNjafjH5p6X2RnAi8kenpqayKB7twe2lwo1owH6Cls2ACGTF8ocP5DQ==" hashValue="AqIvqgyCsb/FXe/kYGZYc8Lqt0y3B6swXjcEKnEA85/H1cX1wPZmed+aUf54nV6g4KaXzd27oZytm/MhqTIGSg==" algorithmName="SHA-512" password="CC35"/>
  <autoFilter ref="C126:K136"/>
  <mergeCells count="15">
    <mergeCell ref="E7:H7"/>
    <mergeCell ref="E11:H11"/>
    <mergeCell ref="E9:H9"/>
    <mergeCell ref="E13:H13"/>
    <mergeCell ref="E22:H22"/>
    <mergeCell ref="E31:H31"/>
    <mergeCell ref="E85:H85"/>
    <mergeCell ref="E89:H89"/>
    <mergeCell ref="E87:H87"/>
    <mergeCell ref="E91:H91"/>
    <mergeCell ref="E113:H113"/>
    <mergeCell ref="E117:H117"/>
    <mergeCell ref="E115:H115"/>
    <mergeCell ref="E119:H119"/>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35.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8" t="s">
        <v>195</v>
      </c>
    </row>
    <row r="3" s="1" customFormat="1" ht="6.96" customHeight="1">
      <c r="B3" s="148"/>
      <c r="C3" s="149"/>
      <c r="D3" s="149"/>
      <c r="E3" s="149"/>
      <c r="F3" s="149"/>
      <c r="G3" s="149"/>
      <c r="H3" s="149"/>
      <c r="I3" s="149"/>
      <c r="J3" s="149"/>
      <c r="K3" s="149"/>
      <c r="L3" s="21"/>
      <c r="AT3" s="18" t="s">
        <v>86</v>
      </c>
    </row>
    <row r="4" s="1" customFormat="1" ht="24.96" customHeight="1">
      <c r="B4" s="21"/>
      <c r="D4" s="150" t="s">
        <v>220</v>
      </c>
      <c r="L4" s="21"/>
      <c r="M4" s="151" t="s">
        <v>10</v>
      </c>
      <c r="AT4" s="18" t="s">
        <v>4</v>
      </c>
    </row>
    <row r="5" s="1" customFormat="1" ht="6.96" customHeight="1">
      <c r="B5" s="21"/>
      <c r="L5" s="21"/>
    </row>
    <row r="6" s="1" customFormat="1" ht="12" customHeight="1">
      <c r="B6" s="21"/>
      <c r="D6" s="152" t="s">
        <v>16</v>
      </c>
      <c r="L6" s="21"/>
    </row>
    <row r="7" s="1" customFormat="1" ht="16.5" customHeight="1">
      <c r="B7" s="21"/>
      <c r="E7" s="153" t="str">
        <f>'Rekapitulace zakázky'!K6</f>
        <v>Oprava trati v úseku Františkovy Lázně - Hazlov</v>
      </c>
      <c r="F7" s="152"/>
      <c r="G7" s="152"/>
      <c r="H7" s="152"/>
      <c r="L7" s="21"/>
    </row>
    <row r="8" s="1" customFormat="1" ht="12" customHeight="1">
      <c r="B8" s="21"/>
      <c r="D8" s="152" t="s">
        <v>221</v>
      </c>
      <c r="L8" s="21"/>
    </row>
    <row r="9" s="2" customFormat="1" ht="16.5" customHeight="1">
      <c r="A9" s="39"/>
      <c r="B9" s="45"/>
      <c r="C9" s="39"/>
      <c r="D9" s="39"/>
      <c r="E9" s="153" t="s">
        <v>714</v>
      </c>
      <c r="F9" s="39"/>
      <c r="G9" s="39"/>
      <c r="H9" s="39"/>
      <c r="I9" s="39"/>
      <c r="J9" s="39"/>
      <c r="K9" s="39"/>
      <c r="L9" s="64"/>
      <c r="S9" s="39"/>
      <c r="T9" s="39"/>
      <c r="U9" s="39"/>
      <c r="V9" s="39"/>
      <c r="W9" s="39"/>
      <c r="X9" s="39"/>
      <c r="Y9" s="39"/>
      <c r="Z9" s="39"/>
      <c r="AA9" s="39"/>
      <c r="AB9" s="39"/>
      <c r="AC9" s="39"/>
      <c r="AD9" s="39"/>
      <c r="AE9" s="39"/>
    </row>
    <row r="10" s="2" customFormat="1" ht="12" customHeight="1">
      <c r="A10" s="39"/>
      <c r="B10" s="45"/>
      <c r="C10" s="39"/>
      <c r="D10" s="152" t="s">
        <v>223</v>
      </c>
      <c r="E10" s="39"/>
      <c r="F10" s="39"/>
      <c r="G10" s="39"/>
      <c r="H10" s="39"/>
      <c r="I10" s="39"/>
      <c r="J10" s="39"/>
      <c r="K10" s="39"/>
      <c r="L10" s="64"/>
      <c r="S10" s="39"/>
      <c r="T10" s="39"/>
      <c r="U10" s="39"/>
      <c r="V10" s="39"/>
      <c r="W10" s="39"/>
      <c r="X10" s="39"/>
      <c r="Y10" s="39"/>
      <c r="Z10" s="39"/>
      <c r="AA10" s="39"/>
      <c r="AB10" s="39"/>
      <c r="AC10" s="39"/>
      <c r="AD10" s="39"/>
      <c r="AE10" s="39"/>
    </row>
    <row r="11" s="2" customFormat="1" ht="16.5" customHeight="1">
      <c r="A11" s="39"/>
      <c r="B11" s="45"/>
      <c r="C11" s="39"/>
      <c r="D11" s="39"/>
      <c r="E11" s="154" t="s">
        <v>2021</v>
      </c>
      <c r="F11" s="39"/>
      <c r="G11" s="39"/>
      <c r="H11" s="39"/>
      <c r="I11" s="39"/>
      <c r="J11" s="39"/>
      <c r="K11" s="39"/>
      <c r="L11" s="64"/>
      <c r="S11" s="39"/>
      <c r="T11" s="39"/>
      <c r="U11" s="39"/>
      <c r="V11" s="39"/>
      <c r="W11" s="39"/>
      <c r="X11" s="39"/>
      <c r="Y11" s="39"/>
      <c r="Z11" s="39"/>
      <c r="AA11" s="39"/>
      <c r="AB11" s="39"/>
      <c r="AC11" s="39"/>
      <c r="AD11" s="39"/>
      <c r="AE11" s="39"/>
    </row>
    <row r="12" s="2" customFormat="1">
      <c r="A12" s="39"/>
      <c r="B12" s="45"/>
      <c r="C12" s="39"/>
      <c r="D12" s="39"/>
      <c r="E12" s="39"/>
      <c r="F12" s="39"/>
      <c r="G12" s="39"/>
      <c r="H12" s="39"/>
      <c r="I12" s="39"/>
      <c r="J12" s="39"/>
      <c r="K12" s="39"/>
      <c r="L12" s="64"/>
      <c r="S12" s="39"/>
      <c r="T12" s="39"/>
      <c r="U12" s="39"/>
      <c r="V12" s="39"/>
      <c r="W12" s="39"/>
      <c r="X12" s="39"/>
      <c r="Y12" s="39"/>
      <c r="Z12" s="39"/>
      <c r="AA12" s="39"/>
      <c r="AB12" s="39"/>
      <c r="AC12" s="39"/>
      <c r="AD12" s="39"/>
      <c r="AE12" s="39"/>
    </row>
    <row r="13" s="2" customFormat="1" ht="12" customHeight="1">
      <c r="A13" s="39"/>
      <c r="B13" s="45"/>
      <c r="C13" s="39"/>
      <c r="D13" s="152" t="s">
        <v>18</v>
      </c>
      <c r="E13" s="39"/>
      <c r="F13" s="142" t="s">
        <v>1</v>
      </c>
      <c r="G13" s="39"/>
      <c r="H13" s="39"/>
      <c r="I13" s="152" t="s">
        <v>19</v>
      </c>
      <c r="J13" s="142" t="s">
        <v>1</v>
      </c>
      <c r="K13" s="39"/>
      <c r="L13" s="64"/>
      <c r="S13" s="39"/>
      <c r="T13" s="39"/>
      <c r="U13" s="39"/>
      <c r="V13" s="39"/>
      <c r="W13" s="39"/>
      <c r="X13" s="39"/>
      <c r="Y13" s="39"/>
      <c r="Z13" s="39"/>
      <c r="AA13" s="39"/>
      <c r="AB13" s="39"/>
      <c r="AC13" s="39"/>
      <c r="AD13" s="39"/>
      <c r="AE13" s="39"/>
    </row>
    <row r="14" s="2" customFormat="1" ht="12" customHeight="1">
      <c r="A14" s="39"/>
      <c r="B14" s="45"/>
      <c r="C14" s="39"/>
      <c r="D14" s="152" t="s">
        <v>20</v>
      </c>
      <c r="E14" s="39"/>
      <c r="F14" s="142" t="s">
        <v>21</v>
      </c>
      <c r="G14" s="39"/>
      <c r="H14" s="39"/>
      <c r="I14" s="152" t="s">
        <v>22</v>
      </c>
      <c r="J14" s="155" t="str">
        <f>'Rekapitulace zakázky'!AN8</f>
        <v>7. 1. 2021</v>
      </c>
      <c r="K14" s="39"/>
      <c r="L14" s="64"/>
      <c r="S14" s="39"/>
      <c r="T14" s="39"/>
      <c r="U14" s="39"/>
      <c r="V14" s="39"/>
      <c r="W14" s="39"/>
      <c r="X14" s="39"/>
      <c r="Y14" s="39"/>
      <c r="Z14" s="39"/>
      <c r="AA14" s="39"/>
      <c r="AB14" s="39"/>
      <c r="AC14" s="39"/>
      <c r="AD14" s="39"/>
      <c r="AE14" s="39"/>
    </row>
    <row r="15" s="2" customFormat="1" ht="10.8" customHeight="1">
      <c r="A15" s="39"/>
      <c r="B15" s="45"/>
      <c r="C15" s="39"/>
      <c r="D15" s="39"/>
      <c r="E15" s="39"/>
      <c r="F15" s="39"/>
      <c r="G15" s="39"/>
      <c r="H15" s="39"/>
      <c r="I15" s="39"/>
      <c r="J15" s="39"/>
      <c r="K15" s="39"/>
      <c r="L15" s="64"/>
      <c r="S15" s="39"/>
      <c r="T15" s="39"/>
      <c r="U15" s="39"/>
      <c r="V15" s="39"/>
      <c r="W15" s="39"/>
      <c r="X15" s="39"/>
      <c r="Y15" s="39"/>
      <c r="Z15" s="39"/>
      <c r="AA15" s="39"/>
      <c r="AB15" s="39"/>
      <c r="AC15" s="39"/>
      <c r="AD15" s="39"/>
      <c r="AE15" s="39"/>
    </row>
    <row r="16" s="2" customFormat="1" ht="12" customHeight="1">
      <c r="A16" s="39"/>
      <c r="B16" s="45"/>
      <c r="C16" s="39"/>
      <c r="D16" s="152" t="s">
        <v>24</v>
      </c>
      <c r="E16" s="39"/>
      <c r="F16" s="39"/>
      <c r="G16" s="39"/>
      <c r="H16" s="39"/>
      <c r="I16" s="152" t="s">
        <v>25</v>
      </c>
      <c r="J16" s="142" t="str">
        <f>IF('Rekapitulace zakázky'!AN10="","",'Rekapitulace zakázky'!AN10)</f>
        <v>70994234</v>
      </c>
      <c r="K16" s="39"/>
      <c r="L16" s="64"/>
      <c r="S16" s="39"/>
      <c r="T16" s="39"/>
      <c r="U16" s="39"/>
      <c r="V16" s="39"/>
      <c r="W16" s="39"/>
      <c r="X16" s="39"/>
      <c r="Y16" s="39"/>
      <c r="Z16" s="39"/>
      <c r="AA16" s="39"/>
      <c r="AB16" s="39"/>
      <c r="AC16" s="39"/>
      <c r="AD16" s="39"/>
      <c r="AE16" s="39"/>
    </row>
    <row r="17" s="2" customFormat="1" ht="18" customHeight="1">
      <c r="A17" s="39"/>
      <c r="B17" s="45"/>
      <c r="C17" s="39"/>
      <c r="D17" s="39"/>
      <c r="E17" s="142" t="str">
        <f>IF('Rekapitulace zakázky'!E11="","",'Rekapitulace zakázky'!E11)</f>
        <v>Správa železnic,s.o.;OŘ ÚNL - ST K.Vary</v>
      </c>
      <c r="F17" s="39"/>
      <c r="G17" s="39"/>
      <c r="H17" s="39"/>
      <c r="I17" s="152" t="s">
        <v>28</v>
      </c>
      <c r="J17" s="142" t="str">
        <f>IF('Rekapitulace zakázky'!AN11="","",'Rekapitulace zakázky'!AN11)</f>
        <v>CZ70994234</v>
      </c>
      <c r="K17" s="39"/>
      <c r="L17" s="64"/>
      <c r="S17" s="39"/>
      <c r="T17" s="39"/>
      <c r="U17" s="39"/>
      <c r="V17" s="39"/>
      <c r="W17" s="39"/>
      <c r="X17" s="39"/>
      <c r="Y17" s="39"/>
      <c r="Z17" s="39"/>
      <c r="AA17" s="39"/>
      <c r="AB17" s="39"/>
      <c r="AC17" s="39"/>
      <c r="AD17" s="39"/>
      <c r="AE17" s="39"/>
    </row>
    <row r="18" s="2" customFormat="1" ht="6.96" customHeight="1">
      <c r="A18" s="39"/>
      <c r="B18" s="45"/>
      <c r="C18" s="39"/>
      <c r="D18" s="39"/>
      <c r="E18" s="39"/>
      <c r="F18" s="39"/>
      <c r="G18" s="39"/>
      <c r="H18" s="39"/>
      <c r="I18" s="39"/>
      <c r="J18" s="39"/>
      <c r="K18" s="39"/>
      <c r="L18" s="64"/>
      <c r="S18" s="39"/>
      <c r="T18" s="39"/>
      <c r="U18" s="39"/>
      <c r="V18" s="39"/>
      <c r="W18" s="39"/>
      <c r="X18" s="39"/>
      <c r="Y18" s="39"/>
      <c r="Z18" s="39"/>
      <c r="AA18" s="39"/>
      <c r="AB18" s="39"/>
      <c r="AC18" s="39"/>
      <c r="AD18" s="39"/>
      <c r="AE18" s="39"/>
    </row>
    <row r="19" s="2" customFormat="1" ht="12" customHeight="1">
      <c r="A19" s="39"/>
      <c r="B19" s="45"/>
      <c r="C19" s="39"/>
      <c r="D19" s="152" t="s">
        <v>30</v>
      </c>
      <c r="E19" s="39"/>
      <c r="F19" s="39"/>
      <c r="G19" s="39"/>
      <c r="H19" s="39"/>
      <c r="I19" s="152" t="s">
        <v>25</v>
      </c>
      <c r="J19" s="34" t="str">
        <f>'Rekapitulace zakázky'!AN13</f>
        <v>Vyplň údaj</v>
      </c>
      <c r="K19" s="39"/>
      <c r="L19" s="64"/>
      <c r="S19" s="39"/>
      <c r="T19" s="39"/>
      <c r="U19" s="39"/>
      <c r="V19" s="39"/>
      <c r="W19" s="39"/>
      <c r="X19" s="39"/>
      <c r="Y19" s="39"/>
      <c r="Z19" s="39"/>
      <c r="AA19" s="39"/>
      <c r="AB19" s="39"/>
      <c r="AC19" s="39"/>
      <c r="AD19" s="39"/>
      <c r="AE19" s="39"/>
    </row>
    <row r="20" s="2" customFormat="1" ht="18" customHeight="1">
      <c r="A20" s="39"/>
      <c r="B20" s="45"/>
      <c r="C20" s="39"/>
      <c r="D20" s="39"/>
      <c r="E20" s="34" t="str">
        <f>'Rekapitulace zakázky'!E14</f>
        <v>Vyplň údaj</v>
      </c>
      <c r="F20" s="142"/>
      <c r="G20" s="142"/>
      <c r="H20" s="142"/>
      <c r="I20" s="152" t="s">
        <v>28</v>
      </c>
      <c r="J20" s="34" t="str">
        <f>'Rekapitulace zakázky'!AN14</f>
        <v>Vyplň údaj</v>
      </c>
      <c r="K20" s="39"/>
      <c r="L20" s="64"/>
      <c r="S20" s="39"/>
      <c r="T20" s="39"/>
      <c r="U20" s="39"/>
      <c r="V20" s="39"/>
      <c r="W20" s="39"/>
      <c r="X20" s="39"/>
      <c r="Y20" s="39"/>
      <c r="Z20" s="39"/>
      <c r="AA20" s="39"/>
      <c r="AB20" s="39"/>
      <c r="AC20" s="39"/>
      <c r="AD20" s="39"/>
      <c r="AE20" s="39"/>
    </row>
    <row r="21" s="2" customFormat="1" ht="6.96" customHeight="1">
      <c r="A21" s="39"/>
      <c r="B21" s="45"/>
      <c r="C21" s="39"/>
      <c r="D21" s="39"/>
      <c r="E21" s="39"/>
      <c r="F21" s="39"/>
      <c r="G21" s="39"/>
      <c r="H21" s="39"/>
      <c r="I21" s="39"/>
      <c r="J21" s="39"/>
      <c r="K21" s="39"/>
      <c r="L21" s="64"/>
      <c r="S21" s="39"/>
      <c r="T21" s="39"/>
      <c r="U21" s="39"/>
      <c r="V21" s="39"/>
      <c r="W21" s="39"/>
      <c r="X21" s="39"/>
      <c r="Y21" s="39"/>
      <c r="Z21" s="39"/>
      <c r="AA21" s="39"/>
      <c r="AB21" s="39"/>
      <c r="AC21" s="39"/>
      <c r="AD21" s="39"/>
      <c r="AE21" s="39"/>
    </row>
    <row r="22" s="2" customFormat="1" ht="12" customHeight="1">
      <c r="A22" s="39"/>
      <c r="B22" s="45"/>
      <c r="C22" s="39"/>
      <c r="D22" s="152" t="s">
        <v>32</v>
      </c>
      <c r="E22" s="39"/>
      <c r="F22" s="39"/>
      <c r="G22" s="39"/>
      <c r="H22" s="39"/>
      <c r="I22" s="152" t="s">
        <v>25</v>
      </c>
      <c r="J22" s="142" t="str">
        <f>IF('Rekapitulace zakázky'!AN16="","",'Rekapitulace zakázky'!AN16)</f>
        <v/>
      </c>
      <c r="K22" s="39"/>
      <c r="L22" s="64"/>
      <c r="S22" s="39"/>
      <c r="T22" s="39"/>
      <c r="U22" s="39"/>
      <c r="V22" s="39"/>
      <c r="W22" s="39"/>
      <c r="X22" s="39"/>
      <c r="Y22" s="39"/>
      <c r="Z22" s="39"/>
      <c r="AA22" s="39"/>
      <c r="AB22" s="39"/>
      <c r="AC22" s="39"/>
      <c r="AD22" s="39"/>
      <c r="AE22" s="39"/>
    </row>
    <row r="23" s="2" customFormat="1" ht="18" customHeight="1">
      <c r="A23" s="39"/>
      <c r="B23" s="45"/>
      <c r="C23" s="39"/>
      <c r="D23" s="39"/>
      <c r="E23" s="142" t="str">
        <f>IF('Rekapitulace zakázky'!E17="","",'Rekapitulace zakázky'!E17)</f>
        <v xml:space="preserve"> </v>
      </c>
      <c r="F23" s="39"/>
      <c r="G23" s="39"/>
      <c r="H23" s="39"/>
      <c r="I23" s="152" t="s">
        <v>28</v>
      </c>
      <c r="J23" s="142" t="str">
        <f>IF('Rekapitulace zakázky'!AN17="","",'Rekapitulace zakázky'!AN17)</f>
        <v/>
      </c>
      <c r="K23" s="39"/>
      <c r="L23" s="64"/>
      <c r="S23" s="39"/>
      <c r="T23" s="39"/>
      <c r="U23" s="39"/>
      <c r="V23" s="39"/>
      <c r="W23" s="39"/>
      <c r="X23" s="39"/>
      <c r="Y23" s="39"/>
      <c r="Z23" s="39"/>
      <c r="AA23" s="39"/>
      <c r="AB23" s="39"/>
      <c r="AC23" s="39"/>
      <c r="AD23" s="39"/>
      <c r="AE23" s="39"/>
    </row>
    <row r="24" s="2" customFormat="1" ht="6.96" customHeight="1">
      <c r="A24" s="39"/>
      <c r="B24" s="45"/>
      <c r="C24" s="39"/>
      <c r="D24" s="39"/>
      <c r="E24" s="39"/>
      <c r="F24" s="39"/>
      <c r="G24" s="39"/>
      <c r="H24" s="39"/>
      <c r="I24" s="39"/>
      <c r="J24" s="39"/>
      <c r="K24" s="39"/>
      <c r="L24" s="64"/>
      <c r="S24" s="39"/>
      <c r="T24" s="39"/>
      <c r="U24" s="39"/>
      <c r="V24" s="39"/>
      <c r="W24" s="39"/>
      <c r="X24" s="39"/>
      <c r="Y24" s="39"/>
      <c r="Z24" s="39"/>
      <c r="AA24" s="39"/>
      <c r="AB24" s="39"/>
      <c r="AC24" s="39"/>
      <c r="AD24" s="39"/>
      <c r="AE24" s="39"/>
    </row>
    <row r="25" s="2" customFormat="1" ht="12" customHeight="1">
      <c r="A25" s="39"/>
      <c r="B25" s="45"/>
      <c r="C25" s="39"/>
      <c r="D25" s="152" t="s">
        <v>34</v>
      </c>
      <c r="E25" s="39"/>
      <c r="F25" s="39"/>
      <c r="G25" s="39"/>
      <c r="H25" s="39"/>
      <c r="I25" s="152" t="s">
        <v>25</v>
      </c>
      <c r="J25" s="142" t="str">
        <f>IF('Rekapitulace zakázky'!AN19="","",'Rekapitulace zakázky'!AN19)</f>
        <v/>
      </c>
      <c r="K25" s="39"/>
      <c r="L25" s="64"/>
      <c r="S25" s="39"/>
      <c r="T25" s="39"/>
      <c r="U25" s="39"/>
      <c r="V25" s="39"/>
      <c r="W25" s="39"/>
      <c r="X25" s="39"/>
      <c r="Y25" s="39"/>
      <c r="Z25" s="39"/>
      <c r="AA25" s="39"/>
      <c r="AB25" s="39"/>
      <c r="AC25" s="39"/>
      <c r="AD25" s="39"/>
      <c r="AE25" s="39"/>
    </row>
    <row r="26" s="2" customFormat="1" ht="18" customHeight="1">
      <c r="A26" s="39"/>
      <c r="B26" s="45"/>
      <c r="C26" s="39"/>
      <c r="D26" s="39"/>
      <c r="E26" s="142" t="str">
        <f>IF('Rekapitulace zakázky'!E20="","",'Rekapitulace zakázky'!E20)</f>
        <v>Liprtová Pavlína</v>
      </c>
      <c r="F26" s="39"/>
      <c r="G26" s="39"/>
      <c r="H26" s="39"/>
      <c r="I26" s="152" t="s">
        <v>28</v>
      </c>
      <c r="J26" s="142" t="str">
        <f>IF('Rekapitulace zakázky'!AN20="","",'Rekapitulace zakázky'!AN20)</f>
        <v/>
      </c>
      <c r="K26" s="39"/>
      <c r="L26" s="64"/>
      <c r="S26" s="39"/>
      <c r="T26" s="39"/>
      <c r="U26" s="39"/>
      <c r="V26" s="39"/>
      <c r="W26" s="39"/>
      <c r="X26" s="39"/>
      <c r="Y26" s="39"/>
      <c r="Z26" s="39"/>
      <c r="AA26" s="39"/>
      <c r="AB26" s="39"/>
      <c r="AC26" s="39"/>
      <c r="AD26" s="39"/>
      <c r="AE26" s="39"/>
    </row>
    <row r="27" s="2" customFormat="1" ht="6.96" customHeight="1">
      <c r="A27" s="39"/>
      <c r="B27" s="45"/>
      <c r="C27" s="39"/>
      <c r="D27" s="39"/>
      <c r="E27" s="39"/>
      <c r="F27" s="39"/>
      <c r="G27" s="39"/>
      <c r="H27" s="39"/>
      <c r="I27" s="39"/>
      <c r="J27" s="39"/>
      <c r="K27" s="39"/>
      <c r="L27" s="64"/>
      <c r="S27" s="39"/>
      <c r="T27" s="39"/>
      <c r="U27" s="39"/>
      <c r="V27" s="39"/>
      <c r="W27" s="39"/>
      <c r="X27" s="39"/>
      <c r="Y27" s="39"/>
      <c r="Z27" s="39"/>
      <c r="AA27" s="39"/>
      <c r="AB27" s="39"/>
      <c r="AC27" s="39"/>
      <c r="AD27" s="39"/>
      <c r="AE27" s="39"/>
    </row>
    <row r="28" s="2" customFormat="1" ht="12" customHeight="1">
      <c r="A28" s="39"/>
      <c r="B28" s="45"/>
      <c r="C28" s="39"/>
      <c r="D28" s="152" t="s">
        <v>36</v>
      </c>
      <c r="E28" s="39"/>
      <c r="F28" s="39"/>
      <c r="G28" s="39"/>
      <c r="H28" s="39"/>
      <c r="I28" s="39"/>
      <c r="J28" s="39"/>
      <c r="K28" s="39"/>
      <c r="L28" s="64"/>
      <c r="S28" s="39"/>
      <c r="T28" s="39"/>
      <c r="U28" s="39"/>
      <c r="V28" s="39"/>
      <c r="W28" s="39"/>
      <c r="X28" s="39"/>
      <c r="Y28" s="39"/>
      <c r="Z28" s="39"/>
      <c r="AA28" s="39"/>
      <c r="AB28" s="39"/>
      <c r="AC28" s="39"/>
      <c r="AD28" s="39"/>
      <c r="AE28" s="39"/>
    </row>
    <row r="29" s="8" customFormat="1" ht="16.5" customHeight="1">
      <c r="A29" s="156"/>
      <c r="B29" s="157"/>
      <c r="C29" s="156"/>
      <c r="D29" s="156"/>
      <c r="E29" s="158" t="s">
        <v>1</v>
      </c>
      <c r="F29" s="158"/>
      <c r="G29" s="158"/>
      <c r="H29" s="158"/>
      <c r="I29" s="156"/>
      <c r="J29" s="156"/>
      <c r="K29" s="156"/>
      <c r="L29" s="159"/>
      <c r="S29" s="156"/>
      <c r="T29" s="156"/>
      <c r="U29" s="156"/>
      <c r="V29" s="156"/>
      <c r="W29" s="156"/>
      <c r="X29" s="156"/>
      <c r="Y29" s="156"/>
      <c r="Z29" s="156"/>
      <c r="AA29" s="156"/>
      <c r="AB29" s="156"/>
      <c r="AC29" s="156"/>
      <c r="AD29" s="156"/>
      <c r="AE29" s="156"/>
    </row>
    <row r="30" s="2" customFormat="1" ht="6.96" customHeight="1">
      <c r="A30" s="39"/>
      <c r="B30" s="45"/>
      <c r="C30" s="39"/>
      <c r="D30" s="39"/>
      <c r="E30" s="39"/>
      <c r="F30" s="39"/>
      <c r="G30" s="39"/>
      <c r="H30" s="39"/>
      <c r="I30" s="39"/>
      <c r="J30" s="39"/>
      <c r="K30" s="39"/>
      <c r="L30" s="64"/>
      <c r="S30" s="39"/>
      <c r="T30" s="39"/>
      <c r="U30" s="39"/>
      <c r="V30" s="39"/>
      <c r="W30" s="39"/>
      <c r="X30" s="39"/>
      <c r="Y30" s="39"/>
      <c r="Z30" s="39"/>
      <c r="AA30" s="39"/>
      <c r="AB30" s="39"/>
      <c r="AC30" s="39"/>
      <c r="AD30" s="39"/>
      <c r="AE30" s="39"/>
    </row>
    <row r="31" s="2" customFormat="1" ht="6.96" customHeight="1">
      <c r="A31" s="39"/>
      <c r="B31" s="45"/>
      <c r="C31" s="39"/>
      <c r="D31" s="160"/>
      <c r="E31" s="160"/>
      <c r="F31" s="160"/>
      <c r="G31" s="160"/>
      <c r="H31" s="160"/>
      <c r="I31" s="160"/>
      <c r="J31" s="160"/>
      <c r="K31" s="160"/>
      <c r="L31" s="64"/>
      <c r="S31" s="39"/>
      <c r="T31" s="39"/>
      <c r="U31" s="39"/>
      <c r="V31" s="39"/>
      <c r="W31" s="39"/>
      <c r="X31" s="39"/>
      <c r="Y31" s="39"/>
      <c r="Z31" s="39"/>
      <c r="AA31" s="39"/>
      <c r="AB31" s="39"/>
      <c r="AC31" s="39"/>
      <c r="AD31" s="39"/>
      <c r="AE31" s="39"/>
    </row>
    <row r="32" s="2" customFormat="1" ht="25.44" customHeight="1">
      <c r="A32" s="39"/>
      <c r="B32" s="45"/>
      <c r="C32" s="39"/>
      <c r="D32" s="161" t="s">
        <v>37</v>
      </c>
      <c r="E32" s="39"/>
      <c r="F32" s="39"/>
      <c r="G32" s="39"/>
      <c r="H32" s="39"/>
      <c r="I32" s="39"/>
      <c r="J32" s="162">
        <f>ROUND(J127, 2)</f>
        <v>0</v>
      </c>
      <c r="K32" s="39"/>
      <c r="L32" s="64"/>
      <c r="S32" s="39"/>
      <c r="T32" s="39"/>
      <c r="U32" s="39"/>
      <c r="V32" s="39"/>
      <c r="W32" s="39"/>
      <c r="X32" s="39"/>
      <c r="Y32" s="39"/>
      <c r="Z32" s="39"/>
      <c r="AA32" s="39"/>
      <c r="AB32" s="39"/>
      <c r="AC32" s="39"/>
      <c r="AD32" s="39"/>
      <c r="AE32" s="39"/>
    </row>
    <row r="33" s="2" customFormat="1" ht="6.96" customHeight="1">
      <c r="A33" s="39"/>
      <c r="B33" s="45"/>
      <c r="C33" s="39"/>
      <c r="D33" s="160"/>
      <c r="E33" s="160"/>
      <c r="F33" s="160"/>
      <c r="G33" s="160"/>
      <c r="H33" s="160"/>
      <c r="I33" s="160"/>
      <c r="J33" s="160"/>
      <c r="K33" s="160"/>
      <c r="L33" s="64"/>
      <c r="S33" s="39"/>
      <c r="T33" s="39"/>
      <c r="U33" s="39"/>
      <c r="V33" s="39"/>
      <c r="W33" s="39"/>
      <c r="X33" s="39"/>
      <c r="Y33" s="39"/>
      <c r="Z33" s="39"/>
      <c r="AA33" s="39"/>
      <c r="AB33" s="39"/>
      <c r="AC33" s="39"/>
      <c r="AD33" s="39"/>
      <c r="AE33" s="39"/>
    </row>
    <row r="34" s="2" customFormat="1" ht="14.4" customHeight="1">
      <c r="A34" s="39"/>
      <c r="B34" s="45"/>
      <c r="C34" s="39"/>
      <c r="D34" s="39"/>
      <c r="E34" s="39"/>
      <c r="F34" s="163" t="s">
        <v>39</v>
      </c>
      <c r="G34" s="39"/>
      <c r="H34" s="39"/>
      <c r="I34" s="163" t="s">
        <v>38</v>
      </c>
      <c r="J34" s="163" t="s">
        <v>40</v>
      </c>
      <c r="K34" s="39"/>
      <c r="L34" s="64"/>
      <c r="S34" s="39"/>
      <c r="T34" s="39"/>
      <c r="U34" s="39"/>
      <c r="V34" s="39"/>
      <c r="W34" s="39"/>
      <c r="X34" s="39"/>
      <c r="Y34" s="39"/>
      <c r="Z34" s="39"/>
      <c r="AA34" s="39"/>
      <c r="AB34" s="39"/>
      <c r="AC34" s="39"/>
      <c r="AD34" s="39"/>
      <c r="AE34" s="39"/>
    </row>
    <row r="35" s="2" customFormat="1" ht="14.4" customHeight="1">
      <c r="A35" s="39"/>
      <c r="B35" s="45"/>
      <c r="C35" s="39"/>
      <c r="D35" s="164" t="s">
        <v>41</v>
      </c>
      <c r="E35" s="152" t="s">
        <v>42</v>
      </c>
      <c r="F35" s="165">
        <f>ROUND((SUM(BE127:BE252)),  2)</f>
        <v>0</v>
      </c>
      <c r="G35" s="39"/>
      <c r="H35" s="39"/>
      <c r="I35" s="166">
        <v>0.20999999999999999</v>
      </c>
      <c r="J35" s="165">
        <f>ROUND(((SUM(BE127:BE252))*I35),  2)</f>
        <v>0</v>
      </c>
      <c r="K35" s="39"/>
      <c r="L35" s="64"/>
      <c r="S35" s="39"/>
      <c r="T35" s="39"/>
      <c r="U35" s="39"/>
      <c r="V35" s="39"/>
      <c r="W35" s="39"/>
      <c r="X35" s="39"/>
      <c r="Y35" s="39"/>
      <c r="Z35" s="39"/>
      <c r="AA35" s="39"/>
      <c r="AB35" s="39"/>
      <c r="AC35" s="39"/>
      <c r="AD35" s="39"/>
      <c r="AE35" s="39"/>
    </row>
    <row r="36" s="2" customFormat="1" ht="14.4" customHeight="1">
      <c r="A36" s="39"/>
      <c r="B36" s="45"/>
      <c r="C36" s="39"/>
      <c r="D36" s="39"/>
      <c r="E36" s="152" t="s">
        <v>43</v>
      </c>
      <c r="F36" s="165">
        <f>ROUND((SUM(BF127:BF252)),  2)</f>
        <v>0</v>
      </c>
      <c r="G36" s="39"/>
      <c r="H36" s="39"/>
      <c r="I36" s="166">
        <v>0.14999999999999999</v>
      </c>
      <c r="J36" s="165">
        <f>ROUND(((SUM(BF127:BF252))*I36),  2)</f>
        <v>0</v>
      </c>
      <c r="K36" s="39"/>
      <c r="L36" s="64"/>
      <c r="S36" s="39"/>
      <c r="T36" s="39"/>
      <c r="U36" s="39"/>
      <c r="V36" s="39"/>
      <c r="W36" s="39"/>
      <c r="X36" s="39"/>
      <c r="Y36" s="39"/>
      <c r="Z36" s="39"/>
      <c r="AA36" s="39"/>
      <c r="AB36" s="39"/>
      <c r="AC36" s="39"/>
      <c r="AD36" s="39"/>
      <c r="AE36" s="39"/>
    </row>
    <row r="37" hidden="1" s="2" customFormat="1" ht="14.4" customHeight="1">
      <c r="A37" s="39"/>
      <c r="B37" s="45"/>
      <c r="C37" s="39"/>
      <c r="D37" s="39"/>
      <c r="E37" s="152" t="s">
        <v>44</v>
      </c>
      <c r="F37" s="165">
        <f>ROUND((SUM(BG127:BG252)),  2)</f>
        <v>0</v>
      </c>
      <c r="G37" s="39"/>
      <c r="H37" s="39"/>
      <c r="I37" s="166">
        <v>0.20999999999999999</v>
      </c>
      <c r="J37" s="165">
        <f>0</f>
        <v>0</v>
      </c>
      <c r="K37" s="39"/>
      <c r="L37" s="64"/>
      <c r="S37" s="39"/>
      <c r="T37" s="39"/>
      <c r="U37" s="39"/>
      <c r="V37" s="39"/>
      <c r="W37" s="39"/>
      <c r="X37" s="39"/>
      <c r="Y37" s="39"/>
      <c r="Z37" s="39"/>
      <c r="AA37" s="39"/>
      <c r="AB37" s="39"/>
      <c r="AC37" s="39"/>
      <c r="AD37" s="39"/>
      <c r="AE37" s="39"/>
    </row>
    <row r="38" hidden="1" s="2" customFormat="1" ht="14.4" customHeight="1">
      <c r="A38" s="39"/>
      <c r="B38" s="45"/>
      <c r="C38" s="39"/>
      <c r="D38" s="39"/>
      <c r="E38" s="152" t="s">
        <v>45</v>
      </c>
      <c r="F38" s="165">
        <f>ROUND((SUM(BH127:BH252)),  2)</f>
        <v>0</v>
      </c>
      <c r="G38" s="39"/>
      <c r="H38" s="39"/>
      <c r="I38" s="166">
        <v>0.14999999999999999</v>
      </c>
      <c r="J38" s="165">
        <f>0</f>
        <v>0</v>
      </c>
      <c r="K38" s="39"/>
      <c r="L38" s="64"/>
      <c r="S38" s="39"/>
      <c r="T38" s="39"/>
      <c r="U38" s="39"/>
      <c r="V38" s="39"/>
      <c r="W38" s="39"/>
      <c r="X38" s="39"/>
      <c r="Y38" s="39"/>
      <c r="Z38" s="39"/>
      <c r="AA38" s="39"/>
      <c r="AB38" s="39"/>
      <c r="AC38" s="39"/>
      <c r="AD38" s="39"/>
      <c r="AE38" s="39"/>
    </row>
    <row r="39" hidden="1" s="2" customFormat="1" ht="14.4" customHeight="1">
      <c r="A39" s="39"/>
      <c r="B39" s="45"/>
      <c r="C39" s="39"/>
      <c r="D39" s="39"/>
      <c r="E39" s="152" t="s">
        <v>46</v>
      </c>
      <c r="F39" s="165">
        <f>ROUND((SUM(BI127:BI252)),  2)</f>
        <v>0</v>
      </c>
      <c r="G39" s="39"/>
      <c r="H39" s="39"/>
      <c r="I39" s="166">
        <v>0</v>
      </c>
      <c r="J39" s="165">
        <f>0</f>
        <v>0</v>
      </c>
      <c r="K39" s="39"/>
      <c r="L39" s="64"/>
      <c r="S39" s="39"/>
      <c r="T39" s="39"/>
      <c r="U39" s="39"/>
      <c r="V39" s="39"/>
      <c r="W39" s="39"/>
      <c r="X39" s="39"/>
      <c r="Y39" s="39"/>
      <c r="Z39" s="39"/>
      <c r="AA39" s="39"/>
      <c r="AB39" s="39"/>
      <c r="AC39" s="39"/>
      <c r="AD39" s="39"/>
      <c r="AE39" s="39"/>
    </row>
    <row r="40" s="2" customFormat="1" ht="6.96" customHeight="1">
      <c r="A40" s="39"/>
      <c r="B40" s="45"/>
      <c r="C40" s="39"/>
      <c r="D40" s="39"/>
      <c r="E40" s="39"/>
      <c r="F40" s="39"/>
      <c r="G40" s="39"/>
      <c r="H40" s="39"/>
      <c r="I40" s="39"/>
      <c r="J40" s="39"/>
      <c r="K40" s="39"/>
      <c r="L40" s="64"/>
      <c r="S40" s="39"/>
      <c r="T40" s="39"/>
      <c r="U40" s="39"/>
      <c r="V40" s="39"/>
      <c r="W40" s="39"/>
      <c r="X40" s="39"/>
      <c r="Y40" s="39"/>
      <c r="Z40" s="39"/>
      <c r="AA40" s="39"/>
      <c r="AB40" s="39"/>
      <c r="AC40" s="39"/>
      <c r="AD40" s="39"/>
      <c r="AE40" s="39"/>
    </row>
    <row r="41" s="2" customFormat="1" ht="25.44" customHeight="1">
      <c r="A41" s="39"/>
      <c r="B41" s="45"/>
      <c r="C41" s="167"/>
      <c r="D41" s="168" t="s">
        <v>47</v>
      </c>
      <c r="E41" s="169"/>
      <c r="F41" s="169"/>
      <c r="G41" s="170" t="s">
        <v>48</v>
      </c>
      <c r="H41" s="171" t="s">
        <v>49</v>
      </c>
      <c r="I41" s="169"/>
      <c r="J41" s="172">
        <f>SUM(J32:J39)</f>
        <v>0</v>
      </c>
      <c r="K41" s="173"/>
      <c r="L41" s="64"/>
      <c r="S41" s="39"/>
      <c r="T41" s="39"/>
      <c r="U41" s="39"/>
      <c r="V41" s="39"/>
      <c r="W41" s="39"/>
      <c r="X41" s="39"/>
      <c r="Y41" s="39"/>
      <c r="Z41" s="39"/>
      <c r="AA41" s="39"/>
      <c r="AB41" s="39"/>
      <c r="AC41" s="39"/>
      <c r="AD41" s="39"/>
      <c r="AE41" s="39"/>
    </row>
    <row r="42" s="2" customFormat="1" ht="14.4" customHeight="1">
      <c r="A42" s="39"/>
      <c r="B42" s="45"/>
      <c r="C42" s="39"/>
      <c r="D42" s="39"/>
      <c r="E42" s="39"/>
      <c r="F42" s="39"/>
      <c r="G42" s="39"/>
      <c r="H42" s="39"/>
      <c r="I42" s="39"/>
      <c r="J42" s="39"/>
      <c r="K42" s="39"/>
      <c r="L42" s="64"/>
      <c r="S42" s="39"/>
      <c r="T42" s="39"/>
      <c r="U42" s="39"/>
      <c r="V42" s="39"/>
      <c r="W42" s="39"/>
      <c r="X42" s="39"/>
      <c r="Y42" s="39"/>
      <c r="Z42" s="39"/>
      <c r="AA42" s="39"/>
      <c r="AB42" s="39"/>
      <c r="AC42" s="39"/>
      <c r="AD42" s="39"/>
      <c r="AE42" s="39"/>
    </row>
    <row r="43" s="1" customFormat="1" ht="14.4" customHeight="1">
      <c r="B43" s="21"/>
      <c r="L43" s="21"/>
    </row>
    <row r="44" s="1" customFormat="1" ht="14.4" customHeight="1">
      <c r="B44" s="21"/>
      <c r="L44" s="21"/>
    </row>
    <row r="45" s="1" customFormat="1" ht="14.4" customHeight="1">
      <c r="B45" s="21"/>
      <c r="L45" s="21"/>
    </row>
    <row r="46" s="1" customFormat="1" ht="14.4" customHeight="1">
      <c r="B46" s="21"/>
      <c r="L46" s="21"/>
    </row>
    <row r="47" s="1" customFormat="1" ht="14.4" customHeight="1">
      <c r="B47" s="21"/>
      <c r="L47" s="21"/>
    </row>
    <row r="48" s="1" customFormat="1" ht="14.4" customHeight="1">
      <c r="B48" s="21"/>
      <c r="L48" s="21"/>
    </row>
    <row r="49" s="1" customFormat="1" ht="14.4" customHeight="1">
      <c r="B49" s="21"/>
      <c r="L49" s="21"/>
    </row>
    <row r="50" s="2" customFormat="1" ht="14.4" customHeight="1">
      <c r="B50" s="64"/>
      <c r="D50" s="174" t="s">
        <v>50</v>
      </c>
      <c r="E50" s="175"/>
      <c r="F50" s="175"/>
      <c r="G50" s="174" t="s">
        <v>51</v>
      </c>
      <c r="H50" s="175"/>
      <c r="I50" s="175"/>
      <c r="J50" s="175"/>
      <c r="K50" s="175"/>
      <c r="L50" s="64"/>
    </row>
    <row r="51">
      <c r="B51" s="21"/>
      <c r="L51" s="21"/>
    </row>
    <row r="52">
      <c r="B52" s="21"/>
      <c r="L52" s="21"/>
    </row>
    <row r="53">
      <c r="B53" s="21"/>
      <c r="L53" s="21"/>
    </row>
    <row r="54">
      <c r="B54" s="21"/>
      <c r="L54" s="21"/>
    </row>
    <row r="55">
      <c r="B55" s="21"/>
      <c r="L55" s="21"/>
    </row>
    <row r="56">
      <c r="B56" s="21"/>
      <c r="L56" s="21"/>
    </row>
    <row r="57">
      <c r="B57" s="21"/>
      <c r="L57" s="21"/>
    </row>
    <row r="58">
      <c r="B58" s="21"/>
      <c r="L58" s="21"/>
    </row>
    <row r="59">
      <c r="B59" s="21"/>
      <c r="L59" s="21"/>
    </row>
    <row r="60">
      <c r="B60" s="21"/>
      <c r="L60" s="21"/>
    </row>
    <row r="61" s="2" customFormat="1">
      <c r="A61" s="39"/>
      <c r="B61" s="45"/>
      <c r="C61" s="39"/>
      <c r="D61" s="176" t="s">
        <v>52</v>
      </c>
      <c r="E61" s="177"/>
      <c r="F61" s="178" t="s">
        <v>53</v>
      </c>
      <c r="G61" s="176" t="s">
        <v>52</v>
      </c>
      <c r="H61" s="177"/>
      <c r="I61" s="177"/>
      <c r="J61" s="179" t="s">
        <v>53</v>
      </c>
      <c r="K61" s="177"/>
      <c r="L61" s="64"/>
      <c r="S61" s="39"/>
      <c r="T61" s="39"/>
      <c r="U61" s="39"/>
      <c r="V61" s="39"/>
      <c r="W61" s="39"/>
      <c r="X61" s="39"/>
      <c r="Y61" s="39"/>
      <c r="Z61" s="39"/>
      <c r="AA61" s="39"/>
      <c r="AB61" s="39"/>
      <c r="AC61" s="39"/>
      <c r="AD61" s="39"/>
      <c r="AE61" s="39"/>
    </row>
    <row r="62">
      <c r="B62" s="21"/>
      <c r="L62" s="21"/>
    </row>
    <row r="63">
      <c r="B63" s="21"/>
      <c r="L63" s="21"/>
    </row>
    <row r="64">
      <c r="B64" s="21"/>
      <c r="L64" s="21"/>
    </row>
    <row r="65" s="2" customFormat="1">
      <c r="A65" s="39"/>
      <c r="B65" s="45"/>
      <c r="C65" s="39"/>
      <c r="D65" s="174" t="s">
        <v>54</v>
      </c>
      <c r="E65" s="180"/>
      <c r="F65" s="180"/>
      <c r="G65" s="174" t="s">
        <v>55</v>
      </c>
      <c r="H65" s="180"/>
      <c r="I65" s="180"/>
      <c r="J65" s="180"/>
      <c r="K65" s="180"/>
      <c r="L65" s="64"/>
      <c r="S65" s="39"/>
      <c r="T65" s="39"/>
      <c r="U65" s="39"/>
      <c r="V65" s="39"/>
      <c r="W65" s="39"/>
      <c r="X65" s="39"/>
      <c r="Y65" s="39"/>
      <c r="Z65" s="39"/>
      <c r="AA65" s="39"/>
      <c r="AB65" s="39"/>
      <c r="AC65" s="39"/>
      <c r="AD65" s="39"/>
      <c r="AE65" s="39"/>
    </row>
    <row r="66">
      <c r="B66" s="21"/>
      <c r="L66" s="21"/>
    </row>
    <row r="67">
      <c r="B67" s="21"/>
      <c r="L67" s="21"/>
    </row>
    <row r="68">
      <c r="B68" s="21"/>
      <c r="L68" s="21"/>
    </row>
    <row r="69">
      <c r="B69" s="21"/>
      <c r="L69" s="21"/>
    </row>
    <row r="70">
      <c r="B70" s="21"/>
      <c r="L70" s="21"/>
    </row>
    <row r="71">
      <c r="B71" s="21"/>
      <c r="L71" s="21"/>
    </row>
    <row r="72">
      <c r="B72" s="21"/>
      <c r="L72" s="21"/>
    </row>
    <row r="73">
      <c r="B73" s="21"/>
      <c r="L73" s="21"/>
    </row>
    <row r="74">
      <c r="B74" s="21"/>
      <c r="L74" s="21"/>
    </row>
    <row r="75">
      <c r="B75" s="21"/>
      <c r="L75" s="21"/>
    </row>
    <row r="76" s="2" customFormat="1">
      <c r="A76" s="39"/>
      <c r="B76" s="45"/>
      <c r="C76" s="39"/>
      <c r="D76" s="176" t="s">
        <v>52</v>
      </c>
      <c r="E76" s="177"/>
      <c r="F76" s="178" t="s">
        <v>53</v>
      </c>
      <c r="G76" s="176" t="s">
        <v>52</v>
      </c>
      <c r="H76" s="177"/>
      <c r="I76" s="177"/>
      <c r="J76" s="179" t="s">
        <v>53</v>
      </c>
      <c r="K76" s="177"/>
      <c r="L76" s="64"/>
      <c r="S76" s="39"/>
      <c r="T76" s="39"/>
      <c r="U76" s="39"/>
      <c r="V76" s="39"/>
      <c r="W76" s="39"/>
      <c r="X76" s="39"/>
      <c r="Y76" s="39"/>
      <c r="Z76" s="39"/>
      <c r="AA76" s="39"/>
      <c r="AB76" s="39"/>
      <c r="AC76" s="39"/>
      <c r="AD76" s="39"/>
      <c r="AE76" s="39"/>
    </row>
    <row r="77" s="2" customFormat="1" ht="14.4" customHeight="1">
      <c r="A77" s="39"/>
      <c r="B77" s="181"/>
      <c r="C77" s="182"/>
      <c r="D77" s="182"/>
      <c r="E77" s="182"/>
      <c r="F77" s="182"/>
      <c r="G77" s="182"/>
      <c r="H77" s="182"/>
      <c r="I77" s="182"/>
      <c r="J77" s="182"/>
      <c r="K77" s="182"/>
      <c r="L77" s="64"/>
      <c r="S77" s="39"/>
      <c r="T77" s="39"/>
      <c r="U77" s="39"/>
      <c r="V77" s="39"/>
      <c r="W77" s="39"/>
      <c r="X77" s="39"/>
      <c r="Y77" s="39"/>
      <c r="Z77" s="39"/>
      <c r="AA77" s="39"/>
      <c r="AB77" s="39"/>
      <c r="AC77" s="39"/>
      <c r="AD77" s="39"/>
      <c r="AE77" s="39"/>
    </row>
    <row r="81" s="2" customFormat="1" ht="6.96" customHeight="1">
      <c r="A81" s="39"/>
      <c r="B81" s="183"/>
      <c r="C81" s="184"/>
      <c r="D81" s="184"/>
      <c r="E81" s="184"/>
      <c r="F81" s="184"/>
      <c r="G81" s="184"/>
      <c r="H81" s="184"/>
      <c r="I81" s="184"/>
      <c r="J81" s="184"/>
      <c r="K81" s="184"/>
      <c r="L81" s="64"/>
      <c r="S81" s="39"/>
      <c r="T81" s="39"/>
      <c r="U81" s="39"/>
      <c r="V81" s="39"/>
      <c r="W81" s="39"/>
      <c r="X81" s="39"/>
      <c r="Y81" s="39"/>
      <c r="Z81" s="39"/>
      <c r="AA81" s="39"/>
      <c r="AB81" s="39"/>
      <c r="AC81" s="39"/>
      <c r="AD81" s="39"/>
      <c r="AE81" s="39"/>
    </row>
    <row r="82" s="2" customFormat="1" ht="24.96" customHeight="1">
      <c r="A82" s="39"/>
      <c r="B82" s="40"/>
      <c r="C82" s="24" t="s">
        <v>225</v>
      </c>
      <c r="D82" s="41"/>
      <c r="E82" s="41"/>
      <c r="F82" s="41"/>
      <c r="G82" s="41"/>
      <c r="H82" s="41"/>
      <c r="I82" s="41"/>
      <c r="J82" s="41"/>
      <c r="K82" s="41"/>
      <c r="L82" s="64"/>
      <c r="S82" s="39"/>
      <c r="T82" s="39"/>
      <c r="U82" s="39"/>
      <c r="V82" s="39"/>
      <c r="W82" s="39"/>
      <c r="X82" s="39"/>
      <c r="Y82" s="39"/>
      <c r="Z82" s="39"/>
      <c r="AA82" s="39"/>
      <c r="AB82" s="39"/>
      <c r="AC82" s="39"/>
      <c r="AD82" s="39"/>
      <c r="AE82" s="39"/>
    </row>
    <row r="83" s="2" customFormat="1" ht="6.96" customHeight="1">
      <c r="A83" s="39"/>
      <c r="B83" s="40"/>
      <c r="C83" s="41"/>
      <c r="D83" s="41"/>
      <c r="E83" s="41"/>
      <c r="F83" s="41"/>
      <c r="G83" s="41"/>
      <c r="H83" s="41"/>
      <c r="I83" s="41"/>
      <c r="J83" s="41"/>
      <c r="K83" s="41"/>
      <c r="L83" s="64"/>
      <c r="S83" s="39"/>
      <c r="T83" s="39"/>
      <c r="U83" s="39"/>
      <c r="V83" s="39"/>
      <c r="W83" s="39"/>
      <c r="X83" s="39"/>
      <c r="Y83" s="39"/>
      <c r="Z83" s="39"/>
      <c r="AA83" s="39"/>
      <c r="AB83" s="39"/>
      <c r="AC83" s="39"/>
      <c r="AD83" s="39"/>
      <c r="AE83" s="39"/>
    </row>
    <row r="84" s="2" customFormat="1" ht="12" customHeight="1">
      <c r="A84" s="39"/>
      <c r="B84" s="40"/>
      <c r="C84" s="33" t="s">
        <v>16</v>
      </c>
      <c r="D84" s="41"/>
      <c r="E84" s="41"/>
      <c r="F84" s="41"/>
      <c r="G84" s="41"/>
      <c r="H84" s="41"/>
      <c r="I84" s="41"/>
      <c r="J84" s="41"/>
      <c r="K84" s="41"/>
      <c r="L84" s="64"/>
      <c r="S84" s="39"/>
      <c r="T84" s="39"/>
      <c r="U84" s="39"/>
      <c r="V84" s="39"/>
      <c r="W84" s="39"/>
      <c r="X84" s="39"/>
      <c r="Y84" s="39"/>
      <c r="Z84" s="39"/>
      <c r="AA84" s="39"/>
      <c r="AB84" s="39"/>
      <c r="AC84" s="39"/>
      <c r="AD84" s="39"/>
      <c r="AE84" s="39"/>
    </row>
    <row r="85" s="2" customFormat="1" ht="16.5" customHeight="1">
      <c r="A85" s="39"/>
      <c r="B85" s="40"/>
      <c r="C85" s="41"/>
      <c r="D85" s="41"/>
      <c r="E85" s="185" t="str">
        <f>E7</f>
        <v>Oprava trati v úseku Františkovy Lázně - Hazlov</v>
      </c>
      <c r="F85" s="33"/>
      <c r="G85" s="33"/>
      <c r="H85" s="33"/>
      <c r="I85" s="41"/>
      <c r="J85" s="41"/>
      <c r="K85" s="41"/>
      <c r="L85" s="64"/>
      <c r="S85" s="39"/>
      <c r="T85" s="39"/>
      <c r="U85" s="39"/>
      <c r="V85" s="39"/>
      <c r="W85" s="39"/>
      <c r="X85" s="39"/>
      <c r="Y85" s="39"/>
      <c r="Z85" s="39"/>
      <c r="AA85" s="39"/>
      <c r="AB85" s="39"/>
      <c r="AC85" s="39"/>
      <c r="AD85" s="39"/>
      <c r="AE85" s="39"/>
    </row>
    <row r="86" s="1" customFormat="1" ht="12" customHeight="1">
      <c r="B86" s="22"/>
      <c r="C86" s="33" t="s">
        <v>221</v>
      </c>
      <c r="D86" s="23"/>
      <c r="E86" s="23"/>
      <c r="F86" s="23"/>
      <c r="G86" s="23"/>
      <c r="H86" s="23"/>
      <c r="I86" s="23"/>
      <c r="J86" s="23"/>
      <c r="K86" s="23"/>
      <c r="L86" s="21"/>
    </row>
    <row r="87" s="2" customFormat="1" ht="16.5" customHeight="1">
      <c r="A87" s="39"/>
      <c r="B87" s="40"/>
      <c r="C87" s="41"/>
      <c r="D87" s="41"/>
      <c r="E87" s="185" t="s">
        <v>714</v>
      </c>
      <c r="F87" s="41"/>
      <c r="G87" s="41"/>
      <c r="H87" s="41"/>
      <c r="I87" s="41"/>
      <c r="J87" s="41"/>
      <c r="K87" s="41"/>
      <c r="L87" s="64"/>
      <c r="S87" s="39"/>
      <c r="T87" s="39"/>
      <c r="U87" s="39"/>
      <c r="V87" s="39"/>
      <c r="W87" s="39"/>
      <c r="X87" s="39"/>
      <c r="Y87" s="39"/>
      <c r="Z87" s="39"/>
      <c r="AA87" s="39"/>
      <c r="AB87" s="39"/>
      <c r="AC87" s="39"/>
      <c r="AD87" s="39"/>
      <c r="AE87" s="39"/>
    </row>
    <row r="88" s="2" customFormat="1" ht="12" customHeight="1">
      <c r="A88" s="39"/>
      <c r="B88" s="40"/>
      <c r="C88" s="33" t="s">
        <v>223</v>
      </c>
      <c r="D88" s="41"/>
      <c r="E88" s="41"/>
      <c r="F88" s="41"/>
      <c r="G88" s="41"/>
      <c r="H88" s="41"/>
      <c r="I88" s="41"/>
      <c r="J88" s="41"/>
      <c r="K88" s="41"/>
      <c r="L88" s="64"/>
      <c r="S88" s="39"/>
      <c r="T88" s="39"/>
      <c r="U88" s="39"/>
      <c r="V88" s="39"/>
      <c r="W88" s="39"/>
      <c r="X88" s="39"/>
      <c r="Y88" s="39"/>
      <c r="Z88" s="39"/>
      <c r="AA88" s="39"/>
      <c r="AB88" s="39"/>
      <c r="AC88" s="39"/>
      <c r="AD88" s="39"/>
      <c r="AE88" s="39"/>
    </row>
    <row r="89" s="2" customFormat="1" ht="16.5" customHeight="1">
      <c r="A89" s="39"/>
      <c r="B89" s="40"/>
      <c r="C89" s="41"/>
      <c r="D89" s="41"/>
      <c r="E89" s="77" t="str">
        <f>E11</f>
        <v>A.3.13 - Oprava propustku v km 14,845</v>
      </c>
      <c r="F89" s="41"/>
      <c r="G89" s="41"/>
      <c r="H89" s="41"/>
      <c r="I89" s="41"/>
      <c r="J89" s="41"/>
      <c r="K89" s="41"/>
      <c r="L89" s="64"/>
      <c r="S89" s="39"/>
      <c r="T89" s="39"/>
      <c r="U89" s="39"/>
      <c r="V89" s="39"/>
      <c r="W89" s="39"/>
      <c r="X89" s="39"/>
      <c r="Y89" s="39"/>
      <c r="Z89" s="39"/>
      <c r="AA89" s="39"/>
      <c r="AB89" s="39"/>
      <c r="AC89" s="39"/>
      <c r="AD89" s="39"/>
      <c r="AE89" s="39"/>
    </row>
    <row r="90" s="2" customFormat="1" ht="6.96" customHeight="1">
      <c r="A90" s="39"/>
      <c r="B90" s="40"/>
      <c r="C90" s="41"/>
      <c r="D90" s="41"/>
      <c r="E90" s="41"/>
      <c r="F90" s="41"/>
      <c r="G90" s="41"/>
      <c r="H90" s="41"/>
      <c r="I90" s="41"/>
      <c r="J90" s="41"/>
      <c r="K90" s="41"/>
      <c r="L90" s="64"/>
      <c r="S90" s="39"/>
      <c r="T90" s="39"/>
      <c r="U90" s="39"/>
      <c r="V90" s="39"/>
      <c r="W90" s="39"/>
      <c r="X90" s="39"/>
      <c r="Y90" s="39"/>
      <c r="Z90" s="39"/>
      <c r="AA90" s="39"/>
      <c r="AB90" s="39"/>
      <c r="AC90" s="39"/>
      <c r="AD90" s="39"/>
      <c r="AE90" s="39"/>
    </row>
    <row r="91" s="2" customFormat="1" ht="12" customHeight="1">
      <c r="A91" s="39"/>
      <c r="B91" s="40"/>
      <c r="C91" s="33" t="s">
        <v>20</v>
      </c>
      <c r="D91" s="41"/>
      <c r="E91" s="41"/>
      <c r="F91" s="28" t="str">
        <f>F14</f>
        <v xml:space="preserve"> </v>
      </c>
      <c r="G91" s="41"/>
      <c r="H91" s="41"/>
      <c r="I91" s="33" t="s">
        <v>22</v>
      </c>
      <c r="J91" s="80" t="str">
        <f>IF(J14="","",J14)</f>
        <v>7. 1. 2021</v>
      </c>
      <c r="K91" s="41"/>
      <c r="L91" s="64"/>
      <c r="S91" s="39"/>
      <c r="T91" s="39"/>
      <c r="U91" s="39"/>
      <c r="V91" s="39"/>
      <c r="W91" s="39"/>
      <c r="X91" s="39"/>
      <c r="Y91" s="39"/>
      <c r="Z91" s="39"/>
      <c r="AA91" s="39"/>
      <c r="AB91" s="39"/>
      <c r="AC91" s="39"/>
      <c r="AD91" s="39"/>
      <c r="AE91" s="39"/>
    </row>
    <row r="92" s="2" customFormat="1" ht="6.96" customHeight="1">
      <c r="A92" s="39"/>
      <c r="B92" s="40"/>
      <c r="C92" s="41"/>
      <c r="D92" s="41"/>
      <c r="E92" s="41"/>
      <c r="F92" s="41"/>
      <c r="G92" s="41"/>
      <c r="H92" s="41"/>
      <c r="I92" s="41"/>
      <c r="J92" s="41"/>
      <c r="K92" s="41"/>
      <c r="L92" s="64"/>
      <c r="S92" s="39"/>
      <c r="T92" s="39"/>
      <c r="U92" s="39"/>
      <c r="V92" s="39"/>
      <c r="W92" s="39"/>
      <c r="X92" s="39"/>
      <c r="Y92" s="39"/>
      <c r="Z92" s="39"/>
      <c r="AA92" s="39"/>
      <c r="AB92" s="39"/>
      <c r="AC92" s="39"/>
      <c r="AD92" s="39"/>
      <c r="AE92" s="39"/>
    </row>
    <row r="93" s="2" customFormat="1" ht="15.15" customHeight="1">
      <c r="A93" s="39"/>
      <c r="B93" s="40"/>
      <c r="C93" s="33" t="s">
        <v>24</v>
      </c>
      <c r="D93" s="41"/>
      <c r="E93" s="41"/>
      <c r="F93" s="28" t="str">
        <f>E17</f>
        <v>Správa železnic,s.o.;OŘ ÚNL - ST K.Vary</v>
      </c>
      <c r="G93" s="41"/>
      <c r="H93" s="41"/>
      <c r="I93" s="33" t="s">
        <v>32</v>
      </c>
      <c r="J93" s="37" t="str">
        <f>E23</f>
        <v xml:space="preserve"> </v>
      </c>
      <c r="K93" s="41"/>
      <c r="L93" s="64"/>
      <c r="S93" s="39"/>
      <c r="T93" s="39"/>
      <c r="U93" s="39"/>
      <c r="V93" s="39"/>
      <c r="W93" s="39"/>
      <c r="X93" s="39"/>
      <c r="Y93" s="39"/>
      <c r="Z93" s="39"/>
      <c r="AA93" s="39"/>
      <c r="AB93" s="39"/>
      <c r="AC93" s="39"/>
      <c r="AD93" s="39"/>
      <c r="AE93" s="39"/>
    </row>
    <row r="94" s="2" customFormat="1" ht="15.15" customHeight="1">
      <c r="A94" s="39"/>
      <c r="B94" s="40"/>
      <c r="C94" s="33" t="s">
        <v>30</v>
      </c>
      <c r="D94" s="41"/>
      <c r="E94" s="41"/>
      <c r="F94" s="28" t="str">
        <f>IF(E20="","",E20)</f>
        <v>Vyplň údaj</v>
      </c>
      <c r="G94" s="41"/>
      <c r="H94" s="41"/>
      <c r="I94" s="33" t="s">
        <v>34</v>
      </c>
      <c r="J94" s="37" t="str">
        <f>E26</f>
        <v>Liprtová Pavlína</v>
      </c>
      <c r="K94" s="41"/>
      <c r="L94" s="64"/>
      <c r="S94" s="39"/>
      <c r="T94" s="39"/>
      <c r="U94" s="39"/>
      <c r="V94" s="39"/>
      <c r="W94" s="39"/>
      <c r="X94" s="39"/>
      <c r="Y94" s="39"/>
      <c r="Z94" s="39"/>
      <c r="AA94" s="39"/>
      <c r="AB94" s="39"/>
      <c r="AC94" s="39"/>
      <c r="AD94" s="39"/>
      <c r="AE94" s="39"/>
    </row>
    <row r="95" s="2" customFormat="1" ht="10.32" customHeight="1">
      <c r="A95" s="39"/>
      <c r="B95" s="40"/>
      <c r="C95" s="41"/>
      <c r="D95" s="41"/>
      <c r="E95" s="41"/>
      <c r="F95" s="41"/>
      <c r="G95" s="41"/>
      <c r="H95" s="41"/>
      <c r="I95" s="41"/>
      <c r="J95" s="41"/>
      <c r="K95" s="41"/>
      <c r="L95" s="64"/>
      <c r="S95" s="39"/>
      <c r="T95" s="39"/>
      <c r="U95" s="39"/>
      <c r="V95" s="39"/>
      <c r="W95" s="39"/>
      <c r="X95" s="39"/>
      <c r="Y95" s="39"/>
      <c r="Z95" s="39"/>
      <c r="AA95" s="39"/>
      <c r="AB95" s="39"/>
      <c r="AC95" s="39"/>
      <c r="AD95" s="39"/>
      <c r="AE95" s="39"/>
    </row>
    <row r="96" s="2" customFormat="1" ht="29.28" customHeight="1">
      <c r="A96" s="39"/>
      <c r="B96" s="40"/>
      <c r="C96" s="186" t="s">
        <v>226</v>
      </c>
      <c r="D96" s="187"/>
      <c r="E96" s="187"/>
      <c r="F96" s="187"/>
      <c r="G96" s="187"/>
      <c r="H96" s="187"/>
      <c r="I96" s="187"/>
      <c r="J96" s="188" t="s">
        <v>227</v>
      </c>
      <c r="K96" s="187"/>
      <c r="L96" s="64"/>
      <c r="S96" s="39"/>
      <c r="T96" s="39"/>
      <c r="U96" s="39"/>
      <c r="V96" s="39"/>
      <c r="W96" s="39"/>
      <c r="X96" s="39"/>
      <c r="Y96" s="39"/>
      <c r="Z96" s="39"/>
      <c r="AA96" s="39"/>
      <c r="AB96" s="39"/>
      <c r="AC96" s="39"/>
      <c r="AD96" s="39"/>
      <c r="AE96" s="39"/>
    </row>
    <row r="97" s="2" customFormat="1" ht="10.32" customHeight="1">
      <c r="A97" s="39"/>
      <c r="B97" s="40"/>
      <c r="C97" s="41"/>
      <c r="D97" s="41"/>
      <c r="E97" s="41"/>
      <c r="F97" s="41"/>
      <c r="G97" s="41"/>
      <c r="H97" s="41"/>
      <c r="I97" s="41"/>
      <c r="J97" s="41"/>
      <c r="K97" s="41"/>
      <c r="L97" s="64"/>
      <c r="S97" s="39"/>
      <c r="T97" s="39"/>
      <c r="U97" s="39"/>
      <c r="V97" s="39"/>
      <c r="W97" s="39"/>
      <c r="X97" s="39"/>
      <c r="Y97" s="39"/>
      <c r="Z97" s="39"/>
      <c r="AA97" s="39"/>
      <c r="AB97" s="39"/>
      <c r="AC97" s="39"/>
      <c r="AD97" s="39"/>
      <c r="AE97" s="39"/>
    </row>
    <row r="98" s="2" customFormat="1" ht="22.8" customHeight="1">
      <c r="A98" s="39"/>
      <c r="B98" s="40"/>
      <c r="C98" s="189" t="s">
        <v>228</v>
      </c>
      <c r="D98" s="41"/>
      <c r="E98" s="41"/>
      <c r="F98" s="41"/>
      <c r="G98" s="41"/>
      <c r="H98" s="41"/>
      <c r="I98" s="41"/>
      <c r="J98" s="111">
        <f>J127</f>
        <v>0</v>
      </c>
      <c r="K98" s="41"/>
      <c r="L98" s="64"/>
      <c r="S98" s="39"/>
      <c r="T98" s="39"/>
      <c r="U98" s="39"/>
      <c r="V98" s="39"/>
      <c r="W98" s="39"/>
      <c r="X98" s="39"/>
      <c r="Y98" s="39"/>
      <c r="Z98" s="39"/>
      <c r="AA98" s="39"/>
      <c r="AB98" s="39"/>
      <c r="AC98" s="39"/>
      <c r="AD98" s="39"/>
      <c r="AE98" s="39"/>
      <c r="AU98" s="18" t="s">
        <v>229</v>
      </c>
    </row>
    <row r="99" s="9" customFormat="1" ht="24.96" customHeight="1">
      <c r="A99" s="9"/>
      <c r="B99" s="190"/>
      <c r="C99" s="191"/>
      <c r="D99" s="192" t="s">
        <v>230</v>
      </c>
      <c r="E99" s="193"/>
      <c r="F99" s="193"/>
      <c r="G99" s="193"/>
      <c r="H99" s="193"/>
      <c r="I99" s="193"/>
      <c r="J99" s="194">
        <f>J128</f>
        <v>0</v>
      </c>
      <c r="K99" s="191"/>
      <c r="L99" s="195"/>
      <c r="S99" s="9"/>
      <c r="T99" s="9"/>
      <c r="U99" s="9"/>
      <c r="V99" s="9"/>
      <c r="W99" s="9"/>
      <c r="X99" s="9"/>
      <c r="Y99" s="9"/>
      <c r="Z99" s="9"/>
      <c r="AA99" s="9"/>
      <c r="AB99" s="9"/>
      <c r="AC99" s="9"/>
      <c r="AD99" s="9"/>
      <c r="AE99" s="9"/>
    </row>
    <row r="100" s="14" customFormat="1" ht="19.92" customHeight="1">
      <c r="A100" s="14"/>
      <c r="B100" s="280"/>
      <c r="C100" s="134"/>
      <c r="D100" s="281" t="s">
        <v>716</v>
      </c>
      <c r="E100" s="282"/>
      <c r="F100" s="282"/>
      <c r="G100" s="282"/>
      <c r="H100" s="282"/>
      <c r="I100" s="282"/>
      <c r="J100" s="283">
        <f>J129</f>
        <v>0</v>
      </c>
      <c r="K100" s="134"/>
      <c r="L100" s="284"/>
      <c r="S100" s="14"/>
      <c r="T100" s="14"/>
      <c r="U100" s="14"/>
      <c r="V100" s="14"/>
      <c r="W100" s="14"/>
      <c r="X100" s="14"/>
      <c r="Y100" s="14"/>
      <c r="Z100" s="14"/>
      <c r="AA100" s="14"/>
      <c r="AB100" s="14"/>
      <c r="AC100" s="14"/>
      <c r="AD100" s="14"/>
      <c r="AE100" s="14"/>
    </row>
    <row r="101" s="14" customFormat="1" ht="19.92" customHeight="1">
      <c r="A101" s="14"/>
      <c r="B101" s="280"/>
      <c r="C101" s="134"/>
      <c r="D101" s="281" t="s">
        <v>787</v>
      </c>
      <c r="E101" s="282"/>
      <c r="F101" s="282"/>
      <c r="G101" s="282"/>
      <c r="H101" s="282"/>
      <c r="I101" s="282"/>
      <c r="J101" s="283">
        <f>J168</f>
        <v>0</v>
      </c>
      <c r="K101" s="134"/>
      <c r="L101" s="284"/>
      <c r="S101" s="14"/>
      <c r="T101" s="14"/>
      <c r="U101" s="14"/>
      <c r="V101" s="14"/>
      <c r="W101" s="14"/>
      <c r="X101" s="14"/>
      <c r="Y101" s="14"/>
      <c r="Z101" s="14"/>
      <c r="AA101" s="14"/>
      <c r="AB101" s="14"/>
      <c r="AC101" s="14"/>
      <c r="AD101" s="14"/>
      <c r="AE101" s="14"/>
    </row>
    <row r="102" s="14" customFormat="1" ht="19.92" customHeight="1">
      <c r="A102" s="14"/>
      <c r="B102" s="280"/>
      <c r="C102" s="134"/>
      <c r="D102" s="281" t="s">
        <v>1833</v>
      </c>
      <c r="E102" s="282"/>
      <c r="F102" s="282"/>
      <c r="G102" s="282"/>
      <c r="H102" s="282"/>
      <c r="I102" s="282"/>
      <c r="J102" s="283">
        <f>J181</f>
        <v>0</v>
      </c>
      <c r="K102" s="134"/>
      <c r="L102" s="284"/>
      <c r="S102" s="14"/>
      <c r="T102" s="14"/>
      <c r="U102" s="14"/>
      <c r="V102" s="14"/>
      <c r="W102" s="14"/>
      <c r="X102" s="14"/>
      <c r="Y102" s="14"/>
      <c r="Z102" s="14"/>
      <c r="AA102" s="14"/>
      <c r="AB102" s="14"/>
      <c r="AC102" s="14"/>
      <c r="AD102" s="14"/>
      <c r="AE102" s="14"/>
    </row>
    <row r="103" s="14" customFormat="1" ht="19.92" customHeight="1">
      <c r="A103" s="14"/>
      <c r="B103" s="280"/>
      <c r="C103" s="134"/>
      <c r="D103" s="281" t="s">
        <v>1430</v>
      </c>
      <c r="E103" s="282"/>
      <c r="F103" s="282"/>
      <c r="G103" s="282"/>
      <c r="H103" s="282"/>
      <c r="I103" s="282"/>
      <c r="J103" s="283">
        <f>J184</f>
        <v>0</v>
      </c>
      <c r="K103" s="134"/>
      <c r="L103" s="284"/>
      <c r="S103" s="14"/>
      <c r="T103" s="14"/>
      <c r="U103" s="14"/>
      <c r="V103" s="14"/>
      <c r="W103" s="14"/>
      <c r="X103" s="14"/>
      <c r="Y103" s="14"/>
      <c r="Z103" s="14"/>
      <c r="AA103" s="14"/>
      <c r="AB103" s="14"/>
      <c r="AC103" s="14"/>
      <c r="AD103" s="14"/>
      <c r="AE103" s="14"/>
    </row>
    <row r="104" s="14" customFormat="1" ht="19.92" customHeight="1">
      <c r="A104" s="14"/>
      <c r="B104" s="280"/>
      <c r="C104" s="134"/>
      <c r="D104" s="281" t="s">
        <v>720</v>
      </c>
      <c r="E104" s="282"/>
      <c r="F104" s="282"/>
      <c r="G104" s="282"/>
      <c r="H104" s="282"/>
      <c r="I104" s="282"/>
      <c r="J104" s="283">
        <f>J239</f>
        <v>0</v>
      </c>
      <c r="K104" s="134"/>
      <c r="L104" s="284"/>
      <c r="S104" s="14"/>
      <c r="T104" s="14"/>
      <c r="U104" s="14"/>
      <c r="V104" s="14"/>
      <c r="W104" s="14"/>
      <c r="X104" s="14"/>
      <c r="Y104" s="14"/>
      <c r="Z104" s="14"/>
      <c r="AA104" s="14"/>
      <c r="AB104" s="14"/>
      <c r="AC104" s="14"/>
      <c r="AD104" s="14"/>
      <c r="AE104" s="14"/>
    </row>
    <row r="105" s="14" customFormat="1" ht="19.92" customHeight="1">
      <c r="A105" s="14"/>
      <c r="B105" s="280"/>
      <c r="C105" s="134"/>
      <c r="D105" s="281" t="s">
        <v>721</v>
      </c>
      <c r="E105" s="282"/>
      <c r="F105" s="282"/>
      <c r="G105" s="282"/>
      <c r="H105" s="282"/>
      <c r="I105" s="282"/>
      <c r="J105" s="283">
        <f>J250</f>
        <v>0</v>
      </c>
      <c r="K105" s="134"/>
      <c r="L105" s="284"/>
      <c r="S105" s="14"/>
      <c r="T105" s="14"/>
      <c r="U105" s="14"/>
      <c r="V105" s="14"/>
      <c r="W105" s="14"/>
      <c r="X105" s="14"/>
      <c r="Y105" s="14"/>
      <c r="Z105" s="14"/>
      <c r="AA105" s="14"/>
      <c r="AB105" s="14"/>
      <c r="AC105" s="14"/>
      <c r="AD105" s="14"/>
      <c r="AE105" s="14"/>
    </row>
    <row r="106" s="2" customFormat="1" ht="21.84" customHeight="1">
      <c r="A106" s="39"/>
      <c r="B106" s="40"/>
      <c r="C106" s="41"/>
      <c r="D106" s="41"/>
      <c r="E106" s="41"/>
      <c r="F106" s="41"/>
      <c r="G106" s="41"/>
      <c r="H106" s="41"/>
      <c r="I106" s="41"/>
      <c r="J106" s="41"/>
      <c r="K106" s="41"/>
      <c r="L106" s="64"/>
      <c r="S106" s="39"/>
      <c r="T106" s="39"/>
      <c r="U106" s="39"/>
      <c r="V106" s="39"/>
      <c r="W106" s="39"/>
      <c r="X106" s="39"/>
      <c r="Y106" s="39"/>
      <c r="Z106" s="39"/>
      <c r="AA106" s="39"/>
      <c r="AB106" s="39"/>
      <c r="AC106" s="39"/>
      <c r="AD106" s="39"/>
      <c r="AE106" s="39"/>
    </row>
    <row r="107" s="2" customFormat="1" ht="6.96" customHeight="1">
      <c r="A107" s="39"/>
      <c r="B107" s="67"/>
      <c r="C107" s="68"/>
      <c r="D107" s="68"/>
      <c r="E107" s="68"/>
      <c r="F107" s="68"/>
      <c r="G107" s="68"/>
      <c r="H107" s="68"/>
      <c r="I107" s="68"/>
      <c r="J107" s="68"/>
      <c r="K107" s="68"/>
      <c r="L107" s="64"/>
      <c r="S107" s="39"/>
      <c r="T107" s="39"/>
      <c r="U107" s="39"/>
      <c r="V107" s="39"/>
      <c r="W107" s="39"/>
      <c r="X107" s="39"/>
      <c r="Y107" s="39"/>
      <c r="Z107" s="39"/>
      <c r="AA107" s="39"/>
      <c r="AB107" s="39"/>
      <c r="AC107" s="39"/>
      <c r="AD107" s="39"/>
      <c r="AE107" s="39"/>
    </row>
    <row r="111" s="2" customFormat="1" ht="6.96" customHeight="1">
      <c r="A111" s="39"/>
      <c r="B111" s="69"/>
      <c r="C111" s="70"/>
      <c r="D111" s="70"/>
      <c r="E111" s="70"/>
      <c r="F111" s="70"/>
      <c r="G111" s="70"/>
      <c r="H111" s="70"/>
      <c r="I111" s="70"/>
      <c r="J111" s="70"/>
      <c r="K111" s="70"/>
      <c r="L111" s="64"/>
      <c r="S111" s="39"/>
      <c r="T111" s="39"/>
      <c r="U111" s="39"/>
      <c r="V111" s="39"/>
      <c r="W111" s="39"/>
      <c r="X111" s="39"/>
      <c r="Y111" s="39"/>
      <c r="Z111" s="39"/>
      <c r="AA111" s="39"/>
      <c r="AB111" s="39"/>
      <c r="AC111" s="39"/>
      <c r="AD111" s="39"/>
      <c r="AE111" s="39"/>
    </row>
    <row r="112" s="2" customFormat="1" ht="24.96" customHeight="1">
      <c r="A112" s="39"/>
      <c r="B112" s="40"/>
      <c r="C112" s="24" t="s">
        <v>231</v>
      </c>
      <c r="D112" s="41"/>
      <c r="E112" s="41"/>
      <c r="F112" s="41"/>
      <c r="G112" s="41"/>
      <c r="H112" s="41"/>
      <c r="I112" s="41"/>
      <c r="J112" s="41"/>
      <c r="K112" s="41"/>
      <c r="L112" s="64"/>
      <c r="S112" s="39"/>
      <c r="T112" s="39"/>
      <c r="U112" s="39"/>
      <c r="V112" s="39"/>
      <c r="W112" s="39"/>
      <c r="X112" s="39"/>
      <c r="Y112" s="39"/>
      <c r="Z112" s="39"/>
      <c r="AA112" s="39"/>
      <c r="AB112" s="39"/>
      <c r="AC112" s="39"/>
      <c r="AD112" s="39"/>
      <c r="AE112" s="39"/>
    </row>
    <row r="113" s="2" customFormat="1" ht="6.96" customHeight="1">
      <c r="A113" s="39"/>
      <c r="B113" s="40"/>
      <c r="C113" s="41"/>
      <c r="D113" s="41"/>
      <c r="E113" s="41"/>
      <c r="F113" s="41"/>
      <c r="G113" s="41"/>
      <c r="H113" s="41"/>
      <c r="I113" s="41"/>
      <c r="J113" s="41"/>
      <c r="K113" s="41"/>
      <c r="L113" s="64"/>
      <c r="S113" s="39"/>
      <c r="T113" s="39"/>
      <c r="U113" s="39"/>
      <c r="V113" s="39"/>
      <c r="W113" s="39"/>
      <c r="X113" s="39"/>
      <c r="Y113" s="39"/>
      <c r="Z113" s="39"/>
      <c r="AA113" s="39"/>
      <c r="AB113" s="39"/>
      <c r="AC113" s="39"/>
      <c r="AD113" s="39"/>
      <c r="AE113" s="39"/>
    </row>
    <row r="114" s="2" customFormat="1" ht="12" customHeight="1">
      <c r="A114" s="39"/>
      <c r="B114" s="40"/>
      <c r="C114" s="33" t="s">
        <v>16</v>
      </c>
      <c r="D114" s="41"/>
      <c r="E114" s="41"/>
      <c r="F114" s="41"/>
      <c r="G114" s="41"/>
      <c r="H114" s="41"/>
      <c r="I114" s="41"/>
      <c r="J114" s="41"/>
      <c r="K114" s="41"/>
      <c r="L114" s="64"/>
      <c r="S114" s="39"/>
      <c r="T114" s="39"/>
      <c r="U114" s="39"/>
      <c r="V114" s="39"/>
      <c r="W114" s="39"/>
      <c r="X114" s="39"/>
      <c r="Y114" s="39"/>
      <c r="Z114" s="39"/>
      <c r="AA114" s="39"/>
      <c r="AB114" s="39"/>
      <c r="AC114" s="39"/>
      <c r="AD114" s="39"/>
      <c r="AE114" s="39"/>
    </row>
    <row r="115" s="2" customFormat="1" ht="16.5" customHeight="1">
      <c r="A115" s="39"/>
      <c r="B115" s="40"/>
      <c r="C115" s="41"/>
      <c r="D115" s="41"/>
      <c r="E115" s="185" t="str">
        <f>E7</f>
        <v>Oprava trati v úseku Františkovy Lázně - Hazlov</v>
      </c>
      <c r="F115" s="33"/>
      <c r="G115" s="33"/>
      <c r="H115" s="33"/>
      <c r="I115" s="41"/>
      <c r="J115" s="41"/>
      <c r="K115" s="41"/>
      <c r="L115" s="64"/>
      <c r="S115" s="39"/>
      <c r="T115" s="39"/>
      <c r="U115" s="39"/>
      <c r="V115" s="39"/>
      <c r="W115" s="39"/>
      <c r="X115" s="39"/>
      <c r="Y115" s="39"/>
      <c r="Z115" s="39"/>
      <c r="AA115" s="39"/>
      <c r="AB115" s="39"/>
      <c r="AC115" s="39"/>
      <c r="AD115" s="39"/>
      <c r="AE115" s="39"/>
    </row>
    <row r="116" s="1" customFormat="1" ht="12" customHeight="1">
      <c r="B116" s="22"/>
      <c r="C116" s="33" t="s">
        <v>221</v>
      </c>
      <c r="D116" s="23"/>
      <c r="E116" s="23"/>
      <c r="F116" s="23"/>
      <c r="G116" s="23"/>
      <c r="H116" s="23"/>
      <c r="I116" s="23"/>
      <c r="J116" s="23"/>
      <c r="K116" s="23"/>
      <c r="L116" s="21"/>
    </row>
    <row r="117" s="2" customFormat="1" ht="16.5" customHeight="1">
      <c r="A117" s="39"/>
      <c r="B117" s="40"/>
      <c r="C117" s="41"/>
      <c r="D117" s="41"/>
      <c r="E117" s="185" t="s">
        <v>714</v>
      </c>
      <c r="F117" s="41"/>
      <c r="G117" s="41"/>
      <c r="H117" s="41"/>
      <c r="I117" s="41"/>
      <c r="J117" s="41"/>
      <c r="K117" s="41"/>
      <c r="L117" s="64"/>
      <c r="S117" s="39"/>
      <c r="T117" s="39"/>
      <c r="U117" s="39"/>
      <c r="V117" s="39"/>
      <c r="W117" s="39"/>
      <c r="X117" s="39"/>
      <c r="Y117" s="39"/>
      <c r="Z117" s="39"/>
      <c r="AA117" s="39"/>
      <c r="AB117" s="39"/>
      <c r="AC117" s="39"/>
      <c r="AD117" s="39"/>
      <c r="AE117" s="39"/>
    </row>
    <row r="118" s="2" customFormat="1" ht="12" customHeight="1">
      <c r="A118" s="39"/>
      <c r="B118" s="40"/>
      <c r="C118" s="33" t="s">
        <v>223</v>
      </c>
      <c r="D118" s="41"/>
      <c r="E118" s="41"/>
      <c r="F118" s="41"/>
      <c r="G118" s="41"/>
      <c r="H118" s="41"/>
      <c r="I118" s="41"/>
      <c r="J118" s="41"/>
      <c r="K118" s="41"/>
      <c r="L118" s="64"/>
      <c r="S118" s="39"/>
      <c r="T118" s="39"/>
      <c r="U118" s="39"/>
      <c r="V118" s="39"/>
      <c r="W118" s="39"/>
      <c r="X118" s="39"/>
      <c r="Y118" s="39"/>
      <c r="Z118" s="39"/>
      <c r="AA118" s="39"/>
      <c r="AB118" s="39"/>
      <c r="AC118" s="39"/>
      <c r="AD118" s="39"/>
      <c r="AE118" s="39"/>
    </row>
    <row r="119" s="2" customFormat="1" ht="16.5" customHeight="1">
      <c r="A119" s="39"/>
      <c r="B119" s="40"/>
      <c r="C119" s="41"/>
      <c r="D119" s="41"/>
      <c r="E119" s="77" t="str">
        <f>E11</f>
        <v>A.3.13 - Oprava propustku v km 14,845</v>
      </c>
      <c r="F119" s="41"/>
      <c r="G119" s="41"/>
      <c r="H119" s="41"/>
      <c r="I119" s="41"/>
      <c r="J119" s="41"/>
      <c r="K119" s="41"/>
      <c r="L119" s="64"/>
      <c r="S119" s="39"/>
      <c r="T119" s="39"/>
      <c r="U119" s="39"/>
      <c r="V119" s="39"/>
      <c r="W119" s="39"/>
      <c r="X119" s="39"/>
      <c r="Y119" s="39"/>
      <c r="Z119" s="39"/>
      <c r="AA119" s="39"/>
      <c r="AB119" s="39"/>
      <c r="AC119" s="39"/>
      <c r="AD119" s="39"/>
      <c r="AE119" s="39"/>
    </row>
    <row r="120" s="2" customFormat="1" ht="6.96" customHeight="1">
      <c r="A120" s="39"/>
      <c r="B120" s="40"/>
      <c r="C120" s="41"/>
      <c r="D120" s="41"/>
      <c r="E120" s="41"/>
      <c r="F120" s="41"/>
      <c r="G120" s="41"/>
      <c r="H120" s="41"/>
      <c r="I120" s="41"/>
      <c r="J120" s="41"/>
      <c r="K120" s="41"/>
      <c r="L120" s="64"/>
      <c r="S120" s="39"/>
      <c r="T120" s="39"/>
      <c r="U120" s="39"/>
      <c r="V120" s="39"/>
      <c r="W120" s="39"/>
      <c r="X120" s="39"/>
      <c r="Y120" s="39"/>
      <c r="Z120" s="39"/>
      <c r="AA120" s="39"/>
      <c r="AB120" s="39"/>
      <c r="AC120" s="39"/>
      <c r="AD120" s="39"/>
      <c r="AE120" s="39"/>
    </row>
    <row r="121" s="2" customFormat="1" ht="12" customHeight="1">
      <c r="A121" s="39"/>
      <c r="B121" s="40"/>
      <c r="C121" s="33" t="s">
        <v>20</v>
      </c>
      <c r="D121" s="41"/>
      <c r="E121" s="41"/>
      <c r="F121" s="28" t="str">
        <f>F14</f>
        <v xml:space="preserve"> </v>
      </c>
      <c r="G121" s="41"/>
      <c r="H121" s="41"/>
      <c r="I121" s="33" t="s">
        <v>22</v>
      </c>
      <c r="J121" s="80" t="str">
        <f>IF(J14="","",J14)</f>
        <v>7. 1. 2021</v>
      </c>
      <c r="K121" s="41"/>
      <c r="L121" s="64"/>
      <c r="S121" s="39"/>
      <c r="T121" s="39"/>
      <c r="U121" s="39"/>
      <c r="V121" s="39"/>
      <c r="W121" s="39"/>
      <c r="X121" s="39"/>
      <c r="Y121" s="39"/>
      <c r="Z121" s="39"/>
      <c r="AA121" s="39"/>
      <c r="AB121" s="39"/>
      <c r="AC121" s="39"/>
      <c r="AD121" s="39"/>
      <c r="AE121" s="39"/>
    </row>
    <row r="122" s="2" customFormat="1" ht="6.96" customHeight="1">
      <c r="A122" s="39"/>
      <c r="B122" s="40"/>
      <c r="C122" s="41"/>
      <c r="D122" s="41"/>
      <c r="E122" s="41"/>
      <c r="F122" s="41"/>
      <c r="G122" s="41"/>
      <c r="H122" s="41"/>
      <c r="I122" s="41"/>
      <c r="J122" s="41"/>
      <c r="K122" s="41"/>
      <c r="L122" s="64"/>
      <c r="S122" s="39"/>
      <c r="T122" s="39"/>
      <c r="U122" s="39"/>
      <c r="V122" s="39"/>
      <c r="W122" s="39"/>
      <c r="X122" s="39"/>
      <c r="Y122" s="39"/>
      <c r="Z122" s="39"/>
      <c r="AA122" s="39"/>
      <c r="AB122" s="39"/>
      <c r="AC122" s="39"/>
      <c r="AD122" s="39"/>
      <c r="AE122" s="39"/>
    </row>
    <row r="123" s="2" customFormat="1" ht="15.15" customHeight="1">
      <c r="A123" s="39"/>
      <c r="B123" s="40"/>
      <c r="C123" s="33" t="s">
        <v>24</v>
      </c>
      <c r="D123" s="41"/>
      <c r="E123" s="41"/>
      <c r="F123" s="28" t="str">
        <f>E17</f>
        <v>Správa železnic,s.o.;OŘ ÚNL - ST K.Vary</v>
      </c>
      <c r="G123" s="41"/>
      <c r="H123" s="41"/>
      <c r="I123" s="33" t="s">
        <v>32</v>
      </c>
      <c r="J123" s="37" t="str">
        <f>E23</f>
        <v xml:space="preserve"> </v>
      </c>
      <c r="K123" s="41"/>
      <c r="L123" s="64"/>
      <c r="S123" s="39"/>
      <c r="T123" s="39"/>
      <c r="U123" s="39"/>
      <c r="V123" s="39"/>
      <c r="W123" s="39"/>
      <c r="X123" s="39"/>
      <c r="Y123" s="39"/>
      <c r="Z123" s="39"/>
      <c r="AA123" s="39"/>
      <c r="AB123" s="39"/>
      <c r="AC123" s="39"/>
      <c r="AD123" s="39"/>
      <c r="AE123" s="39"/>
    </row>
    <row r="124" s="2" customFormat="1" ht="15.15" customHeight="1">
      <c r="A124" s="39"/>
      <c r="B124" s="40"/>
      <c r="C124" s="33" t="s">
        <v>30</v>
      </c>
      <c r="D124" s="41"/>
      <c r="E124" s="41"/>
      <c r="F124" s="28" t="str">
        <f>IF(E20="","",E20)</f>
        <v>Vyplň údaj</v>
      </c>
      <c r="G124" s="41"/>
      <c r="H124" s="41"/>
      <c r="I124" s="33" t="s">
        <v>34</v>
      </c>
      <c r="J124" s="37" t="str">
        <f>E26</f>
        <v>Liprtová Pavlína</v>
      </c>
      <c r="K124" s="41"/>
      <c r="L124" s="64"/>
      <c r="S124" s="39"/>
      <c r="T124" s="39"/>
      <c r="U124" s="39"/>
      <c r="V124" s="39"/>
      <c r="W124" s="39"/>
      <c r="X124" s="39"/>
      <c r="Y124" s="39"/>
      <c r="Z124" s="39"/>
      <c r="AA124" s="39"/>
      <c r="AB124" s="39"/>
      <c r="AC124" s="39"/>
      <c r="AD124" s="39"/>
      <c r="AE124" s="39"/>
    </row>
    <row r="125" s="2" customFormat="1" ht="10.32" customHeight="1">
      <c r="A125" s="39"/>
      <c r="B125" s="40"/>
      <c r="C125" s="41"/>
      <c r="D125" s="41"/>
      <c r="E125" s="41"/>
      <c r="F125" s="41"/>
      <c r="G125" s="41"/>
      <c r="H125" s="41"/>
      <c r="I125" s="41"/>
      <c r="J125" s="41"/>
      <c r="K125" s="41"/>
      <c r="L125" s="64"/>
      <c r="S125" s="39"/>
      <c r="T125" s="39"/>
      <c r="U125" s="39"/>
      <c r="V125" s="39"/>
      <c r="W125" s="39"/>
      <c r="X125" s="39"/>
      <c r="Y125" s="39"/>
      <c r="Z125" s="39"/>
      <c r="AA125" s="39"/>
      <c r="AB125" s="39"/>
      <c r="AC125" s="39"/>
      <c r="AD125" s="39"/>
      <c r="AE125" s="39"/>
    </row>
    <row r="126" s="10" customFormat="1" ht="29.28" customHeight="1">
      <c r="A126" s="196"/>
      <c r="B126" s="197"/>
      <c r="C126" s="198" t="s">
        <v>232</v>
      </c>
      <c r="D126" s="199" t="s">
        <v>62</v>
      </c>
      <c r="E126" s="199" t="s">
        <v>58</v>
      </c>
      <c r="F126" s="199" t="s">
        <v>59</v>
      </c>
      <c r="G126" s="199" t="s">
        <v>233</v>
      </c>
      <c r="H126" s="199" t="s">
        <v>234</v>
      </c>
      <c r="I126" s="199" t="s">
        <v>235</v>
      </c>
      <c r="J126" s="199" t="s">
        <v>227</v>
      </c>
      <c r="K126" s="200" t="s">
        <v>236</v>
      </c>
      <c r="L126" s="201"/>
      <c r="M126" s="101" t="s">
        <v>1</v>
      </c>
      <c r="N126" s="102" t="s">
        <v>41</v>
      </c>
      <c r="O126" s="102" t="s">
        <v>237</v>
      </c>
      <c r="P126" s="102" t="s">
        <v>238</v>
      </c>
      <c r="Q126" s="102" t="s">
        <v>239</v>
      </c>
      <c r="R126" s="102" t="s">
        <v>240</v>
      </c>
      <c r="S126" s="102" t="s">
        <v>241</v>
      </c>
      <c r="T126" s="103" t="s">
        <v>242</v>
      </c>
      <c r="U126" s="196"/>
      <c r="V126" s="196"/>
      <c r="W126" s="196"/>
      <c r="X126" s="196"/>
      <c r="Y126" s="196"/>
      <c r="Z126" s="196"/>
      <c r="AA126" s="196"/>
      <c r="AB126" s="196"/>
      <c r="AC126" s="196"/>
      <c r="AD126" s="196"/>
      <c r="AE126" s="196"/>
    </row>
    <row r="127" s="2" customFormat="1" ht="22.8" customHeight="1">
      <c r="A127" s="39"/>
      <c r="B127" s="40"/>
      <c r="C127" s="108" t="s">
        <v>243</v>
      </c>
      <c r="D127" s="41"/>
      <c r="E127" s="41"/>
      <c r="F127" s="41"/>
      <c r="G127" s="41"/>
      <c r="H127" s="41"/>
      <c r="I127" s="41"/>
      <c r="J127" s="202">
        <f>BK127</f>
        <v>0</v>
      </c>
      <c r="K127" s="41"/>
      <c r="L127" s="45"/>
      <c r="M127" s="104"/>
      <c r="N127" s="203"/>
      <c r="O127" s="105"/>
      <c r="P127" s="204">
        <f>P128</f>
        <v>0</v>
      </c>
      <c r="Q127" s="105"/>
      <c r="R127" s="204">
        <f>R128</f>
        <v>19.64526167</v>
      </c>
      <c r="S127" s="105"/>
      <c r="T127" s="205">
        <f>T128</f>
        <v>10.382100000000001</v>
      </c>
      <c r="U127" s="39"/>
      <c r="V127" s="39"/>
      <c r="W127" s="39"/>
      <c r="X127" s="39"/>
      <c r="Y127" s="39"/>
      <c r="Z127" s="39"/>
      <c r="AA127" s="39"/>
      <c r="AB127" s="39"/>
      <c r="AC127" s="39"/>
      <c r="AD127" s="39"/>
      <c r="AE127" s="39"/>
      <c r="AT127" s="18" t="s">
        <v>76</v>
      </c>
      <c r="AU127" s="18" t="s">
        <v>229</v>
      </c>
      <c r="BK127" s="206">
        <f>BK128</f>
        <v>0</v>
      </c>
    </row>
    <row r="128" s="11" customFormat="1" ht="25.92" customHeight="1">
      <c r="A128" s="11"/>
      <c r="B128" s="207"/>
      <c r="C128" s="208"/>
      <c r="D128" s="209" t="s">
        <v>76</v>
      </c>
      <c r="E128" s="210" t="s">
        <v>244</v>
      </c>
      <c r="F128" s="210" t="s">
        <v>245</v>
      </c>
      <c r="G128" s="208"/>
      <c r="H128" s="208"/>
      <c r="I128" s="211"/>
      <c r="J128" s="212">
        <f>BK128</f>
        <v>0</v>
      </c>
      <c r="K128" s="208"/>
      <c r="L128" s="213"/>
      <c r="M128" s="214"/>
      <c r="N128" s="215"/>
      <c r="O128" s="215"/>
      <c r="P128" s="216">
        <f>P129+P168+P181+P184+P239+P250</f>
        <v>0</v>
      </c>
      <c r="Q128" s="215"/>
      <c r="R128" s="216">
        <f>R129+R168+R181+R184+R239+R250</f>
        <v>19.64526167</v>
      </c>
      <c r="S128" s="215"/>
      <c r="T128" s="217">
        <f>T129+T168+T181+T184+T239+T250</f>
        <v>10.382100000000001</v>
      </c>
      <c r="U128" s="11"/>
      <c r="V128" s="11"/>
      <c r="W128" s="11"/>
      <c r="X128" s="11"/>
      <c r="Y128" s="11"/>
      <c r="Z128" s="11"/>
      <c r="AA128" s="11"/>
      <c r="AB128" s="11"/>
      <c r="AC128" s="11"/>
      <c r="AD128" s="11"/>
      <c r="AE128" s="11"/>
      <c r="AR128" s="218" t="s">
        <v>84</v>
      </c>
      <c r="AT128" s="219" t="s">
        <v>76</v>
      </c>
      <c r="AU128" s="219" t="s">
        <v>77</v>
      </c>
      <c r="AY128" s="218" t="s">
        <v>246</v>
      </c>
      <c r="BK128" s="220">
        <f>BK129+BK168+BK181+BK184+BK239+BK250</f>
        <v>0</v>
      </c>
    </row>
    <row r="129" s="11" customFormat="1" ht="22.8" customHeight="1">
      <c r="A129" s="11"/>
      <c r="B129" s="207"/>
      <c r="C129" s="208"/>
      <c r="D129" s="209" t="s">
        <v>76</v>
      </c>
      <c r="E129" s="285" t="s">
        <v>84</v>
      </c>
      <c r="F129" s="285" t="s">
        <v>722</v>
      </c>
      <c r="G129" s="208"/>
      <c r="H129" s="208"/>
      <c r="I129" s="211"/>
      <c r="J129" s="286">
        <f>BK129</f>
        <v>0</v>
      </c>
      <c r="K129" s="208"/>
      <c r="L129" s="213"/>
      <c r="M129" s="214"/>
      <c r="N129" s="215"/>
      <c r="O129" s="215"/>
      <c r="P129" s="216">
        <f>SUM(P130:P167)</f>
        <v>0</v>
      </c>
      <c r="Q129" s="215"/>
      <c r="R129" s="216">
        <f>SUM(R130:R167)</f>
        <v>0</v>
      </c>
      <c r="S129" s="215"/>
      <c r="T129" s="217">
        <f>SUM(T130:T167)</f>
        <v>0</v>
      </c>
      <c r="U129" s="11"/>
      <c r="V129" s="11"/>
      <c r="W129" s="11"/>
      <c r="X129" s="11"/>
      <c r="Y129" s="11"/>
      <c r="Z129" s="11"/>
      <c r="AA129" s="11"/>
      <c r="AB129" s="11"/>
      <c r="AC129" s="11"/>
      <c r="AD129" s="11"/>
      <c r="AE129" s="11"/>
      <c r="AR129" s="218" t="s">
        <v>84</v>
      </c>
      <c r="AT129" s="219" t="s">
        <v>76</v>
      </c>
      <c r="AU129" s="219" t="s">
        <v>84</v>
      </c>
      <c r="AY129" s="218" t="s">
        <v>246</v>
      </c>
      <c r="BK129" s="220">
        <f>SUM(BK130:BK167)</f>
        <v>0</v>
      </c>
    </row>
    <row r="130" s="2" customFormat="1">
      <c r="A130" s="39"/>
      <c r="B130" s="40"/>
      <c r="C130" s="221" t="s">
        <v>84</v>
      </c>
      <c r="D130" s="221" t="s">
        <v>247</v>
      </c>
      <c r="E130" s="222" t="s">
        <v>788</v>
      </c>
      <c r="F130" s="223" t="s">
        <v>789</v>
      </c>
      <c r="G130" s="224" t="s">
        <v>311</v>
      </c>
      <c r="H130" s="225">
        <v>84</v>
      </c>
      <c r="I130" s="226"/>
      <c r="J130" s="227">
        <f>ROUND(I130*H130,2)</f>
        <v>0</v>
      </c>
      <c r="K130" s="223" t="s">
        <v>725</v>
      </c>
      <c r="L130" s="45"/>
      <c r="M130" s="228" t="s">
        <v>1</v>
      </c>
      <c r="N130" s="229" t="s">
        <v>42</v>
      </c>
      <c r="O130" s="92"/>
      <c r="P130" s="230">
        <f>O130*H130</f>
        <v>0</v>
      </c>
      <c r="Q130" s="230">
        <v>0</v>
      </c>
      <c r="R130" s="230">
        <f>Q130*H130</f>
        <v>0</v>
      </c>
      <c r="S130" s="230">
        <v>0</v>
      </c>
      <c r="T130" s="231">
        <f>S130*H130</f>
        <v>0</v>
      </c>
      <c r="U130" s="39"/>
      <c r="V130" s="39"/>
      <c r="W130" s="39"/>
      <c r="X130" s="39"/>
      <c r="Y130" s="39"/>
      <c r="Z130" s="39"/>
      <c r="AA130" s="39"/>
      <c r="AB130" s="39"/>
      <c r="AC130" s="39"/>
      <c r="AD130" s="39"/>
      <c r="AE130" s="39"/>
      <c r="AR130" s="232" t="s">
        <v>262</v>
      </c>
      <c r="AT130" s="232" t="s">
        <v>247</v>
      </c>
      <c r="AU130" s="232" t="s">
        <v>86</v>
      </c>
      <c r="AY130" s="18" t="s">
        <v>246</v>
      </c>
      <c r="BE130" s="233">
        <f>IF(N130="základní",J130,0)</f>
        <v>0</v>
      </c>
      <c r="BF130" s="233">
        <f>IF(N130="snížená",J130,0)</f>
        <v>0</v>
      </c>
      <c r="BG130" s="233">
        <f>IF(N130="zákl. přenesená",J130,0)</f>
        <v>0</v>
      </c>
      <c r="BH130" s="233">
        <f>IF(N130="sníž. přenesená",J130,0)</f>
        <v>0</v>
      </c>
      <c r="BI130" s="233">
        <f>IF(N130="nulová",J130,0)</f>
        <v>0</v>
      </c>
      <c r="BJ130" s="18" t="s">
        <v>84</v>
      </c>
      <c r="BK130" s="233">
        <f>ROUND(I130*H130,2)</f>
        <v>0</v>
      </c>
      <c r="BL130" s="18" t="s">
        <v>262</v>
      </c>
      <c r="BM130" s="232" t="s">
        <v>86</v>
      </c>
    </row>
    <row r="131" s="2" customFormat="1">
      <c r="A131" s="39"/>
      <c r="B131" s="40"/>
      <c r="C131" s="41"/>
      <c r="D131" s="234" t="s">
        <v>254</v>
      </c>
      <c r="E131" s="41"/>
      <c r="F131" s="235" t="s">
        <v>790</v>
      </c>
      <c r="G131" s="41"/>
      <c r="H131" s="41"/>
      <c r="I131" s="236"/>
      <c r="J131" s="41"/>
      <c r="K131" s="41"/>
      <c r="L131" s="45"/>
      <c r="M131" s="237"/>
      <c r="N131" s="238"/>
      <c r="O131" s="92"/>
      <c r="P131" s="92"/>
      <c r="Q131" s="92"/>
      <c r="R131" s="92"/>
      <c r="S131" s="92"/>
      <c r="T131" s="93"/>
      <c r="U131" s="39"/>
      <c r="V131" s="39"/>
      <c r="W131" s="39"/>
      <c r="X131" s="39"/>
      <c r="Y131" s="39"/>
      <c r="Z131" s="39"/>
      <c r="AA131" s="39"/>
      <c r="AB131" s="39"/>
      <c r="AC131" s="39"/>
      <c r="AD131" s="39"/>
      <c r="AE131" s="39"/>
      <c r="AT131" s="18" t="s">
        <v>254</v>
      </c>
      <c r="AU131" s="18" t="s">
        <v>86</v>
      </c>
    </row>
    <row r="132" s="15" customFormat="1">
      <c r="A132" s="15"/>
      <c r="B132" s="287"/>
      <c r="C132" s="288"/>
      <c r="D132" s="234" t="s">
        <v>258</v>
      </c>
      <c r="E132" s="289" t="s">
        <v>1</v>
      </c>
      <c r="F132" s="290" t="s">
        <v>879</v>
      </c>
      <c r="G132" s="288"/>
      <c r="H132" s="289" t="s">
        <v>1</v>
      </c>
      <c r="I132" s="291"/>
      <c r="J132" s="288"/>
      <c r="K132" s="288"/>
      <c r="L132" s="292"/>
      <c r="M132" s="293"/>
      <c r="N132" s="294"/>
      <c r="O132" s="294"/>
      <c r="P132" s="294"/>
      <c r="Q132" s="294"/>
      <c r="R132" s="294"/>
      <c r="S132" s="294"/>
      <c r="T132" s="295"/>
      <c r="U132" s="15"/>
      <c r="V132" s="15"/>
      <c r="W132" s="15"/>
      <c r="X132" s="15"/>
      <c r="Y132" s="15"/>
      <c r="Z132" s="15"/>
      <c r="AA132" s="15"/>
      <c r="AB132" s="15"/>
      <c r="AC132" s="15"/>
      <c r="AD132" s="15"/>
      <c r="AE132" s="15"/>
      <c r="AT132" s="296" t="s">
        <v>258</v>
      </c>
      <c r="AU132" s="296" t="s">
        <v>86</v>
      </c>
      <c r="AV132" s="15" t="s">
        <v>84</v>
      </c>
      <c r="AW132" s="15" t="s">
        <v>33</v>
      </c>
      <c r="AX132" s="15" t="s">
        <v>77</v>
      </c>
      <c r="AY132" s="296" t="s">
        <v>246</v>
      </c>
    </row>
    <row r="133" s="12" customFormat="1">
      <c r="A133" s="12"/>
      <c r="B133" s="240"/>
      <c r="C133" s="241"/>
      <c r="D133" s="234" t="s">
        <v>258</v>
      </c>
      <c r="E133" s="242" t="s">
        <v>1</v>
      </c>
      <c r="F133" s="243" t="s">
        <v>2022</v>
      </c>
      <c r="G133" s="241"/>
      <c r="H133" s="244">
        <v>40</v>
      </c>
      <c r="I133" s="245"/>
      <c r="J133" s="241"/>
      <c r="K133" s="241"/>
      <c r="L133" s="246"/>
      <c r="M133" s="247"/>
      <c r="N133" s="248"/>
      <c r="O133" s="248"/>
      <c r="P133" s="248"/>
      <c r="Q133" s="248"/>
      <c r="R133" s="248"/>
      <c r="S133" s="248"/>
      <c r="T133" s="249"/>
      <c r="U133" s="12"/>
      <c r="V133" s="12"/>
      <c r="W133" s="12"/>
      <c r="X133" s="12"/>
      <c r="Y133" s="12"/>
      <c r="Z133" s="12"/>
      <c r="AA133" s="12"/>
      <c r="AB133" s="12"/>
      <c r="AC133" s="12"/>
      <c r="AD133" s="12"/>
      <c r="AE133" s="12"/>
      <c r="AT133" s="250" t="s">
        <v>258</v>
      </c>
      <c r="AU133" s="250" t="s">
        <v>86</v>
      </c>
      <c r="AV133" s="12" t="s">
        <v>86</v>
      </c>
      <c r="AW133" s="12" t="s">
        <v>33</v>
      </c>
      <c r="AX133" s="12" t="s">
        <v>77</v>
      </c>
      <c r="AY133" s="250" t="s">
        <v>246</v>
      </c>
    </row>
    <row r="134" s="15" customFormat="1">
      <c r="A134" s="15"/>
      <c r="B134" s="287"/>
      <c r="C134" s="288"/>
      <c r="D134" s="234" t="s">
        <v>258</v>
      </c>
      <c r="E134" s="289" t="s">
        <v>1</v>
      </c>
      <c r="F134" s="290" t="s">
        <v>793</v>
      </c>
      <c r="G134" s="288"/>
      <c r="H134" s="289" t="s">
        <v>1</v>
      </c>
      <c r="I134" s="291"/>
      <c r="J134" s="288"/>
      <c r="K134" s="288"/>
      <c r="L134" s="292"/>
      <c r="M134" s="293"/>
      <c r="N134" s="294"/>
      <c r="O134" s="294"/>
      <c r="P134" s="294"/>
      <c r="Q134" s="294"/>
      <c r="R134" s="294"/>
      <c r="S134" s="294"/>
      <c r="T134" s="295"/>
      <c r="U134" s="15"/>
      <c r="V134" s="15"/>
      <c r="W134" s="15"/>
      <c r="X134" s="15"/>
      <c r="Y134" s="15"/>
      <c r="Z134" s="15"/>
      <c r="AA134" s="15"/>
      <c r="AB134" s="15"/>
      <c r="AC134" s="15"/>
      <c r="AD134" s="15"/>
      <c r="AE134" s="15"/>
      <c r="AT134" s="296" t="s">
        <v>258</v>
      </c>
      <c r="AU134" s="296" t="s">
        <v>86</v>
      </c>
      <c r="AV134" s="15" t="s">
        <v>84</v>
      </c>
      <c r="AW134" s="15" t="s">
        <v>33</v>
      </c>
      <c r="AX134" s="15" t="s">
        <v>77</v>
      </c>
      <c r="AY134" s="296" t="s">
        <v>246</v>
      </c>
    </row>
    <row r="135" s="12" customFormat="1">
      <c r="A135" s="12"/>
      <c r="B135" s="240"/>
      <c r="C135" s="241"/>
      <c r="D135" s="234" t="s">
        <v>258</v>
      </c>
      <c r="E135" s="242" t="s">
        <v>1</v>
      </c>
      <c r="F135" s="243" t="s">
        <v>2023</v>
      </c>
      <c r="G135" s="241"/>
      <c r="H135" s="244">
        <v>44</v>
      </c>
      <c r="I135" s="245"/>
      <c r="J135" s="241"/>
      <c r="K135" s="241"/>
      <c r="L135" s="246"/>
      <c r="M135" s="247"/>
      <c r="N135" s="248"/>
      <c r="O135" s="248"/>
      <c r="P135" s="248"/>
      <c r="Q135" s="248"/>
      <c r="R135" s="248"/>
      <c r="S135" s="248"/>
      <c r="T135" s="249"/>
      <c r="U135" s="12"/>
      <c r="V135" s="12"/>
      <c r="W135" s="12"/>
      <c r="X135" s="12"/>
      <c r="Y135" s="12"/>
      <c r="Z135" s="12"/>
      <c r="AA135" s="12"/>
      <c r="AB135" s="12"/>
      <c r="AC135" s="12"/>
      <c r="AD135" s="12"/>
      <c r="AE135" s="12"/>
      <c r="AT135" s="250" t="s">
        <v>258</v>
      </c>
      <c r="AU135" s="250" t="s">
        <v>86</v>
      </c>
      <c r="AV135" s="12" t="s">
        <v>86</v>
      </c>
      <c r="AW135" s="12" t="s">
        <v>33</v>
      </c>
      <c r="AX135" s="12" t="s">
        <v>77</v>
      </c>
      <c r="AY135" s="250" t="s">
        <v>246</v>
      </c>
    </row>
    <row r="136" s="13" customFormat="1">
      <c r="A136" s="13"/>
      <c r="B136" s="251"/>
      <c r="C136" s="252"/>
      <c r="D136" s="234" t="s">
        <v>258</v>
      </c>
      <c r="E136" s="253" t="s">
        <v>1</v>
      </c>
      <c r="F136" s="254" t="s">
        <v>336</v>
      </c>
      <c r="G136" s="252"/>
      <c r="H136" s="255">
        <v>84</v>
      </c>
      <c r="I136" s="256"/>
      <c r="J136" s="252"/>
      <c r="K136" s="252"/>
      <c r="L136" s="257"/>
      <c r="M136" s="258"/>
      <c r="N136" s="259"/>
      <c r="O136" s="259"/>
      <c r="P136" s="259"/>
      <c r="Q136" s="259"/>
      <c r="R136" s="259"/>
      <c r="S136" s="259"/>
      <c r="T136" s="260"/>
      <c r="U136" s="13"/>
      <c r="V136" s="13"/>
      <c r="W136" s="13"/>
      <c r="X136" s="13"/>
      <c r="Y136" s="13"/>
      <c r="Z136" s="13"/>
      <c r="AA136" s="13"/>
      <c r="AB136" s="13"/>
      <c r="AC136" s="13"/>
      <c r="AD136" s="13"/>
      <c r="AE136" s="13"/>
      <c r="AT136" s="261" t="s">
        <v>258</v>
      </c>
      <c r="AU136" s="261" t="s">
        <v>86</v>
      </c>
      <c r="AV136" s="13" t="s">
        <v>262</v>
      </c>
      <c r="AW136" s="13" t="s">
        <v>33</v>
      </c>
      <c r="AX136" s="13" t="s">
        <v>84</v>
      </c>
      <c r="AY136" s="261" t="s">
        <v>246</v>
      </c>
    </row>
    <row r="137" s="2" customFormat="1" ht="21.75" customHeight="1">
      <c r="A137" s="39"/>
      <c r="B137" s="40"/>
      <c r="C137" s="221" t="s">
        <v>86</v>
      </c>
      <c r="D137" s="221" t="s">
        <v>247</v>
      </c>
      <c r="E137" s="222" t="s">
        <v>1014</v>
      </c>
      <c r="F137" s="223" t="s">
        <v>1015</v>
      </c>
      <c r="G137" s="224" t="s">
        <v>311</v>
      </c>
      <c r="H137" s="225">
        <v>84</v>
      </c>
      <c r="I137" s="226"/>
      <c r="J137" s="227">
        <f>ROUND(I137*H137,2)</f>
        <v>0</v>
      </c>
      <c r="K137" s="223" t="s">
        <v>725</v>
      </c>
      <c r="L137" s="45"/>
      <c r="M137" s="228" t="s">
        <v>1</v>
      </c>
      <c r="N137" s="229" t="s">
        <v>42</v>
      </c>
      <c r="O137" s="92"/>
      <c r="P137" s="230">
        <f>O137*H137</f>
        <v>0</v>
      </c>
      <c r="Q137" s="230">
        <v>0</v>
      </c>
      <c r="R137" s="230">
        <f>Q137*H137</f>
        <v>0</v>
      </c>
      <c r="S137" s="230">
        <v>0</v>
      </c>
      <c r="T137" s="231">
        <f>S137*H137</f>
        <v>0</v>
      </c>
      <c r="U137" s="39"/>
      <c r="V137" s="39"/>
      <c r="W137" s="39"/>
      <c r="X137" s="39"/>
      <c r="Y137" s="39"/>
      <c r="Z137" s="39"/>
      <c r="AA137" s="39"/>
      <c r="AB137" s="39"/>
      <c r="AC137" s="39"/>
      <c r="AD137" s="39"/>
      <c r="AE137" s="39"/>
      <c r="AR137" s="232" t="s">
        <v>262</v>
      </c>
      <c r="AT137" s="232" t="s">
        <v>247</v>
      </c>
      <c r="AU137" s="232" t="s">
        <v>86</v>
      </c>
      <c r="AY137" s="18" t="s">
        <v>246</v>
      </c>
      <c r="BE137" s="233">
        <f>IF(N137="základní",J137,0)</f>
        <v>0</v>
      </c>
      <c r="BF137" s="233">
        <f>IF(N137="snížená",J137,0)</f>
        <v>0</v>
      </c>
      <c r="BG137" s="233">
        <f>IF(N137="zákl. přenesená",J137,0)</f>
        <v>0</v>
      </c>
      <c r="BH137" s="233">
        <f>IF(N137="sníž. přenesená",J137,0)</f>
        <v>0</v>
      </c>
      <c r="BI137" s="233">
        <f>IF(N137="nulová",J137,0)</f>
        <v>0</v>
      </c>
      <c r="BJ137" s="18" t="s">
        <v>84</v>
      </c>
      <c r="BK137" s="233">
        <f>ROUND(I137*H137,2)</f>
        <v>0</v>
      </c>
      <c r="BL137" s="18" t="s">
        <v>262</v>
      </c>
      <c r="BM137" s="232" t="s">
        <v>262</v>
      </c>
    </row>
    <row r="138" s="2" customFormat="1">
      <c r="A138" s="39"/>
      <c r="B138" s="40"/>
      <c r="C138" s="41"/>
      <c r="D138" s="234" t="s">
        <v>254</v>
      </c>
      <c r="E138" s="41"/>
      <c r="F138" s="235" t="s">
        <v>1016</v>
      </c>
      <c r="G138" s="41"/>
      <c r="H138" s="41"/>
      <c r="I138" s="236"/>
      <c r="J138" s="41"/>
      <c r="K138" s="41"/>
      <c r="L138" s="45"/>
      <c r="M138" s="237"/>
      <c r="N138" s="238"/>
      <c r="O138" s="92"/>
      <c r="P138" s="92"/>
      <c r="Q138" s="92"/>
      <c r="R138" s="92"/>
      <c r="S138" s="92"/>
      <c r="T138" s="93"/>
      <c r="U138" s="39"/>
      <c r="V138" s="39"/>
      <c r="W138" s="39"/>
      <c r="X138" s="39"/>
      <c r="Y138" s="39"/>
      <c r="Z138" s="39"/>
      <c r="AA138" s="39"/>
      <c r="AB138" s="39"/>
      <c r="AC138" s="39"/>
      <c r="AD138" s="39"/>
      <c r="AE138" s="39"/>
      <c r="AT138" s="18" t="s">
        <v>254</v>
      </c>
      <c r="AU138" s="18" t="s">
        <v>86</v>
      </c>
    </row>
    <row r="139" s="15" customFormat="1">
      <c r="A139" s="15"/>
      <c r="B139" s="287"/>
      <c r="C139" s="288"/>
      <c r="D139" s="234" t="s">
        <v>258</v>
      </c>
      <c r="E139" s="289" t="s">
        <v>1</v>
      </c>
      <c r="F139" s="290" t="s">
        <v>879</v>
      </c>
      <c r="G139" s="288"/>
      <c r="H139" s="289" t="s">
        <v>1</v>
      </c>
      <c r="I139" s="291"/>
      <c r="J139" s="288"/>
      <c r="K139" s="288"/>
      <c r="L139" s="292"/>
      <c r="M139" s="293"/>
      <c r="N139" s="294"/>
      <c r="O139" s="294"/>
      <c r="P139" s="294"/>
      <c r="Q139" s="294"/>
      <c r="R139" s="294"/>
      <c r="S139" s="294"/>
      <c r="T139" s="295"/>
      <c r="U139" s="15"/>
      <c r="V139" s="15"/>
      <c r="W139" s="15"/>
      <c r="X139" s="15"/>
      <c r="Y139" s="15"/>
      <c r="Z139" s="15"/>
      <c r="AA139" s="15"/>
      <c r="AB139" s="15"/>
      <c r="AC139" s="15"/>
      <c r="AD139" s="15"/>
      <c r="AE139" s="15"/>
      <c r="AT139" s="296" t="s">
        <v>258</v>
      </c>
      <c r="AU139" s="296" t="s">
        <v>86</v>
      </c>
      <c r="AV139" s="15" t="s">
        <v>84</v>
      </c>
      <c r="AW139" s="15" t="s">
        <v>33</v>
      </c>
      <c r="AX139" s="15" t="s">
        <v>77</v>
      </c>
      <c r="AY139" s="296" t="s">
        <v>246</v>
      </c>
    </row>
    <row r="140" s="12" customFormat="1">
      <c r="A140" s="12"/>
      <c r="B140" s="240"/>
      <c r="C140" s="241"/>
      <c r="D140" s="234" t="s">
        <v>258</v>
      </c>
      <c r="E140" s="242" t="s">
        <v>1</v>
      </c>
      <c r="F140" s="243" t="s">
        <v>2022</v>
      </c>
      <c r="G140" s="241"/>
      <c r="H140" s="244">
        <v>40</v>
      </c>
      <c r="I140" s="245"/>
      <c r="J140" s="241"/>
      <c r="K140" s="241"/>
      <c r="L140" s="246"/>
      <c r="M140" s="247"/>
      <c r="N140" s="248"/>
      <c r="O140" s="248"/>
      <c r="P140" s="248"/>
      <c r="Q140" s="248"/>
      <c r="R140" s="248"/>
      <c r="S140" s="248"/>
      <c r="T140" s="249"/>
      <c r="U140" s="12"/>
      <c r="V140" s="12"/>
      <c r="W140" s="12"/>
      <c r="X140" s="12"/>
      <c r="Y140" s="12"/>
      <c r="Z140" s="12"/>
      <c r="AA140" s="12"/>
      <c r="AB140" s="12"/>
      <c r="AC140" s="12"/>
      <c r="AD140" s="12"/>
      <c r="AE140" s="12"/>
      <c r="AT140" s="250" t="s">
        <v>258</v>
      </c>
      <c r="AU140" s="250" t="s">
        <v>86</v>
      </c>
      <c r="AV140" s="12" t="s">
        <v>86</v>
      </c>
      <c r="AW140" s="12" t="s">
        <v>33</v>
      </c>
      <c r="AX140" s="12" t="s">
        <v>77</v>
      </c>
      <c r="AY140" s="250" t="s">
        <v>246</v>
      </c>
    </row>
    <row r="141" s="15" customFormat="1">
      <c r="A141" s="15"/>
      <c r="B141" s="287"/>
      <c r="C141" s="288"/>
      <c r="D141" s="234" t="s">
        <v>258</v>
      </c>
      <c r="E141" s="289" t="s">
        <v>1</v>
      </c>
      <c r="F141" s="290" t="s">
        <v>793</v>
      </c>
      <c r="G141" s="288"/>
      <c r="H141" s="289" t="s">
        <v>1</v>
      </c>
      <c r="I141" s="291"/>
      <c r="J141" s="288"/>
      <c r="K141" s="288"/>
      <c r="L141" s="292"/>
      <c r="M141" s="293"/>
      <c r="N141" s="294"/>
      <c r="O141" s="294"/>
      <c r="P141" s="294"/>
      <c r="Q141" s="294"/>
      <c r="R141" s="294"/>
      <c r="S141" s="294"/>
      <c r="T141" s="295"/>
      <c r="U141" s="15"/>
      <c r="V141" s="15"/>
      <c r="W141" s="15"/>
      <c r="X141" s="15"/>
      <c r="Y141" s="15"/>
      <c r="Z141" s="15"/>
      <c r="AA141" s="15"/>
      <c r="AB141" s="15"/>
      <c r="AC141" s="15"/>
      <c r="AD141" s="15"/>
      <c r="AE141" s="15"/>
      <c r="AT141" s="296" t="s">
        <v>258</v>
      </c>
      <c r="AU141" s="296" t="s">
        <v>86</v>
      </c>
      <c r="AV141" s="15" t="s">
        <v>84</v>
      </c>
      <c r="AW141" s="15" t="s">
        <v>33</v>
      </c>
      <c r="AX141" s="15" t="s">
        <v>77</v>
      </c>
      <c r="AY141" s="296" t="s">
        <v>246</v>
      </c>
    </row>
    <row r="142" s="12" customFormat="1">
      <c r="A142" s="12"/>
      <c r="B142" s="240"/>
      <c r="C142" s="241"/>
      <c r="D142" s="234" t="s">
        <v>258</v>
      </c>
      <c r="E142" s="242" t="s">
        <v>1</v>
      </c>
      <c r="F142" s="243" t="s">
        <v>2023</v>
      </c>
      <c r="G142" s="241"/>
      <c r="H142" s="244">
        <v>44</v>
      </c>
      <c r="I142" s="245"/>
      <c r="J142" s="241"/>
      <c r="K142" s="241"/>
      <c r="L142" s="246"/>
      <c r="M142" s="247"/>
      <c r="N142" s="248"/>
      <c r="O142" s="248"/>
      <c r="P142" s="248"/>
      <c r="Q142" s="248"/>
      <c r="R142" s="248"/>
      <c r="S142" s="248"/>
      <c r="T142" s="249"/>
      <c r="U142" s="12"/>
      <c r="V142" s="12"/>
      <c r="W142" s="12"/>
      <c r="X142" s="12"/>
      <c r="Y142" s="12"/>
      <c r="Z142" s="12"/>
      <c r="AA142" s="12"/>
      <c r="AB142" s="12"/>
      <c r="AC142" s="12"/>
      <c r="AD142" s="12"/>
      <c r="AE142" s="12"/>
      <c r="AT142" s="250" t="s">
        <v>258</v>
      </c>
      <c r="AU142" s="250" t="s">
        <v>86</v>
      </c>
      <c r="AV142" s="12" t="s">
        <v>86</v>
      </c>
      <c r="AW142" s="12" t="s">
        <v>33</v>
      </c>
      <c r="AX142" s="12" t="s">
        <v>77</v>
      </c>
      <c r="AY142" s="250" t="s">
        <v>246</v>
      </c>
    </row>
    <row r="143" s="13" customFormat="1">
      <c r="A143" s="13"/>
      <c r="B143" s="251"/>
      <c r="C143" s="252"/>
      <c r="D143" s="234" t="s">
        <v>258</v>
      </c>
      <c r="E143" s="253" t="s">
        <v>1</v>
      </c>
      <c r="F143" s="254" t="s">
        <v>336</v>
      </c>
      <c r="G143" s="252"/>
      <c r="H143" s="255">
        <v>84</v>
      </c>
      <c r="I143" s="256"/>
      <c r="J143" s="252"/>
      <c r="K143" s="252"/>
      <c r="L143" s="257"/>
      <c r="M143" s="258"/>
      <c r="N143" s="259"/>
      <c r="O143" s="259"/>
      <c r="P143" s="259"/>
      <c r="Q143" s="259"/>
      <c r="R143" s="259"/>
      <c r="S143" s="259"/>
      <c r="T143" s="260"/>
      <c r="U143" s="13"/>
      <c r="V143" s="13"/>
      <c r="W143" s="13"/>
      <c r="X143" s="13"/>
      <c r="Y143" s="13"/>
      <c r="Z143" s="13"/>
      <c r="AA143" s="13"/>
      <c r="AB143" s="13"/>
      <c r="AC143" s="13"/>
      <c r="AD143" s="13"/>
      <c r="AE143" s="13"/>
      <c r="AT143" s="261" t="s">
        <v>258</v>
      </c>
      <c r="AU143" s="261" t="s">
        <v>86</v>
      </c>
      <c r="AV143" s="13" t="s">
        <v>262</v>
      </c>
      <c r="AW143" s="13" t="s">
        <v>33</v>
      </c>
      <c r="AX143" s="13" t="s">
        <v>84</v>
      </c>
      <c r="AY143" s="261" t="s">
        <v>246</v>
      </c>
    </row>
    <row r="144" s="2" customFormat="1">
      <c r="A144" s="39"/>
      <c r="B144" s="40"/>
      <c r="C144" s="221" t="s">
        <v>113</v>
      </c>
      <c r="D144" s="221" t="s">
        <v>247</v>
      </c>
      <c r="E144" s="222" t="s">
        <v>2024</v>
      </c>
      <c r="F144" s="223" t="s">
        <v>2025</v>
      </c>
      <c r="G144" s="224" t="s">
        <v>340</v>
      </c>
      <c r="H144" s="225">
        <v>2.3999999999999999</v>
      </c>
      <c r="I144" s="226"/>
      <c r="J144" s="227">
        <f>ROUND(I144*H144,2)</f>
        <v>0</v>
      </c>
      <c r="K144" s="223" t="s">
        <v>725</v>
      </c>
      <c r="L144" s="45"/>
      <c r="M144" s="228" t="s">
        <v>1</v>
      </c>
      <c r="N144" s="229" t="s">
        <v>42</v>
      </c>
      <c r="O144" s="92"/>
      <c r="P144" s="230">
        <f>O144*H144</f>
        <v>0</v>
      </c>
      <c r="Q144" s="230">
        <v>0</v>
      </c>
      <c r="R144" s="230">
        <f>Q144*H144</f>
        <v>0</v>
      </c>
      <c r="S144" s="230">
        <v>0</v>
      </c>
      <c r="T144" s="231">
        <f>S144*H144</f>
        <v>0</v>
      </c>
      <c r="U144" s="39"/>
      <c r="V144" s="39"/>
      <c r="W144" s="39"/>
      <c r="X144" s="39"/>
      <c r="Y144" s="39"/>
      <c r="Z144" s="39"/>
      <c r="AA144" s="39"/>
      <c r="AB144" s="39"/>
      <c r="AC144" s="39"/>
      <c r="AD144" s="39"/>
      <c r="AE144" s="39"/>
      <c r="AR144" s="232" t="s">
        <v>262</v>
      </c>
      <c r="AT144" s="232" t="s">
        <v>247</v>
      </c>
      <c r="AU144" s="232" t="s">
        <v>86</v>
      </c>
      <c r="AY144" s="18" t="s">
        <v>246</v>
      </c>
      <c r="BE144" s="233">
        <f>IF(N144="základní",J144,0)</f>
        <v>0</v>
      </c>
      <c r="BF144" s="233">
        <f>IF(N144="snížená",J144,0)</f>
        <v>0</v>
      </c>
      <c r="BG144" s="233">
        <f>IF(N144="zákl. přenesená",J144,0)</f>
        <v>0</v>
      </c>
      <c r="BH144" s="233">
        <f>IF(N144="sníž. přenesená",J144,0)</f>
        <v>0</v>
      </c>
      <c r="BI144" s="233">
        <f>IF(N144="nulová",J144,0)</f>
        <v>0</v>
      </c>
      <c r="BJ144" s="18" t="s">
        <v>84</v>
      </c>
      <c r="BK144" s="233">
        <f>ROUND(I144*H144,2)</f>
        <v>0</v>
      </c>
      <c r="BL144" s="18" t="s">
        <v>262</v>
      </c>
      <c r="BM144" s="232" t="s">
        <v>290</v>
      </c>
    </row>
    <row r="145" s="2" customFormat="1">
      <c r="A145" s="39"/>
      <c r="B145" s="40"/>
      <c r="C145" s="41"/>
      <c r="D145" s="234" t="s">
        <v>254</v>
      </c>
      <c r="E145" s="41"/>
      <c r="F145" s="235" t="s">
        <v>2026</v>
      </c>
      <c r="G145" s="41"/>
      <c r="H145" s="41"/>
      <c r="I145" s="236"/>
      <c r="J145" s="41"/>
      <c r="K145" s="41"/>
      <c r="L145" s="45"/>
      <c r="M145" s="237"/>
      <c r="N145" s="238"/>
      <c r="O145" s="92"/>
      <c r="P145" s="92"/>
      <c r="Q145" s="92"/>
      <c r="R145" s="92"/>
      <c r="S145" s="92"/>
      <c r="T145" s="93"/>
      <c r="U145" s="39"/>
      <c r="V145" s="39"/>
      <c r="W145" s="39"/>
      <c r="X145" s="39"/>
      <c r="Y145" s="39"/>
      <c r="Z145" s="39"/>
      <c r="AA145" s="39"/>
      <c r="AB145" s="39"/>
      <c r="AC145" s="39"/>
      <c r="AD145" s="39"/>
      <c r="AE145" s="39"/>
      <c r="AT145" s="18" t="s">
        <v>254</v>
      </c>
      <c r="AU145" s="18" t="s">
        <v>86</v>
      </c>
    </row>
    <row r="146" s="15" customFormat="1">
      <c r="A146" s="15"/>
      <c r="B146" s="287"/>
      <c r="C146" s="288"/>
      <c r="D146" s="234" t="s">
        <v>258</v>
      </c>
      <c r="E146" s="289" t="s">
        <v>1</v>
      </c>
      <c r="F146" s="290" t="s">
        <v>2027</v>
      </c>
      <c r="G146" s="288"/>
      <c r="H146" s="289" t="s">
        <v>1</v>
      </c>
      <c r="I146" s="291"/>
      <c r="J146" s="288"/>
      <c r="K146" s="288"/>
      <c r="L146" s="292"/>
      <c r="M146" s="293"/>
      <c r="N146" s="294"/>
      <c r="O146" s="294"/>
      <c r="P146" s="294"/>
      <c r="Q146" s="294"/>
      <c r="R146" s="294"/>
      <c r="S146" s="294"/>
      <c r="T146" s="295"/>
      <c r="U146" s="15"/>
      <c r="V146" s="15"/>
      <c r="W146" s="15"/>
      <c r="X146" s="15"/>
      <c r="Y146" s="15"/>
      <c r="Z146" s="15"/>
      <c r="AA146" s="15"/>
      <c r="AB146" s="15"/>
      <c r="AC146" s="15"/>
      <c r="AD146" s="15"/>
      <c r="AE146" s="15"/>
      <c r="AT146" s="296" t="s">
        <v>258</v>
      </c>
      <c r="AU146" s="296" t="s">
        <v>86</v>
      </c>
      <c r="AV146" s="15" t="s">
        <v>84</v>
      </c>
      <c r="AW146" s="15" t="s">
        <v>33</v>
      </c>
      <c r="AX146" s="15" t="s">
        <v>77</v>
      </c>
      <c r="AY146" s="296" t="s">
        <v>246</v>
      </c>
    </row>
    <row r="147" s="12" customFormat="1">
      <c r="A147" s="12"/>
      <c r="B147" s="240"/>
      <c r="C147" s="241"/>
      <c r="D147" s="234" t="s">
        <v>258</v>
      </c>
      <c r="E147" s="242" t="s">
        <v>1</v>
      </c>
      <c r="F147" s="243" t="s">
        <v>2028</v>
      </c>
      <c r="G147" s="241"/>
      <c r="H147" s="244">
        <v>1.2</v>
      </c>
      <c r="I147" s="245"/>
      <c r="J147" s="241"/>
      <c r="K147" s="241"/>
      <c r="L147" s="246"/>
      <c r="M147" s="247"/>
      <c r="N147" s="248"/>
      <c r="O147" s="248"/>
      <c r="P147" s="248"/>
      <c r="Q147" s="248"/>
      <c r="R147" s="248"/>
      <c r="S147" s="248"/>
      <c r="T147" s="249"/>
      <c r="U147" s="12"/>
      <c r="V147" s="12"/>
      <c r="W147" s="12"/>
      <c r="X147" s="12"/>
      <c r="Y147" s="12"/>
      <c r="Z147" s="12"/>
      <c r="AA147" s="12"/>
      <c r="AB147" s="12"/>
      <c r="AC147" s="12"/>
      <c r="AD147" s="12"/>
      <c r="AE147" s="12"/>
      <c r="AT147" s="250" t="s">
        <v>258</v>
      </c>
      <c r="AU147" s="250" t="s">
        <v>86</v>
      </c>
      <c r="AV147" s="12" t="s">
        <v>86</v>
      </c>
      <c r="AW147" s="12" t="s">
        <v>33</v>
      </c>
      <c r="AX147" s="12" t="s">
        <v>77</v>
      </c>
      <c r="AY147" s="250" t="s">
        <v>246</v>
      </c>
    </row>
    <row r="148" s="15" customFormat="1">
      <c r="A148" s="15"/>
      <c r="B148" s="287"/>
      <c r="C148" s="288"/>
      <c r="D148" s="234" t="s">
        <v>258</v>
      </c>
      <c r="E148" s="289" t="s">
        <v>1</v>
      </c>
      <c r="F148" s="290" t="s">
        <v>2029</v>
      </c>
      <c r="G148" s="288"/>
      <c r="H148" s="289" t="s">
        <v>1</v>
      </c>
      <c r="I148" s="291"/>
      <c r="J148" s="288"/>
      <c r="K148" s="288"/>
      <c r="L148" s="292"/>
      <c r="M148" s="293"/>
      <c r="N148" s="294"/>
      <c r="O148" s="294"/>
      <c r="P148" s="294"/>
      <c r="Q148" s="294"/>
      <c r="R148" s="294"/>
      <c r="S148" s="294"/>
      <c r="T148" s="295"/>
      <c r="U148" s="15"/>
      <c r="V148" s="15"/>
      <c r="W148" s="15"/>
      <c r="X148" s="15"/>
      <c r="Y148" s="15"/>
      <c r="Z148" s="15"/>
      <c r="AA148" s="15"/>
      <c r="AB148" s="15"/>
      <c r="AC148" s="15"/>
      <c r="AD148" s="15"/>
      <c r="AE148" s="15"/>
      <c r="AT148" s="296" t="s">
        <v>258</v>
      </c>
      <c r="AU148" s="296" t="s">
        <v>86</v>
      </c>
      <c r="AV148" s="15" t="s">
        <v>84</v>
      </c>
      <c r="AW148" s="15" t="s">
        <v>33</v>
      </c>
      <c r="AX148" s="15" t="s">
        <v>77</v>
      </c>
      <c r="AY148" s="296" t="s">
        <v>246</v>
      </c>
    </row>
    <row r="149" s="12" customFormat="1">
      <c r="A149" s="12"/>
      <c r="B149" s="240"/>
      <c r="C149" s="241"/>
      <c r="D149" s="234" t="s">
        <v>258</v>
      </c>
      <c r="E149" s="242" t="s">
        <v>1</v>
      </c>
      <c r="F149" s="243" t="s">
        <v>2028</v>
      </c>
      <c r="G149" s="241"/>
      <c r="H149" s="244">
        <v>1.2</v>
      </c>
      <c r="I149" s="245"/>
      <c r="J149" s="241"/>
      <c r="K149" s="241"/>
      <c r="L149" s="246"/>
      <c r="M149" s="247"/>
      <c r="N149" s="248"/>
      <c r="O149" s="248"/>
      <c r="P149" s="248"/>
      <c r="Q149" s="248"/>
      <c r="R149" s="248"/>
      <c r="S149" s="248"/>
      <c r="T149" s="249"/>
      <c r="U149" s="12"/>
      <c r="V149" s="12"/>
      <c r="W149" s="12"/>
      <c r="X149" s="12"/>
      <c r="Y149" s="12"/>
      <c r="Z149" s="12"/>
      <c r="AA149" s="12"/>
      <c r="AB149" s="12"/>
      <c r="AC149" s="12"/>
      <c r="AD149" s="12"/>
      <c r="AE149" s="12"/>
      <c r="AT149" s="250" t="s">
        <v>258</v>
      </c>
      <c r="AU149" s="250" t="s">
        <v>86</v>
      </c>
      <c r="AV149" s="12" t="s">
        <v>86</v>
      </c>
      <c r="AW149" s="12" t="s">
        <v>33</v>
      </c>
      <c r="AX149" s="12" t="s">
        <v>77</v>
      </c>
      <c r="AY149" s="250" t="s">
        <v>246</v>
      </c>
    </row>
    <row r="150" s="13" customFormat="1">
      <c r="A150" s="13"/>
      <c r="B150" s="251"/>
      <c r="C150" s="252"/>
      <c r="D150" s="234" t="s">
        <v>258</v>
      </c>
      <c r="E150" s="253" t="s">
        <v>1</v>
      </c>
      <c r="F150" s="254" t="s">
        <v>336</v>
      </c>
      <c r="G150" s="252"/>
      <c r="H150" s="255">
        <v>2.3999999999999999</v>
      </c>
      <c r="I150" s="256"/>
      <c r="J150" s="252"/>
      <c r="K150" s="252"/>
      <c r="L150" s="257"/>
      <c r="M150" s="258"/>
      <c r="N150" s="259"/>
      <c r="O150" s="259"/>
      <c r="P150" s="259"/>
      <c r="Q150" s="259"/>
      <c r="R150" s="259"/>
      <c r="S150" s="259"/>
      <c r="T150" s="260"/>
      <c r="U150" s="13"/>
      <c r="V150" s="13"/>
      <c r="W150" s="13"/>
      <c r="X150" s="13"/>
      <c r="Y150" s="13"/>
      <c r="Z150" s="13"/>
      <c r="AA150" s="13"/>
      <c r="AB150" s="13"/>
      <c r="AC150" s="13"/>
      <c r="AD150" s="13"/>
      <c r="AE150" s="13"/>
      <c r="AT150" s="261" t="s">
        <v>258</v>
      </c>
      <c r="AU150" s="261" t="s">
        <v>86</v>
      </c>
      <c r="AV150" s="13" t="s">
        <v>262</v>
      </c>
      <c r="AW150" s="13" t="s">
        <v>33</v>
      </c>
      <c r="AX150" s="13" t="s">
        <v>84</v>
      </c>
      <c r="AY150" s="261" t="s">
        <v>246</v>
      </c>
    </row>
    <row r="151" s="2" customFormat="1" ht="33" customHeight="1">
      <c r="A151" s="39"/>
      <c r="B151" s="40"/>
      <c r="C151" s="221" t="s">
        <v>262</v>
      </c>
      <c r="D151" s="221" t="s">
        <v>247</v>
      </c>
      <c r="E151" s="222" t="s">
        <v>830</v>
      </c>
      <c r="F151" s="223" t="s">
        <v>831</v>
      </c>
      <c r="G151" s="224" t="s">
        <v>340</v>
      </c>
      <c r="H151" s="225">
        <v>5.5999999999999996</v>
      </c>
      <c r="I151" s="226"/>
      <c r="J151" s="227">
        <f>ROUND(I151*H151,2)</f>
        <v>0</v>
      </c>
      <c r="K151" s="223" t="s">
        <v>725</v>
      </c>
      <c r="L151" s="45"/>
      <c r="M151" s="228" t="s">
        <v>1</v>
      </c>
      <c r="N151" s="229" t="s">
        <v>42</v>
      </c>
      <c r="O151" s="92"/>
      <c r="P151" s="230">
        <f>O151*H151</f>
        <v>0</v>
      </c>
      <c r="Q151" s="230">
        <v>0</v>
      </c>
      <c r="R151" s="230">
        <f>Q151*H151</f>
        <v>0</v>
      </c>
      <c r="S151" s="230">
        <v>0</v>
      </c>
      <c r="T151" s="231">
        <f>S151*H151</f>
        <v>0</v>
      </c>
      <c r="U151" s="39"/>
      <c r="V151" s="39"/>
      <c r="W151" s="39"/>
      <c r="X151" s="39"/>
      <c r="Y151" s="39"/>
      <c r="Z151" s="39"/>
      <c r="AA151" s="39"/>
      <c r="AB151" s="39"/>
      <c r="AC151" s="39"/>
      <c r="AD151" s="39"/>
      <c r="AE151" s="39"/>
      <c r="AR151" s="232" t="s">
        <v>262</v>
      </c>
      <c r="AT151" s="232" t="s">
        <v>247</v>
      </c>
      <c r="AU151" s="232" t="s">
        <v>86</v>
      </c>
      <c r="AY151" s="18" t="s">
        <v>246</v>
      </c>
      <c r="BE151" s="233">
        <f>IF(N151="základní",J151,0)</f>
        <v>0</v>
      </c>
      <c r="BF151" s="233">
        <f>IF(N151="snížená",J151,0)</f>
        <v>0</v>
      </c>
      <c r="BG151" s="233">
        <f>IF(N151="zákl. přenesená",J151,0)</f>
        <v>0</v>
      </c>
      <c r="BH151" s="233">
        <f>IF(N151="sníž. přenesená",J151,0)</f>
        <v>0</v>
      </c>
      <c r="BI151" s="233">
        <f>IF(N151="nulová",J151,0)</f>
        <v>0</v>
      </c>
      <c r="BJ151" s="18" t="s">
        <v>84</v>
      </c>
      <c r="BK151" s="233">
        <f>ROUND(I151*H151,2)</f>
        <v>0</v>
      </c>
      <c r="BL151" s="18" t="s">
        <v>262</v>
      </c>
      <c r="BM151" s="232" t="s">
        <v>302</v>
      </c>
    </row>
    <row r="152" s="2" customFormat="1">
      <c r="A152" s="39"/>
      <c r="B152" s="40"/>
      <c r="C152" s="41"/>
      <c r="D152" s="234" t="s">
        <v>254</v>
      </c>
      <c r="E152" s="41"/>
      <c r="F152" s="235" t="s">
        <v>832</v>
      </c>
      <c r="G152" s="41"/>
      <c r="H152" s="41"/>
      <c r="I152" s="236"/>
      <c r="J152" s="41"/>
      <c r="K152" s="41"/>
      <c r="L152" s="45"/>
      <c r="M152" s="237"/>
      <c r="N152" s="238"/>
      <c r="O152" s="92"/>
      <c r="P152" s="92"/>
      <c r="Q152" s="92"/>
      <c r="R152" s="92"/>
      <c r="S152" s="92"/>
      <c r="T152" s="93"/>
      <c r="U152" s="39"/>
      <c r="V152" s="39"/>
      <c r="W152" s="39"/>
      <c r="X152" s="39"/>
      <c r="Y152" s="39"/>
      <c r="Z152" s="39"/>
      <c r="AA152" s="39"/>
      <c r="AB152" s="39"/>
      <c r="AC152" s="39"/>
      <c r="AD152" s="39"/>
      <c r="AE152" s="39"/>
      <c r="AT152" s="18" t="s">
        <v>254</v>
      </c>
      <c r="AU152" s="18" t="s">
        <v>86</v>
      </c>
    </row>
    <row r="153" s="15" customFormat="1">
      <c r="A153" s="15"/>
      <c r="B153" s="287"/>
      <c r="C153" s="288"/>
      <c r="D153" s="234" t="s">
        <v>258</v>
      </c>
      <c r="E153" s="289" t="s">
        <v>1</v>
      </c>
      <c r="F153" s="290" t="s">
        <v>2030</v>
      </c>
      <c r="G153" s="288"/>
      <c r="H153" s="289" t="s">
        <v>1</v>
      </c>
      <c r="I153" s="291"/>
      <c r="J153" s="288"/>
      <c r="K153" s="288"/>
      <c r="L153" s="292"/>
      <c r="M153" s="293"/>
      <c r="N153" s="294"/>
      <c r="O153" s="294"/>
      <c r="P153" s="294"/>
      <c r="Q153" s="294"/>
      <c r="R153" s="294"/>
      <c r="S153" s="294"/>
      <c r="T153" s="295"/>
      <c r="U153" s="15"/>
      <c r="V153" s="15"/>
      <c r="W153" s="15"/>
      <c r="X153" s="15"/>
      <c r="Y153" s="15"/>
      <c r="Z153" s="15"/>
      <c r="AA153" s="15"/>
      <c r="AB153" s="15"/>
      <c r="AC153" s="15"/>
      <c r="AD153" s="15"/>
      <c r="AE153" s="15"/>
      <c r="AT153" s="296" t="s">
        <v>258</v>
      </c>
      <c r="AU153" s="296" t="s">
        <v>86</v>
      </c>
      <c r="AV153" s="15" t="s">
        <v>84</v>
      </c>
      <c r="AW153" s="15" t="s">
        <v>33</v>
      </c>
      <c r="AX153" s="15" t="s">
        <v>77</v>
      </c>
      <c r="AY153" s="296" t="s">
        <v>246</v>
      </c>
    </row>
    <row r="154" s="12" customFormat="1">
      <c r="A154" s="12"/>
      <c r="B154" s="240"/>
      <c r="C154" s="241"/>
      <c r="D154" s="234" t="s">
        <v>258</v>
      </c>
      <c r="E154" s="242" t="s">
        <v>1</v>
      </c>
      <c r="F154" s="243" t="s">
        <v>2031</v>
      </c>
      <c r="G154" s="241"/>
      <c r="H154" s="244">
        <v>2.3999999999999999</v>
      </c>
      <c r="I154" s="245"/>
      <c r="J154" s="241"/>
      <c r="K154" s="241"/>
      <c r="L154" s="246"/>
      <c r="M154" s="247"/>
      <c r="N154" s="248"/>
      <c r="O154" s="248"/>
      <c r="P154" s="248"/>
      <c r="Q154" s="248"/>
      <c r="R154" s="248"/>
      <c r="S154" s="248"/>
      <c r="T154" s="249"/>
      <c r="U154" s="12"/>
      <c r="V154" s="12"/>
      <c r="W154" s="12"/>
      <c r="X154" s="12"/>
      <c r="Y154" s="12"/>
      <c r="Z154" s="12"/>
      <c r="AA154" s="12"/>
      <c r="AB154" s="12"/>
      <c r="AC154" s="12"/>
      <c r="AD154" s="12"/>
      <c r="AE154" s="12"/>
      <c r="AT154" s="250" t="s">
        <v>258</v>
      </c>
      <c r="AU154" s="250" t="s">
        <v>86</v>
      </c>
      <c r="AV154" s="12" t="s">
        <v>86</v>
      </c>
      <c r="AW154" s="12" t="s">
        <v>33</v>
      </c>
      <c r="AX154" s="12" t="s">
        <v>77</v>
      </c>
      <c r="AY154" s="250" t="s">
        <v>246</v>
      </c>
    </row>
    <row r="155" s="15" customFormat="1">
      <c r="A155" s="15"/>
      <c r="B155" s="287"/>
      <c r="C155" s="288"/>
      <c r="D155" s="234" t="s">
        <v>258</v>
      </c>
      <c r="E155" s="289" t="s">
        <v>1</v>
      </c>
      <c r="F155" s="290" t="s">
        <v>1766</v>
      </c>
      <c r="G155" s="288"/>
      <c r="H155" s="289" t="s">
        <v>1</v>
      </c>
      <c r="I155" s="291"/>
      <c r="J155" s="288"/>
      <c r="K155" s="288"/>
      <c r="L155" s="292"/>
      <c r="M155" s="293"/>
      <c r="N155" s="294"/>
      <c r="O155" s="294"/>
      <c r="P155" s="294"/>
      <c r="Q155" s="294"/>
      <c r="R155" s="294"/>
      <c r="S155" s="294"/>
      <c r="T155" s="295"/>
      <c r="U155" s="15"/>
      <c r="V155" s="15"/>
      <c r="W155" s="15"/>
      <c r="X155" s="15"/>
      <c r="Y155" s="15"/>
      <c r="Z155" s="15"/>
      <c r="AA155" s="15"/>
      <c r="AB155" s="15"/>
      <c r="AC155" s="15"/>
      <c r="AD155" s="15"/>
      <c r="AE155" s="15"/>
      <c r="AT155" s="296" t="s">
        <v>258</v>
      </c>
      <c r="AU155" s="296" t="s">
        <v>86</v>
      </c>
      <c r="AV155" s="15" t="s">
        <v>84</v>
      </c>
      <c r="AW155" s="15" t="s">
        <v>33</v>
      </c>
      <c r="AX155" s="15" t="s">
        <v>77</v>
      </c>
      <c r="AY155" s="296" t="s">
        <v>246</v>
      </c>
    </row>
    <row r="156" s="12" customFormat="1">
      <c r="A156" s="12"/>
      <c r="B156" s="240"/>
      <c r="C156" s="241"/>
      <c r="D156" s="234" t="s">
        <v>258</v>
      </c>
      <c r="E156" s="242" t="s">
        <v>1</v>
      </c>
      <c r="F156" s="243" t="s">
        <v>2032</v>
      </c>
      <c r="G156" s="241"/>
      <c r="H156" s="244">
        <v>3.2000000000000002</v>
      </c>
      <c r="I156" s="245"/>
      <c r="J156" s="241"/>
      <c r="K156" s="241"/>
      <c r="L156" s="246"/>
      <c r="M156" s="247"/>
      <c r="N156" s="248"/>
      <c r="O156" s="248"/>
      <c r="P156" s="248"/>
      <c r="Q156" s="248"/>
      <c r="R156" s="248"/>
      <c r="S156" s="248"/>
      <c r="T156" s="249"/>
      <c r="U156" s="12"/>
      <c r="V156" s="12"/>
      <c r="W156" s="12"/>
      <c r="X156" s="12"/>
      <c r="Y156" s="12"/>
      <c r="Z156" s="12"/>
      <c r="AA156" s="12"/>
      <c r="AB156" s="12"/>
      <c r="AC156" s="12"/>
      <c r="AD156" s="12"/>
      <c r="AE156" s="12"/>
      <c r="AT156" s="250" t="s">
        <v>258</v>
      </c>
      <c r="AU156" s="250" t="s">
        <v>86</v>
      </c>
      <c r="AV156" s="12" t="s">
        <v>86</v>
      </c>
      <c r="AW156" s="12" t="s">
        <v>33</v>
      </c>
      <c r="AX156" s="12" t="s">
        <v>77</v>
      </c>
      <c r="AY156" s="250" t="s">
        <v>246</v>
      </c>
    </row>
    <row r="157" s="13" customFormat="1">
      <c r="A157" s="13"/>
      <c r="B157" s="251"/>
      <c r="C157" s="252"/>
      <c r="D157" s="234" t="s">
        <v>258</v>
      </c>
      <c r="E157" s="253" t="s">
        <v>1</v>
      </c>
      <c r="F157" s="254" t="s">
        <v>336</v>
      </c>
      <c r="G157" s="252"/>
      <c r="H157" s="255">
        <v>5.5999999999999996</v>
      </c>
      <c r="I157" s="256"/>
      <c r="J157" s="252"/>
      <c r="K157" s="252"/>
      <c r="L157" s="257"/>
      <c r="M157" s="258"/>
      <c r="N157" s="259"/>
      <c r="O157" s="259"/>
      <c r="P157" s="259"/>
      <c r="Q157" s="259"/>
      <c r="R157" s="259"/>
      <c r="S157" s="259"/>
      <c r="T157" s="260"/>
      <c r="U157" s="13"/>
      <c r="V157" s="13"/>
      <c r="W157" s="13"/>
      <c r="X157" s="13"/>
      <c r="Y157" s="13"/>
      <c r="Z157" s="13"/>
      <c r="AA157" s="13"/>
      <c r="AB157" s="13"/>
      <c r="AC157" s="13"/>
      <c r="AD157" s="13"/>
      <c r="AE157" s="13"/>
      <c r="AT157" s="261" t="s">
        <v>258</v>
      </c>
      <c r="AU157" s="261" t="s">
        <v>86</v>
      </c>
      <c r="AV157" s="13" t="s">
        <v>262</v>
      </c>
      <c r="AW157" s="13" t="s">
        <v>33</v>
      </c>
      <c r="AX157" s="13" t="s">
        <v>84</v>
      </c>
      <c r="AY157" s="261" t="s">
        <v>246</v>
      </c>
    </row>
    <row r="158" s="2" customFormat="1">
      <c r="A158" s="39"/>
      <c r="B158" s="40"/>
      <c r="C158" s="221" t="s">
        <v>282</v>
      </c>
      <c r="D158" s="221" t="s">
        <v>247</v>
      </c>
      <c r="E158" s="222" t="s">
        <v>834</v>
      </c>
      <c r="F158" s="223" t="s">
        <v>835</v>
      </c>
      <c r="G158" s="224" t="s">
        <v>340</v>
      </c>
      <c r="H158" s="225">
        <v>145.59999999999999</v>
      </c>
      <c r="I158" s="226"/>
      <c r="J158" s="227">
        <f>ROUND(I158*H158,2)</f>
        <v>0</v>
      </c>
      <c r="K158" s="223" t="s">
        <v>725</v>
      </c>
      <c r="L158" s="45"/>
      <c r="M158" s="228" t="s">
        <v>1</v>
      </c>
      <c r="N158" s="229" t="s">
        <v>42</v>
      </c>
      <c r="O158" s="92"/>
      <c r="P158" s="230">
        <f>O158*H158</f>
        <v>0</v>
      </c>
      <c r="Q158" s="230">
        <v>0</v>
      </c>
      <c r="R158" s="230">
        <f>Q158*H158</f>
        <v>0</v>
      </c>
      <c r="S158" s="230">
        <v>0</v>
      </c>
      <c r="T158" s="231">
        <f>S158*H158</f>
        <v>0</v>
      </c>
      <c r="U158" s="39"/>
      <c r="V158" s="39"/>
      <c r="W158" s="39"/>
      <c r="X158" s="39"/>
      <c r="Y158" s="39"/>
      <c r="Z158" s="39"/>
      <c r="AA158" s="39"/>
      <c r="AB158" s="39"/>
      <c r="AC158" s="39"/>
      <c r="AD158" s="39"/>
      <c r="AE158" s="39"/>
      <c r="AR158" s="232" t="s">
        <v>262</v>
      </c>
      <c r="AT158" s="232" t="s">
        <v>247</v>
      </c>
      <c r="AU158" s="232" t="s">
        <v>86</v>
      </c>
      <c r="AY158" s="18" t="s">
        <v>246</v>
      </c>
      <c r="BE158" s="233">
        <f>IF(N158="základní",J158,0)</f>
        <v>0</v>
      </c>
      <c r="BF158" s="233">
        <f>IF(N158="snížená",J158,0)</f>
        <v>0</v>
      </c>
      <c r="BG158" s="233">
        <f>IF(N158="zákl. přenesená",J158,0)</f>
        <v>0</v>
      </c>
      <c r="BH158" s="233">
        <f>IF(N158="sníž. přenesená",J158,0)</f>
        <v>0</v>
      </c>
      <c r="BI158" s="233">
        <f>IF(N158="nulová",J158,0)</f>
        <v>0</v>
      </c>
      <c r="BJ158" s="18" t="s">
        <v>84</v>
      </c>
      <c r="BK158" s="233">
        <f>ROUND(I158*H158,2)</f>
        <v>0</v>
      </c>
      <c r="BL158" s="18" t="s">
        <v>262</v>
      </c>
      <c r="BM158" s="232" t="s">
        <v>316</v>
      </c>
    </row>
    <row r="159" s="2" customFormat="1">
      <c r="A159" s="39"/>
      <c r="B159" s="40"/>
      <c r="C159" s="41"/>
      <c r="D159" s="234" t="s">
        <v>254</v>
      </c>
      <c r="E159" s="41"/>
      <c r="F159" s="235" t="s">
        <v>836</v>
      </c>
      <c r="G159" s="41"/>
      <c r="H159" s="41"/>
      <c r="I159" s="236"/>
      <c r="J159" s="41"/>
      <c r="K159" s="41"/>
      <c r="L159" s="45"/>
      <c r="M159" s="237"/>
      <c r="N159" s="238"/>
      <c r="O159" s="92"/>
      <c r="P159" s="92"/>
      <c r="Q159" s="92"/>
      <c r="R159" s="92"/>
      <c r="S159" s="92"/>
      <c r="T159" s="93"/>
      <c r="U159" s="39"/>
      <c r="V159" s="39"/>
      <c r="W159" s="39"/>
      <c r="X159" s="39"/>
      <c r="Y159" s="39"/>
      <c r="Z159" s="39"/>
      <c r="AA159" s="39"/>
      <c r="AB159" s="39"/>
      <c r="AC159" s="39"/>
      <c r="AD159" s="39"/>
      <c r="AE159" s="39"/>
      <c r="AT159" s="18" t="s">
        <v>254</v>
      </c>
      <c r="AU159" s="18" t="s">
        <v>86</v>
      </c>
    </row>
    <row r="160" s="2" customFormat="1">
      <c r="A160" s="39"/>
      <c r="B160" s="40"/>
      <c r="C160" s="41"/>
      <c r="D160" s="234" t="s">
        <v>256</v>
      </c>
      <c r="E160" s="41"/>
      <c r="F160" s="239" t="s">
        <v>837</v>
      </c>
      <c r="G160" s="41"/>
      <c r="H160" s="41"/>
      <c r="I160" s="236"/>
      <c r="J160" s="41"/>
      <c r="K160" s="41"/>
      <c r="L160" s="45"/>
      <c r="M160" s="237"/>
      <c r="N160" s="238"/>
      <c r="O160" s="92"/>
      <c r="P160" s="92"/>
      <c r="Q160" s="92"/>
      <c r="R160" s="92"/>
      <c r="S160" s="92"/>
      <c r="T160" s="93"/>
      <c r="U160" s="39"/>
      <c r="V160" s="39"/>
      <c r="W160" s="39"/>
      <c r="X160" s="39"/>
      <c r="Y160" s="39"/>
      <c r="Z160" s="39"/>
      <c r="AA160" s="39"/>
      <c r="AB160" s="39"/>
      <c r="AC160" s="39"/>
      <c r="AD160" s="39"/>
      <c r="AE160" s="39"/>
      <c r="AT160" s="18" t="s">
        <v>256</v>
      </c>
      <c r="AU160" s="18" t="s">
        <v>86</v>
      </c>
    </row>
    <row r="161" s="12" customFormat="1">
      <c r="A161" s="12"/>
      <c r="B161" s="240"/>
      <c r="C161" s="241"/>
      <c r="D161" s="234" t="s">
        <v>258</v>
      </c>
      <c r="E161" s="242" t="s">
        <v>1</v>
      </c>
      <c r="F161" s="243" t="s">
        <v>2033</v>
      </c>
      <c r="G161" s="241"/>
      <c r="H161" s="244">
        <v>145.59999999999999</v>
      </c>
      <c r="I161" s="245"/>
      <c r="J161" s="241"/>
      <c r="K161" s="241"/>
      <c r="L161" s="246"/>
      <c r="M161" s="247"/>
      <c r="N161" s="248"/>
      <c r="O161" s="248"/>
      <c r="P161" s="248"/>
      <c r="Q161" s="248"/>
      <c r="R161" s="248"/>
      <c r="S161" s="248"/>
      <c r="T161" s="249"/>
      <c r="U161" s="12"/>
      <c r="V161" s="12"/>
      <c r="W161" s="12"/>
      <c r="X161" s="12"/>
      <c r="Y161" s="12"/>
      <c r="Z161" s="12"/>
      <c r="AA161" s="12"/>
      <c r="AB161" s="12"/>
      <c r="AC161" s="12"/>
      <c r="AD161" s="12"/>
      <c r="AE161" s="12"/>
      <c r="AT161" s="250" t="s">
        <v>258</v>
      </c>
      <c r="AU161" s="250" t="s">
        <v>86</v>
      </c>
      <c r="AV161" s="12" t="s">
        <v>86</v>
      </c>
      <c r="AW161" s="12" t="s">
        <v>33</v>
      </c>
      <c r="AX161" s="12" t="s">
        <v>77</v>
      </c>
      <c r="AY161" s="250" t="s">
        <v>246</v>
      </c>
    </row>
    <row r="162" s="13" customFormat="1">
      <c r="A162" s="13"/>
      <c r="B162" s="251"/>
      <c r="C162" s="252"/>
      <c r="D162" s="234" t="s">
        <v>258</v>
      </c>
      <c r="E162" s="253" t="s">
        <v>1</v>
      </c>
      <c r="F162" s="254" t="s">
        <v>336</v>
      </c>
      <c r="G162" s="252"/>
      <c r="H162" s="255">
        <v>145.59999999999999</v>
      </c>
      <c r="I162" s="256"/>
      <c r="J162" s="252"/>
      <c r="K162" s="252"/>
      <c r="L162" s="257"/>
      <c r="M162" s="258"/>
      <c r="N162" s="259"/>
      <c r="O162" s="259"/>
      <c r="P162" s="259"/>
      <c r="Q162" s="259"/>
      <c r="R162" s="259"/>
      <c r="S162" s="259"/>
      <c r="T162" s="260"/>
      <c r="U162" s="13"/>
      <c r="V162" s="13"/>
      <c r="W162" s="13"/>
      <c r="X162" s="13"/>
      <c r="Y162" s="13"/>
      <c r="Z162" s="13"/>
      <c r="AA162" s="13"/>
      <c r="AB162" s="13"/>
      <c r="AC162" s="13"/>
      <c r="AD162" s="13"/>
      <c r="AE162" s="13"/>
      <c r="AT162" s="261" t="s">
        <v>258</v>
      </c>
      <c r="AU162" s="261" t="s">
        <v>86</v>
      </c>
      <c r="AV162" s="13" t="s">
        <v>262</v>
      </c>
      <c r="AW162" s="13" t="s">
        <v>33</v>
      </c>
      <c r="AX162" s="13" t="s">
        <v>84</v>
      </c>
      <c r="AY162" s="261" t="s">
        <v>246</v>
      </c>
    </row>
    <row r="163" s="2" customFormat="1" ht="33" customHeight="1">
      <c r="A163" s="39"/>
      <c r="B163" s="40"/>
      <c r="C163" s="221" t="s">
        <v>290</v>
      </c>
      <c r="D163" s="221" t="s">
        <v>247</v>
      </c>
      <c r="E163" s="222" t="s">
        <v>844</v>
      </c>
      <c r="F163" s="223" t="s">
        <v>845</v>
      </c>
      <c r="G163" s="224" t="s">
        <v>250</v>
      </c>
      <c r="H163" s="225">
        <v>11.199999999999999</v>
      </c>
      <c r="I163" s="226"/>
      <c r="J163" s="227">
        <f>ROUND(I163*H163,2)</f>
        <v>0</v>
      </c>
      <c r="K163" s="223" t="s">
        <v>725</v>
      </c>
      <c r="L163" s="45"/>
      <c r="M163" s="228" t="s">
        <v>1</v>
      </c>
      <c r="N163" s="229" t="s">
        <v>42</v>
      </c>
      <c r="O163" s="92"/>
      <c r="P163" s="230">
        <f>O163*H163</f>
        <v>0</v>
      </c>
      <c r="Q163" s="230">
        <v>0</v>
      </c>
      <c r="R163" s="230">
        <f>Q163*H163</f>
        <v>0</v>
      </c>
      <c r="S163" s="230">
        <v>0</v>
      </c>
      <c r="T163" s="231">
        <f>S163*H163</f>
        <v>0</v>
      </c>
      <c r="U163" s="39"/>
      <c r="V163" s="39"/>
      <c r="W163" s="39"/>
      <c r="X163" s="39"/>
      <c r="Y163" s="39"/>
      <c r="Z163" s="39"/>
      <c r="AA163" s="39"/>
      <c r="AB163" s="39"/>
      <c r="AC163" s="39"/>
      <c r="AD163" s="39"/>
      <c r="AE163" s="39"/>
      <c r="AR163" s="232" t="s">
        <v>262</v>
      </c>
      <c r="AT163" s="232" t="s">
        <v>247</v>
      </c>
      <c r="AU163" s="232" t="s">
        <v>86</v>
      </c>
      <c r="AY163" s="18" t="s">
        <v>246</v>
      </c>
      <c r="BE163" s="233">
        <f>IF(N163="základní",J163,0)</f>
        <v>0</v>
      </c>
      <c r="BF163" s="233">
        <f>IF(N163="snížená",J163,0)</f>
        <v>0</v>
      </c>
      <c r="BG163" s="233">
        <f>IF(N163="zákl. přenesená",J163,0)</f>
        <v>0</v>
      </c>
      <c r="BH163" s="233">
        <f>IF(N163="sníž. přenesená",J163,0)</f>
        <v>0</v>
      </c>
      <c r="BI163" s="233">
        <f>IF(N163="nulová",J163,0)</f>
        <v>0</v>
      </c>
      <c r="BJ163" s="18" t="s">
        <v>84</v>
      </c>
      <c r="BK163" s="233">
        <f>ROUND(I163*H163,2)</f>
        <v>0</v>
      </c>
      <c r="BL163" s="18" t="s">
        <v>262</v>
      </c>
      <c r="BM163" s="232" t="s">
        <v>329</v>
      </c>
    </row>
    <row r="164" s="2" customFormat="1">
      <c r="A164" s="39"/>
      <c r="B164" s="40"/>
      <c r="C164" s="41"/>
      <c r="D164" s="234" t="s">
        <v>254</v>
      </c>
      <c r="E164" s="41"/>
      <c r="F164" s="235" t="s">
        <v>846</v>
      </c>
      <c r="G164" s="41"/>
      <c r="H164" s="41"/>
      <c r="I164" s="236"/>
      <c r="J164" s="41"/>
      <c r="K164" s="41"/>
      <c r="L164" s="45"/>
      <c r="M164" s="237"/>
      <c r="N164" s="238"/>
      <c r="O164" s="92"/>
      <c r="P164" s="92"/>
      <c r="Q164" s="92"/>
      <c r="R164" s="92"/>
      <c r="S164" s="92"/>
      <c r="T164" s="93"/>
      <c r="U164" s="39"/>
      <c r="V164" s="39"/>
      <c r="W164" s="39"/>
      <c r="X164" s="39"/>
      <c r="Y164" s="39"/>
      <c r="Z164" s="39"/>
      <c r="AA164" s="39"/>
      <c r="AB164" s="39"/>
      <c r="AC164" s="39"/>
      <c r="AD164" s="39"/>
      <c r="AE164" s="39"/>
      <c r="AT164" s="18" t="s">
        <v>254</v>
      </c>
      <c r="AU164" s="18" t="s">
        <v>86</v>
      </c>
    </row>
    <row r="165" s="2" customFormat="1">
      <c r="A165" s="39"/>
      <c r="B165" s="40"/>
      <c r="C165" s="41"/>
      <c r="D165" s="234" t="s">
        <v>256</v>
      </c>
      <c r="E165" s="41"/>
      <c r="F165" s="239" t="s">
        <v>837</v>
      </c>
      <c r="G165" s="41"/>
      <c r="H165" s="41"/>
      <c r="I165" s="236"/>
      <c r="J165" s="41"/>
      <c r="K165" s="41"/>
      <c r="L165" s="45"/>
      <c r="M165" s="237"/>
      <c r="N165" s="238"/>
      <c r="O165" s="92"/>
      <c r="P165" s="92"/>
      <c r="Q165" s="92"/>
      <c r="R165" s="92"/>
      <c r="S165" s="92"/>
      <c r="T165" s="93"/>
      <c r="U165" s="39"/>
      <c r="V165" s="39"/>
      <c r="W165" s="39"/>
      <c r="X165" s="39"/>
      <c r="Y165" s="39"/>
      <c r="Z165" s="39"/>
      <c r="AA165" s="39"/>
      <c r="AB165" s="39"/>
      <c r="AC165" s="39"/>
      <c r="AD165" s="39"/>
      <c r="AE165" s="39"/>
      <c r="AT165" s="18" t="s">
        <v>256</v>
      </c>
      <c r="AU165" s="18" t="s">
        <v>86</v>
      </c>
    </row>
    <row r="166" s="12" customFormat="1">
      <c r="A166" s="12"/>
      <c r="B166" s="240"/>
      <c r="C166" s="241"/>
      <c r="D166" s="234" t="s">
        <v>258</v>
      </c>
      <c r="E166" s="242" t="s">
        <v>1</v>
      </c>
      <c r="F166" s="243" t="s">
        <v>2034</v>
      </c>
      <c r="G166" s="241"/>
      <c r="H166" s="244">
        <v>11.199999999999999</v>
      </c>
      <c r="I166" s="245"/>
      <c r="J166" s="241"/>
      <c r="K166" s="241"/>
      <c r="L166" s="246"/>
      <c r="M166" s="247"/>
      <c r="N166" s="248"/>
      <c r="O166" s="248"/>
      <c r="P166" s="248"/>
      <c r="Q166" s="248"/>
      <c r="R166" s="248"/>
      <c r="S166" s="248"/>
      <c r="T166" s="249"/>
      <c r="U166" s="12"/>
      <c r="V166" s="12"/>
      <c r="W166" s="12"/>
      <c r="X166" s="12"/>
      <c r="Y166" s="12"/>
      <c r="Z166" s="12"/>
      <c r="AA166" s="12"/>
      <c r="AB166" s="12"/>
      <c r="AC166" s="12"/>
      <c r="AD166" s="12"/>
      <c r="AE166" s="12"/>
      <c r="AT166" s="250" t="s">
        <v>258</v>
      </c>
      <c r="AU166" s="250" t="s">
        <v>86</v>
      </c>
      <c r="AV166" s="12" t="s">
        <v>86</v>
      </c>
      <c r="AW166" s="12" t="s">
        <v>33</v>
      </c>
      <c r="AX166" s="12" t="s">
        <v>77</v>
      </c>
      <c r="AY166" s="250" t="s">
        <v>246</v>
      </c>
    </row>
    <row r="167" s="13" customFormat="1">
      <c r="A167" s="13"/>
      <c r="B167" s="251"/>
      <c r="C167" s="252"/>
      <c r="D167" s="234" t="s">
        <v>258</v>
      </c>
      <c r="E167" s="253" t="s">
        <v>1</v>
      </c>
      <c r="F167" s="254" t="s">
        <v>336</v>
      </c>
      <c r="G167" s="252"/>
      <c r="H167" s="255">
        <v>11.199999999999999</v>
      </c>
      <c r="I167" s="256"/>
      <c r="J167" s="252"/>
      <c r="K167" s="252"/>
      <c r="L167" s="257"/>
      <c r="M167" s="258"/>
      <c r="N167" s="259"/>
      <c r="O167" s="259"/>
      <c r="P167" s="259"/>
      <c r="Q167" s="259"/>
      <c r="R167" s="259"/>
      <c r="S167" s="259"/>
      <c r="T167" s="260"/>
      <c r="U167" s="13"/>
      <c r="V167" s="13"/>
      <c r="W167" s="13"/>
      <c r="X167" s="13"/>
      <c r="Y167" s="13"/>
      <c r="Z167" s="13"/>
      <c r="AA167" s="13"/>
      <c r="AB167" s="13"/>
      <c r="AC167" s="13"/>
      <c r="AD167" s="13"/>
      <c r="AE167" s="13"/>
      <c r="AT167" s="261" t="s">
        <v>258</v>
      </c>
      <c r="AU167" s="261" t="s">
        <v>86</v>
      </c>
      <c r="AV167" s="13" t="s">
        <v>262</v>
      </c>
      <c r="AW167" s="13" t="s">
        <v>33</v>
      </c>
      <c r="AX167" s="13" t="s">
        <v>84</v>
      </c>
      <c r="AY167" s="261" t="s">
        <v>246</v>
      </c>
    </row>
    <row r="168" s="11" customFormat="1" ht="22.8" customHeight="1">
      <c r="A168" s="11"/>
      <c r="B168" s="207"/>
      <c r="C168" s="208"/>
      <c r="D168" s="209" t="s">
        <v>76</v>
      </c>
      <c r="E168" s="285" t="s">
        <v>262</v>
      </c>
      <c r="F168" s="285" t="s">
        <v>908</v>
      </c>
      <c r="G168" s="208"/>
      <c r="H168" s="208"/>
      <c r="I168" s="211"/>
      <c r="J168" s="286">
        <f>BK168</f>
        <v>0</v>
      </c>
      <c r="K168" s="208"/>
      <c r="L168" s="213"/>
      <c r="M168" s="214"/>
      <c r="N168" s="215"/>
      <c r="O168" s="215"/>
      <c r="P168" s="216">
        <f>SUM(P169:P180)</f>
        <v>0</v>
      </c>
      <c r="Q168" s="215"/>
      <c r="R168" s="216">
        <f>SUM(R169:R180)</f>
        <v>6.2666743499999997</v>
      </c>
      <c r="S168" s="215"/>
      <c r="T168" s="217">
        <f>SUM(T169:T180)</f>
        <v>0</v>
      </c>
      <c r="U168" s="11"/>
      <c r="V168" s="11"/>
      <c r="W168" s="11"/>
      <c r="X168" s="11"/>
      <c r="Y168" s="11"/>
      <c r="Z168" s="11"/>
      <c r="AA168" s="11"/>
      <c r="AB168" s="11"/>
      <c r="AC168" s="11"/>
      <c r="AD168" s="11"/>
      <c r="AE168" s="11"/>
      <c r="AR168" s="218" t="s">
        <v>84</v>
      </c>
      <c r="AT168" s="219" t="s">
        <v>76</v>
      </c>
      <c r="AU168" s="219" t="s">
        <v>84</v>
      </c>
      <c r="AY168" s="218" t="s">
        <v>246</v>
      </c>
      <c r="BK168" s="220">
        <f>SUM(BK169:BK180)</f>
        <v>0</v>
      </c>
    </row>
    <row r="169" s="2" customFormat="1" ht="33" customHeight="1">
      <c r="A169" s="39"/>
      <c r="B169" s="40"/>
      <c r="C169" s="221" t="s">
        <v>296</v>
      </c>
      <c r="D169" s="221" t="s">
        <v>247</v>
      </c>
      <c r="E169" s="222" t="s">
        <v>909</v>
      </c>
      <c r="F169" s="223" t="s">
        <v>910</v>
      </c>
      <c r="G169" s="224" t="s">
        <v>311</v>
      </c>
      <c r="H169" s="225">
        <v>6</v>
      </c>
      <c r="I169" s="226"/>
      <c r="J169" s="227">
        <f>ROUND(I169*H169,2)</f>
        <v>0</v>
      </c>
      <c r="K169" s="223" t="s">
        <v>725</v>
      </c>
      <c r="L169" s="45"/>
      <c r="M169" s="228" t="s">
        <v>1</v>
      </c>
      <c r="N169" s="229" t="s">
        <v>42</v>
      </c>
      <c r="O169" s="92"/>
      <c r="P169" s="230">
        <f>O169*H169</f>
        <v>0</v>
      </c>
      <c r="Q169" s="230">
        <v>1.031199</v>
      </c>
      <c r="R169" s="230">
        <f>Q169*H169</f>
        <v>6.1871939999999999</v>
      </c>
      <c r="S169" s="230">
        <v>0</v>
      </c>
      <c r="T169" s="231">
        <f>S169*H169</f>
        <v>0</v>
      </c>
      <c r="U169" s="39"/>
      <c r="V169" s="39"/>
      <c r="W169" s="39"/>
      <c r="X169" s="39"/>
      <c r="Y169" s="39"/>
      <c r="Z169" s="39"/>
      <c r="AA169" s="39"/>
      <c r="AB169" s="39"/>
      <c r="AC169" s="39"/>
      <c r="AD169" s="39"/>
      <c r="AE169" s="39"/>
      <c r="AR169" s="232" t="s">
        <v>262</v>
      </c>
      <c r="AT169" s="232" t="s">
        <v>247</v>
      </c>
      <c r="AU169" s="232" t="s">
        <v>86</v>
      </c>
      <c r="AY169" s="18" t="s">
        <v>246</v>
      </c>
      <c r="BE169" s="233">
        <f>IF(N169="základní",J169,0)</f>
        <v>0</v>
      </c>
      <c r="BF169" s="233">
        <f>IF(N169="snížená",J169,0)</f>
        <v>0</v>
      </c>
      <c r="BG169" s="233">
        <f>IF(N169="zákl. přenesená",J169,0)</f>
        <v>0</v>
      </c>
      <c r="BH169" s="233">
        <f>IF(N169="sníž. přenesená",J169,0)</f>
        <v>0</v>
      </c>
      <c r="BI169" s="233">
        <f>IF(N169="nulová",J169,0)</f>
        <v>0</v>
      </c>
      <c r="BJ169" s="18" t="s">
        <v>84</v>
      </c>
      <c r="BK169" s="233">
        <f>ROUND(I169*H169,2)</f>
        <v>0</v>
      </c>
      <c r="BL169" s="18" t="s">
        <v>262</v>
      </c>
      <c r="BM169" s="232" t="s">
        <v>347</v>
      </c>
    </row>
    <row r="170" s="2" customFormat="1">
      <c r="A170" s="39"/>
      <c r="B170" s="40"/>
      <c r="C170" s="41"/>
      <c r="D170" s="234" t="s">
        <v>254</v>
      </c>
      <c r="E170" s="41"/>
      <c r="F170" s="235" t="s">
        <v>912</v>
      </c>
      <c r="G170" s="41"/>
      <c r="H170" s="41"/>
      <c r="I170" s="236"/>
      <c r="J170" s="41"/>
      <c r="K170" s="41"/>
      <c r="L170" s="45"/>
      <c r="M170" s="237"/>
      <c r="N170" s="238"/>
      <c r="O170" s="92"/>
      <c r="P170" s="92"/>
      <c r="Q170" s="92"/>
      <c r="R170" s="92"/>
      <c r="S170" s="92"/>
      <c r="T170" s="93"/>
      <c r="U170" s="39"/>
      <c r="V170" s="39"/>
      <c r="W170" s="39"/>
      <c r="X170" s="39"/>
      <c r="Y170" s="39"/>
      <c r="Z170" s="39"/>
      <c r="AA170" s="39"/>
      <c r="AB170" s="39"/>
      <c r="AC170" s="39"/>
      <c r="AD170" s="39"/>
      <c r="AE170" s="39"/>
      <c r="AT170" s="18" t="s">
        <v>254</v>
      </c>
      <c r="AU170" s="18" t="s">
        <v>86</v>
      </c>
    </row>
    <row r="171" s="15" customFormat="1">
      <c r="A171" s="15"/>
      <c r="B171" s="287"/>
      <c r="C171" s="288"/>
      <c r="D171" s="234" t="s">
        <v>258</v>
      </c>
      <c r="E171" s="289" t="s">
        <v>1</v>
      </c>
      <c r="F171" s="290" t="s">
        <v>2035</v>
      </c>
      <c r="G171" s="288"/>
      <c r="H171" s="289" t="s">
        <v>1</v>
      </c>
      <c r="I171" s="291"/>
      <c r="J171" s="288"/>
      <c r="K171" s="288"/>
      <c r="L171" s="292"/>
      <c r="M171" s="293"/>
      <c r="N171" s="294"/>
      <c r="O171" s="294"/>
      <c r="P171" s="294"/>
      <c r="Q171" s="294"/>
      <c r="R171" s="294"/>
      <c r="S171" s="294"/>
      <c r="T171" s="295"/>
      <c r="U171" s="15"/>
      <c r="V171" s="15"/>
      <c r="W171" s="15"/>
      <c r="X171" s="15"/>
      <c r="Y171" s="15"/>
      <c r="Z171" s="15"/>
      <c r="AA171" s="15"/>
      <c r="AB171" s="15"/>
      <c r="AC171" s="15"/>
      <c r="AD171" s="15"/>
      <c r="AE171" s="15"/>
      <c r="AT171" s="296" t="s">
        <v>258</v>
      </c>
      <c r="AU171" s="296" t="s">
        <v>86</v>
      </c>
      <c r="AV171" s="15" t="s">
        <v>84</v>
      </c>
      <c r="AW171" s="15" t="s">
        <v>33</v>
      </c>
      <c r="AX171" s="15" t="s">
        <v>77</v>
      </c>
      <c r="AY171" s="296" t="s">
        <v>246</v>
      </c>
    </row>
    <row r="172" s="12" customFormat="1">
      <c r="A172" s="12"/>
      <c r="B172" s="240"/>
      <c r="C172" s="241"/>
      <c r="D172" s="234" t="s">
        <v>258</v>
      </c>
      <c r="E172" s="242" t="s">
        <v>1</v>
      </c>
      <c r="F172" s="243" t="s">
        <v>2036</v>
      </c>
      <c r="G172" s="241"/>
      <c r="H172" s="244">
        <v>3</v>
      </c>
      <c r="I172" s="245"/>
      <c r="J172" s="241"/>
      <c r="K172" s="241"/>
      <c r="L172" s="246"/>
      <c r="M172" s="247"/>
      <c r="N172" s="248"/>
      <c r="O172" s="248"/>
      <c r="P172" s="248"/>
      <c r="Q172" s="248"/>
      <c r="R172" s="248"/>
      <c r="S172" s="248"/>
      <c r="T172" s="249"/>
      <c r="U172" s="12"/>
      <c r="V172" s="12"/>
      <c r="W172" s="12"/>
      <c r="X172" s="12"/>
      <c r="Y172" s="12"/>
      <c r="Z172" s="12"/>
      <c r="AA172" s="12"/>
      <c r="AB172" s="12"/>
      <c r="AC172" s="12"/>
      <c r="AD172" s="12"/>
      <c r="AE172" s="12"/>
      <c r="AT172" s="250" t="s">
        <v>258</v>
      </c>
      <c r="AU172" s="250" t="s">
        <v>86</v>
      </c>
      <c r="AV172" s="12" t="s">
        <v>86</v>
      </c>
      <c r="AW172" s="12" t="s">
        <v>33</v>
      </c>
      <c r="AX172" s="12" t="s">
        <v>77</v>
      </c>
      <c r="AY172" s="250" t="s">
        <v>246</v>
      </c>
    </row>
    <row r="173" s="15" customFormat="1">
      <c r="A173" s="15"/>
      <c r="B173" s="287"/>
      <c r="C173" s="288"/>
      <c r="D173" s="234" t="s">
        <v>258</v>
      </c>
      <c r="E173" s="289" t="s">
        <v>1</v>
      </c>
      <c r="F173" s="290" t="s">
        <v>2037</v>
      </c>
      <c r="G173" s="288"/>
      <c r="H173" s="289" t="s">
        <v>1</v>
      </c>
      <c r="I173" s="291"/>
      <c r="J173" s="288"/>
      <c r="K173" s="288"/>
      <c r="L173" s="292"/>
      <c r="M173" s="293"/>
      <c r="N173" s="294"/>
      <c r="O173" s="294"/>
      <c r="P173" s="294"/>
      <c r="Q173" s="294"/>
      <c r="R173" s="294"/>
      <c r="S173" s="294"/>
      <c r="T173" s="295"/>
      <c r="U173" s="15"/>
      <c r="V173" s="15"/>
      <c r="W173" s="15"/>
      <c r="X173" s="15"/>
      <c r="Y173" s="15"/>
      <c r="Z173" s="15"/>
      <c r="AA173" s="15"/>
      <c r="AB173" s="15"/>
      <c r="AC173" s="15"/>
      <c r="AD173" s="15"/>
      <c r="AE173" s="15"/>
      <c r="AT173" s="296" t="s">
        <v>258</v>
      </c>
      <c r="AU173" s="296" t="s">
        <v>86</v>
      </c>
      <c r="AV173" s="15" t="s">
        <v>84</v>
      </c>
      <c r="AW173" s="15" t="s">
        <v>33</v>
      </c>
      <c r="AX173" s="15" t="s">
        <v>77</v>
      </c>
      <c r="AY173" s="296" t="s">
        <v>246</v>
      </c>
    </row>
    <row r="174" s="12" customFormat="1">
      <c r="A174" s="12"/>
      <c r="B174" s="240"/>
      <c r="C174" s="241"/>
      <c r="D174" s="234" t="s">
        <v>258</v>
      </c>
      <c r="E174" s="242" t="s">
        <v>1</v>
      </c>
      <c r="F174" s="243" t="s">
        <v>2036</v>
      </c>
      <c r="G174" s="241"/>
      <c r="H174" s="244">
        <v>3</v>
      </c>
      <c r="I174" s="245"/>
      <c r="J174" s="241"/>
      <c r="K174" s="241"/>
      <c r="L174" s="246"/>
      <c r="M174" s="247"/>
      <c r="N174" s="248"/>
      <c r="O174" s="248"/>
      <c r="P174" s="248"/>
      <c r="Q174" s="248"/>
      <c r="R174" s="248"/>
      <c r="S174" s="248"/>
      <c r="T174" s="249"/>
      <c r="U174" s="12"/>
      <c r="V174" s="12"/>
      <c r="W174" s="12"/>
      <c r="X174" s="12"/>
      <c r="Y174" s="12"/>
      <c r="Z174" s="12"/>
      <c r="AA174" s="12"/>
      <c r="AB174" s="12"/>
      <c r="AC174" s="12"/>
      <c r="AD174" s="12"/>
      <c r="AE174" s="12"/>
      <c r="AT174" s="250" t="s">
        <v>258</v>
      </c>
      <c r="AU174" s="250" t="s">
        <v>86</v>
      </c>
      <c r="AV174" s="12" t="s">
        <v>86</v>
      </c>
      <c r="AW174" s="12" t="s">
        <v>33</v>
      </c>
      <c r="AX174" s="12" t="s">
        <v>77</v>
      </c>
      <c r="AY174" s="250" t="s">
        <v>246</v>
      </c>
    </row>
    <row r="175" s="13" customFormat="1">
      <c r="A175" s="13"/>
      <c r="B175" s="251"/>
      <c r="C175" s="252"/>
      <c r="D175" s="234" t="s">
        <v>258</v>
      </c>
      <c r="E175" s="253" t="s">
        <v>1</v>
      </c>
      <c r="F175" s="254" t="s">
        <v>336</v>
      </c>
      <c r="G175" s="252"/>
      <c r="H175" s="255">
        <v>6</v>
      </c>
      <c r="I175" s="256"/>
      <c r="J175" s="252"/>
      <c r="K175" s="252"/>
      <c r="L175" s="257"/>
      <c r="M175" s="258"/>
      <c r="N175" s="259"/>
      <c r="O175" s="259"/>
      <c r="P175" s="259"/>
      <c r="Q175" s="259"/>
      <c r="R175" s="259"/>
      <c r="S175" s="259"/>
      <c r="T175" s="260"/>
      <c r="U175" s="13"/>
      <c r="V175" s="13"/>
      <c r="W175" s="13"/>
      <c r="X175" s="13"/>
      <c r="Y175" s="13"/>
      <c r="Z175" s="13"/>
      <c r="AA175" s="13"/>
      <c r="AB175" s="13"/>
      <c r="AC175" s="13"/>
      <c r="AD175" s="13"/>
      <c r="AE175" s="13"/>
      <c r="AT175" s="261" t="s">
        <v>258</v>
      </c>
      <c r="AU175" s="261" t="s">
        <v>86</v>
      </c>
      <c r="AV175" s="13" t="s">
        <v>262</v>
      </c>
      <c r="AW175" s="13" t="s">
        <v>33</v>
      </c>
      <c r="AX175" s="13" t="s">
        <v>84</v>
      </c>
      <c r="AY175" s="261" t="s">
        <v>246</v>
      </c>
    </row>
    <row r="176" s="2" customFormat="1">
      <c r="A176" s="39"/>
      <c r="B176" s="40"/>
      <c r="C176" s="221" t="s">
        <v>302</v>
      </c>
      <c r="D176" s="221" t="s">
        <v>247</v>
      </c>
      <c r="E176" s="222" t="s">
        <v>917</v>
      </c>
      <c r="F176" s="223" t="s">
        <v>918</v>
      </c>
      <c r="G176" s="224" t="s">
        <v>250</v>
      </c>
      <c r="H176" s="225">
        <v>0.074999999999999997</v>
      </c>
      <c r="I176" s="226"/>
      <c r="J176" s="227">
        <f>ROUND(I176*H176,2)</f>
        <v>0</v>
      </c>
      <c r="K176" s="223" t="s">
        <v>725</v>
      </c>
      <c r="L176" s="45"/>
      <c r="M176" s="228" t="s">
        <v>1</v>
      </c>
      <c r="N176" s="229" t="s">
        <v>42</v>
      </c>
      <c r="O176" s="92"/>
      <c r="P176" s="230">
        <f>O176*H176</f>
        <v>0</v>
      </c>
      <c r="Q176" s="230">
        <v>1.0597380000000001</v>
      </c>
      <c r="R176" s="230">
        <f>Q176*H176</f>
        <v>0.079480350000000005</v>
      </c>
      <c r="S176" s="230">
        <v>0</v>
      </c>
      <c r="T176" s="231">
        <f>S176*H176</f>
        <v>0</v>
      </c>
      <c r="U176" s="39"/>
      <c r="V176" s="39"/>
      <c r="W176" s="39"/>
      <c r="X176" s="39"/>
      <c r="Y176" s="39"/>
      <c r="Z176" s="39"/>
      <c r="AA176" s="39"/>
      <c r="AB176" s="39"/>
      <c r="AC176" s="39"/>
      <c r="AD176" s="39"/>
      <c r="AE176" s="39"/>
      <c r="AR176" s="232" t="s">
        <v>262</v>
      </c>
      <c r="AT176" s="232" t="s">
        <v>247</v>
      </c>
      <c r="AU176" s="232" t="s">
        <v>86</v>
      </c>
      <c r="AY176" s="18" t="s">
        <v>246</v>
      </c>
      <c r="BE176" s="233">
        <f>IF(N176="základní",J176,0)</f>
        <v>0</v>
      </c>
      <c r="BF176" s="233">
        <f>IF(N176="snížená",J176,0)</f>
        <v>0</v>
      </c>
      <c r="BG176" s="233">
        <f>IF(N176="zákl. přenesená",J176,0)</f>
        <v>0</v>
      </c>
      <c r="BH176" s="233">
        <f>IF(N176="sníž. přenesená",J176,0)</f>
        <v>0</v>
      </c>
      <c r="BI176" s="233">
        <f>IF(N176="nulová",J176,0)</f>
        <v>0</v>
      </c>
      <c r="BJ176" s="18" t="s">
        <v>84</v>
      </c>
      <c r="BK176" s="233">
        <f>ROUND(I176*H176,2)</f>
        <v>0</v>
      </c>
      <c r="BL176" s="18" t="s">
        <v>262</v>
      </c>
      <c r="BM176" s="232" t="s">
        <v>359</v>
      </c>
    </row>
    <row r="177" s="2" customFormat="1">
      <c r="A177" s="39"/>
      <c r="B177" s="40"/>
      <c r="C177" s="41"/>
      <c r="D177" s="234" t="s">
        <v>254</v>
      </c>
      <c r="E177" s="41"/>
      <c r="F177" s="235" t="s">
        <v>920</v>
      </c>
      <c r="G177" s="41"/>
      <c r="H177" s="41"/>
      <c r="I177" s="236"/>
      <c r="J177" s="41"/>
      <c r="K177" s="41"/>
      <c r="L177" s="45"/>
      <c r="M177" s="237"/>
      <c r="N177" s="238"/>
      <c r="O177" s="92"/>
      <c r="P177" s="92"/>
      <c r="Q177" s="92"/>
      <c r="R177" s="92"/>
      <c r="S177" s="92"/>
      <c r="T177" s="93"/>
      <c r="U177" s="39"/>
      <c r="V177" s="39"/>
      <c r="W177" s="39"/>
      <c r="X177" s="39"/>
      <c r="Y177" s="39"/>
      <c r="Z177" s="39"/>
      <c r="AA177" s="39"/>
      <c r="AB177" s="39"/>
      <c r="AC177" s="39"/>
      <c r="AD177" s="39"/>
      <c r="AE177" s="39"/>
      <c r="AT177" s="18" t="s">
        <v>254</v>
      </c>
      <c r="AU177" s="18" t="s">
        <v>86</v>
      </c>
    </row>
    <row r="178" s="15" customFormat="1">
      <c r="A178" s="15"/>
      <c r="B178" s="287"/>
      <c r="C178" s="288"/>
      <c r="D178" s="234" t="s">
        <v>258</v>
      </c>
      <c r="E178" s="289" t="s">
        <v>1</v>
      </c>
      <c r="F178" s="290" t="s">
        <v>921</v>
      </c>
      <c r="G178" s="288"/>
      <c r="H178" s="289" t="s">
        <v>1</v>
      </c>
      <c r="I178" s="291"/>
      <c r="J178" s="288"/>
      <c r="K178" s="288"/>
      <c r="L178" s="292"/>
      <c r="M178" s="293"/>
      <c r="N178" s="294"/>
      <c r="O178" s="294"/>
      <c r="P178" s="294"/>
      <c r="Q178" s="294"/>
      <c r="R178" s="294"/>
      <c r="S178" s="294"/>
      <c r="T178" s="295"/>
      <c r="U178" s="15"/>
      <c r="V178" s="15"/>
      <c r="W178" s="15"/>
      <c r="X178" s="15"/>
      <c r="Y178" s="15"/>
      <c r="Z178" s="15"/>
      <c r="AA178" s="15"/>
      <c r="AB178" s="15"/>
      <c r="AC178" s="15"/>
      <c r="AD178" s="15"/>
      <c r="AE178" s="15"/>
      <c r="AT178" s="296" t="s">
        <v>258</v>
      </c>
      <c r="AU178" s="296" t="s">
        <v>86</v>
      </c>
      <c r="AV178" s="15" t="s">
        <v>84</v>
      </c>
      <c r="AW178" s="15" t="s">
        <v>33</v>
      </c>
      <c r="AX178" s="15" t="s">
        <v>77</v>
      </c>
      <c r="AY178" s="296" t="s">
        <v>246</v>
      </c>
    </row>
    <row r="179" s="12" customFormat="1">
      <c r="A179" s="12"/>
      <c r="B179" s="240"/>
      <c r="C179" s="241"/>
      <c r="D179" s="234" t="s">
        <v>258</v>
      </c>
      <c r="E179" s="242" t="s">
        <v>1</v>
      </c>
      <c r="F179" s="243" t="s">
        <v>1997</v>
      </c>
      <c r="G179" s="241"/>
      <c r="H179" s="244">
        <v>0.074999999999999997</v>
      </c>
      <c r="I179" s="245"/>
      <c r="J179" s="241"/>
      <c r="K179" s="241"/>
      <c r="L179" s="246"/>
      <c r="M179" s="247"/>
      <c r="N179" s="248"/>
      <c r="O179" s="248"/>
      <c r="P179" s="248"/>
      <c r="Q179" s="248"/>
      <c r="R179" s="248"/>
      <c r="S179" s="248"/>
      <c r="T179" s="249"/>
      <c r="U179" s="12"/>
      <c r="V179" s="12"/>
      <c r="W179" s="12"/>
      <c r="X179" s="12"/>
      <c r="Y179" s="12"/>
      <c r="Z179" s="12"/>
      <c r="AA179" s="12"/>
      <c r="AB179" s="12"/>
      <c r="AC179" s="12"/>
      <c r="AD179" s="12"/>
      <c r="AE179" s="12"/>
      <c r="AT179" s="250" t="s">
        <v>258</v>
      </c>
      <c r="AU179" s="250" t="s">
        <v>86</v>
      </c>
      <c r="AV179" s="12" t="s">
        <v>86</v>
      </c>
      <c r="AW179" s="12" t="s">
        <v>33</v>
      </c>
      <c r="AX179" s="12" t="s">
        <v>77</v>
      </c>
      <c r="AY179" s="250" t="s">
        <v>246</v>
      </c>
    </row>
    <row r="180" s="13" customFormat="1">
      <c r="A180" s="13"/>
      <c r="B180" s="251"/>
      <c r="C180" s="252"/>
      <c r="D180" s="234" t="s">
        <v>258</v>
      </c>
      <c r="E180" s="253" t="s">
        <v>1</v>
      </c>
      <c r="F180" s="254" t="s">
        <v>336</v>
      </c>
      <c r="G180" s="252"/>
      <c r="H180" s="255">
        <v>0.074999999999999997</v>
      </c>
      <c r="I180" s="256"/>
      <c r="J180" s="252"/>
      <c r="K180" s="252"/>
      <c r="L180" s="257"/>
      <c r="M180" s="258"/>
      <c r="N180" s="259"/>
      <c r="O180" s="259"/>
      <c r="P180" s="259"/>
      <c r="Q180" s="259"/>
      <c r="R180" s="259"/>
      <c r="S180" s="259"/>
      <c r="T180" s="260"/>
      <c r="U180" s="13"/>
      <c r="V180" s="13"/>
      <c r="W180" s="13"/>
      <c r="X180" s="13"/>
      <c r="Y180" s="13"/>
      <c r="Z180" s="13"/>
      <c r="AA180" s="13"/>
      <c r="AB180" s="13"/>
      <c r="AC180" s="13"/>
      <c r="AD180" s="13"/>
      <c r="AE180" s="13"/>
      <c r="AT180" s="261" t="s">
        <v>258</v>
      </c>
      <c r="AU180" s="261" t="s">
        <v>86</v>
      </c>
      <c r="AV180" s="13" t="s">
        <v>262</v>
      </c>
      <c r="AW180" s="13" t="s">
        <v>33</v>
      </c>
      <c r="AX180" s="13" t="s">
        <v>84</v>
      </c>
      <c r="AY180" s="261" t="s">
        <v>246</v>
      </c>
    </row>
    <row r="181" s="11" customFormat="1" ht="22.8" customHeight="1">
      <c r="A181" s="11"/>
      <c r="B181" s="207"/>
      <c r="C181" s="208"/>
      <c r="D181" s="209" t="s">
        <v>76</v>
      </c>
      <c r="E181" s="285" t="s">
        <v>302</v>
      </c>
      <c r="F181" s="285" t="s">
        <v>1854</v>
      </c>
      <c r="G181" s="208"/>
      <c r="H181" s="208"/>
      <c r="I181" s="211"/>
      <c r="J181" s="286">
        <f>BK181</f>
        <v>0</v>
      </c>
      <c r="K181" s="208"/>
      <c r="L181" s="213"/>
      <c r="M181" s="214"/>
      <c r="N181" s="215"/>
      <c r="O181" s="215"/>
      <c r="P181" s="216">
        <f>SUM(P182:P183)</f>
        <v>0</v>
      </c>
      <c r="Q181" s="215"/>
      <c r="R181" s="216">
        <f>SUM(R182:R183)</f>
        <v>0</v>
      </c>
      <c r="S181" s="215"/>
      <c r="T181" s="217">
        <f>SUM(T182:T183)</f>
        <v>0.31</v>
      </c>
      <c r="U181" s="11"/>
      <c r="V181" s="11"/>
      <c r="W181" s="11"/>
      <c r="X181" s="11"/>
      <c r="Y181" s="11"/>
      <c r="Z181" s="11"/>
      <c r="AA181" s="11"/>
      <c r="AB181" s="11"/>
      <c r="AC181" s="11"/>
      <c r="AD181" s="11"/>
      <c r="AE181" s="11"/>
      <c r="AR181" s="218" t="s">
        <v>84</v>
      </c>
      <c r="AT181" s="219" t="s">
        <v>76</v>
      </c>
      <c r="AU181" s="219" t="s">
        <v>84</v>
      </c>
      <c r="AY181" s="218" t="s">
        <v>246</v>
      </c>
      <c r="BK181" s="220">
        <f>SUM(BK182:BK183)</f>
        <v>0</v>
      </c>
    </row>
    <row r="182" s="2" customFormat="1">
      <c r="A182" s="39"/>
      <c r="B182" s="40"/>
      <c r="C182" s="221" t="s">
        <v>308</v>
      </c>
      <c r="D182" s="221" t="s">
        <v>247</v>
      </c>
      <c r="E182" s="222" t="s">
        <v>2038</v>
      </c>
      <c r="F182" s="223" t="s">
        <v>2039</v>
      </c>
      <c r="G182" s="224" t="s">
        <v>350</v>
      </c>
      <c r="H182" s="225">
        <v>2</v>
      </c>
      <c r="I182" s="226"/>
      <c r="J182" s="227">
        <f>ROUND(I182*H182,2)</f>
        <v>0</v>
      </c>
      <c r="K182" s="223" t="s">
        <v>725</v>
      </c>
      <c r="L182" s="45"/>
      <c r="M182" s="228" t="s">
        <v>1</v>
      </c>
      <c r="N182" s="229" t="s">
        <v>42</v>
      </c>
      <c r="O182" s="92"/>
      <c r="P182" s="230">
        <f>O182*H182</f>
        <v>0</v>
      </c>
      <c r="Q182" s="230">
        <v>0</v>
      </c>
      <c r="R182" s="230">
        <f>Q182*H182</f>
        <v>0</v>
      </c>
      <c r="S182" s="230">
        <v>0.155</v>
      </c>
      <c r="T182" s="231">
        <f>S182*H182</f>
        <v>0.31</v>
      </c>
      <c r="U182" s="39"/>
      <c r="V182" s="39"/>
      <c r="W182" s="39"/>
      <c r="X182" s="39"/>
      <c r="Y182" s="39"/>
      <c r="Z182" s="39"/>
      <c r="AA182" s="39"/>
      <c r="AB182" s="39"/>
      <c r="AC182" s="39"/>
      <c r="AD182" s="39"/>
      <c r="AE182" s="39"/>
      <c r="AR182" s="232" t="s">
        <v>262</v>
      </c>
      <c r="AT182" s="232" t="s">
        <v>247</v>
      </c>
      <c r="AU182" s="232" t="s">
        <v>86</v>
      </c>
      <c r="AY182" s="18" t="s">
        <v>246</v>
      </c>
      <c r="BE182" s="233">
        <f>IF(N182="základní",J182,0)</f>
        <v>0</v>
      </c>
      <c r="BF182" s="233">
        <f>IF(N182="snížená",J182,0)</f>
        <v>0</v>
      </c>
      <c r="BG182" s="233">
        <f>IF(N182="zákl. přenesená",J182,0)</f>
        <v>0</v>
      </c>
      <c r="BH182" s="233">
        <f>IF(N182="sníž. přenesená",J182,0)</f>
        <v>0</v>
      </c>
      <c r="BI182" s="233">
        <f>IF(N182="nulová",J182,0)</f>
        <v>0</v>
      </c>
      <c r="BJ182" s="18" t="s">
        <v>84</v>
      </c>
      <c r="BK182" s="233">
        <f>ROUND(I182*H182,2)</f>
        <v>0</v>
      </c>
      <c r="BL182" s="18" t="s">
        <v>262</v>
      </c>
      <c r="BM182" s="232" t="s">
        <v>371</v>
      </c>
    </row>
    <row r="183" s="2" customFormat="1">
      <c r="A183" s="39"/>
      <c r="B183" s="40"/>
      <c r="C183" s="41"/>
      <c r="D183" s="234" t="s">
        <v>254</v>
      </c>
      <c r="E183" s="41"/>
      <c r="F183" s="235" t="s">
        <v>2040</v>
      </c>
      <c r="G183" s="41"/>
      <c r="H183" s="41"/>
      <c r="I183" s="236"/>
      <c r="J183" s="41"/>
      <c r="K183" s="41"/>
      <c r="L183" s="45"/>
      <c r="M183" s="237"/>
      <c r="N183" s="238"/>
      <c r="O183" s="92"/>
      <c r="P183" s="92"/>
      <c r="Q183" s="92"/>
      <c r="R183" s="92"/>
      <c r="S183" s="92"/>
      <c r="T183" s="93"/>
      <c r="U183" s="39"/>
      <c r="V183" s="39"/>
      <c r="W183" s="39"/>
      <c r="X183" s="39"/>
      <c r="Y183" s="39"/>
      <c r="Z183" s="39"/>
      <c r="AA183" s="39"/>
      <c r="AB183" s="39"/>
      <c r="AC183" s="39"/>
      <c r="AD183" s="39"/>
      <c r="AE183" s="39"/>
      <c r="AT183" s="18" t="s">
        <v>254</v>
      </c>
      <c r="AU183" s="18" t="s">
        <v>86</v>
      </c>
    </row>
    <row r="184" s="11" customFormat="1" ht="22.8" customHeight="1">
      <c r="A184" s="11"/>
      <c r="B184" s="207"/>
      <c r="C184" s="208"/>
      <c r="D184" s="209" t="s">
        <v>76</v>
      </c>
      <c r="E184" s="285" t="s">
        <v>308</v>
      </c>
      <c r="F184" s="285" t="s">
        <v>1455</v>
      </c>
      <c r="G184" s="208"/>
      <c r="H184" s="208"/>
      <c r="I184" s="211"/>
      <c r="J184" s="286">
        <f>BK184</f>
        <v>0</v>
      </c>
      <c r="K184" s="208"/>
      <c r="L184" s="213"/>
      <c r="M184" s="214"/>
      <c r="N184" s="215"/>
      <c r="O184" s="215"/>
      <c r="P184" s="216">
        <f>SUM(P185:P238)</f>
        <v>0</v>
      </c>
      <c r="Q184" s="215"/>
      <c r="R184" s="216">
        <f>SUM(R185:R238)</f>
        <v>13.378587319999999</v>
      </c>
      <c r="S184" s="215"/>
      <c r="T184" s="217">
        <f>SUM(T185:T238)</f>
        <v>10.072100000000001</v>
      </c>
      <c r="U184" s="11"/>
      <c r="V184" s="11"/>
      <c r="W184" s="11"/>
      <c r="X184" s="11"/>
      <c r="Y184" s="11"/>
      <c r="Z184" s="11"/>
      <c r="AA184" s="11"/>
      <c r="AB184" s="11"/>
      <c r="AC184" s="11"/>
      <c r="AD184" s="11"/>
      <c r="AE184" s="11"/>
      <c r="AR184" s="218" t="s">
        <v>84</v>
      </c>
      <c r="AT184" s="219" t="s">
        <v>76</v>
      </c>
      <c r="AU184" s="219" t="s">
        <v>84</v>
      </c>
      <c r="AY184" s="218" t="s">
        <v>246</v>
      </c>
      <c r="BK184" s="220">
        <f>SUM(BK185:BK238)</f>
        <v>0</v>
      </c>
    </row>
    <row r="185" s="2" customFormat="1" ht="21.75" customHeight="1">
      <c r="A185" s="39"/>
      <c r="B185" s="40"/>
      <c r="C185" s="221" t="s">
        <v>316</v>
      </c>
      <c r="D185" s="221" t="s">
        <v>247</v>
      </c>
      <c r="E185" s="222" t="s">
        <v>938</v>
      </c>
      <c r="F185" s="223" t="s">
        <v>939</v>
      </c>
      <c r="G185" s="224" t="s">
        <v>350</v>
      </c>
      <c r="H185" s="225">
        <v>14.6</v>
      </c>
      <c r="I185" s="226"/>
      <c r="J185" s="227">
        <f>ROUND(I185*H185,2)</f>
        <v>0</v>
      </c>
      <c r="K185" s="223" t="s">
        <v>725</v>
      </c>
      <c r="L185" s="45"/>
      <c r="M185" s="228" t="s">
        <v>1</v>
      </c>
      <c r="N185" s="229" t="s">
        <v>42</v>
      </c>
      <c r="O185" s="92"/>
      <c r="P185" s="230">
        <f>O185*H185</f>
        <v>0</v>
      </c>
      <c r="Q185" s="230">
        <v>0</v>
      </c>
      <c r="R185" s="230">
        <f>Q185*H185</f>
        <v>0</v>
      </c>
      <c r="S185" s="230">
        <v>0.00050000000000000001</v>
      </c>
      <c r="T185" s="231">
        <f>S185*H185</f>
        <v>0.0073000000000000001</v>
      </c>
      <c r="U185" s="39"/>
      <c r="V185" s="39"/>
      <c r="W185" s="39"/>
      <c r="X185" s="39"/>
      <c r="Y185" s="39"/>
      <c r="Z185" s="39"/>
      <c r="AA185" s="39"/>
      <c r="AB185" s="39"/>
      <c r="AC185" s="39"/>
      <c r="AD185" s="39"/>
      <c r="AE185" s="39"/>
      <c r="AR185" s="232" t="s">
        <v>262</v>
      </c>
      <c r="AT185" s="232" t="s">
        <v>247</v>
      </c>
      <c r="AU185" s="232" t="s">
        <v>86</v>
      </c>
      <c r="AY185" s="18" t="s">
        <v>246</v>
      </c>
      <c r="BE185" s="233">
        <f>IF(N185="základní",J185,0)</f>
        <v>0</v>
      </c>
      <c r="BF185" s="233">
        <f>IF(N185="snížená",J185,0)</f>
        <v>0</v>
      </c>
      <c r="BG185" s="233">
        <f>IF(N185="zákl. přenesená",J185,0)</f>
        <v>0</v>
      </c>
      <c r="BH185" s="233">
        <f>IF(N185="sníž. přenesená",J185,0)</f>
        <v>0</v>
      </c>
      <c r="BI185" s="233">
        <f>IF(N185="nulová",J185,0)</f>
        <v>0</v>
      </c>
      <c r="BJ185" s="18" t="s">
        <v>84</v>
      </c>
      <c r="BK185" s="233">
        <f>ROUND(I185*H185,2)</f>
        <v>0</v>
      </c>
      <c r="BL185" s="18" t="s">
        <v>262</v>
      </c>
      <c r="BM185" s="232" t="s">
        <v>382</v>
      </c>
    </row>
    <row r="186" s="2" customFormat="1">
      <c r="A186" s="39"/>
      <c r="B186" s="40"/>
      <c r="C186" s="41"/>
      <c r="D186" s="234" t="s">
        <v>254</v>
      </c>
      <c r="E186" s="41"/>
      <c r="F186" s="235" t="s">
        <v>941</v>
      </c>
      <c r="G186" s="41"/>
      <c r="H186" s="41"/>
      <c r="I186" s="236"/>
      <c r="J186" s="41"/>
      <c r="K186" s="41"/>
      <c r="L186" s="45"/>
      <c r="M186" s="237"/>
      <c r="N186" s="238"/>
      <c r="O186" s="92"/>
      <c r="P186" s="92"/>
      <c r="Q186" s="92"/>
      <c r="R186" s="92"/>
      <c r="S186" s="92"/>
      <c r="T186" s="93"/>
      <c r="U186" s="39"/>
      <c r="V186" s="39"/>
      <c r="W186" s="39"/>
      <c r="X186" s="39"/>
      <c r="Y186" s="39"/>
      <c r="Z186" s="39"/>
      <c r="AA186" s="39"/>
      <c r="AB186" s="39"/>
      <c r="AC186" s="39"/>
      <c r="AD186" s="39"/>
      <c r="AE186" s="39"/>
      <c r="AT186" s="18" t="s">
        <v>254</v>
      </c>
      <c r="AU186" s="18" t="s">
        <v>86</v>
      </c>
    </row>
    <row r="187" s="12" customFormat="1">
      <c r="A187" s="12"/>
      <c r="B187" s="240"/>
      <c r="C187" s="241"/>
      <c r="D187" s="234" t="s">
        <v>258</v>
      </c>
      <c r="E187" s="242" t="s">
        <v>1</v>
      </c>
      <c r="F187" s="243" t="s">
        <v>2041</v>
      </c>
      <c r="G187" s="241"/>
      <c r="H187" s="244">
        <v>14.6</v>
      </c>
      <c r="I187" s="245"/>
      <c r="J187" s="241"/>
      <c r="K187" s="241"/>
      <c r="L187" s="246"/>
      <c r="M187" s="247"/>
      <c r="N187" s="248"/>
      <c r="O187" s="248"/>
      <c r="P187" s="248"/>
      <c r="Q187" s="248"/>
      <c r="R187" s="248"/>
      <c r="S187" s="248"/>
      <c r="T187" s="249"/>
      <c r="U187" s="12"/>
      <c r="V187" s="12"/>
      <c r="W187" s="12"/>
      <c r="X187" s="12"/>
      <c r="Y187" s="12"/>
      <c r="Z187" s="12"/>
      <c r="AA187" s="12"/>
      <c r="AB187" s="12"/>
      <c r="AC187" s="12"/>
      <c r="AD187" s="12"/>
      <c r="AE187" s="12"/>
      <c r="AT187" s="250" t="s">
        <v>258</v>
      </c>
      <c r="AU187" s="250" t="s">
        <v>86</v>
      </c>
      <c r="AV187" s="12" t="s">
        <v>86</v>
      </c>
      <c r="AW187" s="12" t="s">
        <v>33</v>
      </c>
      <c r="AX187" s="12" t="s">
        <v>77</v>
      </c>
      <c r="AY187" s="250" t="s">
        <v>246</v>
      </c>
    </row>
    <row r="188" s="13" customFormat="1">
      <c r="A188" s="13"/>
      <c r="B188" s="251"/>
      <c r="C188" s="252"/>
      <c r="D188" s="234" t="s">
        <v>258</v>
      </c>
      <c r="E188" s="253" t="s">
        <v>1</v>
      </c>
      <c r="F188" s="254" t="s">
        <v>336</v>
      </c>
      <c r="G188" s="252"/>
      <c r="H188" s="255">
        <v>14.6</v>
      </c>
      <c r="I188" s="256"/>
      <c r="J188" s="252"/>
      <c r="K188" s="252"/>
      <c r="L188" s="257"/>
      <c r="M188" s="258"/>
      <c r="N188" s="259"/>
      <c r="O188" s="259"/>
      <c r="P188" s="259"/>
      <c r="Q188" s="259"/>
      <c r="R188" s="259"/>
      <c r="S188" s="259"/>
      <c r="T188" s="260"/>
      <c r="U188" s="13"/>
      <c r="V188" s="13"/>
      <c r="W188" s="13"/>
      <c r="X188" s="13"/>
      <c r="Y188" s="13"/>
      <c r="Z188" s="13"/>
      <c r="AA188" s="13"/>
      <c r="AB188" s="13"/>
      <c r="AC188" s="13"/>
      <c r="AD188" s="13"/>
      <c r="AE188" s="13"/>
      <c r="AT188" s="261" t="s">
        <v>258</v>
      </c>
      <c r="AU188" s="261" t="s">
        <v>86</v>
      </c>
      <c r="AV188" s="13" t="s">
        <v>262</v>
      </c>
      <c r="AW188" s="13" t="s">
        <v>33</v>
      </c>
      <c r="AX188" s="13" t="s">
        <v>84</v>
      </c>
      <c r="AY188" s="261" t="s">
        <v>246</v>
      </c>
    </row>
    <row r="189" s="2" customFormat="1">
      <c r="A189" s="39"/>
      <c r="B189" s="40"/>
      <c r="C189" s="221" t="s">
        <v>322</v>
      </c>
      <c r="D189" s="221" t="s">
        <v>247</v>
      </c>
      <c r="E189" s="222" t="s">
        <v>1792</v>
      </c>
      <c r="F189" s="223" t="s">
        <v>1793</v>
      </c>
      <c r="G189" s="224" t="s">
        <v>340</v>
      </c>
      <c r="H189" s="225">
        <v>3.2000000000000002</v>
      </c>
      <c r="I189" s="226"/>
      <c r="J189" s="227">
        <f>ROUND(I189*H189,2)</f>
        <v>0</v>
      </c>
      <c r="K189" s="223" t="s">
        <v>725</v>
      </c>
      <c r="L189" s="45"/>
      <c r="M189" s="228" t="s">
        <v>1</v>
      </c>
      <c r="N189" s="229" t="s">
        <v>42</v>
      </c>
      <c r="O189" s="92"/>
      <c r="P189" s="230">
        <f>O189*H189</f>
        <v>0</v>
      </c>
      <c r="Q189" s="230">
        <v>0</v>
      </c>
      <c r="R189" s="230">
        <f>Q189*H189</f>
        <v>0</v>
      </c>
      <c r="S189" s="230">
        <v>0.001</v>
      </c>
      <c r="T189" s="231">
        <f>S189*H189</f>
        <v>0.0032000000000000002</v>
      </c>
      <c r="U189" s="39"/>
      <c r="V189" s="39"/>
      <c r="W189" s="39"/>
      <c r="X189" s="39"/>
      <c r="Y189" s="39"/>
      <c r="Z189" s="39"/>
      <c r="AA189" s="39"/>
      <c r="AB189" s="39"/>
      <c r="AC189" s="39"/>
      <c r="AD189" s="39"/>
      <c r="AE189" s="39"/>
      <c r="AR189" s="232" t="s">
        <v>262</v>
      </c>
      <c r="AT189" s="232" t="s">
        <v>247</v>
      </c>
      <c r="AU189" s="232" t="s">
        <v>86</v>
      </c>
      <c r="AY189" s="18" t="s">
        <v>246</v>
      </c>
      <c r="BE189" s="233">
        <f>IF(N189="základní",J189,0)</f>
        <v>0</v>
      </c>
      <c r="BF189" s="233">
        <f>IF(N189="snížená",J189,0)</f>
        <v>0</v>
      </c>
      <c r="BG189" s="233">
        <f>IF(N189="zákl. přenesená",J189,0)</f>
        <v>0</v>
      </c>
      <c r="BH189" s="233">
        <f>IF(N189="sníž. přenesená",J189,0)</f>
        <v>0</v>
      </c>
      <c r="BI189" s="233">
        <f>IF(N189="nulová",J189,0)</f>
        <v>0</v>
      </c>
      <c r="BJ189" s="18" t="s">
        <v>84</v>
      </c>
      <c r="BK189" s="233">
        <f>ROUND(I189*H189,2)</f>
        <v>0</v>
      </c>
      <c r="BL189" s="18" t="s">
        <v>262</v>
      </c>
      <c r="BM189" s="232" t="s">
        <v>393</v>
      </c>
    </row>
    <row r="190" s="2" customFormat="1">
      <c r="A190" s="39"/>
      <c r="B190" s="40"/>
      <c r="C190" s="41"/>
      <c r="D190" s="234" t="s">
        <v>254</v>
      </c>
      <c r="E190" s="41"/>
      <c r="F190" s="235" t="s">
        <v>1794</v>
      </c>
      <c r="G190" s="41"/>
      <c r="H190" s="41"/>
      <c r="I190" s="236"/>
      <c r="J190" s="41"/>
      <c r="K190" s="41"/>
      <c r="L190" s="45"/>
      <c r="M190" s="237"/>
      <c r="N190" s="238"/>
      <c r="O190" s="92"/>
      <c r="P190" s="92"/>
      <c r="Q190" s="92"/>
      <c r="R190" s="92"/>
      <c r="S190" s="92"/>
      <c r="T190" s="93"/>
      <c r="U190" s="39"/>
      <c r="V190" s="39"/>
      <c r="W190" s="39"/>
      <c r="X190" s="39"/>
      <c r="Y190" s="39"/>
      <c r="Z190" s="39"/>
      <c r="AA190" s="39"/>
      <c r="AB190" s="39"/>
      <c r="AC190" s="39"/>
      <c r="AD190" s="39"/>
      <c r="AE190" s="39"/>
      <c r="AT190" s="18" t="s">
        <v>254</v>
      </c>
      <c r="AU190" s="18" t="s">
        <v>86</v>
      </c>
    </row>
    <row r="191" s="15" customFormat="1">
      <c r="A191" s="15"/>
      <c r="B191" s="287"/>
      <c r="C191" s="288"/>
      <c r="D191" s="234" t="s">
        <v>258</v>
      </c>
      <c r="E191" s="289" t="s">
        <v>1</v>
      </c>
      <c r="F191" s="290" t="s">
        <v>879</v>
      </c>
      <c r="G191" s="288"/>
      <c r="H191" s="289" t="s">
        <v>1</v>
      </c>
      <c r="I191" s="291"/>
      <c r="J191" s="288"/>
      <c r="K191" s="288"/>
      <c r="L191" s="292"/>
      <c r="M191" s="293"/>
      <c r="N191" s="294"/>
      <c r="O191" s="294"/>
      <c r="P191" s="294"/>
      <c r="Q191" s="294"/>
      <c r="R191" s="294"/>
      <c r="S191" s="294"/>
      <c r="T191" s="295"/>
      <c r="U191" s="15"/>
      <c r="V191" s="15"/>
      <c r="W191" s="15"/>
      <c r="X191" s="15"/>
      <c r="Y191" s="15"/>
      <c r="Z191" s="15"/>
      <c r="AA191" s="15"/>
      <c r="AB191" s="15"/>
      <c r="AC191" s="15"/>
      <c r="AD191" s="15"/>
      <c r="AE191" s="15"/>
      <c r="AT191" s="296" t="s">
        <v>258</v>
      </c>
      <c r="AU191" s="296" t="s">
        <v>86</v>
      </c>
      <c r="AV191" s="15" t="s">
        <v>84</v>
      </c>
      <c r="AW191" s="15" t="s">
        <v>33</v>
      </c>
      <c r="AX191" s="15" t="s">
        <v>77</v>
      </c>
      <c r="AY191" s="296" t="s">
        <v>246</v>
      </c>
    </row>
    <row r="192" s="12" customFormat="1">
      <c r="A192" s="12"/>
      <c r="B192" s="240"/>
      <c r="C192" s="241"/>
      <c r="D192" s="234" t="s">
        <v>258</v>
      </c>
      <c r="E192" s="242" t="s">
        <v>1</v>
      </c>
      <c r="F192" s="243" t="s">
        <v>2042</v>
      </c>
      <c r="G192" s="241"/>
      <c r="H192" s="244">
        <v>1.6000000000000001</v>
      </c>
      <c r="I192" s="245"/>
      <c r="J192" s="241"/>
      <c r="K192" s="241"/>
      <c r="L192" s="246"/>
      <c r="M192" s="247"/>
      <c r="N192" s="248"/>
      <c r="O192" s="248"/>
      <c r="P192" s="248"/>
      <c r="Q192" s="248"/>
      <c r="R192" s="248"/>
      <c r="S192" s="248"/>
      <c r="T192" s="249"/>
      <c r="U192" s="12"/>
      <c r="V192" s="12"/>
      <c r="W192" s="12"/>
      <c r="X192" s="12"/>
      <c r="Y192" s="12"/>
      <c r="Z192" s="12"/>
      <c r="AA192" s="12"/>
      <c r="AB192" s="12"/>
      <c r="AC192" s="12"/>
      <c r="AD192" s="12"/>
      <c r="AE192" s="12"/>
      <c r="AT192" s="250" t="s">
        <v>258</v>
      </c>
      <c r="AU192" s="250" t="s">
        <v>86</v>
      </c>
      <c r="AV192" s="12" t="s">
        <v>86</v>
      </c>
      <c r="AW192" s="12" t="s">
        <v>33</v>
      </c>
      <c r="AX192" s="12" t="s">
        <v>77</v>
      </c>
      <c r="AY192" s="250" t="s">
        <v>246</v>
      </c>
    </row>
    <row r="193" s="15" customFormat="1">
      <c r="A193" s="15"/>
      <c r="B193" s="287"/>
      <c r="C193" s="288"/>
      <c r="D193" s="234" t="s">
        <v>258</v>
      </c>
      <c r="E193" s="289" t="s">
        <v>1</v>
      </c>
      <c r="F193" s="290" t="s">
        <v>793</v>
      </c>
      <c r="G193" s="288"/>
      <c r="H193" s="289" t="s">
        <v>1</v>
      </c>
      <c r="I193" s="291"/>
      <c r="J193" s="288"/>
      <c r="K193" s="288"/>
      <c r="L193" s="292"/>
      <c r="M193" s="293"/>
      <c r="N193" s="294"/>
      <c r="O193" s="294"/>
      <c r="P193" s="294"/>
      <c r="Q193" s="294"/>
      <c r="R193" s="294"/>
      <c r="S193" s="294"/>
      <c r="T193" s="295"/>
      <c r="U193" s="15"/>
      <c r="V193" s="15"/>
      <c r="W193" s="15"/>
      <c r="X193" s="15"/>
      <c r="Y193" s="15"/>
      <c r="Z193" s="15"/>
      <c r="AA193" s="15"/>
      <c r="AB193" s="15"/>
      <c r="AC193" s="15"/>
      <c r="AD193" s="15"/>
      <c r="AE193" s="15"/>
      <c r="AT193" s="296" t="s">
        <v>258</v>
      </c>
      <c r="AU193" s="296" t="s">
        <v>86</v>
      </c>
      <c r="AV193" s="15" t="s">
        <v>84</v>
      </c>
      <c r="AW193" s="15" t="s">
        <v>33</v>
      </c>
      <c r="AX193" s="15" t="s">
        <v>77</v>
      </c>
      <c r="AY193" s="296" t="s">
        <v>246</v>
      </c>
    </row>
    <row r="194" s="12" customFormat="1">
      <c r="A194" s="12"/>
      <c r="B194" s="240"/>
      <c r="C194" s="241"/>
      <c r="D194" s="234" t="s">
        <v>258</v>
      </c>
      <c r="E194" s="242" t="s">
        <v>1</v>
      </c>
      <c r="F194" s="243" t="s">
        <v>2042</v>
      </c>
      <c r="G194" s="241"/>
      <c r="H194" s="244">
        <v>1.6000000000000001</v>
      </c>
      <c r="I194" s="245"/>
      <c r="J194" s="241"/>
      <c r="K194" s="241"/>
      <c r="L194" s="246"/>
      <c r="M194" s="247"/>
      <c r="N194" s="248"/>
      <c r="O194" s="248"/>
      <c r="P194" s="248"/>
      <c r="Q194" s="248"/>
      <c r="R194" s="248"/>
      <c r="S194" s="248"/>
      <c r="T194" s="249"/>
      <c r="U194" s="12"/>
      <c r="V194" s="12"/>
      <c r="W194" s="12"/>
      <c r="X194" s="12"/>
      <c r="Y194" s="12"/>
      <c r="Z194" s="12"/>
      <c r="AA194" s="12"/>
      <c r="AB194" s="12"/>
      <c r="AC194" s="12"/>
      <c r="AD194" s="12"/>
      <c r="AE194" s="12"/>
      <c r="AT194" s="250" t="s">
        <v>258</v>
      </c>
      <c r="AU194" s="250" t="s">
        <v>86</v>
      </c>
      <c r="AV194" s="12" t="s">
        <v>86</v>
      </c>
      <c r="AW194" s="12" t="s">
        <v>33</v>
      </c>
      <c r="AX194" s="12" t="s">
        <v>77</v>
      </c>
      <c r="AY194" s="250" t="s">
        <v>246</v>
      </c>
    </row>
    <row r="195" s="13" customFormat="1">
      <c r="A195" s="13"/>
      <c r="B195" s="251"/>
      <c r="C195" s="252"/>
      <c r="D195" s="234" t="s">
        <v>258</v>
      </c>
      <c r="E195" s="253" t="s">
        <v>1</v>
      </c>
      <c r="F195" s="254" t="s">
        <v>336</v>
      </c>
      <c r="G195" s="252"/>
      <c r="H195" s="255">
        <v>3.2000000000000002</v>
      </c>
      <c r="I195" s="256"/>
      <c r="J195" s="252"/>
      <c r="K195" s="252"/>
      <c r="L195" s="257"/>
      <c r="M195" s="258"/>
      <c r="N195" s="259"/>
      <c r="O195" s="259"/>
      <c r="P195" s="259"/>
      <c r="Q195" s="259"/>
      <c r="R195" s="259"/>
      <c r="S195" s="259"/>
      <c r="T195" s="260"/>
      <c r="U195" s="13"/>
      <c r="V195" s="13"/>
      <c r="W195" s="13"/>
      <c r="X195" s="13"/>
      <c r="Y195" s="13"/>
      <c r="Z195" s="13"/>
      <c r="AA195" s="13"/>
      <c r="AB195" s="13"/>
      <c r="AC195" s="13"/>
      <c r="AD195" s="13"/>
      <c r="AE195" s="13"/>
      <c r="AT195" s="261" t="s">
        <v>258</v>
      </c>
      <c r="AU195" s="261" t="s">
        <v>86</v>
      </c>
      <c r="AV195" s="13" t="s">
        <v>262</v>
      </c>
      <c r="AW195" s="13" t="s">
        <v>33</v>
      </c>
      <c r="AX195" s="13" t="s">
        <v>84</v>
      </c>
      <c r="AY195" s="261" t="s">
        <v>246</v>
      </c>
    </row>
    <row r="196" s="2" customFormat="1">
      <c r="A196" s="39"/>
      <c r="B196" s="40"/>
      <c r="C196" s="221" t="s">
        <v>329</v>
      </c>
      <c r="D196" s="221" t="s">
        <v>247</v>
      </c>
      <c r="E196" s="222" t="s">
        <v>1648</v>
      </c>
      <c r="F196" s="223" t="s">
        <v>1649</v>
      </c>
      <c r="G196" s="224" t="s">
        <v>311</v>
      </c>
      <c r="H196" s="225">
        <v>4</v>
      </c>
      <c r="I196" s="226"/>
      <c r="J196" s="227">
        <f>ROUND(I196*H196,2)</f>
        <v>0</v>
      </c>
      <c r="K196" s="223" t="s">
        <v>725</v>
      </c>
      <c r="L196" s="45"/>
      <c r="M196" s="228" t="s">
        <v>1</v>
      </c>
      <c r="N196" s="229" t="s">
        <v>42</v>
      </c>
      <c r="O196" s="92"/>
      <c r="P196" s="230">
        <f>O196*H196</f>
        <v>0</v>
      </c>
      <c r="Q196" s="230">
        <v>0</v>
      </c>
      <c r="R196" s="230">
        <f>Q196*H196</f>
        <v>0</v>
      </c>
      <c r="S196" s="230">
        <v>0.077899999999999997</v>
      </c>
      <c r="T196" s="231">
        <f>S196*H196</f>
        <v>0.31159999999999999</v>
      </c>
      <c r="U196" s="39"/>
      <c r="V196" s="39"/>
      <c r="W196" s="39"/>
      <c r="X196" s="39"/>
      <c r="Y196" s="39"/>
      <c r="Z196" s="39"/>
      <c r="AA196" s="39"/>
      <c r="AB196" s="39"/>
      <c r="AC196" s="39"/>
      <c r="AD196" s="39"/>
      <c r="AE196" s="39"/>
      <c r="AR196" s="232" t="s">
        <v>262</v>
      </c>
      <c r="AT196" s="232" t="s">
        <v>247</v>
      </c>
      <c r="AU196" s="232" t="s">
        <v>86</v>
      </c>
      <c r="AY196" s="18" t="s">
        <v>246</v>
      </c>
      <c r="BE196" s="233">
        <f>IF(N196="základní",J196,0)</f>
        <v>0</v>
      </c>
      <c r="BF196" s="233">
        <f>IF(N196="snížená",J196,0)</f>
        <v>0</v>
      </c>
      <c r="BG196" s="233">
        <f>IF(N196="zákl. přenesená",J196,0)</f>
        <v>0</v>
      </c>
      <c r="BH196" s="233">
        <f>IF(N196="sníž. přenesená",J196,0)</f>
        <v>0</v>
      </c>
      <c r="BI196" s="233">
        <f>IF(N196="nulová",J196,0)</f>
        <v>0</v>
      </c>
      <c r="BJ196" s="18" t="s">
        <v>84</v>
      </c>
      <c r="BK196" s="233">
        <f>ROUND(I196*H196,2)</f>
        <v>0</v>
      </c>
      <c r="BL196" s="18" t="s">
        <v>262</v>
      </c>
      <c r="BM196" s="232" t="s">
        <v>405</v>
      </c>
    </row>
    <row r="197" s="2" customFormat="1">
      <c r="A197" s="39"/>
      <c r="B197" s="40"/>
      <c r="C197" s="41"/>
      <c r="D197" s="234" t="s">
        <v>254</v>
      </c>
      <c r="E197" s="41"/>
      <c r="F197" s="235" t="s">
        <v>1650</v>
      </c>
      <c r="G197" s="41"/>
      <c r="H197" s="41"/>
      <c r="I197" s="236"/>
      <c r="J197" s="41"/>
      <c r="K197" s="41"/>
      <c r="L197" s="45"/>
      <c r="M197" s="237"/>
      <c r="N197" s="238"/>
      <c r="O197" s="92"/>
      <c r="P197" s="92"/>
      <c r="Q197" s="92"/>
      <c r="R197" s="92"/>
      <c r="S197" s="92"/>
      <c r="T197" s="93"/>
      <c r="U197" s="39"/>
      <c r="V197" s="39"/>
      <c r="W197" s="39"/>
      <c r="X197" s="39"/>
      <c r="Y197" s="39"/>
      <c r="Z197" s="39"/>
      <c r="AA197" s="39"/>
      <c r="AB197" s="39"/>
      <c r="AC197" s="39"/>
      <c r="AD197" s="39"/>
      <c r="AE197" s="39"/>
      <c r="AT197" s="18" t="s">
        <v>254</v>
      </c>
      <c r="AU197" s="18" t="s">
        <v>86</v>
      </c>
    </row>
    <row r="198" s="15" customFormat="1">
      <c r="A198" s="15"/>
      <c r="B198" s="287"/>
      <c r="C198" s="288"/>
      <c r="D198" s="234" t="s">
        <v>258</v>
      </c>
      <c r="E198" s="289" t="s">
        <v>1</v>
      </c>
      <c r="F198" s="290" t="s">
        <v>2043</v>
      </c>
      <c r="G198" s="288"/>
      <c r="H198" s="289" t="s">
        <v>1</v>
      </c>
      <c r="I198" s="291"/>
      <c r="J198" s="288"/>
      <c r="K198" s="288"/>
      <c r="L198" s="292"/>
      <c r="M198" s="293"/>
      <c r="N198" s="294"/>
      <c r="O198" s="294"/>
      <c r="P198" s="294"/>
      <c r="Q198" s="294"/>
      <c r="R198" s="294"/>
      <c r="S198" s="294"/>
      <c r="T198" s="295"/>
      <c r="U198" s="15"/>
      <c r="V198" s="15"/>
      <c r="W198" s="15"/>
      <c r="X198" s="15"/>
      <c r="Y198" s="15"/>
      <c r="Z198" s="15"/>
      <c r="AA198" s="15"/>
      <c r="AB198" s="15"/>
      <c r="AC198" s="15"/>
      <c r="AD198" s="15"/>
      <c r="AE198" s="15"/>
      <c r="AT198" s="296" t="s">
        <v>258</v>
      </c>
      <c r="AU198" s="296" t="s">
        <v>86</v>
      </c>
      <c r="AV198" s="15" t="s">
        <v>84</v>
      </c>
      <c r="AW198" s="15" t="s">
        <v>33</v>
      </c>
      <c r="AX198" s="15" t="s">
        <v>77</v>
      </c>
      <c r="AY198" s="296" t="s">
        <v>246</v>
      </c>
    </row>
    <row r="199" s="12" customFormat="1">
      <c r="A199" s="12"/>
      <c r="B199" s="240"/>
      <c r="C199" s="241"/>
      <c r="D199" s="234" t="s">
        <v>258</v>
      </c>
      <c r="E199" s="242" t="s">
        <v>1</v>
      </c>
      <c r="F199" s="243" t="s">
        <v>2044</v>
      </c>
      <c r="G199" s="241"/>
      <c r="H199" s="244">
        <v>4</v>
      </c>
      <c r="I199" s="245"/>
      <c r="J199" s="241"/>
      <c r="K199" s="241"/>
      <c r="L199" s="246"/>
      <c r="M199" s="247"/>
      <c r="N199" s="248"/>
      <c r="O199" s="248"/>
      <c r="P199" s="248"/>
      <c r="Q199" s="248"/>
      <c r="R199" s="248"/>
      <c r="S199" s="248"/>
      <c r="T199" s="249"/>
      <c r="U199" s="12"/>
      <c r="V199" s="12"/>
      <c r="W199" s="12"/>
      <c r="X199" s="12"/>
      <c r="Y199" s="12"/>
      <c r="Z199" s="12"/>
      <c r="AA199" s="12"/>
      <c r="AB199" s="12"/>
      <c r="AC199" s="12"/>
      <c r="AD199" s="12"/>
      <c r="AE199" s="12"/>
      <c r="AT199" s="250" t="s">
        <v>258</v>
      </c>
      <c r="AU199" s="250" t="s">
        <v>86</v>
      </c>
      <c r="AV199" s="12" t="s">
        <v>86</v>
      </c>
      <c r="AW199" s="12" t="s">
        <v>33</v>
      </c>
      <c r="AX199" s="12" t="s">
        <v>77</v>
      </c>
      <c r="AY199" s="250" t="s">
        <v>246</v>
      </c>
    </row>
    <row r="200" s="13" customFormat="1">
      <c r="A200" s="13"/>
      <c r="B200" s="251"/>
      <c r="C200" s="252"/>
      <c r="D200" s="234" t="s">
        <v>258</v>
      </c>
      <c r="E200" s="253" t="s">
        <v>1</v>
      </c>
      <c r="F200" s="254" t="s">
        <v>336</v>
      </c>
      <c r="G200" s="252"/>
      <c r="H200" s="255">
        <v>4</v>
      </c>
      <c r="I200" s="256"/>
      <c r="J200" s="252"/>
      <c r="K200" s="252"/>
      <c r="L200" s="257"/>
      <c r="M200" s="258"/>
      <c r="N200" s="259"/>
      <c r="O200" s="259"/>
      <c r="P200" s="259"/>
      <c r="Q200" s="259"/>
      <c r="R200" s="259"/>
      <c r="S200" s="259"/>
      <c r="T200" s="260"/>
      <c r="U200" s="13"/>
      <c r="V200" s="13"/>
      <c r="W200" s="13"/>
      <c r="X200" s="13"/>
      <c r="Y200" s="13"/>
      <c r="Z200" s="13"/>
      <c r="AA200" s="13"/>
      <c r="AB200" s="13"/>
      <c r="AC200" s="13"/>
      <c r="AD200" s="13"/>
      <c r="AE200" s="13"/>
      <c r="AT200" s="261" t="s">
        <v>258</v>
      </c>
      <c r="AU200" s="261" t="s">
        <v>86</v>
      </c>
      <c r="AV200" s="13" t="s">
        <v>262</v>
      </c>
      <c r="AW200" s="13" t="s">
        <v>33</v>
      </c>
      <c r="AX200" s="13" t="s">
        <v>84</v>
      </c>
      <c r="AY200" s="261" t="s">
        <v>246</v>
      </c>
    </row>
    <row r="201" s="2" customFormat="1">
      <c r="A201" s="39"/>
      <c r="B201" s="40"/>
      <c r="C201" s="221" t="s">
        <v>337</v>
      </c>
      <c r="D201" s="221" t="s">
        <v>247</v>
      </c>
      <c r="E201" s="222" t="s">
        <v>2045</v>
      </c>
      <c r="F201" s="223" t="s">
        <v>2046</v>
      </c>
      <c r="G201" s="224" t="s">
        <v>311</v>
      </c>
      <c r="H201" s="225">
        <v>4</v>
      </c>
      <c r="I201" s="226"/>
      <c r="J201" s="227">
        <f>ROUND(I201*H201,2)</f>
        <v>0</v>
      </c>
      <c r="K201" s="223" t="s">
        <v>725</v>
      </c>
      <c r="L201" s="45"/>
      <c r="M201" s="228" t="s">
        <v>1</v>
      </c>
      <c r="N201" s="229" t="s">
        <v>42</v>
      </c>
      <c r="O201" s="92"/>
      <c r="P201" s="230">
        <f>O201*H201</f>
        <v>0</v>
      </c>
      <c r="Q201" s="230">
        <v>0</v>
      </c>
      <c r="R201" s="230">
        <f>Q201*H201</f>
        <v>0</v>
      </c>
      <c r="S201" s="230">
        <v>0</v>
      </c>
      <c r="T201" s="231">
        <f>S201*H201</f>
        <v>0</v>
      </c>
      <c r="U201" s="39"/>
      <c r="V201" s="39"/>
      <c r="W201" s="39"/>
      <c r="X201" s="39"/>
      <c r="Y201" s="39"/>
      <c r="Z201" s="39"/>
      <c r="AA201" s="39"/>
      <c r="AB201" s="39"/>
      <c r="AC201" s="39"/>
      <c r="AD201" s="39"/>
      <c r="AE201" s="39"/>
      <c r="AR201" s="232" t="s">
        <v>262</v>
      </c>
      <c r="AT201" s="232" t="s">
        <v>247</v>
      </c>
      <c r="AU201" s="232" t="s">
        <v>86</v>
      </c>
      <c r="AY201" s="18" t="s">
        <v>246</v>
      </c>
      <c r="BE201" s="233">
        <f>IF(N201="základní",J201,0)</f>
        <v>0</v>
      </c>
      <c r="BF201" s="233">
        <f>IF(N201="snížená",J201,0)</f>
        <v>0</v>
      </c>
      <c r="BG201" s="233">
        <f>IF(N201="zákl. přenesená",J201,0)</f>
        <v>0</v>
      </c>
      <c r="BH201" s="233">
        <f>IF(N201="sníž. přenesená",J201,0)</f>
        <v>0</v>
      </c>
      <c r="BI201" s="233">
        <f>IF(N201="nulová",J201,0)</f>
        <v>0</v>
      </c>
      <c r="BJ201" s="18" t="s">
        <v>84</v>
      </c>
      <c r="BK201" s="233">
        <f>ROUND(I201*H201,2)</f>
        <v>0</v>
      </c>
      <c r="BL201" s="18" t="s">
        <v>262</v>
      </c>
      <c r="BM201" s="232" t="s">
        <v>417</v>
      </c>
    </row>
    <row r="202" s="2" customFormat="1">
      <c r="A202" s="39"/>
      <c r="B202" s="40"/>
      <c r="C202" s="41"/>
      <c r="D202" s="234" t="s">
        <v>254</v>
      </c>
      <c r="E202" s="41"/>
      <c r="F202" s="235" t="s">
        <v>2047</v>
      </c>
      <c r="G202" s="41"/>
      <c r="H202" s="41"/>
      <c r="I202" s="236"/>
      <c r="J202" s="41"/>
      <c r="K202" s="41"/>
      <c r="L202" s="45"/>
      <c r="M202" s="237"/>
      <c r="N202" s="238"/>
      <c r="O202" s="92"/>
      <c r="P202" s="92"/>
      <c r="Q202" s="92"/>
      <c r="R202" s="92"/>
      <c r="S202" s="92"/>
      <c r="T202" s="93"/>
      <c r="U202" s="39"/>
      <c r="V202" s="39"/>
      <c r="W202" s="39"/>
      <c r="X202" s="39"/>
      <c r="Y202" s="39"/>
      <c r="Z202" s="39"/>
      <c r="AA202" s="39"/>
      <c r="AB202" s="39"/>
      <c r="AC202" s="39"/>
      <c r="AD202" s="39"/>
      <c r="AE202" s="39"/>
      <c r="AT202" s="18" t="s">
        <v>254</v>
      </c>
      <c r="AU202" s="18" t="s">
        <v>86</v>
      </c>
    </row>
    <row r="203" s="2" customFormat="1">
      <c r="A203" s="39"/>
      <c r="B203" s="40"/>
      <c r="C203" s="221" t="s">
        <v>347</v>
      </c>
      <c r="D203" s="221" t="s">
        <v>247</v>
      </c>
      <c r="E203" s="222" t="s">
        <v>2048</v>
      </c>
      <c r="F203" s="223" t="s">
        <v>2049</v>
      </c>
      <c r="G203" s="224" t="s">
        <v>311</v>
      </c>
      <c r="H203" s="225">
        <v>4</v>
      </c>
      <c r="I203" s="226"/>
      <c r="J203" s="227">
        <f>ROUND(I203*H203,2)</f>
        <v>0</v>
      </c>
      <c r="K203" s="223" t="s">
        <v>725</v>
      </c>
      <c r="L203" s="45"/>
      <c r="M203" s="228" t="s">
        <v>1</v>
      </c>
      <c r="N203" s="229" t="s">
        <v>42</v>
      </c>
      <c r="O203" s="92"/>
      <c r="P203" s="230">
        <f>O203*H203</f>
        <v>0</v>
      </c>
      <c r="Q203" s="230">
        <v>0</v>
      </c>
      <c r="R203" s="230">
        <f>Q203*H203</f>
        <v>0</v>
      </c>
      <c r="S203" s="230">
        <v>0</v>
      </c>
      <c r="T203" s="231">
        <f>S203*H203</f>
        <v>0</v>
      </c>
      <c r="U203" s="39"/>
      <c r="V203" s="39"/>
      <c r="W203" s="39"/>
      <c r="X203" s="39"/>
      <c r="Y203" s="39"/>
      <c r="Z203" s="39"/>
      <c r="AA203" s="39"/>
      <c r="AB203" s="39"/>
      <c r="AC203" s="39"/>
      <c r="AD203" s="39"/>
      <c r="AE203" s="39"/>
      <c r="AR203" s="232" t="s">
        <v>262</v>
      </c>
      <c r="AT203" s="232" t="s">
        <v>247</v>
      </c>
      <c r="AU203" s="232" t="s">
        <v>86</v>
      </c>
      <c r="AY203" s="18" t="s">
        <v>246</v>
      </c>
      <c r="BE203" s="233">
        <f>IF(N203="základní",J203,0)</f>
        <v>0</v>
      </c>
      <c r="BF203" s="233">
        <f>IF(N203="snížená",J203,0)</f>
        <v>0</v>
      </c>
      <c r="BG203" s="233">
        <f>IF(N203="zákl. přenesená",J203,0)</f>
        <v>0</v>
      </c>
      <c r="BH203" s="233">
        <f>IF(N203="sníž. přenesená",J203,0)</f>
        <v>0</v>
      </c>
      <c r="BI203" s="233">
        <f>IF(N203="nulová",J203,0)</f>
        <v>0</v>
      </c>
      <c r="BJ203" s="18" t="s">
        <v>84</v>
      </c>
      <c r="BK203" s="233">
        <f>ROUND(I203*H203,2)</f>
        <v>0</v>
      </c>
      <c r="BL203" s="18" t="s">
        <v>262</v>
      </c>
      <c r="BM203" s="232" t="s">
        <v>430</v>
      </c>
    </row>
    <row r="204" s="2" customFormat="1">
      <c r="A204" s="39"/>
      <c r="B204" s="40"/>
      <c r="C204" s="41"/>
      <c r="D204" s="234" t="s">
        <v>254</v>
      </c>
      <c r="E204" s="41"/>
      <c r="F204" s="235" t="s">
        <v>2050</v>
      </c>
      <c r="G204" s="41"/>
      <c r="H204" s="41"/>
      <c r="I204" s="236"/>
      <c r="J204" s="41"/>
      <c r="K204" s="41"/>
      <c r="L204" s="45"/>
      <c r="M204" s="237"/>
      <c r="N204" s="238"/>
      <c r="O204" s="92"/>
      <c r="P204" s="92"/>
      <c r="Q204" s="92"/>
      <c r="R204" s="92"/>
      <c r="S204" s="92"/>
      <c r="T204" s="93"/>
      <c r="U204" s="39"/>
      <c r="V204" s="39"/>
      <c r="W204" s="39"/>
      <c r="X204" s="39"/>
      <c r="Y204" s="39"/>
      <c r="Z204" s="39"/>
      <c r="AA204" s="39"/>
      <c r="AB204" s="39"/>
      <c r="AC204" s="39"/>
      <c r="AD204" s="39"/>
      <c r="AE204" s="39"/>
      <c r="AT204" s="18" t="s">
        <v>254</v>
      </c>
      <c r="AU204" s="18" t="s">
        <v>86</v>
      </c>
    </row>
    <row r="205" s="2" customFormat="1">
      <c r="A205" s="39"/>
      <c r="B205" s="40"/>
      <c r="C205" s="221" t="s">
        <v>8</v>
      </c>
      <c r="D205" s="221" t="s">
        <v>247</v>
      </c>
      <c r="E205" s="222" t="s">
        <v>948</v>
      </c>
      <c r="F205" s="223" t="s">
        <v>949</v>
      </c>
      <c r="G205" s="224" t="s">
        <v>340</v>
      </c>
      <c r="H205" s="225">
        <v>3.8999999999999999</v>
      </c>
      <c r="I205" s="226"/>
      <c r="J205" s="227">
        <f>ROUND(I205*H205,2)</f>
        <v>0</v>
      </c>
      <c r="K205" s="223" t="s">
        <v>725</v>
      </c>
      <c r="L205" s="45"/>
      <c r="M205" s="228" t="s">
        <v>1</v>
      </c>
      <c r="N205" s="229" t="s">
        <v>42</v>
      </c>
      <c r="O205" s="92"/>
      <c r="P205" s="230">
        <f>O205*H205</f>
        <v>0</v>
      </c>
      <c r="Q205" s="230">
        <v>0.50375000000000003</v>
      </c>
      <c r="R205" s="230">
        <f>Q205*H205</f>
        <v>1.9646250000000001</v>
      </c>
      <c r="S205" s="230">
        <v>2.5</v>
      </c>
      <c r="T205" s="231">
        <f>S205*H205</f>
        <v>9.75</v>
      </c>
      <c r="U205" s="39"/>
      <c r="V205" s="39"/>
      <c r="W205" s="39"/>
      <c r="X205" s="39"/>
      <c r="Y205" s="39"/>
      <c r="Z205" s="39"/>
      <c r="AA205" s="39"/>
      <c r="AB205" s="39"/>
      <c r="AC205" s="39"/>
      <c r="AD205" s="39"/>
      <c r="AE205" s="39"/>
      <c r="AR205" s="232" t="s">
        <v>262</v>
      </c>
      <c r="AT205" s="232" t="s">
        <v>247</v>
      </c>
      <c r="AU205" s="232" t="s">
        <v>86</v>
      </c>
      <c r="AY205" s="18" t="s">
        <v>246</v>
      </c>
      <c r="BE205" s="233">
        <f>IF(N205="základní",J205,0)</f>
        <v>0</v>
      </c>
      <c r="BF205" s="233">
        <f>IF(N205="snížená",J205,0)</f>
        <v>0</v>
      </c>
      <c r="BG205" s="233">
        <f>IF(N205="zákl. přenesená",J205,0)</f>
        <v>0</v>
      </c>
      <c r="BH205" s="233">
        <f>IF(N205="sníž. přenesená",J205,0)</f>
        <v>0</v>
      </c>
      <c r="BI205" s="233">
        <f>IF(N205="nulová",J205,0)</f>
        <v>0</v>
      </c>
      <c r="BJ205" s="18" t="s">
        <v>84</v>
      </c>
      <c r="BK205" s="233">
        <f>ROUND(I205*H205,2)</f>
        <v>0</v>
      </c>
      <c r="BL205" s="18" t="s">
        <v>262</v>
      </c>
      <c r="BM205" s="232" t="s">
        <v>441</v>
      </c>
    </row>
    <row r="206" s="2" customFormat="1">
      <c r="A206" s="39"/>
      <c r="B206" s="40"/>
      <c r="C206" s="41"/>
      <c r="D206" s="234" t="s">
        <v>254</v>
      </c>
      <c r="E206" s="41"/>
      <c r="F206" s="235" t="s">
        <v>951</v>
      </c>
      <c r="G206" s="41"/>
      <c r="H206" s="41"/>
      <c r="I206" s="236"/>
      <c r="J206" s="41"/>
      <c r="K206" s="41"/>
      <c r="L206" s="45"/>
      <c r="M206" s="237"/>
      <c r="N206" s="238"/>
      <c r="O206" s="92"/>
      <c r="P206" s="92"/>
      <c r="Q206" s="92"/>
      <c r="R206" s="92"/>
      <c r="S206" s="92"/>
      <c r="T206" s="93"/>
      <c r="U206" s="39"/>
      <c r="V206" s="39"/>
      <c r="W206" s="39"/>
      <c r="X206" s="39"/>
      <c r="Y206" s="39"/>
      <c r="Z206" s="39"/>
      <c r="AA206" s="39"/>
      <c r="AB206" s="39"/>
      <c r="AC206" s="39"/>
      <c r="AD206" s="39"/>
      <c r="AE206" s="39"/>
      <c r="AT206" s="18" t="s">
        <v>254</v>
      </c>
      <c r="AU206" s="18" t="s">
        <v>86</v>
      </c>
    </row>
    <row r="207" s="15" customFormat="1">
      <c r="A207" s="15"/>
      <c r="B207" s="287"/>
      <c r="C207" s="288"/>
      <c r="D207" s="234" t="s">
        <v>258</v>
      </c>
      <c r="E207" s="289" t="s">
        <v>1</v>
      </c>
      <c r="F207" s="290" t="s">
        <v>2051</v>
      </c>
      <c r="G207" s="288"/>
      <c r="H207" s="289" t="s">
        <v>1</v>
      </c>
      <c r="I207" s="291"/>
      <c r="J207" s="288"/>
      <c r="K207" s="288"/>
      <c r="L207" s="292"/>
      <c r="M207" s="293"/>
      <c r="N207" s="294"/>
      <c r="O207" s="294"/>
      <c r="P207" s="294"/>
      <c r="Q207" s="294"/>
      <c r="R207" s="294"/>
      <c r="S207" s="294"/>
      <c r="T207" s="295"/>
      <c r="U207" s="15"/>
      <c r="V207" s="15"/>
      <c r="W207" s="15"/>
      <c r="X207" s="15"/>
      <c r="Y207" s="15"/>
      <c r="Z207" s="15"/>
      <c r="AA207" s="15"/>
      <c r="AB207" s="15"/>
      <c r="AC207" s="15"/>
      <c r="AD207" s="15"/>
      <c r="AE207" s="15"/>
      <c r="AT207" s="296" t="s">
        <v>258</v>
      </c>
      <c r="AU207" s="296" t="s">
        <v>86</v>
      </c>
      <c r="AV207" s="15" t="s">
        <v>84</v>
      </c>
      <c r="AW207" s="15" t="s">
        <v>33</v>
      </c>
      <c r="AX207" s="15" t="s">
        <v>77</v>
      </c>
      <c r="AY207" s="296" t="s">
        <v>246</v>
      </c>
    </row>
    <row r="208" s="15" customFormat="1">
      <c r="A208" s="15"/>
      <c r="B208" s="287"/>
      <c r="C208" s="288"/>
      <c r="D208" s="234" t="s">
        <v>258</v>
      </c>
      <c r="E208" s="289" t="s">
        <v>1</v>
      </c>
      <c r="F208" s="290" t="s">
        <v>879</v>
      </c>
      <c r="G208" s="288"/>
      <c r="H208" s="289" t="s">
        <v>1</v>
      </c>
      <c r="I208" s="291"/>
      <c r="J208" s="288"/>
      <c r="K208" s="288"/>
      <c r="L208" s="292"/>
      <c r="M208" s="293"/>
      <c r="N208" s="294"/>
      <c r="O208" s="294"/>
      <c r="P208" s="294"/>
      <c r="Q208" s="294"/>
      <c r="R208" s="294"/>
      <c r="S208" s="294"/>
      <c r="T208" s="295"/>
      <c r="U208" s="15"/>
      <c r="V208" s="15"/>
      <c r="W208" s="15"/>
      <c r="X208" s="15"/>
      <c r="Y208" s="15"/>
      <c r="Z208" s="15"/>
      <c r="AA208" s="15"/>
      <c r="AB208" s="15"/>
      <c r="AC208" s="15"/>
      <c r="AD208" s="15"/>
      <c r="AE208" s="15"/>
      <c r="AT208" s="296" t="s">
        <v>258</v>
      </c>
      <c r="AU208" s="296" t="s">
        <v>86</v>
      </c>
      <c r="AV208" s="15" t="s">
        <v>84</v>
      </c>
      <c r="AW208" s="15" t="s">
        <v>33</v>
      </c>
      <c r="AX208" s="15" t="s">
        <v>77</v>
      </c>
      <c r="AY208" s="296" t="s">
        <v>246</v>
      </c>
    </row>
    <row r="209" s="12" customFormat="1">
      <c r="A209" s="12"/>
      <c r="B209" s="240"/>
      <c r="C209" s="241"/>
      <c r="D209" s="234" t="s">
        <v>258</v>
      </c>
      <c r="E209" s="242" t="s">
        <v>1</v>
      </c>
      <c r="F209" s="243" t="s">
        <v>2052</v>
      </c>
      <c r="G209" s="241"/>
      <c r="H209" s="244">
        <v>1.95</v>
      </c>
      <c r="I209" s="245"/>
      <c r="J209" s="241"/>
      <c r="K209" s="241"/>
      <c r="L209" s="246"/>
      <c r="M209" s="247"/>
      <c r="N209" s="248"/>
      <c r="O209" s="248"/>
      <c r="P209" s="248"/>
      <c r="Q209" s="248"/>
      <c r="R209" s="248"/>
      <c r="S209" s="248"/>
      <c r="T209" s="249"/>
      <c r="U209" s="12"/>
      <c r="V209" s="12"/>
      <c r="W209" s="12"/>
      <c r="X209" s="12"/>
      <c r="Y209" s="12"/>
      <c r="Z209" s="12"/>
      <c r="AA209" s="12"/>
      <c r="AB209" s="12"/>
      <c r="AC209" s="12"/>
      <c r="AD209" s="12"/>
      <c r="AE209" s="12"/>
      <c r="AT209" s="250" t="s">
        <v>258</v>
      </c>
      <c r="AU209" s="250" t="s">
        <v>86</v>
      </c>
      <c r="AV209" s="12" t="s">
        <v>86</v>
      </c>
      <c r="AW209" s="12" t="s">
        <v>33</v>
      </c>
      <c r="AX209" s="12" t="s">
        <v>77</v>
      </c>
      <c r="AY209" s="250" t="s">
        <v>246</v>
      </c>
    </row>
    <row r="210" s="15" customFormat="1">
      <c r="A210" s="15"/>
      <c r="B210" s="287"/>
      <c r="C210" s="288"/>
      <c r="D210" s="234" t="s">
        <v>258</v>
      </c>
      <c r="E210" s="289" t="s">
        <v>1</v>
      </c>
      <c r="F210" s="290" t="s">
        <v>793</v>
      </c>
      <c r="G210" s="288"/>
      <c r="H210" s="289" t="s">
        <v>1</v>
      </c>
      <c r="I210" s="291"/>
      <c r="J210" s="288"/>
      <c r="K210" s="288"/>
      <c r="L210" s="292"/>
      <c r="M210" s="293"/>
      <c r="N210" s="294"/>
      <c r="O210" s="294"/>
      <c r="P210" s="294"/>
      <c r="Q210" s="294"/>
      <c r="R210" s="294"/>
      <c r="S210" s="294"/>
      <c r="T210" s="295"/>
      <c r="U210" s="15"/>
      <c r="V210" s="15"/>
      <c r="W210" s="15"/>
      <c r="X210" s="15"/>
      <c r="Y210" s="15"/>
      <c r="Z210" s="15"/>
      <c r="AA210" s="15"/>
      <c r="AB210" s="15"/>
      <c r="AC210" s="15"/>
      <c r="AD210" s="15"/>
      <c r="AE210" s="15"/>
      <c r="AT210" s="296" t="s">
        <v>258</v>
      </c>
      <c r="AU210" s="296" t="s">
        <v>86</v>
      </c>
      <c r="AV210" s="15" t="s">
        <v>84</v>
      </c>
      <c r="AW210" s="15" t="s">
        <v>33</v>
      </c>
      <c r="AX210" s="15" t="s">
        <v>77</v>
      </c>
      <c r="AY210" s="296" t="s">
        <v>246</v>
      </c>
    </row>
    <row r="211" s="12" customFormat="1">
      <c r="A211" s="12"/>
      <c r="B211" s="240"/>
      <c r="C211" s="241"/>
      <c r="D211" s="234" t="s">
        <v>258</v>
      </c>
      <c r="E211" s="242" t="s">
        <v>1</v>
      </c>
      <c r="F211" s="243" t="s">
        <v>2052</v>
      </c>
      <c r="G211" s="241"/>
      <c r="H211" s="244">
        <v>1.95</v>
      </c>
      <c r="I211" s="245"/>
      <c r="J211" s="241"/>
      <c r="K211" s="241"/>
      <c r="L211" s="246"/>
      <c r="M211" s="247"/>
      <c r="N211" s="248"/>
      <c r="O211" s="248"/>
      <c r="P211" s="248"/>
      <c r="Q211" s="248"/>
      <c r="R211" s="248"/>
      <c r="S211" s="248"/>
      <c r="T211" s="249"/>
      <c r="U211" s="12"/>
      <c r="V211" s="12"/>
      <c r="W211" s="12"/>
      <c r="X211" s="12"/>
      <c r="Y211" s="12"/>
      <c r="Z211" s="12"/>
      <c r="AA211" s="12"/>
      <c r="AB211" s="12"/>
      <c r="AC211" s="12"/>
      <c r="AD211" s="12"/>
      <c r="AE211" s="12"/>
      <c r="AT211" s="250" t="s">
        <v>258</v>
      </c>
      <c r="AU211" s="250" t="s">
        <v>86</v>
      </c>
      <c r="AV211" s="12" t="s">
        <v>86</v>
      </c>
      <c r="AW211" s="12" t="s">
        <v>33</v>
      </c>
      <c r="AX211" s="12" t="s">
        <v>77</v>
      </c>
      <c r="AY211" s="250" t="s">
        <v>246</v>
      </c>
    </row>
    <row r="212" s="13" customFormat="1">
      <c r="A212" s="13"/>
      <c r="B212" s="251"/>
      <c r="C212" s="252"/>
      <c r="D212" s="234" t="s">
        <v>258</v>
      </c>
      <c r="E212" s="253" t="s">
        <v>1</v>
      </c>
      <c r="F212" s="254" t="s">
        <v>336</v>
      </c>
      <c r="G212" s="252"/>
      <c r="H212" s="255">
        <v>3.8999999999999999</v>
      </c>
      <c r="I212" s="256"/>
      <c r="J212" s="252"/>
      <c r="K212" s="252"/>
      <c r="L212" s="257"/>
      <c r="M212" s="258"/>
      <c r="N212" s="259"/>
      <c r="O212" s="259"/>
      <c r="P212" s="259"/>
      <c r="Q212" s="259"/>
      <c r="R212" s="259"/>
      <c r="S212" s="259"/>
      <c r="T212" s="260"/>
      <c r="U212" s="13"/>
      <c r="V212" s="13"/>
      <c r="W212" s="13"/>
      <c r="X212" s="13"/>
      <c r="Y212" s="13"/>
      <c r="Z212" s="13"/>
      <c r="AA212" s="13"/>
      <c r="AB212" s="13"/>
      <c r="AC212" s="13"/>
      <c r="AD212" s="13"/>
      <c r="AE212" s="13"/>
      <c r="AT212" s="261" t="s">
        <v>258</v>
      </c>
      <c r="AU212" s="261" t="s">
        <v>86</v>
      </c>
      <c r="AV212" s="13" t="s">
        <v>262</v>
      </c>
      <c r="AW212" s="13" t="s">
        <v>33</v>
      </c>
      <c r="AX212" s="13" t="s">
        <v>84</v>
      </c>
      <c r="AY212" s="261" t="s">
        <v>246</v>
      </c>
    </row>
    <row r="213" s="2" customFormat="1" ht="16.5" customHeight="1">
      <c r="A213" s="39"/>
      <c r="B213" s="40"/>
      <c r="C213" s="262" t="s">
        <v>359</v>
      </c>
      <c r="D213" s="262" t="s">
        <v>465</v>
      </c>
      <c r="E213" s="263" t="s">
        <v>2053</v>
      </c>
      <c r="F213" s="264" t="s">
        <v>2054</v>
      </c>
      <c r="G213" s="265" t="s">
        <v>250</v>
      </c>
      <c r="H213" s="266">
        <v>10.92</v>
      </c>
      <c r="I213" s="267"/>
      <c r="J213" s="268">
        <f>ROUND(I213*H213,2)</f>
        <v>0</v>
      </c>
      <c r="K213" s="264" t="s">
        <v>725</v>
      </c>
      <c r="L213" s="269"/>
      <c r="M213" s="270" t="s">
        <v>1</v>
      </c>
      <c r="N213" s="271" t="s">
        <v>42</v>
      </c>
      <c r="O213" s="92"/>
      <c r="P213" s="230">
        <f>O213*H213</f>
        <v>0</v>
      </c>
      <c r="Q213" s="230">
        <v>1</v>
      </c>
      <c r="R213" s="230">
        <f>Q213*H213</f>
        <v>10.92</v>
      </c>
      <c r="S213" s="230">
        <v>0</v>
      </c>
      <c r="T213" s="231">
        <f>S213*H213</f>
        <v>0</v>
      </c>
      <c r="U213" s="39"/>
      <c r="V213" s="39"/>
      <c r="W213" s="39"/>
      <c r="X213" s="39"/>
      <c r="Y213" s="39"/>
      <c r="Z213" s="39"/>
      <c r="AA213" s="39"/>
      <c r="AB213" s="39"/>
      <c r="AC213" s="39"/>
      <c r="AD213" s="39"/>
      <c r="AE213" s="39"/>
      <c r="AR213" s="232" t="s">
        <v>302</v>
      </c>
      <c r="AT213" s="232" t="s">
        <v>465</v>
      </c>
      <c r="AU213" s="232" t="s">
        <v>86</v>
      </c>
      <c r="AY213" s="18" t="s">
        <v>246</v>
      </c>
      <c r="BE213" s="233">
        <f>IF(N213="základní",J213,0)</f>
        <v>0</v>
      </c>
      <c r="BF213" s="233">
        <f>IF(N213="snížená",J213,0)</f>
        <v>0</v>
      </c>
      <c r="BG213" s="233">
        <f>IF(N213="zákl. přenesená",J213,0)</f>
        <v>0</v>
      </c>
      <c r="BH213" s="233">
        <f>IF(N213="sníž. přenesená",J213,0)</f>
        <v>0</v>
      </c>
      <c r="BI213" s="233">
        <f>IF(N213="nulová",J213,0)</f>
        <v>0</v>
      </c>
      <c r="BJ213" s="18" t="s">
        <v>84</v>
      </c>
      <c r="BK213" s="233">
        <f>ROUND(I213*H213,2)</f>
        <v>0</v>
      </c>
      <c r="BL213" s="18" t="s">
        <v>262</v>
      </c>
      <c r="BM213" s="232" t="s">
        <v>453</v>
      </c>
    </row>
    <row r="214" s="2" customFormat="1">
      <c r="A214" s="39"/>
      <c r="B214" s="40"/>
      <c r="C214" s="41"/>
      <c r="D214" s="234" t="s">
        <v>254</v>
      </c>
      <c r="E214" s="41"/>
      <c r="F214" s="235" t="s">
        <v>2054</v>
      </c>
      <c r="G214" s="41"/>
      <c r="H214" s="41"/>
      <c r="I214" s="236"/>
      <c r="J214" s="41"/>
      <c r="K214" s="41"/>
      <c r="L214" s="45"/>
      <c r="M214" s="237"/>
      <c r="N214" s="238"/>
      <c r="O214" s="92"/>
      <c r="P214" s="92"/>
      <c r="Q214" s="92"/>
      <c r="R214" s="92"/>
      <c r="S214" s="92"/>
      <c r="T214" s="93"/>
      <c r="U214" s="39"/>
      <c r="V214" s="39"/>
      <c r="W214" s="39"/>
      <c r="X214" s="39"/>
      <c r="Y214" s="39"/>
      <c r="Z214" s="39"/>
      <c r="AA214" s="39"/>
      <c r="AB214" s="39"/>
      <c r="AC214" s="39"/>
      <c r="AD214" s="39"/>
      <c r="AE214" s="39"/>
      <c r="AT214" s="18" t="s">
        <v>254</v>
      </c>
      <c r="AU214" s="18" t="s">
        <v>86</v>
      </c>
    </row>
    <row r="215" s="12" customFormat="1">
      <c r="A215" s="12"/>
      <c r="B215" s="240"/>
      <c r="C215" s="241"/>
      <c r="D215" s="234" t="s">
        <v>258</v>
      </c>
      <c r="E215" s="242" t="s">
        <v>1</v>
      </c>
      <c r="F215" s="243" t="s">
        <v>2055</v>
      </c>
      <c r="G215" s="241"/>
      <c r="H215" s="244">
        <v>10.92</v>
      </c>
      <c r="I215" s="245"/>
      <c r="J215" s="241"/>
      <c r="K215" s="241"/>
      <c r="L215" s="246"/>
      <c r="M215" s="247"/>
      <c r="N215" s="248"/>
      <c r="O215" s="248"/>
      <c r="P215" s="248"/>
      <c r="Q215" s="248"/>
      <c r="R215" s="248"/>
      <c r="S215" s="248"/>
      <c r="T215" s="249"/>
      <c r="U215" s="12"/>
      <c r="V215" s="12"/>
      <c r="W215" s="12"/>
      <c r="X215" s="12"/>
      <c r="Y215" s="12"/>
      <c r="Z215" s="12"/>
      <c r="AA215" s="12"/>
      <c r="AB215" s="12"/>
      <c r="AC215" s="12"/>
      <c r="AD215" s="12"/>
      <c r="AE215" s="12"/>
      <c r="AT215" s="250" t="s">
        <v>258</v>
      </c>
      <c r="AU215" s="250" t="s">
        <v>86</v>
      </c>
      <c r="AV215" s="12" t="s">
        <v>86</v>
      </c>
      <c r="AW215" s="12" t="s">
        <v>33</v>
      </c>
      <c r="AX215" s="12" t="s">
        <v>77</v>
      </c>
      <c r="AY215" s="250" t="s">
        <v>246</v>
      </c>
    </row>
    <row r="216" s="13" customFormat="1">
      <c r="A216" s="13"/>
      <c r="B216" s="251"/>
      <c r="C216" s="252"/>
      <c r="D216" s="234" t="s">
        <v>258</v>
      </c>
      <c r="E216" s="253" t="s">
        <v>1</v>
      </c>
      <c r="F216" s="254" t="s">
        <v>336</v>
      </c>
      <c r="G216" s="252"/>
      <c r="H216" s="255">
        <v>10.92</v>
      </c>
      <c r="I216" s="256"/>
      <c r="J216" s="252"/>
      <c r="K216" s="252"/>
      <c r="L216" s="257"/>
      <c r="M216" s="258"/>
      <c r="N216" s="259"/>
      <c r="O216" s="259"/>
      <c r="P216" s="259"/>
      <c r="Q216" s="259"/>
      <c r="R216" s="259"/>
      <c r="S216" s="259"/>
      <c r="T216" s="260"/>
      <c r="U216" s="13"/>
      <c r="V216" s="13"/>
      <c r="W216" s="13"/>
      <c r="X216" s="13"/>
      <c r="Y216" s="13"/>
      <c r="Z216" s="13"/>
      <c r="AA216" s="13"/>
      <c r="AB216" s="13"/>
      <c r="AC216" s="13"/>
      <c r="AD216" s="13"/>
      <c r="AE216" s="13"/>
      <c r="AT216" s="261" t="s">
        <v>258</v>
      </c>
      <c r="AU216" s="261" t="s">
        <v>86</v>
      </c>
      <c r="AV216" s="13" t="s">
        <v>262</v>
      </c>
      <c r="AW216" s="13" t="s">
        <v>33</v>
      </c>
      <c r="AX216" s="13" t="s">
        <v>84</v>
      </c>
      <c r="AY216" s="261" t="s">
        <v>246</v>
      </c>
    </row>
    <row r="217" s="2" customFormat="1">
      <c r="A217" s="39"/>
      <c r="B217" s="40"/>
      <c r="C217" s="221" t="s">
        <v>364</v>
      </c>
      <c r="D217" s="221" t="s">
        <v>247</v>
      </c>
      <c r="E217" s="222" t="s">
        <v>2056</v>
      </c>
      <c r="F217" s="223" t="s">
        <v>2057</v>
      </c>
      <c r="G217" s="224" t="s">
        <v>311</v>
      </c>
      <c r="H217" s="225">
        <v>7.7999999999999998</v>
      </c>
      <c r="I217" s="226"/>
      <c r="J217" s="227">
        <f>ROUND(I217*H217,2)</f>
        <v>0</v>
      </c>
      <c r="K217" s="223" t="s">
        <v>725</v>
      </c>
      <c r="L217" s="45"/>
      <c r="M217" s="228" t="s">
        <v>1</v>
      </c>
      <c r="N217" s="229" t="s">
        <v>42</v>
      </c>
      <c r="O217" s="92"/>
      <c r="P217" s="230">
        <f>O217*H217</f>
        <v>0</v>
      </c>
      <c r="Q217" s="230">
        <v>0.023244399999999998</v>
      </c>
      <c r="R217" s="230">
        <f>Q217*H217</f>
        <v>0.18130631999999999</v>
      </c>
      <c r="S217" s="230">
        <v>0</v>
      </c>
      <c r="T217" s="231">
        <f>S217*H217</f>
        <v>0</v>
      </c>
      <c r="U217" s="39"/>
      <c r="V217" s="39"/>
      <c r="W217" s="39"/>
      <c r="X217" s="39"/>
      <c r="Y217" s="39"/>
      <c r="Z217" s="39"/>
      <c r="AA217" s="39"/>
      <c r="AB217" s="39"/>
      <c r="AC217" s="39"/>
      <c r="AD217" s="39"/>
      <c r="AE217" s="39"/>
      <c r="AR217" s="232" t="s">
        <v>262</v>
      </c>
      <c r="AT217" s="232" t="s">
        <v>247</v>
      </c>
      <c r="AU217" s="232" t="s">
        <v>86</v>
      </c>
      <c r="AY217" s="18" t="s">
        <v>246</v>
      </c>
      <c r="BE217" s="233">
        <f>IF(N217="základní",J217,0)</f>
        <v>0</v>
      </c>
      <c r="BF217" s="233">
        <f>IF(N217="snížená",J217,0)</f>
        <v>0</v>
      </c>
      <c r="BG217" s="233">
        <f>IF(N217="zákl. přenesená",J217,0)</f>
        <v>0</v>
      </c>
      <c r="BH217" s="233">
        <f>IF(N217="sníž. přenesená",J217,0)</f>
        <v>0</v>
      </c>
      <c r="BI217" s="233">
        <f>IF(N217="nulová",J217,0)</f>
        <v>0</v>
      </c>
      <c r="BJ217" s="18" t="s">
        <v>84</v>
      </c>
      <c r="BK217" s="233">
        <f>ROUND(I217*H217,2)</f>
        <v>0</v>
      </c>
      <c r="BL217" s="18" t="s">
        <v>262</v>
      </c>
      <c r="BM217" s="232" t="s">
        <v>464</v>
      </c>
    </row>
    <row r="218" s="2" customFormat="1">
      <c r="A218" s="39"/>
      <c r="B218" s="40"/>
      <c r="C218" s="41"/>
      <c r="D218" s="234" t="s">
        <v>254</v>
      </c>
      <c r="E218" s="41"/>
      <c r="F218" s="235" t="s">
        <v>2058</v>
      </c>
      <c r="G218" s="41"/>
      <c r="H218" s="41"/>
      <c r="I218" s="236"/>
      <c r="J218" s="41"/>
      <c r="K218" s="41"/>
      <c r="L218" s="45"/>
      <c r="M218" s="237"/>
      <c r="N218" s="238"/>
      <c r="O218" s="92"/>
      <c r="P218" s="92"/>
      <c r="Q218" s="92"/>
      <c r="R218" s="92"/>
      <c r="S218" s="92"/>
      <c r="T218" s="93"/>
      <c r="U218" s="39"/>
      <c r="V218" s="39"/>
      <c r="W218" s="39"/>
      <c r="X218" s="39"/>
      <c r="Y218" s="39"/>
      <c r="Z218" s="39"/>
      <c r="AA218" s="39"/>
      <c r="AB218" s="39"/>
      <c r="AC218" s="39"/>
      <c r="AD218" s="39"/>
      <c r="AE218" s="39"/>
      <c r="AT218" s="18" t="s">
        <v>254</v>
      </c>
      <c r="AU218" s="18" t="s">
        <v>86</v>
      </c>
    </row>
    <row r="219" s="15" customFormat="1">
      <c r="A219" s="15"/>
      <c r="B219" s="287"/>
      <c r="C219" s="288"/>
      <c r="D219" s="234" t="s">
        <v>258</v>
      </c>
      <c r="E219" s="289" t="s">
        <v>1</v>
      </c>
      <c r="F219" s="290" t="s">
        <v>2059</v>
      </c>
      <c r="G219" s="288"/>
      <c r="H219" s="289" t="s">
        <v>1</v>
      </c>
      <c r="I219" s="291"/>
      <c r="J219" s="288"/>
      <c r="K219" s="288"/>
      <c r="L219" s="292"/>
      <c r="M219" s="293"/>
      <c r="N219" s="294"/>
      <c r="O219" s="294"/>
      <c r="P219" s="294"/>
      <c r="Q219" s="294"/>
      <c r="R219" s="294"/>
      <c r="S219" s="294"/>
      <c r="T219" s="295"/>
      <c r="U219" s="15"/>
      <c r="V219" s="15"/>
      <c r="W219" s="15"/>
      <c r="X219" s="15"/>
      <c r="Y219" s="15"/>
      <c r="Z219" s="15"/>
      <c r="AA219" s="15"/>
      <c r="AB219" s="15"/>
      <c r="AC219" s="15"/>
      <c r="AD219" s="15"/>
      <c r="AE219" s="15"/>
      <c r="AT219" s="296" t="s">
        <v>258</v>
      </c>
      <c r="AU219" s="296" t="s">
        <v>86</v>
      </c>
      <c r="AV219" s="15" t="s">
        <v>84</v>
      </c>
      <c r="AW219" s="15" t="s">
        <v>33</v>
      </c>
      <c r="AX219" s="15" t="s">
        <v>77</v>
      </c>
      <c r="AY219" s="296" t="s">
        <v>246</v>
      </c>
    </row>
    <row r="220" s="15" customFormat="1">
      <c r="A220" s="15"/>
      <c r="B220" s="287"/>
      <c r="C220" s="288"/>
      <c r="D220" s="234" t="s">
        <v>258</v>
      </c>
      <c r="E220" s="289" t="s">
        <v>1</v>
      </c>
      <c r="F220" s="290" t="s">
        <v>2051</v>
      </c>
      <c r="G220" s="288"/>
      <c r="H220" s="289" t="s">
        <v>1</v>
      </c>
      <c r="I220" s="291"/>
      <c r="J220" s="288"/>
      <c r="K220" s="288"/>
      <c r="L220" s="292"/>
      <c r="M220" s="293"/>
      <c r="N220" s="294"/>
      <c r="O220" s="294"/>
      <c r="P220" s="294"/>
      <c r="Q220" s="294"/>
      <c r="R220" s="294"/>
      <c r="S220" s="294"/>
      <c r="T220" s="295"/>
      <c r="U220" s="15"/>
      <c r="V220" s="15"/>
      <c r="W220" s="15"/>
      <c r="X220" s="15"/>
      <c r="Y220" s="15"/>
      <c r="Z220" s="15"/>
      <c r="AA220" s="15"/>
      <c r="AB220" s="15"/>
      <c r="AC220" s="15"/>
      <c r="AD220" s="15"/>
      <c r="AE220" s="15"/>
      <c r="AT220" s="296" t="s">
        <v>258</v>
      </c>
      <c r="AU220" s="296" t="s">
        <v>86</v>
      </c>
      <c r="AV220" s="15" t="s">
        <v>84</v>
      </c>
      <c r="AW220" s="15" t="s">
        <v>33</v>
      </c>
      <c r="AX220" s="15" t="s">
        <v>77</v>
      </c>
      <c r="AY220" s="296" t="s">
        <v>246</v>
      </c>
    </row>
    <row r="221" s="15" customFormat="1">
      <c r="A221" s="15"/>
      <c r="B221" s="287"/>
      <c r="C221" s="288"/>
      <c r="D221" s="234" t="s">
        <v>258</v>
      </c>
      <c r="E221" s="289" t="s">
        <v>1</v>
      </c>
      <c r="F221" s="290" t="s">
        <v>879</v>
      </c>
      <c r="G221" s="288"/>
      <c r="H221" s="289" t="s">
        <v>1</v>
      </c>
      <c r="I221" s="291"/>
      <c r="J221" s="288"/>
      <c r="K221" s="288"/>
      <c r="L221" s="292"/>
      <c r="M221" s="293"/>
      <c r="N221" s="294"/>
      <c r="O221" s="294"/>
      <c r="P221" s="294"/>
      <c r="Q221" s="294"/>
      <c r="R221" s="294"/>
      <c r="S221" s="294"/>
      <c r="T221" s="295"/>
      <c r="U221" s="15"/>
      <c r="V221" s="15"/>
      <c r="W221" s="15"/>
      <c r="X221" s="15"/>
      <c r="Y221" s="15"/>
      <c r="Z221" s="15"/>
      <c r="AA221" s="15"/>
      <c r="AB221" s="15"/>
      <c r="AC221" s="15"/>
      <c r="AD221" s="15"/>
      <c r="AE221" s="15"/>
      <c r="AT221" s="296" t="s">
        <v>258</v>
      </c>
      <c r="AU221" s="296" t="s">
        <v>86</v>
      </c>
      <c r="AV221" s="15" t="s">
        <v>84</v>
      </c>
      <c r="AW221" s="15" t="s">
        <v>33</v>
      </c>
      <c r="AX221" s="15" t="s">
        <v>77</v>
      </c>
      <c r="AY221" s="296" t="s">
        <v>246</v>
      </c>
    </row>
    <row r="222" s="12" customFormat="1">
      <c r="A222" s="12"/>
      <c r="B222" s="240"/>
      <c r="C222" s="241"/>
      <c r="D222" s="234" t="s">
        <v>258</v>
      </c>
      <c r="E222" s="242" t="s">
        <v>1</v>
      </c>
      <c r="F222" s="243" t="s">
        <v>2060</v>
      </c>
      <c r="G222" s="241"/>
      <c r="H222" s="244">
        <v>3.8999999999999999</v>
      </c>
      <c r="I222" s="245"/>
      <c r="J222" s="241"/>
      <c r="K222" s="241"/>
      <c r="L222" s="246"/>
      <c r="M222" s="247"/>
      <c r="N222" s="248"/>
      <c r="O222" s="248"/>
      <c r="P222" s="248"/>
      <c r="Q222" s="248"/>
      <c r="R222" s="248"/>
      <c r="S222" s="248"/>
      <c r="T222" s="249"/>
      <c r="U222" s="12"/>
      <c r="V222" s="12"/>
      <c r="W222" s="12"/>
      <c r="X222" s="12"/>
      <c r="Y222" s="12"/>
      <c r="Z222" s="12"/>
      <c r="AA222" s="12"/>
      <c r="AB222" s="12"/>
      <c r="AC222" s="12"/>
      <c r="AD222" s="12"/>
      <c r="AE222" s="12"/>
      <c r="AT222" s="250" t="s">
        <v>258</v>
      </c>
      <c r="AU222" s="250" t="s">
        <v>86</v>
      </c>
      <c r="AV222" s="12" t="s">
        <v>86</v>
      </c>
      <c r="AW222" s="12" t="s">
        <v>33</v>
      </c>
      <c r="AX222" s="12" t="s">
        <v>77</v>
      </c>
      <c r="AY222" s="250" t="s">
        <v>246</v>
      </c>
    </row>
    <row r="223" s="15" customFormat="1">
      <c r="A223" s="15"/>
      <c r="B223" s="287"/>
      <c r="C223" s="288"/>
      <c r="D223" s="234" t="s">
        <v>258</v>
      </c>
      <c r="E223" s="289" t="s">
        <v>1</v>
      </c>
      <c r="F223" s="290" t="s">
        <v>793</v>
      </c>
      <c r="G223" s="288"/>
      <c r="H223" s="289" t="s">
        <v>1</v>
      </c>
      <c r="I223" s="291"/>
      <c r="J223" s="288"/>
      <c r="K223" s="288"/>
      <c r="L223" s="292"/>
      <c r="M223" s="293"/>
      <c r="N223" s="294"/>
      <c r="O223" s="294"/>
      <c r="P223" s="294"/>
      <c r="Q223" s="294"/>
      <c r="R223" s="294"/>
      <c r="S223" s="294"/>
      <c r="T223" s="295"/>
      <c r="U223" s="15"/>
      <c r="V223" s="15"/>
      <c r="W223" s="15"/>
      <c r="X223" s="15"/>
      <c r="Y223" s="15"/>
      <c r="Z223" s="15"/>
      <c r="AA223" s="15"/>
      <c r="AB223" s="15"/>
      <c r="AC223" s="15"/>
      <c r="AD223" s="15"/>
      <c r="AE223" s="15"/>
      <c r="AT223" s="296" t="s">
        <v>258</v>
      </c>
      <c r="AU223" s="296" t="s">
        <v>86</v>
      </c>
      <c r="AV223" s="15" t="s">
        <v>84</v>
      </c>
      <c r="AW223" s="15" t="s">
        <v>33</v>
      </c>
      <c r="AX223" s="15" t="s">
        <v>77</v>
      </c>
      <c r="AY223" s="296" t="s">
        <v>246</v>
      </c>
    </row>
    <row r="224" s="12" customFormat="1">
      <c r="A224" s="12"/>
      <c r="B224" s="240"/>
      <c r="C224" s="241"/>
      <c r="D224" s="234" t="s">
        <v>258</v>
      </c>
      <c r="E224" s="242" t="s">
        <v>1</v>
      </c>
      <c r="F224" s="243" t="s">
        <v>2060</v>
      </c>
      <c r="G224" s="241"/>
      <c r="H224" s="244">
        <v>3.8999999999999999</v>
      </c>
      <c r="I224" s="245"/>
      <c r="J224" s="241"/>
      <c r="K224" s="241"/>
      <c r="L224" s="246"/>
      <c r="M224" s="247"/>
      <c r="N224" s="248"/>
      <c r="O224" s="248"/>
      <c r="P224" s="248"/>
      <c r="Q224" s="248"/>
      <c r="R224" s="248"/>
      <c r="S224" s="248"/>
      <c r="T224" s="249"/>
      <c r="U224" s="12"/>
      <c r="V224" s="12"/>
      <c r="W224" s="12"/>
      <c r="X224" s="12"/>
      <c r="Y224" s="12"/>
      <c r="Z224" s="12"/>
      <c r="AA224" s="12"/>
      <c r="AB224" s="12"/>
      <c r="AC224" s="12"/>
      <c r="AD224" s="12"/>
      <c r="AE224" s="12"/>
      <c r="AT224" s="250" t="s">
        <v>258</v>
      </c>
      <c r="AU224" s="250" t="s">
        <v>86</v>
      </c>
      <c r="AV224" s="12" t="s">
        <v>86</v>
      </c>
      <c r="AW224" s="12" t="s">
        <v>33</v>
      </c>
      <c r="AX224" s="12" t="s">
        <v>77</v>
      </c>
      <c r="AY224" s="250" t="s">
        <v>246</v>
      </c>
    </row>
    <row r="225" s="13" customFormat="1">
      <c r="A225" s="13"/>
      <c r="B225" s="251"/>
      <c r="C225" s="252"/>
      <c r="D225" s="234" t="s">
        <v>258</v>
      </c>
      <c r="E225" s="253" t="s">
        <v>1</v>
      </c>
      <c r="F225" s="254" t="s">
        <v>336</v>
      </c>
      <c r="G225" s="252"/>
      <c r="H225" s="255">
        <v>7.7999999999999998</v>
      </c>
      <c r="I225" s="256"/>
      <c r="J225" s="252"/>
      <c r="K225" s="252"/>
      <c r="L225" s="257"/>
      <c r="M225" s="258"/>
      <c r="N225" s="259"/>
      <c r="O225" s="259"/>
      <c r="P225" s="259"/>
      <c r="Q225" s="259"/>
      <c r="R225" s="259"/>
      <c r="S225" s="259"/>
      <c r="T225" s="260"/>
      <c r="U225" s="13"/>
      <c r="V225" s="13"/>
      <c r="W225" s="13"/>
      <c r="X225" s="13"/>
      <c r="Y225" s="13"/>
      <c r="Z225" s="13"/>
      <c r="AA225" s="13"/>
      <c r="AB225" s="13"/>
      <c r="AC225" s="13"/>
      <c r="AD225" s="13"/>
      <c r="AE225" s="13"/>
      <c r="AT225" s="261" t="s">
        <v>258</v>
      </c>
      <c r="AU225" s="261" t="s">
        <v>86</v>
      </c>
      <c r="AV225" s="13" t="s">
        <v>262</v>
      </c>
      <c r="AW225" s="13" t="s">
        <v>33</v>
      </c>
      <c r="AX225" s="13" t="s">
        <v>84</v>
      </c>
      <c r="AY225" s="261" t="s">
        <v>246</v>
      </c>
    </row>
    <row r="226" s="2" customFormat="1">
      <c r="A226" s="39"/>
      <c r="B226" s="40"/>
      <c r="C226" s="221" t="s">
        <v>371</v>
      </c>
      <c r="D226" s="221" t="s">
        <v>247</v>
      </c>
      <c r="E226" s="222" t="s">
        <v>1660</v>
      </c>
      <c r="F226" s="223" t="s">
        <v>1661</v>
      </c>
      <c r="G226" s="224" t="s">
        <v>311</v>
      </c>
      <c r="H226" s="225">
        <v>4</v>
      </c>
      <c r="I226" s="226"/>
      <c r="J226" s="227">
        <f>ROUND(I226*H226,2)</f>
        <v>0</v>
      </c>
      <c r="K226" s="223" t="s">
        <v>725</v>
      </c>
      <c r="L226" s="45"/>
      <c r="M226" s="228" t="s">
        <v>1</v>
      </c>
      <c r="N226" s="229" t="s">
        <v>42</v>
      </c>
      <c r="O226" s="92"/>
      <c r="P226" s="230">
        <f>O226*H226</f>
        <v>0</v>
      </c>
      <c r="Q226" s="230">
        <v>0.078163999999999997</v>
      </c>
      <c r="R226" s="230">
        <f>Q226*H226</f>
        <v>0.31265599999999999</v>
      </c>
      <c r="S226" s="230">
        <v>0</v>
      </c>
      <c r="T226" s="231">
        <f>S226*H226</f>
        <v>0</v>
      </c>
      <c r="U226" s="39"/>
      <c r="V226" s="39"/>
      <c r="W226" s="39"/>
      <c r="X226" s="39"/>
      <c r="Y226" s="39"/>
      <c r="Z226" s="39"/>
      <c r="AA226" s="39"/>
      <c r="AB226" s="39"/>
      <c r="AC226" s="39"/>
      <c r="AD226" s="39"/>
      <c r="AE226" s="39"/>
      <c r="AR226" s="232" t="s">
        <v>262</v>
      </c>
      <c r="AT226" s="232" t="s">
        <v>247</v>
      </c>
      <c r="AU226" s="232" t="s">
        <v>86</v>
      </c>
      <c r="AY226" s="18" t="s">
        <v>246</v>
      </c>
      <c r="BE226" s="233">
        <f>IF(N226="základní",J226,0)</f>
        <v>0</v>
      </c>
      <c r="BF226" s="233">
        <f>IF(N226="snížená",J226,0)</f>
        <v>0</v>
      </c>
      <c r="BG226" s="233">
        <f>IF(N226="zákl. přenesená",J226,0)</f>
        <v>0</v>
      </c>
      <c r="BH226" s="233">
        <f>IF(N226="sníž. přenesená",J226,0)</f>
        <v>0</v>
      </c>
      <c r="BI226" s="233">
        <f>IF(N226="nulová",J226,0)</f>
        <v>0</v>
      </c>
      <c r="BJ226" s="18" t="s">
        <v>84</v>
      </c>
      <c r="BK226" s="233">
        <f>ROUND(I226*H226,2)</f>
        <v>0</v>
      </c>
      <c r="BL226" s="18" t="s">
        <v>262</v>
      </c>
      <c r="BM226" s="232" t="s">
        <v>473</v>
      </c>
    </row>
    <row r="227" s="2" customFormat="1">
      <c r="A227" s="39"/>
      <c r="B227" s="40"/>
      <c r="C227" s="41"/>
      <c r="D227" s="234" t="s">
        <v>254</v>
      </c>
      <c r="E227" s="41"/>
      <c r="F227" s="235" t="s">
        <v>1663</v>
      </c>
      <c r="G227" s="41"/>
      <c r="H227" s="41"/>
      <c r="I227" s="236"/>
      <c r="J227" s="41"/>
      <c r="K227" s="41"/>
      <c r="L227" s="45"/>
      <c r="M227" s="237"/>
      <c r="N227" s="238"/>
      <c r="O227" s="92"/>
      <c r="P227" s="92"/>
      <c r="Q227" s="92"/>
      <c r="R227" s="92"/>
      <c r="S227" s="92"/>
      <c r="T227" s="93"/>
      <c r="U227" s="39"/>
      <c r="V227" s="39"/>
      <c r="W227" s="39"/>
      <c r="X227" s="39"/>
      <c r="Y227" s="39"/>
      <c r="Z227" s="39"/>
      <c r="AA227" s="39"/>
      <c r="AB227" s="39"/>
      <c r="AC227" s="39"/>
      <c r="AD227" s="39"/>
      <c r="AE227" s="39"/>
      <c r="AT227" s="18" t="s">
        <v>254</v>
      </c>
      <c r="AU227" s="18" t="s">
        <v>86</v>
      </c>
    </row>
    <row r="228" s="15" customFormat="1">
      <c r="A228" s="15"/>
      <c r="B228" s="287"/>
      <c r="C228" s="288"/>
      <c r="D228" s="234" t="s">
        <v>258</v>
      </c>
      <c r="E228" s="289" t="s">
        <v>1</v>
      </c>
      <c r="F228" s="290" t="s">
        <v>2043</v>
      </c>
      <c r="G228" s="288"/>
      <c r="H228" s="289" t="s">
        <v>1</v>
      </c>
      <c r="I228" s="291"/>
      <c r="J228" s="288"/>
      <c r="K228" s="288"/>
      <c r="L228" s="292"/>
      <c r="M228" s="293"/>
      <c r="N228" s="294"/>
      <c r="O228" s="294"/>
      <c r="P228" s="294"/>
      <c r="Q228" s="294"/>
      <c r="R228" s="294"/>
      <c r="S228" s="294"/>
      <c r="T228" s="295"/>
      <c r="U228" s="15"/>
      <c r="V228" s="15"/>
      <c r="W228" s="15"/>
      <c r="X228" s="15"/>
      <c r="Y228" s="15"/>
      <c r="Z228" s="15"/>
      <c r="AA228" s="15"/>
      <c r="AB228" s="15"/>
      <c r="AC228" s="15"/>
      <c r="AD228" s="15"/>
      <c r="AE228" s="15"/>
      <c r="AT228" s="296" t="s">
        <v>258</v>
      </c>
      <c r="AU228" s="296" t="s">
        <v>86</v>
      </c>
      <c r="AV228" s="15" t="s">
        <v>84</v>
      </c>
      <c r="AW228" s="15" t="s">
        <v>33</v>
      </c>
      <c r="AX228" s="15" t="s">
        <v>77</v>
      </c>
      <c r="AY228" s="296" t="s">
        <v>246</v>
      </c>
    </row>
    <row r="229" s="12" customFormat="1">
      <c r="A229" s="12"/>
      <c r="B229" s="240"/>
      <c r="C229" s="241"/>
      <c r="D229" s="234" t="s">
        <v>258</v>
      </c>
      <c r="E229" s="242" t="s">
        <v>1</v>
      </c>
      <c r="F229" s="243" t="s">
        <v>2044</v>
      </c>
      <c r="G229" s="241"/>
      <c r="H229" s="244">
        <v>4</v>
      </c>
      <c r="I229" s="245"/>
      <c r="J229" s="241"/>
      <c r="K229" s="241"/>
      <c r="L229" s="246"/>
      <c r="M229" s="247"/>
      <c r="N229" s="248"/>
      <c r="O229" s="248"/>
      <c r="P229" s="248"/>
      <c r="Q229" s="248"/>
      <c r="R229" s="248"/>
      <c r="S229" s="248"/>
      <c r="T229" s="249"/>
      <c r="U229" s="12"/>
      <c r="V229" s="12"/>
      <c r="W229" s="12"/>
      <c r="X229" s="12"/>
      <c r="Y229" s="12"/>
      <c r="Z229" s="12"/>
      <c r="AA229" s="12"/>
      <c r="AB229" s="12"/>
      <c r="AC229" s="12"/>
      <c r="AD229" s="12"/>
      <c r="AE229" s="12"/>
      <c r="AT229" s="250" t="s">
        <v>258</v>
      </c>
      <c r="AU229" s="250" t="s">
        <v>86</v>
      </c>
      <c r="AV229" s="12" t="s">
        <v>86</v>
      </c>
      <c r="AW229" s="12" t="s">
        <v>33</v>
      </c>
      <c r="AX229" s="12" t="s">
        <v>77</v>
      </c>
      <c r="AY229" s="250" t="s">
        <v>246</v>
      </c>
    </row>
    <row r="230" s="13" customFormat="1">
      <c r="A230" s="13"/>
      <c r="B230" s="251"/>
      <c r="C230" s="252"/>
      <c r="D230" s="234" t="s">
        <v>258</v>
      </c>
      <c r="E230" s="253" t="s">
        <v>1</v>
      </c>
      <c r="F230" s="254" t="s">
        <v>336</v>
      </c>
      <c r="G230" s="252"/>
      <c r="H230" s="255">
        <v>4</v>
      </c>
      <c r="I230" s="256"/>
      <c r="J230" s="252"/>
      <c r="K230" s="252"/>
      <c r="L230" s="257"/>
      <c r="M230" s="258"/>
      <c r="N230" s="259"/>
      <c r="O230" s="259"/>
      <c r="P230" s="259"/>
      <c r="Q230" s="259"/>
      <c r="R230" s="259"/>
      <c r="S230" s="259"/>
      <c r="T230" s="260"/>
      <c r="U230" s="13"/>
      <c r="V230" s="13"/>
      <c r="W230" s="13"/>
      <c r="X230" s="13"/>
      <c r="Y230" s="13"/>
      <c r="Z230" s="13"/>
      <c r="AA230" s="13"/>
      <c r="AB230" s="13"/>
      <c r="AC230" s="13"/>
      <c r="AD230" s="13"/>
      <c r="AE230" s="13"/>
      <c r="AT230" s="261" t="s">
        <v>258</v>
      </c>
      <c r="AU230" s="261" t="s">
        <v>86</v>
      </c>
      <c r="AV230" s="13" t="s">
        <v>262</v>
      </c>
      <c r="AW230" s="13" t="s">
        <v>33</v>
      </c>
      <c r="AX230" s="13" t="s">
        <v>84</v>
      </c>
      <c r="AY230" s="261" t="s">
        <v>246</v>
      </c>
    </row>
    <row r="231" s="2" customFormat="1">
      <c r="A231" s="39"/>
      <c r="B231" s="40"/>
      <c r="C231" s="221" t="s">
        <v>377</v>
      </c>
      <c r="D231" s="221" t="s">
        <v>247</v>
      </c>
      <c r="E231" s="222" t="s">
        <v>2061</v>
      </c>
      <c r="F231" s="223" t="s">
        <v>2062</v>
      </c>
      <c r="G231" s="224" t="s">
        <v>311</v>
      </c>
      <c r="H231" s="225">
        <v>4</v>
      </c>
      <c r="I231" s="226"/>
      <c r="J231" s="227">
        <f>ROUND(I231*H231,2)</f>
        <v>0</v>
      </c>
      <c r="K231" s="223" t="s">
        <v>725</v>
      </c>
      <c r="L231" s="45"/>
      <c r="M231" s="228" t="s">
        <v>1</v>
      </c>
      <c r="N231" s="229" t="s">
        <v>42</v>
      </c>
      <c r="O231" s="92"/>
      <c r="P231" s="230">
        <f>O231*H231</f>
        <v>0</v>
      </c>
      <c r="Q231" s="230">
        <v>0</v>
      </c>
      <c r="R231" s="230">
        <f>Q231*H231</f>
        <v>0</v>
      </c>
      <c r="S231" s="230">
        <v>0</v>
      </c>
      <c r="T231" s="231">
        <f>S231*H231</f>
        <v>0</v>
      </c>
      <c r="U231" s="39"/>
      <c r="V231" s="39"/>
      <c r="W231" s="39"/>
      <c r="X231" s="39"/>
      <c r="Y231" s="39"/>
      <c r="Z231" s="39"/>
      <c r="AA231" s="39"/>
      <c r="AB231" s="39"/>
      <c r="AC231" s="39"/>
      <c r="AD231" s="39"/>
      <c r="AE231" s="39"/>
      <c r="AR231" s="232" t="s">
        <v>262</v>
      </c>
      <c r="AT231" s="232" t="s">
        <v>247</v>
      </c>
      <c r="AU231" s="232" t="s">
        <v>86</v>
      </c>
      <c r="AY231" s="18" t="s">
        <v>246</v>
      </c>
      <c r="BE231" s="233">
        <f>IF(N231="základní",J231,0)</f>
        <v>0</v>
      </c>
      <c r="BF231" s="233">
        <f>IF(N231="snížená",J231,0)</f>
        <v>0</v>
      </c>
      <c r="BG231" s="233">
        <f>IF(N231="zákl. přenesená",J231,0)</f>
        <v>0</v>
      </c>
      <c r="BH231" s="233">
        <f>IF(N231="sníž. přenesená",J231,0)</f>
        <v>0</v>
      </c>
      <c r="BI231" s="233">
        <f>IF(N231="nulová",J231,0)</f>
        <v>0</v>
      </c>
      <c r="BJ231" s="18" t="s">
        <v>84</v>
      </c>
      <c r="BK231" s="233">
        <f>ROUND(I231*H231,2)</f>
        <v>0</v>
      </c>
      <c r="BL231" s="18" t="s">
        <v>262</v>
      </c>
      <c r="BM231" s="232" t="s">
        <v>481</v>
      </c>
    </row>
    <row r="232" s="2" customFormat="1">
      <c r="A232" s="39"/>
      <c r="B232" s="40"/>
      <c r="C232" s="41"/>
      <c r="D232" s="234" t="s">
        <v>254</v>
      </c>
      <c r="E232" s="41"/>
      <c r="F232" s="235" t="s">
        <v>2063</v>
      </c>
      <c r="G232" s="41"/>
      <c r="H232" s="41"/>
      <c r="I232" s="236"/>
      <c r="J232" s="41"/>
      <c r="K232" s="41"/>
      <c r="L232" s="45"/>
      <c r="M232" s="237"/>
      <c r="N232" s="238"/>
      <c r="O232" s="92"/>
      <c r="P232" s="92"/>
      <c r="Q232" s="92"/>
      <c r="R232" s="92"/>
      <c r="S232" s="92"/>
      <c r="T232" s="93"/>
      <c r="U232" s="39"/>
      <c r="V232" s="39"/>
      <c r="W232" s="39"/>
      <c r="X232" s="39"/>
      <c r="Y232" s="39"/>
      <c r="Z232" s="39"/>
      <c r="AA232" s="39"/>
      <c r="AB232" s="39"/>
      <c r="AC232" s="39"/>
      <c r="AD232" s="39"/>
      <c r="AE232" s="39"/>
      <c r="AT232" s="18" t="s">
        <v>254</v>
      </c>
      <c r="AU232" s="18" t="s">
        <v>86</v>
      </c>
    </row>
    <row r="233" s="2" customFormat="1">
      <c r="A233" s="39"/>
      <c r="B233" s="40"/>
      <c r="C233" s="221" t="s">
        <v>382</v>
      </c>
      <c r="D233" s="221" t="s">
        <v>247</v>
      </c>
      <c r="E233" s="222" t="s">
        <v>1813</v>
      </c>
      <c r="F233" s="223" t="s">
        <v>1814</v>
      </c>
      <c r="G233" s="224" t="s">
        <v>311</v>
      </c>
      <c r="H233" s="225">
        <v>4</v>
      </c>
      <c r="I233" s="226"/>
      <c r="J233" s="227">
        <f>ROUND(I233*H233,2)</f>
        <v>0</v>
      </c>
      <c r="K233" s="223" t="s">
        <v>725</v>
      </c>
      <c r="L233" s="45"/>
      <c r="M233" s="228" t="s">
        <v>1</v>
      </c>
      <c r="N233" s="229" t="s">
        <v>42</v>
      </c>
      <c r="O233" s="92"/>
      <c r="P233" s="230">
        <f>O233*H233</f>
        <v>0</v>
      </c>
      <c r="Q233" s="230">
        <v>0</v>
      </c>
      <c r="R233" s="230">
        <f>Q233*H233</f>
        <v>0</v>
      </c>
      <c r="S233" s="230">
        <v>0</v>
      </c>
      <c r="T233" s="231">
        <f>S233*H233</f>
        <v>0</v>
      </c>
      <c r="U233" s="39"/>
      <c r="V233" s="39"/>
      <c r="W233" s="39"/>
      <c r="X233" s="39"/>
      <c r="Y233" s="39"/>
      <c r="Z233" s="39"/>
      <c r="AA233" s="39"/>
      <c r="AB233" s="39"/>
      <c r="AC233" s="39"/>
      <c r="AD233" s="39"/>
      <c r="AE233" s="39"/>
      <c r="AR233" s="232" t="s">
        <v>262</v>
      </c>
      <c r="AT233" s="232" t="s">
        <v>247</v>
      </c>
      <c r="AU233" s="232" t="s">
        <v>86</v>
      </c>
      <c r="AY233" s="18" t="s">
        <v>246</v>
      </c>
      <c r="BE233" s="233">
        <f>IF(N233="základní",J233,0)</f>
        <v>0</v>
      </c>
      <c r="BF233" s="233">
        <f>IF(N233="snížená",J233,0)</f>
        <v>0</v>
      </c>
      <c r="BG233" s="233">
        <f>IF(N233="zákl. přenesená",J233,0)</f>
        <v>0</v>
      </c>
      <c r="BH233" s="233">
        <f>IF(N233="sníž. přenesená",J233,0)</f>
        <v>0</v>
      </c>
      <c r="BI233" s="233">
        <f>IF(N233="nulová",J233,0)</f>
        <v>0</v>
      </c>
      <c r="BJ233" s="18" t="s">
        <v>84</v>
      </c>
      <c r="BK233" s="233">
        <f>ROUND(I233*H233,2)</f>
        <v>0</v>
      </c>
      <c r="BL233" s="18" t="s">
        <v>262</v>
      </c>
      <c r="BM233" s="232" t="s">
        <v>884</v>
      </c>
    </row>
    <row r="234" s="2" customFormat="1">
      <c r="A234" s="39"/>
      <c r="B234" s="40"/>
      <c r="C234" s="41"/>
      <c r="D234" s="234" t="s">
        <v>254</v>
      </c>
      <c r="E234" s="41"/>
      <c r="F234" s="235" t="s">
        <v>1815</v>
      </c>
      <c r="G234" s="41"/>
      <c r="H234" s="41"/>
      <c r="I234" s="236"/>
      <c r="J234" s="41"/>
      <c r="K234" s="41"/>
      <c r="L234" s="45"/>
      <c r="M234" s="237"/>
      <c r="N234" s="238"/>
      <c r="O234" s="92"/>
      <c r="P234" s="92"/>
      <c r="Q234" s="92"/>
      <c r="R234" s="92"/>
      <c r="S234" s="92"/>
      <c r="T234" s="93"/>
      <c r="U234" s="39"/>
      <c r="V234" s="39"/>
      <c r="W234" s="39"/>
      <c r="X234" s="39"/>
      <c r="Y234" s="39"/>
      <c r="Z234" s="39"/>
      <c r="AA234" s="39"/>
      <c r="AB234" s="39"/>
      <c r="AC234" s="39"/>
      <c r="AD234" s="39"/>
      <c r="AE234" s="39"/>
      <c r="AT234" s="18" t="s">
        <v>254</v>
      </c>
      <c r="AU234" s="18" t="s">
        <v>86</v>
      </c>
    </row>
    <row r="235" s="2" customFormat="1" ht="21.75" customHeight="1">
      <c r="A235" s="39"/>
      <c r="B235" s="40"/>
      <c r="C235" s="221" t="s">
        <v>7</v>
      </c>
      <c r="D235" s="221" t="s">
        <v>247</v>
      </c>
      <c r="E235" s="222" t="s">
        <v>2064</v>
      </c>
      <c r="F235" s="223" t="s">
        <v>2065</v>
      </c>
      <c r="G235" s="224" t="s">
        <v>311</v>
      </c>
      <c r="H235" s="225">
        <v>4</v>
      </c>
      <c r="I235" s="226"/>
      <c r="J235" s="227">
        <f>ROUND(I235*H235,2)</f>
        <v>0</v>
      </c>
      <c r="K235" s="223" t="s">
        <v>725</v>
      </c>
      <c r="L235" s="45"/>
      <c r="M235" s="228" t="s">
        <v>1</v>
      </c>
      <c r="N235" s="229" t="s">
        <v>42</v>
      </c>
      <c r="O235" s="92"/>
      <c r="P235" s="230">
        <f>O235*H235</f>
        <v>0</v>
      </c>
      <c r="Q235" s="230">
        <v>0</v>
      </c>
      <c r="R235" s="230">
        <f>Q235*H235</f>
        <v>0</v>
      </c>
      <c r="S235" s="230">
        <v>0</v>
      </c>
      <c r="T235" s="231">
        <f>S235*H235</f>
        <v>0</v>
      </c>
      <c r="U235" s="39"/>
      <c r="V235" s="39"/>
      <c r="W235" s="39"/>
      <c r="X235" s="39"/>
      <c r="Y235" s="39"/>
      <c r="Z235" s="39"/>
      <c r="AA235" s="39"/>
      <c r="AB235" s="39"/>
      <c r="AC235" s="39"/>
      <c r="AD235" s="39"/>
      <c r="AE235" s="39"/>
      <c r="AR235" s="232" t="s">
        <v>262</v>
      </c>
      <c r="AT235" s="232" t="s">
        <v>247</v>
      </c>
      <c r="AU235" s="232" t="s">
        <v>86</v>
      </c>
      <c r="AY235" s="18" t="s">
        <v>246</v>
      </c>
      <c r="BE235" s="233">
        <f>IF(N235="základní",J235,0)</f>
        <v>0</v>
      </c>
      <c r="BF235" s="233">
        <f>IF(N235="snížená",J235,0)</f>
        <v>0</v>
      </c>
      <c r="BG235" s="233">
        <f>IF(N235="zákl. přenesená",J235,0)</f>
        <v>0</v>
      </c>
      <c r="BH235" s="233">
        <f>IF(N235="sníž. přenesená",J235,0)</f>
        <v>0</v>
      </c>
      <c r="BI235" s="233">
        <f>IF(N235="nulová",J235,0)</f>
        <v>0</v>
      </c>
      <c r="BJ235" s="18" t="s">
        <v>84</v>
      </c>
      <c r="BK235" s="233">
        <f>ROUND(I235*H235,2)</f>
        <v>0</v>
      </c>
      <c r="BL235" s="18" t="s">
        <v>262</v>
      </c>
      <c r="BM235" s="232" t="s">
        <v>888</v>
      </c>
    </row>
    <row r="236" s="2" customFormat="1">
      <c r="A236" s="39"/>
      <c r="B236" s="40"/>
      <c r="C236" s="41"/>
      <c r="D236" s="234" t="s">
        <v>254</v>
      </c>
      <c r="E236" s="41"/>
      <c r="F236" s="235" t="s">
        <v>2066</v>
      </c>
      <c r="G236" s="41"/>
      <c r="H236" s="41"/>
      <c r="I236" s="236"/>
      <c r="J236" s="41"/>
      <c r="K236" s="41"/>
      <c r="L236" s="45"/>
      <c r="M236" s="237"/>
      <c r="N236" s="238"/>
      <c r="O236" s="92"/>
      <c r="P236" s="92"/>
      <c r="Q236" s="92"/>
      <c r="R236" s="92"/>
      <c r="S236" s="92"/>
      <c r="T236" s="93"/>
      <c r="U236" s="39"/>
      <c r="V236" s="39"/>
      <c r="W236" s="39"/>
      <c r="X236" s="39"/>
      <c r="Y236" s="39"/>
      <c r="Z236" s="39"/>
      <c r="AA236" s="39"/>
      <c r="AB236" s="39"/>
      <c r="AC236" s="39"/>
      <c r="AD236" s="39"/>
      <c r="AE236" s="39"/>
      <c r="AT236" s="18" t="s">
        <v>254</v>
      </c>
      <c r="AU236" s="18" t="s">
        <v>86</v>
      </c>
    </row>
    <row r="237" s="2" customFormat="1" ht="21.75" customHeight="1">
      <c r="A237" s="39"/>
      <c r="B237" s="40"/>
      <c r="C237" s="221" t="s">
        <v>393</v>
      </c>
      <c r="D237" s="221" t="s">
        <v>247</v>
      </c>
      <c r="E237" s="222" t="s">
        <v>2067</v>
      </c>
      <c r="F237" s="223" t="s">
        <v>2068</v>
      </c>
      <c r="G237" s="224" t="s">
        <v>311</v>
      </c>
      <c r="H237" s="225">
        <v>4</v>
      </c>
      <c r="I237" s="226"/>
      <c r="J237" s="227">
        <f>ROUND(I237*H237,2)</f>
        <v>0</v>
      </c>
      <c r="K237" s="223" t="s">
        <v>725</v>
      </c>
      <c r="L237" s="45"/>
      <c r="M237" s="228" t="s">
        <v>1</v>
      </c>
      <c r="N237" s="229" t="s">
        <v>42</v>
      </c>
      <c r="O237" s="92"/>
      <c r="P237" s="230">
        <f>O237*H237</f>
        <v>0</v>
      </c>
      <c r="Q237" s="230">
        <v>0</v>
      </c>
      <c r="R237" s="230">
        <f>Q237*H237</f>
        <v>0</v>
      </c>
      <c r="S237" s="230">
        <v>0</v>
      </c>
      <c r="T237" s="231">
        <f>S237*H237</f>
        <v>0</v>
      </c>
      <c r="U237" s="39"/>
      <c r="V237" s="39"/>
      <c r="W237" s="39"/>
      <c r="X237" s="39"/>
      <c r="Y237" s="39"/>
      <c r="Z237" s="39"/>
      <c r="AA237" s="39"/>
      <c r="AB237" s="39"/>
      <c r="AC237" s="39"/>
      <c r="AD237" s="39"/>
      <c r="AE237" s="39"/>
      <c r="AR237" s="232" t="s">
        <v>262</v>
      </c>
      <c r="AT237" s="232" t="s">
        <v>247</v>
      </c>
      <c r="AU237" s="232" t="s">
        <v>86</v>
      </c>
      <c r="AY237" s="18" t="s">
        <v>246</v>
      </c>
      <c r="BE237" s="233">
        <f>IF(N237="základní",J237,0)</f>
        <v>0</v>
      </c>
      <c r="BF237" s="233">
        <f>IF(N237="snížená",J237,0)</f>
        <v>0</v>
      </c>
      <c r="BG237" s="233">
        <f>IF(N237="zákl. přenesená",J237,0)</f>
        <v>0</v>
      </c>
      <c r="BH237" s="233">
        <f>IF(N237="sníž. přenesená",J237,0)</f>
        <v>0</v>
      </c>
      <c r="BI237" s="233">
        <f>IF(N237="nulová",J237,0)</f>
        <v>0</v>
      </c>
      <c r="BJ237" s="18" t="s">
        <v>84</v>
      </c>
      <c r="BK237" s="233">
        <f>ROUND(I237*H237,2)</f>
        <v>0</v>
      </c>
      <c r="BL237" s="18" t="s">
        <v>262</v>
      </c>
      <c r="BM237" s="232" t="s">
        <v>897</v>
      </c>
    </row>
    <row r="238" s="2" customFormat="1">
      <c r="A238" s="39"/>
      <c r="B238" s="40"/>
      <c r="C238" s="41"/>
      <c r="D238" s="234" t="s">
        <v>254</v>
      </c>
      <c r="E238" s="41"/>
      <c r="F238" s="235" t="s">
        <v>2069</v>
      </c>
      <c r="G238" s="41"/>
      <c r="H238" s="41"/>
      <c r="I238" s="236"/>
      <c r="J238" s="41"/>
      <c r="K238" s="41"/>
      <c r="L238" s="45"/>
      <c r="M238" s="237"/>
      <c r="N238" s="238"/>
      <c r="O238" s="92"/>
      <c r="P238" s="92"/>
      <c r="Q238" s="92"/>
      <c r="R238" s="92"/>
      <c r="S238" s="92"/>
      <c r="T238" s="93"/>
      <c r="U238" s="39"/>
      <c r="V238" s="39"/>
      <c r="W238" s="39"/>
      <c r="X238" s="39"/>
      <c r="Y238" s="39"/>
      <c r="Z238" s="39"/>
      <c r="AA238" s="39"/>
      <c r="AB238" s="39"/>
      <c r="AC238" s="39"/>
      <c r="AD238" s="39"/>
      <c r="AE238" s="39"/>
      <c r="AT238" s="18" t="s">
        <v>254</v>
      </c>
      <c r="AU238" s="18" t="s">
        <v>86</v>
      </c>
    </row>
    <row r="239" s="11" customFormat="1" ht="22.8" customHeight="1">
      <c r="A239" s="11"/>
      <c r="B239" s="207"/>
      <c r="C239" s="208"/>
      <c r="D239" s="209" t="s">
        <v>76</v>
      </c>
      <c r="E239" s="285" t="s">
        <v>757</v>
      </c>
      <c r="F239" s="285" t="s">
        <v>758</v>
      </c>
      <c r="G239" s="208"/>
      <c r="H239" s="208"/>
      <c r="I239" s="211"/>
      <c r="J239" s="286">
        <f>BK239</f>
        <v>0</v>
      </c>
      <c r="K239" s="208"/>
      <c r="L239" s="213"/>
      <c r="M239" s="214"/>
      <c r="N239" s="215"/>
      <c r="O239" s="215"/>
      <c r="P239" s="216">
        <f>SUM(P240:P249)</f>
        <v>0</v>
      </c>
      <c r="Q239" s="215"/>
      <c r="R239" s="216">
        <f>SUM(R240:R249)</f>
        <v>0</v>
      </c>
      <c r="S239" s="215"/>
      <c r="T239" s="217">
        <f>SUM(T240:T249)</f>
        <v>0</v>
      </c>
      <c r="U239" s="11"/>
      <c r="V239" s="11"/>
      <c r="W239" s="11"/>
      <c r="X239" s="11"/>
      <c r="Y239" s="11"/>
      <c r="Z239" s="11"/>
      <c r="AA239" s="11"/>
      <c r="AB239" s="11"/>
      <c r="AC239" s="11"/>
      <c r="AD239" s="11"/>
      <c r="AE239" s="11"/>
      <c r="AR239" s="218" t="s">
        <v>84</v>
      </c>
      <c r="AT239" s="219" t="s">
        <v>76</v>
      </c>
      <c r="AU239" s="219" t="s">
        <v>84</v>
      </c>
      <c r="AY239" s="218" t="s">
        <v>246</v>
      </c>
      <c r="BK239" s="220">
        <f>SUM(BK240:BK249)</f>
        <v>0</v>
      </c>
    </row>
    <row r="240" s="2" customFormat="1">
      <c r="A240" s="39"/>
      <c r="B240" s="40"/>
      <c r="C240" s="221" t="s">
        <v>400</v>
      </c>
      <c r="D240" s="221" t="s">
        <v>247</v>
      </c>
      <c r="E240" s="222" t="s">
        <v>976</v>
      </c>
      <c r="F240" s="223" t="s">
        <v>977</v>
      </c>
      <c r="G240" s="224" t="s">
        <v>250</v>
      </c>
      <c r="H240" s="225">
        <v>10.382</v>
      </c>
      <c r="I240" s="226"/>
      <c r="J240" s="227">
        <f>ROUND(I240*H240,2)</f>
        <v>0</v>
      </c>
      <c r="K240" s="223" t="s">
        <v>725</v>
      </c>
      <c r="L240" s="45"/>
      <c r="M240" s="228" t="s">
        <v>1</v>
      </c>
      <c r="N240" s="229" t="s">
        <v>42</v>
      </c>
      <c r="O240" s="92"/>
      <c r="P240" s="230">
        <f>O240*H240</f>
        <v>0</v>
      </c>
      <c r="Q240" s="230">
        <v>0</v>
      </c>
      <c r="R240" s="230">
        <f>Q240*H240</f>
        <v>0</v>
      </c>
      <c r="S240" s="230">
        <v>0</v>
      </c>
      <c r="T240" s="231">
        <f>S240*H240</f>
        <v>0</v>
      </c>
      <c r="U240" s="39"/>
      <c r="V240" s="39"/>
      <c r="W240" s="39"/>
      <c r="X240" s="39"/>
      <c r="Y240" s="39"/>
      <c r="Z240" s="39"/>
      <c r="AA240" s="39"/>
      <c r="AB240" s="39"/>
      <c r="AC240" s="39"/>
      <c r="AD240" s="39"/>
      <c r="AE240" s="39"/>
      <c r="AR240" s="232" t="s">
        <v>262</v>
      </c>
      <c r="AT240" s="232" t="s">
        <v>247</v>
      </c>
      <c r="AU240" s="232" t="s">
        <v>86</v>
      </c>
      <c r="AY240" s="18" t="s">
        <v>246</v>
      </c>
      <c r="BE240" s="233">
        <f>IF(N240="základní",J240,0)</f>
        <v>0</v>
      </c>
      <c r="BF240" s="233">
        <f>IF(N240="snížená",J240,0)</f>
        <v>0</v>
      </c>
      <c r="BG240" s="233">
        <f>IF(N240="zákl. přenesená",J240,0)</f>
        <v>0</v>
      </c>
      <c r="BH240" s="233">
        <f>IF(N240="sníž. přenesená",J240,0)</f>
        <v>0</v>
      </c>
      <c r="BI240" s="233">
        <f>IF(N240="nulová",J240,0)</f>
        <v>0</v>
      </c>
      <c r="BJ240" s="18" t="s">
        <v>84</v>
      </c>
      <c r="BK240" s="233">
        <f>ROUND(I240*H240,2)</f>
        <v>0</v>
      </c>
      <c r="BL240" s="18" t="s">
        <v>262</v>
      </c>
      <c r="BM240" s="232" t="s">
        <v>904</v>
      </c>
    </row>
    <row r="241" s="2" customFormat="1">
      <c r="A241" s="39"/>
      <c r="B241" s="40"/>
      <c r="C241" s="41"/>
      <c r="D241" s="234" t="s">
        <v>254</v>
      </c>
      <c r="E241" s="41"/>
      <c r="F241" s="235" t="s">
        <v>979</v>
      </c>
      <c r="G241" s="41"/>
      <c r="H241" s="41"/>
      <c r="I241" s="236"/>
      <c r="J241" s="41"/>
      <c r="K241" s="41"/>
      <c r="L241" s="45"/>
      <c r="M241" s="237"/>
      <c r="N241" s="238"/>
      <c r="O241" s="92"/>
      <c r="P241" s="92"/>
      <c r="Q241" s="92"/>
      <c r="R241" s="92"/>
      <c r="S241" s="92"/>
      <c r="T241" s="93"/>
      <c r="U241" s="39"/>
      <c r="V241" s="39"/>
      <c r="W241" s="39"/>
      <c r="X241" s="39"/>
      <c r="Y241" s="39"/>
      <c r="Z241" s="39"/>
      <c r="AA241" s="39"/>
      <c r="AB241" s="39"/>
      <c r="AC241" s="39"/>
      <c r="AD241" s="39"/>
      <c r="AE241" s="39"/>
      <c r="AT241" s="18" t="s">
        <v>254</v>
      </c>
      <c r="AU241" s="18" t="s">
        <v>86</v>
      </c>
    </row>
    <row r="242" s="2" customFormat="1" ht="16.5" customHeight="1">
      <c r="A242" s="39"/>
      <c r="B242" s="40"/>
      <c r="C242" s="221" t="s">
        <v>405</v>
      </c>
      <c r="D242" s="221" t="s">
        <v>247</v>
      </c>
      <c r="E242" s="222" t="s">
        <v>980</v>
      </c>
      <c r="F242" s="223" t="s">
        <v>981</v>
      </c>
      <c r="G242" s="224" t="s">
        <v>250</v>
      </c>
      <c r="H242" s="225">
        <v>363.37</v>
      </c>
      <c r="I242" s="226"/>
      <c r="J242" s="227">
        <f>ROUND(I242*H242,2)</f>
        <v>0</v>
      </c>
      <c r="K242" s="223" t="s">
        <v>725</v>
      </c>
      <c r="L242" s="45"/>
      <c r="M242" s="228" t="s">
        <v>1</v>
      </c>
      <c r="N242" s="229" t="s">
        <v>42</v>
      </c>
      <c r="O242" s="92"/>
      <c r="P242" s="230">
        <f>O242*H242</f>
        <v>0</v>
      </c>
      <c r="Q242" s="230">
        <v>0</v>
      </c>
      <c r="R242" s="230">
        <f>Q242*H242</f>
        <v>0</v>
      </c>
      <c r="S242" s="230">
        <v>0</v>
      </c>
      <c r="T242" s="231">
        <f>S242*H242</f>
        <v>0</v>
      </c>
      <c r="U242" s="39"/>
      <c r="V242" s="39"/>
      <c r="W242" s="39"/>
      <c r="X242" s="39"/>
      <c r="Y242" s="39"/>
      <c r="Z242" s="39"/>
      <c r="AA242" s="39"/>
      <c r="AB242" s="39"/>
      <c r="AC242" s="39"/>
      <c r="AD242" s="39"/>
      <c r="AE242" s="39"/>
      <c r="AR242" s="232" t="s">
        <v>262</v>
      </c>
      <c r="AT242" s="232" t="s">
        <v>247</v>
      </c>
      <c r="AU242" s="232" t="s">
        <v>86</v>
      </c>
      <c r="AY242" s="18" t="s">
        <v>246</v>
      </c>
      <c r="BE242" s="233">
        <f>IF(N242="základní",J242,0)</f>
        <v>0</v>
      </c>
      <c r="BF242" s="233">
        <f>IF(N242="snížená",J242,0)</f>
        <v>0</v>
      </c>
      <c r="BG242" s="233">
        <f>IF(N242="zákl. přenesená",J242,0)</f>
        <v>0</v>
      </c>
      <c r="BH242" s="233">
        <f>IF(N242="sníž. přenesená",J242,0)</f>
        <v>0</v>
      </c>
      <c r="BI242" s="233">
        <f>IF(N242="nulová",J242,0)</f>
        <v>0</v>
      </c>
      <c r="BJ242" s="18" t="s">
        <v>84</v>
      </c>
      <c r="BK242" s="233">
        <f>ROUND(I242*H242,2)</f>
        <v>0</v>
      </c>
      <c r="BL242" s="18" t="s">
        <v>262</v>
      </c>
      <c r="BM242" s="232" t="s">
        <v>911</v>
      </c>
    </row>
    <row r="243" s="2" customFormat="1">
      <c r="A243" s="39"/>
      <c r="B243" s="40"/>
      <c r="C243" s="41"/>
      <c r="D243" s="234" t="s">
        <v>254</v>
      </c>
      <c r="E243" s="41"/>
      <c r="F243" s="235" t="s">
        <v>983</v>
      </c>
      <c r="G243" s="41"/>
      <c r="H243" s="41"/>
      <c r="I243" s="236"/>
      <c r="J243" s="41"/>
      <c r="K243" s="41"/>
      <c r="L243" s="45"/>
      <c r="M243" s="237"/>
      <c r="N243" s="238"/>
      <c r="O243" s="92"/>
      <c r="P243" s="92"/>
      <c r="Q243" s="92"/>
      <c r="R243" s="92"/>
      <c r="S243" s="92"/>
      <c r="T243" s="93"/>
      <c r="U243" s="39"/>
      <c r="V243" s="39"/>
      <c r="W243" s="39"/>
      <c r="X243" s="39"/>
      <c r="Y243" s="39"/>
      <c r="Z243" s="39"/>
      <c r="AA243" s="39"/>
      <c r="AB243" s="39"/>
      <c r="AC243" s="39"/>
      <c r="AD243" s="39"/>
      <c r="AE243" s="39"/>
      <c r="AT243" s="18" t="s">
        <v>254</v>
      </c>
      <c r="AU243" s="18" t="s">
        <v>86</v>
      </c>
    </row>
    <row r="244" s="12" customFormat="1">
      <c r="A244" s="12"/>
      <c r="B244" s="240"/>
      <c r="C244" s="241"/>
      <c r="D244" s="234" t="s">
        <v>258</v>
      </c>
      <c r="E244" s="242" t="s">
        <v>1</v>
      </c>
      <c r="F244" s="243" t="s">
        <v>2070</v>
      </c>
      <c r="G244" s="241"/>
      <c r="H244" s="244">
        <v>363.37</v>
      </c>
      <c r="I244" s="245"/>
      <c r="J244" s="241"/>
      <c r="K244" s="241"/>
      <c r="L244" s="246"/>
      <c r="M244" s="247"/>
      <c r="N244" s="248"/>
      <c r="O244" s="248"/>
      <c r="P244" s="248"/>
      <c r="Q244" s="248"/>
      <c r="R244" s="248"/>
      <c r="S244" s="248"/>
      <c r="T244" s="249"/>
      <c r="U244" s="12"/>
      <c r="V244" s="12"/>
      <c r="W244" s="12"/>
      <c r="X244" s="12"/>
      <c r="Y244" s="12"/>
      <c r="Z244" s="12"/>
      <c r="AA244" s="12"/>
      <c r="AB244" s="12"/>
      <c r="AC244" s="12"/>
      <c r="AD244" s="12"/>
      <c r="AE244" s="12"/>
      <c r="AT244" s="250" t="s">
        <v>258</v>
      </c>
      <c r="AU244" s="250" t="s">
        <v>86</v>
      </c>
      <c r="AV244" s="12" t="s">
        <v>86</v>
      </c>
      <c r="AW244" s="12" t="s">
        <v>33</v>
      </c>
      <c r="AX244" s="12" t="s">
        <v>77</v>
      </c>
      <c r="AY244" s="250" t="s">
        <v>246</v>
      </c>
    </row>
    <row r="245" s="13" customFormat="1">
      <c r="A245" s="13"/>
      <c r="B245" s="251"/>
      <c r="C245" s="252"/>
      <c r="D245" s="234" t="s">
        <v>258</v>
      </c>
      <c r="E245" s="253" t="s">
        <v>1</v>
      </c>
      <c r="F245" s="254" t="s">
        <v>336</v>
      </c>
      <c r="G245" s="252"/>
      <c r="H245" s="255">
        <v>363.37</v>
      </c>
      <c r="I245" s="256"/>
      <c r="J245" s="252"/>
      <c r="K245" s="252"/>
      <c r="L245" s="257"/>
      <c r="M245" s="258"/>
      <c r="N245" s="259"/>
      <c r="O245" s="259"/>
      <c r="P245" s="259"/>
      <c r="Q245" s="259"/>
      <c r="R245" s="259"/>
      <c r="S245" s="259"/>
      <c r="T245" s="260"/>
      <c r="U245" s="13"/>
      <c r="V245" s="13"/>
      <c r="W245" s="13"/>
      <c r="X245" s="13"/>
      <c r="Y245" s="13"/>
      <c r="Z245" s="13"/>
      <c r="AA245" s="13"/>
      <c r="AB245" s="13"/>
      <c r="AC245" s="13"/>
      <c r="AD245" s="13"/>
      <c r="AE245" s="13"/>
      <c r="AT245" s="261" t="s">
        <v>258</v>
      </c>
      <c r="AU245" s="261" t="s">
        <v>86</v>
      </c>
      <c r="AV245" s="13" t="s">
        <v>262</v>
      </c>
      <c r="AW245" s="13" t="s">
        <v>33</v>
      </c>
      <c r="AX245" s="13" t="s">
        <v>84</v>
      </c>
      <c r="AY245" s="261" t="s">
        <v>246</v>
      </c>
    </row>
    <row r="246" s="2" customFormat="1">
      <c r="A246" s="39"/>
      <c r="B246" s="40"/>
      <c r="C246" s="221" t="s">
        <v>410</v>
      </c>
      <c r="D246" s="221" t="s">
        <v>247</v>
      </c>
      <c r="E246" s="222" t="s">
        <v>985</v>
      </c>
      <c r="F246" s="223" t="s">
        <v>986</v>
      </c>
      <c r="G246" s="224" t="s">
        <v>250</v>
      </c>
      <c r="H246" s="225">
        <v>10.382</v>
      </c>
      <c r="I246" s="226"/>
      <c r="J246" s="227">
        <f>ROUND(I246*H246,2)</f>
        <v>0</v>
      </c>
      <c r="K246" s="223" t="s">
        <v>725</v>
      </c>
      <c r="L246" s="45"/>
      <c r="M246" s="228" t="s">
        <v>1</v>
      </c>
      <c r="N246" s="229" t="s">
        <v>42</v>
      </c>
      <c r="O246" s="92"/>
      <c r="P246" s="230">
        <f>O246*H246</f>
        <v>0</v>
      </c>
      <c r="Q246" s="230">
        <v>0</v>
      </c>
      <c r="R246" s="230">
        <f>Q246*H246</f>
        <v>0</v>
      </c>
      <c r="S246" s="230">
        <v>0</v>
      </c>
      <c r="T246" s="231">
        <f>S246*H246</f>
        <v>0</v>
      </c>
      <c r="U246" s="39"/>
      <c r="V246" s="39"/>
      <c r="W246" s="39"/>
      <c r="X246" s="39"/>
      <c r="Y246" s="39"/>
      <c r="Z246" s="39"/>
      <c r="AA246" s="39"/>
      <c r="AB246" s="39"/>
      <c r="AC246" s="39"/>
      <c r="AD246" s="39"/>
      <c r="AE246" s="39"/>
      <c r="AR246" s="232" t="s">
        <v>262</v>
      </c>
      <c r="AT246" s="232" t="s">
        <v>247</v>
      </c>
      <c r="AU246" s="232" t="s">
        <v>86</v>
      </c>
      <c r="AY246" s="18" t="s">
        <v>246</v>
      </c>
      <c r="BE246" s="233">
        <f>IF(N246="základní",J246,0)</f>
        <v>0</v>
      </c>
      <c r="BF246" s="233">
        <f>IF(N246="snížená",J246,0)</f>
        <v>0</v>
      </c>
      <c r="BG246" s="233">
        <f>IF(N246="zákl. přenesená",J246,0)</f>
        <v>0</v>
      </c>
      <c r="BH246" s="233">
        <f>IF(N246="sníž. přenesená",J246,0)</f>
        <v>0</v>
      </c>
      <c r="BI246" s="233">
        <f>IF(N246="nulová",J246,0)</f>
        <v>0</v>
      </c>
      <c r="BJ246" s="18" t="s">
        <v>84</v>
      </c>
      <c r="BK246" s="233">
        <f>ROUND(I246*H246,2)</f>
        <v>0</v>
      </c>
      <c r="BL246" s="18" t="s">
        <v>262</v>
      </c>
      <c r="BM246" s="232" t="s">
        <v>919</v>
      </c>
    </row>
    <row r="247" s="2" customFormat="1">
      <c r="A247" s="39"/>
      <c r="B247" s="40"/>
      <c r="C247" s="41"/>
      <c r="D247" s="234" t="s">
        <v>254</v>
      </c>
      <c r="E247" s="41"/>
      <c r="F247" s="235" t="s">
        <v>988</v>
      </c>
      <c r="G247" s="41"/>
      <c r="H247" s="41"/>
      <c r="I247" s="236"/>
      <c r="J247" s="41"/>
      <c r="K247" s="41"/>
      <c r="L247" s="45"/>
      <c r="M247" s="237"/>
      <c r="N247" s="238"/>
      <c r="O247" s="92"/>
      <c r="P247" s="92"/>
      <c r="Q247" s="92"/>
      <c r="R247" s="92"/>
      <c r="S247" s="92"/>
      <c r="T247" s="93"/>
      <c r="U247" s="39"/>
      <c r="V247" s="39"/>
      <c r="W247" s="39"/>
      <c r="X247" s="39"/>
      <c r="Y247" s="39"/>
      <c r="Z247" s="39"/>
      <c r="AA247" s="39"/>
      <c r="AB247" s="39"/>
      <c r="AC247" s="39"/>
      <c r="AD247" s="39"/>
      <c r="AE247" s="39"/>
      <c r="AT247" s="18" t="s">
        <v>254</v>
      </c>
      <c r="AU247" s="18" t="s">
        <v>86</v>
      </c>
    </row>
    <row r="248" s="2" customFormat="1" ht="44.25" customHeight="1">
      <c r="A248" s="39"/>
      <c r="B248" s="40"/>
      <c r="C248" s="221" t="s">
        <v>417</v>
      </c>
      <c r="D248" s="221" t="s">
        <v>247</v>
      </c>
      <c r="E248" s="222" t="s">
        <v>990</v>
      </c>
      <c r="F248" s="223" t="s">
        <v>846</v>
      </c>
      <c r="G248" s="224" t="s">
        <v>250</v>
      </c>
      <c r="H248" s="225">
        <v>10.382</v>
      </c>
      <c r="I248" s="226"/>
      <c r="J248" s="227">
        <f>ROUND(I248*H248,2)</f>
        <v>0</v>
      </c>
      <c r="K248" s="223" t="s">
        <v>725</v>
      </c>
      <c r="L248" s="45"/>
      <c r="M248" s="228" t="s">
        <v>1</v>
      </c>
      <c r="N248" s="229" t="s">
        <v>42</v>
      </c>
      <c r="O248" s="92"/>
      <c r="P248" s="230">
        <f>O248*H248</f>
        <v>0</v>
      </c>
      <c r="Q248" s="230">
        <v>0</v>
      </c>
      <c r="R248" s="230">
        <f>Q248*H248</f>
        <v>0</v>
      </c>
      <c r="S248" s="230">
        <v>0</v>
      </c>
      <c r="T248" s="231">
        <f>S248*H248</f>
        <v>0</v>
      </c>
      <c r="U248" s="39"/>
      <c r="V248" s="39"/>
      <c r="W248" s="39"/>
      <c r="X248" s="39"/>
      <c r="Y248" s="39"/>
      <c r="Z248" s="39"/>
      <c r="AA248" s="39"/>
      <c r="AB248" s="39"/>
      <c r="AC248" s="39"/>
      <c r="AD248" s="39"/>
      <c r="AE248" s="39"/>
      <c r="AR248" s="232" t="s">
        <v>262</v>
      </c>
      <c r="AT248" s="232" t="s">
        <v>247</v>
      </c>
      <c r="AU248" s="232" t="s">
        <v>86</v>
      </c>
      <c r="AY248" s="18" t="s">
        <v>246</v>
      </c>
      <c r="BE248" s="233">
        <f>IF(N248="základní",J248,0)</f>
        <v>0</v>
      </c>
      <c r="BF248" s="233">
        <f>IF(N248="snížená",J248,0)</f>
        <v>0</v>
      </c>
      <c r="BG248" s="233">
        <f>IF(N248="zákl. přenesená",J248,0)</f>
        <v>0</v>
      </c>
      <c r="BH248" s="233">
        <f>IF(N248="sníž. přenesená",J248,0)</f>
        <v>0</v>
      </c>
      <c r="BI248" s="233">
        <f>IF(N248="nulová",J248,0)</f>
        <v>0</v>
      </c>
      <c r="BJ248" s="18" t="s">
        <v>84</v>
      </c>
      <c r="BK248" s="233">
        <f>ROUND(I248*H248,2)</f>
        <v>0</v>
      </c>
      <c r="BL248" s="18" t="s">
        <v>262</v>
      </c>
      <c r="BM248" s="232" t="s">
        <v>923</v>
      </c>
    </row>
    <row r="249" s="2" customFormat="1">
      <c r="A249" s="39"/>
      <c r="B249" s="40"/>
      <c r="C249" s="41"/>
      <c r="D249" s="234" t="s">
        <v>254</v>
      </c>
      <c r="E249" s="41"/>
      <c r="F249" s="235" t="s">
        <v>846</v>
      </c>
      <c r="G249" s="41"/>
      <c r="H249" s="41"/>
      <c r="I249" s="236"/>
      <c r="J249" s="41"/>
      <c r="K249" s="41"/>
      <c r="L249" s="45"/>
      <c r="M249" s="237"/>
      <c r="N249" s="238"/>
      <c r="O249" s="92"/>
      <c r="P249" s="92"/>
      <c r="Q249" s="92"/>
      <c r="R249" s="92"/>
      <c r="S249" s="92"/>
      <c r="T249" s="93"/>
      <c r="U249" s="39"/>
      <c r="V249" s="39"/>
      <c r="W249" s="39"/>
      <c r="X249" s="39"/>
      <c r="Y249" s="39"/>
      <c r="Z249" s="39"/>
      <c r="AA249" s="39"/>
      <c r="AB249" s="39"/>
      <c r="AC249" s="39"/>
      <c r="AD249" s="39"/>
      <c r="AE249" s="39"/>
      <c r="AT249" s="18" t="s">
        <v>254</v>
      </c>
      <c r="AU249" s="18" t="s">
        <v>86</v>
      </c>
    </row>
    <row r="250" s="11" customFormat="1" ht="22.8" customHeight="1">
      <c r="A250" s="11"/>
      <c r="B250" s="207"/>
      <c r="C250" s="208"/>
      <c r="D250" s="209" t="s">
        <v>76</v>
      </c>
      <c r="E250" s="285" t="s">
        <v>770</v>
      </c>
      <c r="F250" s="285" t="s">
        <v>771</v>
      </c>
      <c r="G250" s="208"/>
      <c r="H250" s="208"/>
      <c r="I250" s="211"/>
      <c r="J250" s="286">
        <f>BK250</f>
        <v>0</v>
      </c>
      <c r="K250" s="208"/>
      <c r="L250" s="213"/>
      <c r="M250" s="214"/>
      <c r="N250" s="215"/>
      <c r="O250" s="215"/>
      <c r="P250" s="216">
        <f>SUM(P251:P252)</f>
        <v>0</v>
      </c>
      <c r="Q250" s="215"/>
      <c r="R250" s="216">
        <f>SUM(R251:R252)</f>
        <v>0</v>
      </c>
      <c r="S250" s="215"/>
      <c r="T250" s="217">
        <f>SUM(T251:T252)</f>
        <v>0</v>
      </c>
      <c r="U250" s="11"/>
      <c r="V250" s="11"/>
      <c r="W250" s="11"/>
      <c r="X250" s="11"/>
      <c r="Y250" s="11"/>
      <c r="Z250" s="11"/>
      <c r="AA250" s="11"/>
      <c r="AB250" s="11"/>
      <c r="AC250" s="11"/>
      <c r="AD250" s="11"/>
      <c r="AE250" s="11"/>
      <c r="AR250" s="218" t="s">
        <v>84</v>
      </c>
      <c r="AT250" s="219" t="s">
        <v>76</v>
      </c>
      <c r="AU250" s="219" t="s">
        <v>84</v>
      </c>
      <c r="AY250" s="218" t="s">
        <v>246</v>
      </c>
      <c r="BK250" s="220">
        <f>SUM(BK251:BK252)</f>
        <v>0</v>
      </c>
    </row>
    <row r="251" s="2" customFormat="1">
      <c r="A251" s="39"/>
      <c r="B251" s="40"/>
      <c r="C251" s="221" t="s">
        <v>424</v>
      </c>
      <c r="D251" s="221" t="s">
        <v>247</v>
      </c>
      <c r="E251" s="222" t="s">
        <v>772</v>
      </c>
      <c r="F251" s="223" t="s">
        <v>773</v>
      </c>
      <c r="G251" s="224" t="s">
        <v>250</v>
      </c>
      <c r="H251" s="225">
        <v>19.645</v>
      </c>
      <c r="I251" s="226"/>
      <c r="J251" s="227">
        <f>ROUND(I251*H251,2)</f>
        <v>0</v>
      </c>
      <c r="K251" s="223" t="s">
        <v>725</v>
      </c>
      <c r="L251" s="45"/>
      <c r="M251" s="228" t="s">
        <v>1</v>
      </c>
      <c r="N251" s="229" t="s">
        <v>42</v>
      </c>
      <c r="O251" s="92"/>
      <c r="P251" s="230">
        <f>O251*H251</f>
        <v>0</v>
      </c>
      <c r="Q251" s="230">
        <v>0</v>
      </c>
      <c r="R251" s="230">
        <f>Q251*H251</f>
        <v>0</v>
      </c>
      <c r="S251" s="230">
        <v>0</v>
      </c>
      <c r="T251" s="231">
        <f>S251*H251</f>
        <v>0</v>
      </c>
      <c r="U251" s="39"/>
      <c r="V251" s="39"/>
      <c r="W251" s="39"/>
      <c r="X251" s="39"/>
      <c r="Y251" s="39"/>
      <c r="Z251" s="39"/>
      <c r="AA251" s="39"/>
      <c r="AB251" s="39"/>
      <c r="AC251" s="39"/>
      <c r="AD251" s="39"/>
      <c r="AE251" s="39"/>
      <c r="AR251" s="232" t="s">
        <v>262</v>
      </c>
      <c r="AT251" s="232" t="s">
        <v>247</v>
      </c>
      <c r="AU251" s="232" t="s">
        <v>86</v>
      </c>
      <c r="AY251" s="18" t="s">
        <v>246</v>
      </c>
      <c r="BE251" s="233">
        <f>IF(N251="základní",J251,0)</f>
        <v>0</v>
      </c>
      <c r="BF251" s="233">
        <f>IF(N251="snížená",J251,0)</f>
        <v>0</v>
      </c>
      <c r="BG251" s="233">
        <f>IF(N251="zákl. přenesená",J251,0)</f>
        <v>0</v>
      </c>
      <c r="BH251" s="233">
        <f>IF(N251="sníž. přenesená",J251,0)</f>
        <v>0</v>
      </c>
      <c r="BI251" s="233">
        <f>IF(N251="nulová",J251,0)</f>
        <v>0</v>
      </c>
      <c r="BJ251" s="18" t="s">
        <v>84</v>
      </c>
      <c r="BK251" s="233">
        <f>ROUND(I251*H251,2)</f>
        <v>0</v>
      </c>
      <c r="BL251" s="18" t="s">
        <v>262</v>
      </c>
      <c r="BM251" s="232" t="s">
        <v>929</v>
      </c>
    </row>
    <row r="252" s="2" customFormat="1">
      <c r="A252" s="39"/>
      <c r="B252" s="40"/>
      <c r="C252" s="41"/>
      <c r="D252" s="234" t="s">
        <v>254</v>
      </c>
      <c r="E252" s="41"/>
      <c r="F252" s="235" t="s">
        <v>774</v>
      </c>
      <c r="G252" s="41"/>
      <c r="H252" s="41"/>
      <c r="I252" s="236"/>
      <c r="J252" s="41"/>
      <c r="K252" s="41"/>
      <c r="L252" s="45"/>
      <c r="M252" s="272"/>
      <c r="N252" s="273"/>
      <c r="O252" s="274"/>
      <c r="P252" s="274"/>
      <c r="Q252" s="274"/>
      <c r="R252" s="274"/>
      <c r="S252" s="274"/>
      <c r="T252" s="275"/>
      <c r="U252" s="39"/>
      <c r="V252" s="39"/>
      <c r="W252" s="39"/>
      <c r="X252" s="39"/>
      <c r="Y252" s="39"/>
      <c r="Z252" s="39"/>
      <c r="AA252" s="39"/>
      <c r="AB252" s="39"/>
      <c r="AC252" s="39"/>
      <c r="AD252" s="39"/>
      <c r="AE252" s="39"/>
      <c r="AT252" s="18" t="s">
        <v>254</v>
      </c>
      <c r="AU252" s="18" t="s">
        <v>86</v>
      </c>
    </row>
    <row r="253" s="2" customFormat="1" ht="6.96" customHeight="1">
      <c r="A253" s="39"/>
      <c r="B253" s="67"/>
      <c r="C253" s="68"/>
      <c r="D253" s="68"/>
      <c r="E253" s="68"/>
      <c r="F253" s="68"/>
      <c r="G253" s="68"/>
      <c r="H253" s="68"/>
      <c r="I253" s="68"/>
      <c r="J253" s="68"/>
      <c r="K253" s="68"/>
      <c r="L253" s="45"/>
      <c r="M253" s="39"/>
      <c r="O253" s="39"/>
      <c r="P253" s="39"/>
      <c r="Q253" s="39"/>
      <c r="R253" s="39"/>
      <c r="S253" s="39"/>
      <c r="T253" s="39"/>
      <c r="U253" s="39"/>
      <c r="V253" s="39"/>
      <c r="W253" s="39"/>
      <c r="X253" s="39"/>
      <c r="Y253" s="39"/>
      <c r="Z253" s="39"/>
      <c r="AA253" s="39"/>
      <c r="AB253" s="39"/>
      <c r="AC253" s="39"/>
      <c r="AD253" s="39"/>
      <c r="AE253" s="39"/>
    </row>
  </sheetData>
  <sheetProtection sheet="1" autoFilter="0" formatColumns="0" formatRows="0" objects="1" scenarios="1" spinCount="100000" saltValue="pAX9PQwGAelxi/3Qszh4gP9oEtgqMMVTbKZNSBsRKpTmNOsZbF2FYabfntTcdZ0ssDIykBHNF2Kg03iRfzWANA==" hashValue="QO9Qhid20sfbsN4oaoOHSRfeVhgwNQxNWyF4sDGQWlAU4WRdIkGdGkPrNrMJobdiSULhI4Epi7U71CUwTXMlRg==" algorithmName="SHA-512" password="CC35"/>
  <autoFilter ref="C126:K252"/>
  <mergeCells count="12">
    <mergeCell ref="E7:H7"/>
    <mergeCell ref="E9:H9"/>
    <mergeCell ref="E11:H11"/>
    <mergeCell ref="E20:H20"/>
    <mergeCell ref="E29:H29"/>
    <mergeCell ref="E85:H85"/>
    <mergeCell ref="E87:H87"/>
    <mergeCell ref="E89:H89"/>
    <mergeCell ref="E115:H115"/>
    <mergeCell ref="E117:H117"/>
    <mergeCell ref="E119:H119"/>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36.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8" t="s">
        <v>198</v>
      </c>
    </row>
    <row r="3" s="1" customFormat="1" ht="6.96" customHeight="1">
      <c r="B3" s="148"/>
      <c r="C3" s="149"/>
      <c r="D3" s="149"/>
      <c r="E3" s="149"/>
      <c r="F3" s="149"/>
      <c r="G3" s="149"/>
      <c r="H3" s="149"/>
      <c r="I3" s="149"/>
      <c r="J3" s="149"/>
      <c r="K3" s="149"/>
      <c r="L3" s="21"/>
      <c r="AT3" s="18" t="s">
        <v>86</v>
      </c>
    </row>
    <row r="4" s="1" customFormat="1" ht="24.96" customHeight="1">
      <c r="B4" s="21"/>
      <c r="D4" s="150" t="s">
        <v>220</v>
      </c>
      <c r="L4" s="21"/>
      <c r="M4" s="151" t="s">
        <v>10</v>
      </c>
      <c r="AT4" s="18" t="s">
        <v>4</v>
      </c>
    </row>
    <row r="5" s="1" customFormat="1" ht="6.96" customHeight="1">
      <c r="B5" s="21"/>
      <c r="L5" s="21"/>
    </row>
    <row r="6" s="1" customFormat="1" ht="12" customHeight="1">
      <c r="B6" s="21"/>
      <c r="D6" s="152" t="s">
        <v>16</v>
      </c>
      <c r="L6" s="21"/>
    </row>
    <row r="7" s="1" customFormat="1" ht="16.5" customHeight="1">
      <c r="B7" s="21"/>
      <c r="E7" s="153" t="str">
        <f>'Rekapitulace zakázky'!K6</f>
        <v>Oprava trati v úseku Františkovy Lázně - Hazlov</v>
      </c>
      <c r="F7" s="152"/>
      <c r="G7" s="152"/>
      <c r="H7" s="152"/>
      <c r="L7" s="21"/>
    </row>
    <row r="8">
      <c r="B8" s="21"/>
      <c r="D8" s="152" t="s">
        <v>221</v>
      </c>
      <c r="L8" s="21"/>
    </row>
    <row r="9" s="1" customFormat="1" ht="16.5" customHeight="1">
      <c r="B9" s="21"/>
      <c r="E9" s="153" t="s">
        <v>714</v>
      </c>
      <c r="F9" s="1"/>
      <c r="G9" s="1"/>
      <c r="H9" s="1"/>
      <c r="L9" s="21"/>
    </row>
    <row r="10" s="1" customFormat="1" ht="12" customHeight="1">
      <c r="B10" s="21"/>
      <c r="D10" s="152" t="s">
        <v>223</v>
      </c>
      <c r="L10" s="21"/>
    </row>
    <row r="11" s="2" customFormat="1" ht="16.5" customHeight="1">
      <c r="A11" s="39"/>
      <c r="B11" s="45"/>
      <c r="C11" s="39"/>
      <c r="D11" s="39"/>
      <c r="E11" s="164" t="s">
        <v>2021</v>
      </c>
      <c r="F11" s="39"/>
      <c r="G11" s="39"/>
      <c r="H11" s="39"/>
      <c r="I11" s="39"/>
      <c r="J11" s="39"/>
      <c r="K11" s="39"/>
      <c r="L11" s="64"/>
      <c r="S11" s="39"/>
      <c r="T11" s="39"/>
      <c r="U11" s="39"/>
      <c r="V11" s="39"/>
      <c r="W11" s="39"/>
      <c r="X11" s="39"/>
      <c r="Y11" s="39"/>
      <c r="Z11" s="39"/>
      <c r="AA11" s="39"/>
      <c r="AB11" s="39"/>
      <c r="AC11" s="39"/>
      <c r="AD11" s="39"/>
      <c r="AE11" s="39"/>
    </row>
    <row r="12" s="2" customFormat="1" ht="12" customHeight="1">
      <c r="A12" s="39"/>
      <c r="B12" s="45"/>
      <c r="C12" s="39"/>
      <c r="D12" s="152" t="s">
        <v>775</v>
      </c>
      <c r="E12" s="39"/>
      <c r="F12" s="39"/>
      <c r="G12" s="39"/>
      <c r="H12" s="39"/>
      <c r="I12" s="39"/>
      <c r="J12" s="39"/>
      <c r="K12" s="39"/>
      <c r="L12" s="64"/>
      <c r="S12" s="39"/>
      <c r="T12" s="39"/>
      <c r="U12" s="39"/>
      <c r="V12" s="39"/>
      <c r="W12" s="39"/>
      <c r="X12" s="39"/>
      <c r="Y12" s="39"/>
      <c r="Z12" s="39"/>
      <c r="AA12" s="39"/>
      <c r="AB12" s="39"/>
      <c r="AC12" s="39"/>
      <c r="AD12" s="39"/>
      <c r="AE12" s="39"/>
    </row>
    <row r="13" s="2" customFormat="1" ht="16.5" customHeight="1">
      <c r="A13" s="39"/>
      <c r="B13" s="45"/>
      <c r="C13" s="39"/>
      <c r="D13" s="39"/>
      <c r="E13" s="154" t="s">
        <v>2071</v>
      </c>
      <c r="F13" s="39"/>
      <c r="G13" s="39"/>
      <c r="H13" s="39"/>
      <c r="I13" s="39"/>
      <c r="J13" s="39"/>
      <c r="K13" s="39"/>
      <c r="L13" s="64"/>
      <c r="S13" s="39"/>
      <c r="T13" s="39"/>
      <c r="U13" s="39"/>
      <c r="V13" s="39"/>
      <c r="W13" s="39"/>
      <c r="X13" s="39"/>
      <c r="Y13" s="39"/>
      <c r="Z13" s="39"/>
      <c r="AA13" s="39"/>
      <c r="AB13" s="39"/>
      <c r="AC13" s="39"/>
      <c r="AD13" s="39"/>
      <c r="AE13" s="39"/>
    </row>
    <row r="14" s="2" customFormat="1">
      <c r="A14" s="39"/>
      <c r="B14" s="45"/>
      <c r="C14" s="39"/>
      <c r="D14" s="39"/>
      <c r="E14" s="39"/>
      <c r="F14" s="39"/>
      <c r="G14" s="39"/>
      <c r="H14" s="39"/>
      <c r="I14" s="39"/>
      <c r="J14" s="39"/>
      <c r="K14" s="39"/>
      <c r="L14" s="64"/>
      <c r="S14" s="39"/>
      <c r="T14" s="39"/>
      <c r="U14" s="39"/>
      <c r="V14" s="39"/>
      <c r="W14" s="39"/>
      <c r="X14" s="39"/>
      <c r="Y14" s="39"/>
      <c r="Z14" s="39"/>
      <c r="AA14" s="39"/>
      <c r="AB14" s="39"/>
      <c r="AC14" s="39"/>
      <c r="AD14" s="39"/>
      <c r="AE14" s="39"/>
    </row>
    <row r="15" s="2" customFormat="1" ht="12" customHeight="1">
      <c r="A15" s="39"/>
      <c r="B15" s="45"/>
      <c r="C15" s="39"/>
      <c r="D15" s="152" t="s">
        <v>18</v>
      </c>
      <c r="E15" s="39"/>
      <c r="F15" s="142" t="s">
        <v>1</v>
      </c>
      <c r="G15" s="39"/>
      <c r="H15" s="39"/>
      <c r="I15" s="152" t="s">
        <v>19</v>
      </c>
      <c r="J15" s="142" t="s">
        <v>1</v>
      </c>
      <c r="K15" s="39"/>
      <c r="L15" s="64"/>
      <c r="S15" s="39"/>
      <c r="T15" s="39"/>
      <c r="U15" s="39"/>
      <c r="V15" s="39"/>
      <c r="W15" s="39"/>
      <c r="X15" s="39"/>
      <c r="Y15" s="39"/>
      <c r="Z15" s="39"/>
      <c r="AA15" s="39"/>
      <c r="AB15" s="39"/>
      <c r="AC15" s="39"/>
      <c r="AD15" s="39"/>
      <c r="AE15" s="39"/>
    </row>
    <row r="16" s="2" customFormat="1" ht="12" customHeight="1">
      <c r="A16" s="39"/>
      <c r="B16" s="45"/>
      <c r="C16" s="39"/>
      <c r="D16" s="152" t="s">
        <v>20</v>
      </c>
      <c r="E16" s="39"/>
      <c r="F16" s="142" t="s">
        <v>21</v>
      </c>
      <c r="G16" s="39"/>
      <c r="H16" s="39"/>
      <c r="I16" s="152" t="s">
        <v>22</v>
      </c>
      <c r="J16" s="155" t="str">
        <f>'Rekapitulace zakázky'!AN8</f>
        <v>7. 1. 2021</v>
      </c>
      <c r="K16" s="39"/>
      <c r="L16" s="64"/>
      <c r="S16" s="39"/>
      <c r="T16" s="39"/>
      <c r="U16" s="39"/>
      <c r="V16" s="39"/>
      <c r="W16" s="39"/>
      <c r="X16" s="39"/>
      <c r="Y16" s="39"/>
      <c r="Z16" s="39"/>
      <c r="AA16" s="39"/>
      <c r="AB16" s="39"/>
      <c r="AC16" s="39"/>
      <c r="AD16" s="39"/>
      <c r="AE16" s="39"/>
    </row>
    <row r="17" s="2" customFormat="1" ht="10.8" customHeight="1">
      <c r="A17" s="39"/>
      <c r="B17" s="45"/>
      <c r="C17" s="39"/>
      <c r="D17" s="39"/>
      <c r="E17" s="39"/>
      <c r="F17" s="39"/>
      <c r="G17" s="39"/>
      <c r="H17" s="39"/>
      <c r="I17" s="39"/>
      <c r="J17" s="39"/>
      <c r="K17" s="39"/>
      <c r="L17" s="64"/>
      <c r="S17" s="39"/>
      <c r="T17" s="39"/>
      <c r="U17" s="39"/>
      <c r="V17" s="39"/>
      <c r="W17" s="39"/>
      <c r="X17" s="39"/>
      <c r="Y17" s="39"/>
      <c r="Z17" s="39"/>
      <c r="AA17" s="39"/>
      <c r="AB17" s="39"/>
      <c r="AC17" s="39"/>
      <c r="AD17" s="39"/>
      <c r="AE17" s="39"/>
    </row>
    <row r="18" s="2" customFormat="1" ht="12" customHeight="1">
      <c r="A18" s="39"/>
      <c r="B18" s="45"/>
      <c r="C18" s="39"/>
      <c r="D18" s="152" t="s">
        <v>24</v>
      </c>
      <c r="E18" s="39"/>
      <c r="F18" s="39"/>
      <c r="G18" s="39"/>
      <c r="H18" s="39"/>
      <c r="I18" s="152" t="s">
        <v>25</v>
      </c>
      <c r="J18" s="142" t="str">
        <f>IF('Rekapitulace zakázky'!AN10="","",'Rekapitulace zakázky'!AN10)</f>
        <v>70994234</v>
      </c>
      <c r="K18" s="39"/>
      <c r="L18" s="64"/>
      <c r="S18" s="39"/>
      <c r="T18" s="39"/>
      <c r="U18" s="39"/>
      <c r="V18" s="39"/>
      <c r="W18" s="39"/>
      <c r="X18" s="39"/>
      <c r="Y18" s="39"/>
      <c r="Z18" s="39"/>
      <c r="AA18" s="39"/>
      <c r="AB18" s="39"/>
      <c r="AC18" s="39"/>
      <c r="AD18" s="39"/>
      <c r="AE18" s="39"/>
    </row>
    <row r="19" s="2" customFormat="1" ht="18" customHeight="1">
      <c r="A19" s="39"/>
      <c r="B19" s="45"/>
      <c r="C19" s="39"/>
      <c r="D19" s="39"/>
      <c r="E19" s="142" t="str">
        <f>IF('Rekapitulace zakázky'!E11="","",'Rekapitulace zakázky'!E11)</f>
        <v>Správa železnic,s.o.;OŘ ÚNL - ST K.Vary</v>
      </c>
      <c r="F19" s="39"/>
      <c r="G19" s="39"/>
      <c r="H19" s="39"/>
      <c r="I19" s="152" t="s">
        <v>28</v>
      </c>
      <c r="J19" s="142" t="str">
        <f>IF('Rekapitulace zakázky'!AN11="","",'Rekapitulace zakázky'!AN11)</f>
        <v>CZ70994234</v>
      </c>
      <c r="K19" s="39"/>
      <c r="L19" s="64"/>
      <c r="S19" s="39"/>
      <c r="T19" s="39"/>
      <c r="U19" s="39"/>
      <c r="V19" s="39"/>
      <c r="W19" s="39"/>
      <c r="X19" s="39"/>
      <c r="Y19" s="39"/>
      <c r="Z19" s="39"/>
      <c r="AA19" s="39"/>
      <c r="AB19" s="39"/>
      <c r="AC19" s="39"/>
      <c r="AD19" s="39"/>
      <c r="AE19" s="39"/>
    </row>
    <row r="20" s="2" customFormat="1" ht="6.96" customHeight="1">
      <c r="A20" s="39"/>
      <c r="B20" s="45"/>
      <c r="C20" s="39"/>
      <c r="D20" s="39"/>
      <c r="E20" s="39"/>
      <c r="F20" s="39"/>
      <c r="G20" s="39"/>
      <c r="H20" s="39"/>
      <c r="I20" s="39"/>
      <c r="J20" s="39"/>
      <c r="K20" s="39"/>
      <c r="L20" s="64"/>
      <c r="S20" s="39"/>
      <c r="T20" s="39"/>
      <c r="U20" s="39"/>
      <c r="V20" s="39"/>
      <c r="W20" s="39"/>
      <c r="X20" s="39"/>
      <c r="Y20" s="39"/>
      <c r="Z20" s="39"/>
      <c r="AA20" s="39"/>
      <c r="AB20" s="39"/>
      <c r="AC20" s="39"/>
      <c r="AD20" s="39"/>
      <c r="AE20" s="39"/>
    </row>
    <row r="21" s="2" customFormat="1" ht="12" customHeight="1">
      <c r="A21" s="39"/>
      <c r="B21" s="45"/>
      <c r="C21" s="39"/>
      <c r="D21" s="152" t="s">
        <v>30</v>
      </c>
      <c r="E21" s="39"/>
      <c r="F21" s="39"/>
      <c r="G21" s="39"/>
      <c r="H21" s="39"/>
      <c r="I21" s="152" t="s">
        <v>25</v>
      </c>
      <c r="J21" s="34" t="str">
        <f>'Rekapitulace zakázky'!AN13</f>
        <v>Vyplň údaj</v>
      </c>
      <c r="K21" s="39"/>
      <c r="L21" s="64"/>
      <c r="S21" s="39"/>
      <c r="T21" s="39"/>
      <c r="U21" s="39"/>
      <c r="V21" s="39"/>
      <c r="W21" s="39"/>
      <c r="X21" s="39"/>
      <c r="Y21" s="39"/>
      <c r="Z21" s="39"/>
      <c r="AA21" s="39"/>
      <c r="AB21" s="39"/>
      <c r="AC21" s="39"/>
      <c r="AD21" s="39"/>
      <c r="AE21" s="39"/>
    </row>
    <row r="22" s="2" customFormat="1" ht="18" customHeight="1">
      <c r="A22" s="39"/>
      <c r="B22" s="45"/>
      <c r="C22" s="39"/>
      <c r="D22" s="39"/>
      <c r="E22" s="34" t="str">
        <f>'Rekapitulace zakázky'!E14</f>
        <v>Vyplň údaj</v>
      </c>
      <c r="F22" s="142"/>
      <c r="G22" s="142"/>
      <c r="H22" s="142"/>
      <c r="I22" s="152" t="s">
        <v>28</v>
      </c>
      <c r="J22" s="34" t="str">
        <f>'Rekapitulace zakázky'!AN14</f>
        <v>Vyplň údaj</v>
      </c>
      <c r="K22" s="39"/>
      <c r="L22" s="64"/>
      <c r="S22" s="39"/>
      <c r="T22" s="39"/>
      <c r="U22" s="39"/>
      <c r="V22" s="39"/>
      <c r="W22" s="39"/>
      <c r="X22" s="39"/>
      <c r="Y22" s="39"/>
      <c r="Z22" s="39"/>
      <c r="AA22" s="39"/>
      <c r="AB22" s="39"/>
      <c r="AC22" s="39"/>
      <c r="AD22" s="39"/>
      <c r="AE22" s="39"/>
    </row>
    <row r="23" s="2" customFormat="1" ht="6.96" customHeight="1">
      <c r="A23" s="39"/>
      <c r="B23" s="45"/>
      <c r="C23" s="39"/>
      <c r="D23" s="39"/>
      <c r="E23" s="39"/>
      <c r="F23" s="39"/>
      <c r="G23" s="39"/>
      <c r="H23" s="39"/>
      <c r="I23" s="39"/>
      <c r="J23" s="39"/>
      <c r="K23" s="39"/>
      <c r="L23" s="64"/>
      <c r="S23" s="39"/>
      <c r="T23" s="39"/>
      <c r="U23" s="39"/>
      <c r="V23" s="39"/>
      <c r="W23" s="39"/>
      <c r="X23" s="39"/>
      <c r="Y23" s="39"/>
      <c r="Z23" s="39"/>
      <c r="AA23" s="39"/>
      <c r="AB23" s="39"/>
      <c r="AC23" s="39"/>
      <c r="AD23" s="39"/>
      <c r="AE23" s="39"/>
    </row>
    <row r="24" s="2" customFormat="1" ht="12" customHeight="1">
      <c r="A24" s="39"/>
      <c r="B24" s="45"/>
      <c r="C24" s="39"/>
      <c r="D24" s="152" t="s">
        <v>32</v>
      </c>
      <c r="E24" s="39"/>
      <c r="F24" s="39"/>
      <c r="G24" s="39"/>
      <c r="H24" s="39"/>
      <c r="I24" s="152" t="s">
        <v>25</v>
      </c>
      <c r="J24" s="142" t="str">
        <f>IF('Rekapitulace zakázky'!AN16="","",'Rekapitulace zakázky'!AN16)</f>
        <v/>
      </c>
      <c r="K24" s="39"/>
      <c r="L24" s="64"/>
      <c r="S24" s="39"/>
      <c r="T24" s="39"/>
      <c r="U24" s="39"/>
      <c r="V24" s="39"/>
      <c r="W24" s="39"/>
      <c r="X24" s="39"/>
      <c r="Y24" s="39"/>
      <c r="Z24" s="39"/>
      <c r="AA24" s="39"/>
      <c r="AB24" s="39"/>
      <c r="AC24" s="39"/>
      <c r="AD24" s="39"/>
      <c r="AE24" s="39"/>
    </row>
    <row r="25" s="2" customFormat="1" ht="18" customHeight="1">
      <c r="A25" s="39"/>
      <c r="B25" s="45"/>
      <c r="C25" s="39"/>
      <c r="D25" s="39"/>
      <c r="E25" s="142" t="str">
        <f>IF('Rekapitulace zakázky'!E17="","",'Rekapitulace zakázky'!E17)</f>
        <v xml:space="preserve"> </v>
      </c>
      <c r="F25" s="39"/>
      <c r="G25" s="39"/>
      <c r="H25" s="39"/>
      <c r="I25" s="152" t="s">
        <v>28</v>
      </c>
      <c r="J25" s="142" t="str">
        <f>IF('Rekapitulace zakázky'!AN17="","",'Rekapitulace zakázky'!AN17)</f>
        <v/>
      </c>
      <c r="K25" s="39"/>
      <c r="L25" s="64"/>
      <c r="S25" s="39"/>
      <c r="T25" s="39"/>
      <c r="U25" s="39"/>
      <c r="V25" s="39"/>
      <c r="W25" s="39"/>
      <c r="X25" s="39"/>
      <c r="Y25" s="39"/>
      <c r="Z25" s="39"/>
      <c r="AA25" s="39"/>
      <c r="AB25" s="39"/>
      <c r="AC25" s="39"/>
      <c r="AD25" s="39"/>
      <c r="AE25" s="39"/>
    </row>
    <row r="26" s="2" customFormat="1" ht="6.96" customHeight="1">
      <c r="A26" s="39"/>
      <c r="B26" s="45"/>
      <c r="C26" s="39"/>
      <c r="D26" s="39"/>
      <c r="E26" s="39"/>
      <c r="F26" s="39"/>
      <c r="G26" s="39"/>
      <c r="H26" s="39"/>
      <c r="I26" s="39"/>
      <c r="J26" s="39"/>
      <c r="K26" s="39"/>
      <c r="L26" s="64"/>
      <c r="S26" s="39"/>
      <c r="T26" s="39"/>
      <c r="U26" s="39"/>
      <c r="V26" s="39"/>
      <c r="W26" s="39"/>
      <c r="X26" s="39"/>
      <c r="Y26" s="39"/>
      <c r="Z26" s="39"/>
      <c r="AA26" s="39"/>
      <c r="AB26" s="39"/>
      <c r="AC26" s="39"/>
      <c r="AD26" s="39"/>
      <c r="AE26" s="39"/>
    </row>
    <row r="27" s="2" customFormat="1" ht="12" customHeight="1">
      <c r="A27" s="39"/>
      <c r="B27" s="45"/>
      <c r="C27" s="39"/>
      <c r="D27" s="152" t="s">
        <v>34</v>
      </c>
      <c r="E27" s="39"/>
      <c r="F27" s="39"/>
      <c r="G27" s="39"/>
      <c r="H27" s="39"/>
      <c r="I27" s="152" t="s">
        <v>25</v>
      </c>
      <c r="J27" s="142" t="str">
        <f>IF('Rekapitulace zakázky'!AN19="","",'Rekapitulace zakázky'!AN19)</f>
        <v/>
      </c>
      <c r="K27" s="39"/>
      <c r="L27" s="64"/>
      <c r="S27" s="39"/>
      <c r="T27" s="39"/>
      <c r="U27" s="39"/>
      <c r="V27" s="39"/>
      <c r="W27" s="39"/>
      <c r="X27" s="39"/>
      <c r="Y27" s="39"/>
      <c r="Z27" s="39"/>
      <c r="AA27" s="39"/>
      <c r="AB27" s="39"/>
      <c r="AC27" s="39"/>
      <c r="AD27" s="39"/>
      <c r="AE27" s="39"/>
    </row>
    <row r="28" s="2" customFormat="1" ht="18" customHeight="1">
      <c r="A28" s="39"/>
      <c r="B28" s="45"/>
      <c r="C28" s="39"/>
      <c r="D28" s="39"/>
      <c r="E28" s="142" t="str">
        <f>IF('Rekapitulace zakázky'!E20="","",'Rekapitulace zakázky'!E20)</f>
        <v>Liprtová Pavlína</v>
      </c>
      <c r="F28" s="39"/>
      <c r="G28" s="39"/>
      <c r="H28" s="39"/>
      <c r="I28" s="152" t="s">
        <v>28</v>
      </c>
      <c r="J28" s="142" t="str">
        <f>IF('Rekapitulace zakázky'!AN20="","",'Rekapitulace zakázky'!AN20)</f>
        <v/>
      </c>
      <c r="K28" s="39"/>
      <c r="L28" s="64"/>
      <c r="S28" s="39"/>
      <c r="T28" s="39"/>
      <c r="U28" s="39"/>
      <c r="V28" s="39"/>
      <c r="W28" s="39"/>
      <c r="X28" s="39"/>
      <c r="Y28" s="39"/>
      <c r="Z28" s="39"/>
      <c r="AA28" s="39"/>
      <c r="AB28" s="39"/>
      <c r="AC28" s="39"/>
      <c r="AD28" s="39"/>
      <c r="AE28" s="39"/>
    </row>
    <row r="29" s="2" customFormat="1" ht="6.96" customHeight="1">
      <c r="A29" s="39"/>
      <c r="B29" s="45"/>
      <c r="C29" s="39"/>
      <c r="D29" s="39"/>
      <c r="E29" s="39"/>
      <c r="F29" s="39"/>
      <c r="G29" s="39"/>
      <c r="H29" s="39"/>
      <c r="I29" s="39"/>
      <c r="J29" s="39"/>
      <c r="K29" s="39"/>
      <c r="L29" s="64"/>
      <c r="S29" s="39"/>
      <c r="T29" s="39"/>
      <c r="U29" s="39"/>
      <c r="V29" s="39"/>
      <c r="W29" s="39"/>
      <c r="X29" s="39"/>
      <c r="Y29" s="39"/>
      <c r="Z29" s="39"/>
      <c r="AA29" s="39"/>
      <c r="AB29" s="39"/>
      <c r="AC29" s="39"/>
      <c r="AD29" s="39"/>
      <c r="AE29" s="39"/>
    </row>
    <row r="30" s="2" customFormat="1" ht="12" customHeight="1">
      <c r="A30" s="39"/>
      <c r="B30" s="45"/>
      <c r="C30" s="39"/>
      <c r="D30" s="152" t="s">
        <v>36</v>
      </c>
      <c r="E30" s="39"/>
      <c r="F30" s="39"/>
      <c r="G30" s="39"/>
      <c r="H30" s="39"/>
      <c r="I30" s="39"/>
      <c r="J30" s="39"/>
      <c r="K30" s="39"/>
      <c r="L30" s="64"/>
      <c r="S30" s="39"/>
      <c r="T30" s="39"/>
      <c r="U30" s="39"/>
      <c r="V30" s="39"/>
      <c r="W30" s="39"/>
      <c r="X30" s="39"/>
      <c r="Y30" s="39"/>
      <c r="Z30" s="39"/>
      <c r="AA30" s="39"/>
      <c r="AB30" s="39"/>
      <c r="AC30" s="39"/>
      <c r="AD30" s="39"/>
      <c r="AE30" s="39"/>
    </row>
    <row r="31" s="8" customFormat="1" ht="16.5" customHeight="1">
      <c r="A31" s="156"/>
      <c r="B31" s="157"/>
      <c r="C31" s="156"/>
      <c r="D31" s="156"/>
      <c r="E31" s="158" t="s">
        <v>1</v>
      </c>
      <c r="F31" s="158"/>
      <c r="G31" s="158"/>
      <c r="H31" s="158"/>
      <c r="I31" s="156"/>
      <c r="J31" s="156"/>
      <c r="K31" s="156"/>
      <c r="L31" s="159"/>
      <c r="S31" s="156"/>
      <c r="T31" s="156"/>
      <c r="U31" s="156"/>
      <c r="V31" s="156"/>
      <c r="W31" s="156"/>
      <c r="X31" s="156"/>
      <c r="Y31" s="156"/>
      <c r="Z31" s="156"/>
      <c r="AA31" s="156"/>
      <c r="AB31" s="156"/>
      <c r="AC31" s="156"/>
      <c r="AD31" s="156"/>
      <c r="AE31" s="156"/>
    </row>
    <row r="32" s="2" customFormat="1" ht="6.96" customHeight="1">
      <c r="A32" s="39"/>
      <c r="B32" s="45"/>
      <c r="C32" s="39"/>
      <c r="D32" s="39"/>
      <c r="E32" s="39"/>
      <c r="F32" s="39"/>
      <c r="G32" s="39"/>
      <c r="H32" s="39"/>
      <c r="I32" s="39"/>
      <c r="J32" s="39"/>
      <c r="K32" s="39"/>
      <c r="L32" s="64"/>
      <c r="S32" s="39"/>
      <c r="T32" s="39"/>
      <c r="U32" s="39"/>
      <c r="V32" s="39"/>
      <c r="W32" s="39"/>
      <c r="X32" s="39"/>
      <c r="Y32" s="39"/>
      <c r="Z32" s="39"/>
      <c r="AA32" s="39"/>
      <c r="AB32" s="39"/>
      <c r="AC32" s="39"/>
      <c r="AD32" s="39"/>
      <c r="AE32" s="39"/>
    </row>
    <row r="33" s="2" customFormat="1" ht="6.96" customHeight="1">
      <c r="A33" s="39"/>
      <c r="B33" s="45"/>
      <c r="C33" s="39"/>
      <c r="D33" s="160"/>
      <c r="E33" s="160"/>
      <c r="F33" s="160"/>
      <c r="G33" s="160"/>
      <c r="H33" s="160"/>
      <c r="I33" s="160"/>
      <c r="J33" s="160"/>
      <c r="K33" s="160"/>
      <c r="L33" s="64"/>
      <c r="S33" s="39"/>
      <c r="T33" s="39"/>
      <c r="U33" s="39"/>
      <c r="V33" s="39"/>
      <c r="W33" s="39"/>
      <c r="X33" s="39"/>
      <c r="Y33" s="39"/>
      <c r="Z33" s="39"/>
      <c r="AA33" s="39"/>
      <c r="AB33" s="39"/>
      <c r="AC33" s="39"/>
      <c r="AD33" s="39"/>
      <c r="AE33" s="39"/>
    </row>
    <row r="34" s="2" customFormat="1" ht="25.44" customHeight="1">
      <c r="A34" s="39"/>
      <c r="B34" s="45"/>
      <c r="C34" s="39"/>
      <c r="D34" s="161" t="s">
        <v>37</v>
      </c>
      <c r="E34" s="39"/>
      <c r="F34" s="39"/>
      <c r="G34" s="39"/>
      <c r="H34" s="39"/>
      <c r="I34" s="39"/>
      <c r="J34" s="162">
        <f>ROUND(J127, 2)</f>
        <v>0</v>
      </c>
      <c r="K34" s="39"/>
      <c r="L34" s="64"/>
      <c r="S34" s="39"/>
      <c r="T34" s="39"/>
      <c r="U34" s="39"/>
      <c r="V34" s="39"/>
      <c r="W34" s="39"/>
      <c r="X34" s="39"/>
      <c r="Y34" s="39"/>
      <c r="Z34" s="39"/>
      <c r="AA34" s="39"/>
      <c r="AB34" s="39"/>
      <c r="AC34" s="39"/>
      <c r="AD34" s="39"/>
      <c r="AE34" s="39"/>
    </row>
    <row r="35" s="2" customFormat="1" ht="6.96" customHeight="1">
      <c r="A35" s="39"/>
      <c r="B35" s="45"/>
      <c r="C35" s="39"/>
      <c r="D35" s="160"/>
      <c r="E35" s="160"/>
      <c r="F35" s="160"/>
      <c r="G35" s="160"/>
      <c r="H35" s="160"/>
      <c r="I35" s="160"/>
      <c r="J35" s="160"/>
      <c r="K35" s="160"/>
      <c r="L35" s="64"/>
      <c r="S35" s="39"/>
      <c r="T35" s="39"/>
      <c r="U35" s="39"/>
      <c r="V35" s="39"/>
      <c r="W35" s="39"/>
      <c r="X35" s="39"/>
      <c r="Y35" s="39"/>
      <c r="Z35" s="39"/>
      <c r="AA35" s="39"/>
      <c r="AB35" s="39"/>
      <c r="AC35" s="39"/>
      <c r="AD35" s="39"/>
      <c r="AE35" s="39"/>
    </row>
    <row r="36" s="2" customFormat="1" ht="14.4" customHeight="1">
      <c r="A36" s="39"/>
      <c r="B36" s="45"/>
      <c r="C36" s="39"/>
      <c r="D36" s="39"/>
      <c r="E36" s="39"/>
      <c r="F36" s="163" t="s">
        <v>39</v>
      </c>
      <c r="G36" s="39"/>
      <c r="H36" s="39"/>
      <c r="I36" s="163" t="s">
        <v>38</v>
      </c>
      <c r="J36" s="163" t="s">
        <v>40</v>
      </c>
      <c r="K36" s="39"/>
      <c r="L36" s="64"/>
      <c r="S36" s="39"/>
      <c r="T36" s="39"/>
      <c r="U36" s="39"/>
      <c r="V36" s="39"/>
      <c r="W36" s="39"/>
      <c r="X36" s="39"/>
      <c r="Y36" s="39"/>
      <c r="Z36" s="39"/>
      <c r="AA36" s="39"/>
      <c r="AB36" s="39"/>
      <c r="AC36" s="39"/>
      <c r="AD36" s="39"/>
      <c r="AE36" s="39"/>
    </row>
    <row r="37" s="2" customFormat="1" ht="14.4" customHeight="1">
      <c r="A37" s="39"/>
      <c r="B37" s="45"/>
      <c r="C37" s="39"/>
      <c r="D37" s="164" t="s">
        <v>41</v>
      </c>
      <c r="E37" s="152" t="s">
        <v>42</v>
      </c>
      <c r="F37" s="165">
        <f>ROUND((SUM(BE127:BE136)),  2)</f>
        <v>0</v>
      </c>
      <c r="G37" s="39"/>
      <c r="H37" s="39"/>
      <c r="I37" s="166">
        <v>0.20999999999999999</v>
      </c>
      <c r="J37" s="165">
        <f>ROUND(((SUM(BE127:BE136))*I37),  2)</f>
        <v>0</v>
      </c>
      <c r="K37" s="39"/>
      <c r="L37" s="64"/>
      <c r="S37" s="39"/>
      <c r="T37" s="39"/>
      <c r="U37" s="39"/>
      <c r="V37" s="39"/>
      <c r="W37" s="39"/>
      <c r="X37" s="39"/>
      <c r="Y37" s="39"/>
      <c r="Z37" s="39"/>
      <c r="AA37" s="39"/>
      <c r="AB37" s="39"/>
      <c r="AC37" s="39"/>
      <c r="AD37" s="39"/>
      <c r="AE37" s="39"/>
    </row>
    <row r="38" s="2" customFormat="1" ht="14.4" customHeight="1">
      <c r="A38" s="39"/>
      <c r="B38" s="45"/>
      <c r="C38" s="39"/>
      <c r="D38" s="39"/>
      <c r="E38" s="152" t="s">
        <v>43</v>
      </c>
      <c r="F38" s="165">
        <f>ROUND((SUM(BF127:BF136)),  2)</f>
        <v>0</v>
      </c>
      <c r="G38" s="39"/>
      <c r="H38" s="39"/>
      <c r="I38" s="166">
        <v>0.14999999999999999</v>
      </c>
      <c r="J38" s="165">
        <f>ROUND(((SUM(BF127:BF136))*I38),  2)</f>
        <v>0</v>
      </c>
      <c r="K38" s="39"/>
      <c r="L38" s="64"/>
      <c r="S38" s="39"/>
      <c r="T38" s="39"/>
      <c r="U38" s="39"/>
      <c r="V38" s="39"/>
      <c r="W38" s="39"/>
      <c r="X38" s="39"/>
      <c r="Y38" s="39"/>
      <c r="Z38" s="39"/>
      <c r="AA38" s="39"/>
      <c r="AB38" s="39"/>
      <c r="AC38" s="39"/>
      <c r="AD38" s="39"/>
      <c r="AE38" s="39"/>
    </row>
    <row r="39" hidden="1" s="2" customFormat="1" ht="14.4" customHeight="1">
      <c r="A39" s="39"/>
      <c r="B39" s="45"/>
      <c r="C39" s="39"/>
      <c r="D39" s="39"/>
      <c r="E39" s="152" t="s">
        <v>44</v>
      </c>
      <c r="F39" s="165">
        <f>ROUND((SUM(BG127:BG136)),  2)</f>
        <v>0</v>
      </c>
      <c r="G39" s="39"/>
      <c r="H39" s="39"/>
      <c r="I39" s="166">
        <v>0.20999999999999999</v>
      </c>
      <c r="J39" s="165">
        <f>0</f>
        <v>0</v>
      </c>
      <c r="K39" s="39"/>
      <c r="L39" s="64"/>
      <c r="S39" s="39"/>
      <c r="T39" s="39"/>
      <c r="U39" s="39"/>
      <c r="V39" s="39"/>
      <c r="W39" s="39"/>
      <c r="X39" s="39"/>
      <c r="Y39" s="39"/>
      <c r="Z39" s="39"/>
      <c r="AA39" s="39"/>
      <c r="AB39" s="39"/>
      <c r="AC39" s="39"/>
      <c r="AD39" s="39"/>
      <c r="AE39" s="39"/>
    </row>
    <row r="40" hidden="1" s="2" customFormat="1" ht="14.4" customHeight="1">
      <c r="A40" s="39"/>
      <c r="B40" s="45"/>
      <c r="C40" s="39"/>
      <c r="D40" s="39"/>
      <c r="E40" s="152" t="s">
        <v>45</v>
      </c>
      <c r="F40" s="165">
        <f>ROUND((SUM(BH127:BH136)),  2)</f>
        <v>0</v>
      </c>
      <c r="G40" s="39"/>
      <c r="H40" s="39"/>
      <c r="I40" s="166">
        <v>0.14999999999999999</v>
      </c>
      <c r="J40" s="165">
        <f>0</f>
        <v>0</v>
      </c>
      <c r="K40" s="39"/>
      <c r="L40" s="64"/>
      <c r="S40" s="39"/>
      <c r="T40" s="39"/>
      <c r="U40" s="39"/>
      <c r="V40" s="39"/>
      <c r="W40" s="39"/>
      <c r="X40" s="39"/>
      <c r="Y40" s="39"/>
      <c r="Z40" s="39"/>
      <c r="AA40" s="39"/>
      <c r="AB40" s="39"/>
      <c r="AC40" s="39"/>
      <c r="AD40" s="39"/>
      <c r="AE40" s="39"/>
    </row>
    <row r="41" hidden="1" s="2" customFormat="1" ht="14.4" customHeight="1">
      <c r="A41" s="39"/>
      <c r="B41" s="45"/>
      <c r="C41" s="39"/>
      <c r="D41" s="39"/>
      <c r="E41" s="152" t="s">
        <v>46</v>
      </c>
      <c r="F41" s="165">
        <f>ROUND((SUM(BI127:BI136)),  2)</f>
        <v>0</v>
      </c>
      <c r="G41" s="39"/>
      <c r="H41" s="39"/>
      <c r="I41" s="166">
        <v>0</v>
      </c>
      <c r="J41" s="165">
        <f>0</f>
        <v>0</v>
      </c>
      <c r="K41" s="39"/>
      <c r="L41" s="64"/>
      <c r="S41" s="39"/>
      <c r="T41" s="39"/>
      <c r="U41" s="39"/>
      <c r="V41" s="39"/>
      <c r="W41" s="39"/>
      <c r="X41" s="39"/>
      <c r="Y41" s="39"/>
      <c r="Z41" s="39"/>
      <c r="AA41" s="39"/>
      <c r="AB41" s="39"/>
      <c r="AC41" s="39"/>
      <c r="AD41" s="39"/>
      <c r="AE41" s="39"/>
    </row>
    <row r="42" s="2" customFormat="1" ht="6.96" customHeight="1">
      <c r="A42" s="39"/>
      <c r="B42" s="45"/>
      <c r="C42" s="39"/>
      <c r="D42" s="39"/>
      <c r="E42" s="39"/>
      <c r="F42" s="39"/>
      <c r="G42" s="39"/>
      <c r="H42" s="39"/>
      <c r="I42" s="39"/>
      <c r="J42" s="39"/>
      <c r="K42" s="39"/>
      <c r="L42" s="64"/>
      <c r="S42" s="39"/>
      <c r="T42" s="39"/>
      <c r="U42" s="39"/>
      <c r="V42" s="39"/>
      <c r="W42" s="39"/>
      <c r="X42" s="39"/>
      <c r="Y42" s="39"/>
      <c r="Z42" s="39"/>
      <c r="AA42" s="39"/>
      <c r="AB42" s="39"/>
      <c r="AC42" s="39"/>
      <c r="AD42" s="39"/>
      <c r="AE42" s="39"/>
    </row>
    <row r="43" s="2" customFormat="1" ht="25.44" customHeight="1">
      <c r="A43" s="39"/>
      <c r="B43" s="45"/>
      <c r="C43" s="167"/>
      <c r="D43" s="168" t="s">
        <v>47</v>
      </c>
      <c r="E43" s="169"/>
      <c r="F43" s="169"/>
      <c r="G43" s="170" t="s">
        <v>48</v>
      </c>
      <c r="H43" s="171" t="s">
        <v>49</v>
      </c>
      <c r="I43" s="169"/>
      <c r="J43" s="172">
        <f>SUM(J34:J41)</f>
        <v>0</v>
      </c>
      <c r="K43" s="173"/>
      <c r="L43" s="64"/>
      <c r="S43" s="39"/>
      <c r="T43" s="39"/>
      <c r="U43" s="39"/>
      <c r="V43" s="39"/>
      <c r="W43" s="39"/>
      <c r="X43" s="39"/>
      <c r="Y43" s="39"/>
      <c r="Z43" s="39"/>
      <c r="AA43" s="39"/>
      <c r="AB43" s="39"/>
      <c r="AC43" s="39"/>
      <c r="AD43" s="39"/>
      <c r="AE43" s="39"/>
    </row>
    <row r="44" s="2" customFormat="1" ht="14.4" customHeight="1">
      <c r="A44" s="39"/>
      <c r="B44" s="45"/>
      <c r="C44" s="39"/>
      <c r="D44" s="39"/>
      <c r="E44" s="39"/>
      <c r="F44" s="39"/>
      <c r="G44" s="39"/>
      <c r="H44" s="39"/>
      <c r="I44" s="39"/>
      <c r="J44" s="39"/>
      <c r="K44" s="39"/>
      <c r="L44" s="64"/>
      <c r="S44" s="39"/>
      <c r="T44" s="39"/>
      <c r="U44" s="39"/>
      <c r="V44" s="39"/>
      <c r="W44" s="39"/>
      <c r="X44" s="39"/>
      <c r="Y44" s="39"/>
      <c r="Z44" s="39"/>
      <c r="AA44" s="39"/>
      <c r="AB44" s="39"/>
      <c r="AC44" s="39"/>
      <c r="AD44" s="39"/>
      <c r="AE44" s="39"/>
    </row>
    <row r="45" s="1" customFormat="1" ht="14.4" customHeight="1">
      <c r="B45" s="21"/>
      <c r="L45" s="21"/>
    </row>
    <row r="46" s="1" customFormat="1" ht="14.4" customHeight="1">
      <c r="B46" s="21"/>
      <c r="L46" s="21"/>
    </row>
    <row r="47" s="1" customFormat="1" ht="14.4" customHeight="1">
      <c r="B47" s="21"/>
      <c r="L47" s="21"/>
    </row>
    <row r="48" s="1" customFormat="1" ht="14.4" customHeight="1">
      <c r="B48" s="21"/>
      <c r="L48" s="21"/>
    </row>
    <row r="49" s="1" customFormat="1" ht="14.4" customHeight="1">
      <c r="B49" s="21"/>
      <c r="L49" s="21"/>
    </row>
    <row r="50" s="2" customFormat="1" ht="14.4" customHeight="1">
      <c r="B50" s="64"/>
      <c r="D50" s="174" t="s">
        <v>50</v>
      </c>
      <c r="E50" s="175"/>
      <c r="F50" s="175"/>
      <c r="G50" s="174" t="s">
        <v>51</v>
      </c>
      <c r="H50" s="175"/>
      <c r="I50" s="175"/>
      <c r="J50" s="175"/>
      <c r="K50" s="175"/>
      <c r="L50" s="64"/>
    </row>
    <row r="51">
      <c r="B51" s="21"/>
      <c r="L51" s="21"/>
    </row>
    <row r="52">
      <c r="B52" s="21"/>
      <c r="L52" s="21"/>
    </row>
    <row r="53">
      <c r="B53" s="21"/>
      <c r="L53" s="21"/>
    </row>
    <row r="54">
      <c r="B54" s="21"/>
      <c r="L54" s="21"/>
    </row>
    <row r="55">
      <c r="B55" s="21"/>
      <c r="L55" s="21"/>
    </row>
    <row r="56">
      <c r="B56" s="21"/>
      <c r="L56" s="21"/>
    </row>
    <row r="57">
      <c r="B57" s="21"/>
      <c r="L57" s="21"/>
    </row>
    <row r="58">
      <c r="B58" s="21"/>
      <c r="L58" s="21"/>
    </row>
    <row r="59">
      <c r="B59" s="21"/>
      <c r="L59" s="21"/>
    </row>
    <row r="60">
      <c r="B60" s="21"/>
      <c r="L60" s="21"/>
    </row>
    <row r="61" s="2" customFormat="1">
      <c r="A61" s="39"/>
      <c r="B61" s="45"/>
      <c r="C61" s="39"/>
      <c r="D61" s="176" t="s">
        <v>52</v>
      </c>
      <c r="E61" s="177"/>
      <c r="F61" s="178" t="s">
        <v>53</v>
      </c>
      <c r="G61" s="176" t="s">
        <v>52</v>
      </c>
      <c r="H61" s="177"/>
      <c r="I61" s="177"/>
      <c r="J61" s="179" t="s">
        <v>53</v>
      </c>
      <c r="K61" s="177"/>
      <c r="L61" s="64"/>
      <c r="S61" s="39"/>
      <c r="T61" s="39"/>
      <c r="U61" s="39"/>
      <c r="V61" s="39"/>
      <c r="W61" s="39"/>
      <c r="X61" s="39"/>
      <c r="Y61" s="39"/>
      <c r="Z61" s="39"/>
      <c r="AA61" s="39"/>
      <c r="AB61" s="39"/>
      <c r="AC61" s="39"/>
      <c r="AD61" s="39"/>
      <c r="AE61" s="39"/>
    </row>
    <row r="62">
      <c r="B62" s="21"/>
      <c r="L62" s="21"/>
    </row>
    <row r="63">
      <c r="B63" s="21"/>
      <c r="L63" s="21"/>
    </row>
    <row r="64">
      <c r="B64" s="21"/>
      <c r="L64" s="21"/>
    </row>
    <row r="65" s="2" customFormat="1">
      <c r="A65" s="39"/>
      <c r="B65" s="45"/>
      <c r="C65" s="39"/>
      <c r="D65" s="174" t="s">
        <v>54</v>
      </c>
      <c r="E65" s="180"/>
      <c r="F65" s="180"/>
      <c r="G65" s="174" t="s">
        <v>55</v>
      </c>
      <c r="H65" s="180"/>
      <c r="I65" s="180"/>
      <c r="J65" s="180"/>
      <c r="K65" s="180"/>
      <c r="L65" s="64"/>
      <c r="S65" s="39"/>
      <c r="T65" s="39"/>
      <c r="U65" s="39"/>
      <c r="V65" s="39"/>
      <c r="W65" s="39"/>
      <c r="X65" s="39"/>
      <c r="Y65" s="39"/>
      <c r="Z65" s="39"/>
      <c r="AA65" s="39"/>
      <c r="AB65" s="39"/>
      <c r="AC65" s="39"/>
      <c r="AD65" s="39"/>
      <c r="AE65" s="39"/>
    </row>
    <row r="66">
      <c r="B66" s="21"/>
      <c r="L66" s="21"/>
    </row>
    <row r="67">
      <c r="B67" s="21"/>
      <c r="L67" s="21"/>
    </row>
    <row r="68">
      <c r="B68" s="21"/>
      <c r="L68" s="21"/>
    </row>
    <row r="69">
      <c r="B69" s="21"/>
      <c r="L69" s="21"/>
    </row>
    <row r="70">
      <c r="B70" s="21"/>
      <c r="L70" s="21"/>
    </row>
    <row r="71">
      <c r="B71" s="21"/>
      <c r="L71" s="21"/>
    </row>
    <row r="72">
      <c r="B72" s="21"/>
      <c r="L72" s="21"/>
    </row>
    <row r="73">
      <c r="B73" s="21"/>
      <c r="L73" s="21"/>
    </row>
    <row r="74">
      <c r="B74" s="21"/>
      <c r="L74" s="21"/>
    </row>
    <row r="75">
      <c r="B75" s="21"/>
      <c r="L75" s="21"/>
    </row>
    <row r="76" s="2" customFormat="1">
      <c r="A76" s="39"/>
      <c r="B76" s="45"/>
      <c r="C76" s="39"/>
      <c r="D76" s="176" t="s">
        <v>52</v>
      </c>
      <c r="E76" s="177"/>
      <c r="F76" s="178" t="s">
        <v>53</v>
      </c>
      <c r="G76" s="176" t="s">
        <v>52</v>
      </c>
      <c r="H76" s="177"/>
      <c r="I76" s="177"/>
      <c r="J76" s="179" t="s">
        <v>53</v>
      </c>
      <c r="K76" s="177"/>
      <c r="L76" s="64"/>
      <c r="S76" s="39"/>
      <c r="T76" s="39"/>
      <c r="U76" s="39"/>
      <c r="V76" s="39"/>
      <c r="W76" s="39"/>
      <c r="X76" s="39"/>
      <c r="Y76" s="39"/>
      <c r="Z76" s="39"/>
      <c r="AA76" s="39"/>
      <c r="AB76" s="39"/>
      <c r="AC76" s="39"/>
      <c r="AD76" s="39"/>
      <c r="AE76" s="39"/>
    </row>
    <row r="77" s="2" customFormat="1" ht="14.4" customHeight="1">
      <c r="A77" s="39"/>
      <c r="B77" s="181"/>
      <c r="C77" s="182"/>
      <c r="D77" s="182"/>
      <c r="E77" s="182"/>
      <c r="F77" s="182"/>
      <c r="G77" s="182"/>
      <c r="H77" s="182"/>
      <c r="I77" s="182"/>
      <c r="J77" s="182"/>
      <c r="K77" s="182"/>
      <c r="L77" s="64"/>
      <c r="S77" s="39"/>
      <c r="T77" s="39"/>
      <c r="U77" s="39"/>
      <c r="V77" s="39"/>
      <c r="W77" s="39"/>
      <c r="X77" s="39"/>
      <c r="Y77" s="39"/>
      <c r="Z77" s="39"/>
      <c r="AA77" s="39"/>
      <c r="AB77" s="39"/>
      <c r="AC77" s="39"/>
      <c r="AD77" s="39"/>
      <c r="AE77" s="39"/>
    </row>
    <row r="81" s="2" customFormat="1" ht="6.96" customHeight="1">
      <c r="A81" s="39"/>
      <c r="B81" s="183"/>
      <c r="C81" s="184"/>
      <c r="D81" s="184"/>
      <c r="E81" s="184"/>
      <c r="F81" s="184"/>
      <c r="G81" s="184"/>
      <c r="H81" s="184"/>
      <c r="I81" s="184"/>
      <c r="J81" s="184"/>
      <c r="K81" s="184"/>
      <c r="L81" s="64"/>
      <c r="S81" s="39"/>
      <c r="T81" s="39"/>
      <c r="U81" s="39"/>
      <c r="V81" s="39"/>
      <c r="W81" s="39"/>
      <c r="X81" s="39"/>
      <c r="Y81" s="39"/>
      <c r="Z81" s="39"/>
      <c r="AA81" s="39"/>
      <c r="AB81" s="39"/>
      <c r="AC81" s="39"/>
      <c r="AD81" s="39"/>
      <c r="AE81" s="39"/>
    </row>
    <row r="82" s="2" customFormat="1" ht="24.96" customHeight="1">
      <c r="A82" s="39"/>
      <c r="B82" s="40"/>
      <c r="C82" s="24" t="s">
        <v>225</v>
      </c>
      <c r="D82" s="41"/>
      <c r="E82" s="41"/>
      <c r="F82" s="41"/>
      <c r="G82" s="41"/>
      <c r="H82" s="41"/>
      <c r="I82" s="41"/>
      <c r="J82" s="41"/>
      <c r="K82" s="41"/>
      <c r="L82" s="64"/>
      <c r="S82" s="39"/>
      <c r="T82" s="39"/>
      <c r="U82" s="39"/>
      <c r="V82" s="39"/>
      <c r="W82" s="39"/>
      <c r="X82" s="39"/>
      <c r="Y82" s="39"/>
      <c r="Z82" s="39"/>
      <c r="AA82" s="39"/>
      <c r="AB82" s="39"/>
      <c r="AC82" s="39"/>
      <c r="AD82" s="39"/>
      <c r="AE82" s="39"/>
    </row>
    <row r="83" s="2" customFormat="1" ht="6.96" customHeight="1">
      <c r="A83" s="39"/>
      <c r="B83" s="40"/>
      <c r="C83" s="41"/>
      <c r="D83" s="41"/>
      <c r="E83" s="41"/>
      <c r="F83" s="41"/>
      <c r="G83" s="41"/>
      <c r="H83" s="41"/>
      <c r="I83" s="41"/>
      <c r="J83" s="41"/>
      <c r="K83" s="41"/>
      <c r="L83" s="64"/>
      <c r="S83" s="39"/>
      <c r="T83" s="39"/>
      <c r="U83" s="39"/>
      <c r="V83" s="39"/>
      <c r="W83" s="39"/>
      <c r="X83" s="39"/>
      <c r="Y83" s="39"/>
      <c r="Z83" s="39"/>
      <c r="AA83" s="39"/>
      <c r="AB83" s="39"/>
      <c r="AC83" s="39"/>
      <c r="AD83" s="39"/>
      <c r="AE83" s="39"/>
    </row>
    <row r="84" s="2" customFormat="1" ht="12" customHeight="1">
      <c r="A84" s="39"/>
      <c r="B84" s="40"/>
      <c r="C84" s="33" t="s">
        <v>16</v>
      </c>
      <c r="D84" s="41"/>
      <c r="E84" s="41"/>
      <c r="F84" s="41"/>
      <c r="G84" s="41"/>
      <c r="H84" s="41"/>
      <c r="I84" s="41"/>
      <c r="J84" s="41"/>
      <c r="K84" s="41"/>
      <c r="L84" s="64"/>
      <c r="S84" s="39"/>
      <c r="T84" s="39"/>
      <c r="U84" s="39"/>
      <c r="V84" s="39"/>
      <c r="W84" s="39"/>
      <c r="X84" s="39"/>
      <c r="Y84" s="39"/>
      <c r="Z84" s="39"/>
      <c r="AA84" s="39"/>
      <c r="AB84" s="39"/>
      <c r="AC84" s="39"/>
      <c r="AD84" s="39"/>
      <c r="AE84" s="39"/>
    </row>
    <row r="85" s="2" customFormat="1" ht="16.5" customHeight="1">
      <c r="A85" s="39"/>
      <c r="B85" s="40"/>
      <c r="C85" s="41"/>
      <c r="D85" s="41"/>
      <c r="E85" s="185" t="str">
        <f>E7</f>
        <v>Oprava trati v úseku Františkovy Lázně - Hazlov</v>
      </c>
      <c r="F85" s="33"/>
      <c r="G85" s="33"/>
      <c r="H85" s="33"/>
      <c r="I85" s="41"/>
      <c r="J85" s="41"/>
      <c r="K85" s="41"/>
      <c r="L85" s="64"/>
      <c r="S85" s="39"/>
      <c r="T85" s="39"/>
      <c r="U85" s="39"/>
      <c r="V85" s="39"/>
      <c r="W85" s="39"/>
      <c r="X85" s="39"/>
      <c r="Y85" s="39"/>
      <c r="Z85" s="39"/>
      <c r="AA85" s="39"/>
      <c r="AB85" s="39"/>
      <c r="AC85" s="39"/>
      <c r="AD85" s="39"/>
      <c r="AE85" s="39"/>
    </row>
    <row r="86" s="1" customFormat="1" ht="12" customHeight="1">
      <c r="B86" s="22"/>
      <c r="C86" s="33" t="s">
        <v>221</v>
      </c>
      <c r="D86" s="23"/>
      <c r="E86" s="23"/>
      <c r="F86" s="23"/>
      <c r="G86" s="23"/>
      <c r="H86" s="23"/>
      <c r="I86" s="23"/>
      <c r="J86" s="23"/>
      <c r="K86" s="23"/>
      <c r="L86" s="21"/>
    </row>
    <row r="87" s="1" customFormat="1" ht="16.5" customHeight="1">
      <c r="B87" s="22"/>
      <c r="C87" s="23"/>
      <c r="D87" s="23"/>
      <c r="E87" s="185" t="s">
        <v>714</v>
      </c>
      <c r="F87" s="23"/>
      <c r="G87" s="23"/>
      <c r="H87" s="23"/>
      <c r="I87" s="23"/>
      <c r="J87" s="23"/>
      <c r="K87" s="23"/>
      <c r="L87" s="21"/>
    </row>
    <row r="88" s="1" customFormat="1" ht="12" customHeight="1">
      <c r="B88" s="22"/>
      <c r="C88" s="33" t="s">
        <v>223</v>
      </c>
      <c r="D88" s="23"/>
      <c r="E88" s="23"/>
      <c r="F88" s="23"/>
      <c r="G88" s="23"/>
      <c r="H88" s="23"/>
      <c r="I88" s="23"/>
      <c r="J88" s="23"/>
      <c r="K88" s="23"/>
      <c r="L88" s="21"/>
    </row>
    <row r="89" s="2" customFormat="1" ht="16.5" customHeight="1">
      <c r="A89" s="39"/>
      <c r="B89" s="40"/>
      <c r="C89" s="41"/>
      <c r="D89" s="41"/>
      <c r="E89" s="297" t="s">
        <v>2021</v>
      </c>
      <c r="F89" s="41"/>
      <c r="G89" s="41"/>
      <c r="H89" s="41"/>
      <c r="I89" s="41"/>
      <c r="J89" s="41"/>
      <c r="K89" s="41"/>
      <c r="L89" s="64"/>
      <c r="S89" s="39"/>
      <c r="T89" s="39"/>
      <c r="U89" s="39"/>
      <c r="V89" s="39"/>
      <c r="W89" s="39"/>
      <c r="X89" s="39"/>
      <c r="Y89" s="39"/>
      <c r="Z89" s="39"/>
      <c r="AA89" s="39"/>
      <c r="AB89" s="39"/>
      <c r="AC89" s="39"/>
      <c r="AD89" s="39"/>
      <c r="AE89" s="39"/>
    </row>
    <row r="90" s="2" customFormat="1" ht="12" customHeight="1">
      <c r="A90" s="39"/>
      <c r="B90" s="40"/>
      <c r="C90" s="33" t="s">
        <v>775</v>
      </c>
      <c r="D90" s="41"/>
      <c r="E90" s="41"/>
      <c r="F90" s="41"/>
      <c r="G90" s="41"/>
      <c r="H90" s="41"/>
      <c r="I90" s="41"/>
      <c r="J90" s="41"/>
      <c r="K90" s="41"/>
      <c r="L90" s="64"/>
      <c r="S90" s="39"/>
      <c r="T90" s="39"/>
      <c r="U90" s="39"/>
      <c r="V90" s="39"/>
      <c r="W90" s="39"/>
      <c r="X90" s="39"/>
      <c r="Y90" s="39"/>
      <c r="Z90" s="39"/>
      <c r="AA90" s="39"/>
      <c r="AB90" s="39"/>
      <c r="AC90" s="39"/>
      <c r="AD90" s="39"/>
      <c r="AE90" s="39"/>
    </row>
    <row r="91" s="2" customFormat="1" ht="16.5" customHeight="1">
      <c r="A91" s="39"/>
      <c r="B91" s="40"/>
      <c r="C91" s="41"/>
      <c r="D91" s="41"/>
      <c r="E91" s="77" t="str">
        <f>E13</f>
        <v>002 (15) - VRN - km 14,845</v>
      </c>
      <c r="F91" s="41"/>
      <c r="G91" s="41"/>
      <c r="H91" s="41"/>
      <c r="I91" s="41"/>
      <c r="J91" s="41"/>
      <c r="K91" s="41"/>
      <c r="L91" s="64"/>
      <c r="S91" s="39"/>
      <c r="T91" s="39"/>
      <c r="U91" s="39"/>
      <c r="V91" s="39"/>
      <c r="W91" s="39"/>
      <c r="X91" s="39"/>
      <c r="Y91" s="39"/>
      <c r="Z91" s="39"/>
      <c r="AA91" s="39"/>
      <c r="AB91" s="39"/>
      <c r="AC91" s="39"/>
      <c r="AD91" s="39"/>
      <c r="AE91" s="39"/>
    </row>
    <row r="92" s="2" customFormat="1" ht="6.96" customHeight="1">
      <c r="A92" s="39"/>
      <c r="B92" s="40"/>
      <c r="C92" s="41"/>
      <c r="D92" s="41"/>
      <c r="E92" s="41"/>
      <c r="F92" s="41"/>
      <c r="G92" s="41"/>
      <c r="H92" s="41"/>
      <c r="I92" s="41"/>
      <c r="J92" s="41"/>
      <c r="K92" s="41"/>
      <c r="L92" s="64"/>
      <c r="S92" s="39"/>
      <c r="T92" s="39"/>
      <c r="U92" s="39"/>
      <c r="V92" s="39"/>
      <c r="W92" s="39"/>
      <c r="X92" s="39"/>
      <c r="Y92" s="39"/>
      <c r="Z92" s="39"/>
      <c r="AA92" s="39"/>
      <c r="AB92" s="39"/>
      <c r="AC92" s="39"/>
      <c r="AD92" s="39"/>
      <c r="AE92" s="39"/>
    </row>
    <row r="93" s="2" customFormat="1" ht="12" customHeight="1">
      <c r="A93" s="39"/>
      <c r="B93" s="40"/>
      <c r="C93" s="33" t="s">
        <v>20</v>
      </c>
      <c r="D93" s="41"/>
      <c r="E93" s="41"/>
      <c r="F93" s="28" t="str">
        <f>F16</f>
        <v xml:space="preserve"> </v>
      </c>
      <c r="G93" s="41"/>
      <c r="H93" s="41"/>
      <c r="I93" s="33" t="s">
        <v>22</v>
      </c>
      <c r="J93" s="80" t="str">
        <f>IF(J16="","",J16)</f>
        <v>7. 1. 2021</v>
      </c>
      <c r="K93" s="41"/>
      <c r="L93" s="64"/>
      <c r="S93" s="39"/>
      <c r="T93" s="39"/>
      <c r="U93" s="39"/>
      <c r="V93" s="39"/>
      <c r="W93" s="39"/>
      <c r="X93" s="39"/>
      <c r="Y93" s="39"/>
      <c r="Z93" s="39"/>
      <c r="AA93" s="39"/>
      <c r="AB93" s="39"/>
      <c r="AC93" s="39"/>
      <c r="AD93" s="39"/>
      <c r="AE93" s="39"/>
    </row>
    <row r="94" s="2" customFormat="1" ht="6.96" customHeight="1">
      <c r="A94" s="39"/>
      <c r="B94" s="40"/>
      <c r="C94" s="41"/>
      <c r="D94" s="41"/>
      <c r="E94" s="41"/>
      <c r="F94" s="41"/>
      <c r="G94" s="41"/>
      <c r="H94" s="41"/>
      <c r="I94" s="41"/>
      <c r="J94" s="41"/>
      <c r="K94" s="41"/>
      <c r="L94" s="64"/>
      <c r="S94" s="39"/>
      <c r="T94" s="39"/>
      <c r="U94" s="39"/>
      <c r="V94" s="39"/>
      <c r="W94" s="39"/>
      <c r="X94" s="39"/>
      <c r="Y94" s="39"/>
      <c r="Z94" s="39"/>
      <c r="AA94" s="39"/>
      <c r="AB94" s="39"/>
      <c r="AC94" s="39"/>
      <c r="AD94" s="39"/>
      <c r="AE94" s="39"/>
    </row>
    <row r="95" s="2" customFormat="1" ht="15.15" customHeight="1">
      <c r="A95" s="39"/>
      <c r="B95" s="40"/>
      <c r="C95" s="33" t="s">
        <v>24</v>
      </c>
      <c r="D95" s="41"/>
      <c r="E95" s="41"/>
      <c r="F95" s="28" t="str">
        <f>E19</f>
        <v>Správa železnic,s.o.;OŘ ÚNL - ST K.Vary</v>
      </c>
      <c r="G95" s="41"/>
      <c r="H95" s="41"/>
      <c r="I95" s="33" t="s">
        <v>32</v>
      </c>
      <c r="J95" s="37" t="str">
        <f>E25</f>
        <v xml:space="preserve"> </v>
      </c>
      <c r="K95" s="41"/>
      <c r="L95" s="64"/>
      <c r="S95" s="39"/>
      <c r="T95" s="39"/>
      <c r="U95" s="39"/>
      <c r="V95" s="39"/>
      <c r="W95" s="39"/>
      <c r="X95" s="39"/>
      <c r="Y95" s="39"/>
      <c r="Z95" s="39"/>
      <c r="AA95" s="39"/>
      <c r="AB95" s="39"/>
      <c r="AC95" s="39"/>
      <c r="AD95" s="39"/>
      <c r="AE95" s="39"/>
    </row>
    <row r="96" s="2" customFormat="1" ht="15.15" customHeight="1">
      <c r="A96" s="39"/>
      <c r="B96" s="40"/>
      <c r="C96" s="33" t="s">
        <v>30</v>
      </c>
      <c r="D96" s="41"/>
      <c r="E96" s="41"/>
      <c r="F96" s="28" t="str">
        <f>IF(E22="","",E22)</f>
        <v>Vyplň údaj</v>
      </c>
      <c r="G96" s="41"/>
      <c r="H96" s="41"/>
      <c r="I96" s="33" t="s">
        <v>34</v>
      </c>
      <c r="J96" s="37" t="str">
        <f>E28</f>
        <v>Liprtová Pavlína</v>
      </c>
      <c r="K96" s="41"/>
      <c r="L96" s="64"/>
      <c r="S96" s="39"/>
      <c r="T96" s="39"/>
      <c r="U96" s="39"/>
      <c r="V96" s="39"/>
      <c r="W96" s="39"/>
      <c r="X96" s="39"/>
      <c r="Y96" s="39"/>
      <c r="Z96" s="39"/>
      <c r="AA96" s="39"/>
      <c r="AB96" s="39"/>
      <c r="AC96" s="39"/>
      <c r="AD96" s="39"/>
      <c r="AE96" s="39"/>
    </row>
    <row r="97" s="2" customFormat="1" ht="10.32" customHeight="1">
      <c r="A97" s="39"/>
      <c r="B97" s="40"/>
      <c r="C97" s="41"/>
      <c r="D97" s="41"/>
      <c r="E97" s="41"/>
      <c r="F97" s="41"/>
      <c r="G97" s="41"/>
      <c r="H97" s="41"/>
      <c r="I97" s="41"/>
      <c r="J97" s="41"/>
      <c r="K97" s="41"/>
      <c r="L97" s="64"/>
      <c r="S97" s="39"/>
      <c r="T97" s="39"/>
      <c r="U97" s="39"/>
      <c r="V97" s="39"/>
      <c r="W97" s="39"/>
      <c r="X97" s="39"/>
      <c r="Y97" s="39"/>
      <c r="Z97" s="39"/>
      <c r="AA97" s="39"/>
      <c r="AB97" s="39"/>
      <c r="AC97" s="39"/>
      <c r="AD97" s="39"/>
      <c r="AE97" s="39"/>
    </row>
    <row r="98" s="2" customFormat="1" ht="29.28" customHeight="1">
      <c r="A98" s="39"/>
      <c r="B98" s="40"/>
      <c r="C98" s="186" t="s">
        <v>226</v>
      </c>
      <c r="D98" s="187"/>
      <c r="E98" s="187"/>
      <c r="F98" s="187"/>
      <c r="G98" s="187"/>
      <c r="H98" s="187"/>
      <c r="I98" s="187"/>
      <c r="J98" s="188" t="s">
        <v>227</v>
      </c>
      <c r="K98" s="187"/>
      <c r="L98" s="64"/>
      <c r="S98" s="39"/>
      <c r="T98" s="39"/>
      <c r="U98" s="39"/>
      <c r="V98" s="39"/>
      <c r="W98" s="39"/>
      <c r="X98" s="39"/>
      <c r="Y98" s="39"/>
      <c r="Z98" s="39"/>
      <c r="AA98" s="39"/>
      <c r="AB98" s="39"/>
      <c r="AC98" s="39"/>
      <c r="AD98" s="39"/>
      <c r="AE98" s="39"/>
    </row>
    <row r="99" s="2" customFormat="1" ht="10.32" customHeight="1">
      <c r="A99" s="39"/>
      <c r="B99" s="40"/>
      <c r="C99" s="41"/>
      <c r="D99" s="41"/>
      <c r="E99" s="41"/>
      <c r="F99" s="41"/>
      <c r="G99" s="41"/>
      <c r="H99" s="41"/>
      <c r="I99" s="41"/>
      <c r="J99" s="41"/>
      <c r="K99" s="41"/>
      <c r="L99" s="64"/>
      <c r="S99" s="39"/>
      <c r="T99" s="39"/>
      <c r="U99" s="39"/>
      <c r="V99" s="39"/>
      <c r="W99" s="39"/>
      <c r="X99" s="39"/>
      <c r="Y99" s="39"/>
      <c r="Z99" s="39"/>
      <c r="AA99" s="39"/>
      <c r="AB99" s="39"/>
      <c r="AC99" s="39"/>
      <c r="AD99" s="39"/>
      <c r="AE99" s="39"/>
    </row>
    <row r="100" s="2" customFormat="1" ht="22.8" customHeight="1">
      <c r="A100" s="39"/>
      <c r="B100" s="40"/>
      <c r="C100" s="189" t="s">
        <v>228</v>
      </c>
      <c r="D100" s="41"/>
      <c r="E100" s="41"/>
      <c r="F100" s="41"/>
      <c r="G100" s="41"/>
      <c r="H100" s="41"/>
      <c r="I100" s="41"/>
      <c r="J100" s="111">
        <f>J127</f>
        <v>0</v>
      </c>
      <c r="K100" s="41"/>
      <c r="L100" s="64"/>
      <c r="S100" s="39"/>
      <c r="T100" s="39"/>
      <c r="U100" s="39"/>
      <c r="V100" s="39"/>
      <c r="W100" s="39"/>
      <c r="X100" s="39"/>
      <c r="Y100" s="39"/>
      <c r="Z100" s="39"/>
      <c r="AA100" s="39"/>
      <c r="AB100" s="39"/>
      <c r="AC100" s="39"/>
      <c r="AD100" s="39"/>
      <c r="AE100" s="39"/>
      <c r="AU100" s="18" t="s">
        <v>229</v>
      </c>
    </row>
    <row r="101" s="9" customFormat="1" ht="24.96" customHeight="1">
      <c r="A101" s="9"/>
      <c r="B101" s="190"/>
      <c r="C101" s="191"/>
      <c r="D101" s="192" t="s">
        <v>777</v>
      </c>
      <c r="E101" s="193"/>
      <c r="F101" s="193"/>
      <c r="G101" s="193"/>
      <c r="H101" s="193"/>
      <c r="I101" s="193"/>
      <c r="J101" s="194">
        <f>J128</f>
        <v>0</v>
      </c>
      <c r="K101" s="191"/>
      <c r="L101" s="195"/>
      <c r="S101" s="9"/>
      <c r="T101" s="9"/>
      <c r="U101" s="9"/>
      <c r="V101" s="9"/>
      <c r="W101" s="9"/>
      <c r="X101" s="9"/>
      <c r="Y101" s="9"/>
      <c r="Z101" s="9"/>
      <c r="AA101" s="9"/>
      <c r="AB101" s="9"/>
      <c r="AC101" s="9"/>
      <c r="AD101" s="9"/>
      <c r="AE101" s="9"/>
    </row>
    <row r="102" s="14" customFormat="1" ht="19.92" customHeight="1">
      <c r="A102" s="14"/>
      <c r="B102" s="280"/>
      <c r="C102" s="134"/>
      <c r="D102" s="281" t="s">
        <v>999</v>
      </c>
      <c r="E102" s="282"/>
      <c r="F102" s="282"/>
      <c r="G102" s="282"/>
      <c r="H102" s="282"/>
      <c r="I102" s="282"/>
      <c r="J102" s="283">
        <f>J129</f>
        <v>0</v>
      </c>
      <c r="K102" s="134"/>
      <c r="L102" s="284"/>
      <c r="S102" s="14"/>
      <c r="T102" s="14"/>
      <c r="U102" s="14"/>
      <c r="V102" s="14"/>
      <c r="W102" s="14"/>
      <c r="X102" s="14"/>
      <c r="Y102" s="14"/>
      <c r="Z102" s="14"/>
      <c r="AA102" s="14"/>
      <c r="AB102" s="14"/>
      <c r="AC102" s="14"/>
      <c r="AD102" s="14"/>
      <c r="AE102" s="14"/>
    </row>
    <row r="103" s="14" customFormat="1" ht="19.92" customHeight="1">
      <c r="A103" s="14"/>
      <c r="B103" s="280"/>
      <c r="C103" s="134"/>
      <c r="D103" s="281" t="s">
        <v>778</v>
      </c>
      <c r="E103" s="282"/>
      <c r="F103" s="282"/>
      <c r="G103" s="282"/>
      <c r="H103" s="282"/>
      <c r="I103" s="282"/>
      <c r="J103" s="283">
        <f>J133</f>
        <v>0</v>
      </c>
      <c r="K103" s="134"/>
      <c r="L103" s="284"/>
      <c r="S103" s="14"/>
      <c r="T103" s="14"/>
      <c r="U103" s="14"/>
      <c r="V103" s="14"/>
      <c r="W103" s="14"/>
      <c r="X103" s="14"/>
      <c r="Y103" s="14"/>
      <c r="Z103" s="14"/>
      <c r="AA103" s="14"/>
      <c r="AB103" s="14"/>
      <c r="AC103" s="14"/>
      <c r="AD103" s="14"/>
      <c r="AE103" s="14"/>
    </row>
    <row r="104" s="2" customFormat="1" ht="21.84" customHeight="1">
      <c r="A104" s="39"/>
      <c r="B104" s="40"/>
      <c r="C104" s="41"/>
      <c r="D104" s="41"/>
      <c r="E104" s="41"/>
      <c r="F104" s="41"/>
      <c r="G104" s="41"/>
      <c r="H104" s="41"/>
      <c r="I104" s="41"/>
      <c r="J104" s="41"/>
      <c r="K104" s="41"/>
      <c r="L104" s="64"/>
      <c r="S104" s="39"/>
      <c r="T104" s="39"/>
      <c r="U104" s="39"/>
      <c r="V104" s="39"/>
      <c r="W104" s="39"/>
      <c r="X104" s="39"/>
      <c r="Y104" s="39"/>
      <c r="Z104" s="39"/>
      <c r="AA104" s="39"/>
      <c r="AB104" s="39"/>
      <c r="AC104" s="39"/>
      <c r="AD104" s="39"/>
      <c r="AE104" s="39"/>
    </row>
    <row r="105" s="2" customFormat="1" ht="6.96" customHeight="1">
      <c r="A105" s="39"/>
      <c r="B105" s="67"/>
      <c r="C105" s="68"/>
      <c r="D105" s="68"/>
      <c r="E105" s="68"/>
      <c r="F105" s="68"/>
      <c r="G105" s="68"/>
      <c r="H105" s="68"/>
      <c r="I105" s="68"/>
      <c r="J105" s="68"/>
      <c r="K105" s="68"/>
      <c r="L105" s="64"/>
      <c r="S105" s="39"/>
      <c r="T105" s="39"/>
      <c r="U105" s="39"/>
      <c r="V105" s="39"/>
      <c r="W105" s="39"/>
      <c r="X105" s="39"/>
      <c r="Y105" s="39"/>
      <c r="Z105" s="39"/>
      <c r="AA105" s="39"/>
      <c r="AB105" s="39"/>
      <c r="AC105" s="39"/>
      <c r="AD105" s="39"/>
      <c r="AE105" s="39"/>
    </row>
    <row r="109" s="2" customFormat="1" ht="6.96" customHeight="1">
      <c r="A109" s="39"/>
      <c r="B109" s="69"/>
      <c r="C109" s="70"/>
      <c r="D109" s="70"/>
      <c r="E109" s="70"/>
      <c r="F109" s="70"/>
      <c r="G109" s="70"/>
      <c r="H109" s="70"/>
      <c r="I109" s="70"/>
      <c r="J109" s="70"/>
      <c r="K109" s="70"/>
      <c r="L109" s="64"/>
      <c r="S109" s="39"/>
      <c r="T109" s="39"/>
      <c r="U109" s="39"/>
      <c r="V109" s="39"/>
      <c r="W109" s="39"/>
      <c r="X109" s="39"/>
      <c r="Y109" s="39"/>
      <c r="Z109" s="39"/>
      <c r="AA109" s="39"/>
      <c r="AB109" s="39"/>
      <c r="AC109" s="39"/>
      <c r="AD109" s="39"/>
      <c r="AE109" s="39"/>
    </row>
    <row r="110" s="2" customFormat="1" ht="24.96" customHeight="1">
      <c r="A110" s="39"/>
      <c r="B110" s="40"/>
      <c r="C110" s="24" t="s">
        <v>231</v>
      </c>
      <c r="D110" s="41"/>
      <c r="E110" s="41"/>
      <c r="F110" s="41"/>
      <c r="G110" s="41"/>
      <c r="H110" s="41"/>
      <c r="I110" s="41"/>
      <c r="J110" s="41"/>
      <c r="K110" s="41"/>
      <c r="L110" s="64"/>
      <c r="S110" s="39"/>
      <c r="T110" s="39"/>
      <c r="U110" s="39"/>
      <c r="V110" s="39"/>
      <c r="W110" s="39"/>
      <c r="X110" s="39"/>
      <c r="Y110" s="39"/>
      <c r="Z110" s="39"/>
      <c r="AA110" s="39"/>
      <c r="AB110" s="39"/>
      <c r="AC110" s="39"/>
      <c r="AD110" s="39"/>
      <c r="AE110" s="39"/>
    </row>
    <row r="111" s="2" customFormat="1" ht="6.96" customHeight="1">
      <c r="A111" s="39"/>
      <c r="B111" s="40"/>
      <c r="C111" s="41"/>
      <c r="D111" s="41"/>
      <c r="E111" s="41"/>
      <c r="F111" s="41"/>
      <c r="G111" s="41"/>
      <c r="H111" s="41"/>
      <c r="I111" s="41"/>
      <c r="J111" s="41"/>
      <c r="K111" s="41"/>
      <c r="L111" s="64"/>
      <c r="S111" s="39"/>
      <c r="T111" s="39"/>
      <c r="U111" s="39"/>
      <c r="V111" s="39"/>
      <c r="W111" s="39"/>
      <c r="X111" s="39"/>
      <c r="Y111" s="39"/>
      <c r="Z111" s="39"/>
      <c r="AA111" s="39"/>
      <c r="AB111" s="39"/>
      <c r="AC111" s="39"/>
      <c r="AD111" s="39"/>
      <c r="AE111" s="39"/>
    </row>
    <row r="112" s="2" customFormat="1" ht="12" customHeight="1">
      <c r="A112" s="39"/>
      <c r="B112" s="40"/>
      <c r="C112" s="33" t="s">
        <v>16</v>
      </c>
      <c r="D112" s="41"/>
      <c r="E112" s="41"/>
      <c r="F112" s="41"/>
      <c r="G112" s="41"/>
      <c r="H112" s="41"/>
      <c r="I112" s="41"/>
      <c r="J112" s="41"/>
      <c r="K112" s="41"/>
      <c r="L112" s="64"/>
      <c r="S112" s="39"/>
      <c r="T112" s="39"/>
      <c r="U112" s="39"/>
      <c r="V112" s="39"/>
      <c r="W112" s="39"/>
      <c r="X112" s="39"/>
      <c r="Y112" s="39"/>
      <c r="Z112" s="39"/>
      <c r="AA112" s="39"/>
      <c r="AB112" s="39"/>
      <c r="AC112" s="39"/>
      <c r="AD112" s="39"/>
      <c r="AE112" s="39"/>
    </row>
    <row r="113" s="2" customFormat="1" ht="16.5" customHeight="1">
      <c r="A113" s="39"/>
      <c r="B113" s="40"/>
      <c r="C113" s="41"/>
      <c r="D113" s="41"/>
      <c r="E113" s="185" t="str">
        <f>E7</f>
        <v>Oprava trati v úseku Františkovy Lázně - Hazlov</v>
      </c>
      <c r="F113" s="33"/>
      <c r="G113" s="33"/>
      <c r="H113" s="33"/>
      <c r="I113" s="41"/>
      <c r="J113" s="41"/>
      <c r="K113" s="41"/>
      <c r="L113" s="64"/>
      <c r="S113" s="39"/>
      <c r="T113" s="39"/>
      <c r="U113" s="39"/>
      <c r="V113" s="39"/>
      <c r="W113" s="39"/>
      <c r="X113" s="39"/>
      <c r="Y113" s="39"/>
      <c r="Z113" s="39"/>
      <c r="AA113" s="39"/>
      <c r="AB113" s="39"/>
      <c r="AC113" s="39"/>
      <c r="AD113" s="39"/>
      <c r="AE113" s="39"/>
    </row>
    <row r="114" s="1" customFormat="1" ht="12" customHeight="1">
      <c r="B114" s="22"/>
      <c r="C114" s="33" t="s">
        <v>221</v>
      </c>
      <c r="D114" s="23"/>
      <c r="E114" s="23"/>
      <c r="F114" s="23"/>
      <c r="G114" s="23"/>
      <c r="H114" s="23"/>
      <c r="I114" s="23"/>
      <c r="J114" s="23"/>
      <c r="K114" s="23"/>
      <c r="L114" s="21"/>
    </row>
    <row r="115" s="1" customFormat="1" ht="16.5" customHeight="1">
      <c r="B115" s="22"/>
      <c r="C115" s="23"/>
      <c r="D115" s="23"/>
      <c r="E115" s="185" t="s">
        <v>714</v>
      </c>
      <c r="F115" s="23"/>
      <c r="G115" s="23"/>
      <c r="H115" s="23"/>
      <c r="I115" s="23"/>
      <c r="J115" s="23"/>
      <c r="K115" s="23"/>
      <c r="L115" s="21"/>
    </row>
    <row r="116" s="1" customFormat="1" ht="12" customHeight="1">
      <c r="B116" s="22"/>
      <c r="C116" s="33" t="s">
        <v>223</v>
      </c>
      <c r="D116" s="23"/>
      <c r="E116" s="23"/>
      <c r="F116" s="23"/>
      <c r="G116" s="23"/>
      <c r="H116" s="23"/>
      <c r="I116" s="23"/>
      <c r="J116" s="23"/>
      <c r="K116" s="23"/>
      <c r="L116" s="21"/>
    </row>
    <row r="117" s="2" customFormat="1" ht="16.5" customHeight="1">
      <c r="A117" s="39"/>
      <c r="B117" s="40"/>
      <c r="C117" s="41"/>
      <c r="D117" s="41"/>
      <c r="E117" s="297" t="s">
        <v>2021</v>
      </c>
      <c r="F117" s="41"/>
      <c r="G117" s="41"/>
      <c r="H117" s="41"/>
      <c r="I117" s="41"/>
      <c r="J117" s="41"/>
      <c r="K117" s="41"/>
      <c r="L117" s="64"/>
      <c r="S117" s="39"/>
      <c r="T117" s="39"/>
      <c r="U117" s="39"/>
      <c r="V117" s="39"/>
      <c r="W117" s="39"/>
      <c r="X117" s="39"/>
      <c r="Y117" s="39"/>
      <c r="Z117" s="39"/>
      <c r="AA117" s="39"/>
      <c r="AB117" s="39"/>
      <c r="AC117" s="39"/>
      <c r="AD117" s="39"/>
      <c r="AE117" s="39"/>
    </row>
    <row r="118" s="2" customFormat="1" ht="12" customHeight="1">
      <c r="A118" s="39"/>
      <c r="B118" s="40"/>
      <c r="C118" s="33" t="s">
        <v>775</v>
      </c>
      <c r="D118" s="41"/>
      <c r="E118" s="41"/>
      <c r="F118" s="41"/>
      <c r="G118" s="41"/>
      <c r="H118" s="41"/>
      <c r="I118" s="41"/>
      <c r="J118" s="41"/>
      <c r="K118" s="41"/>
      <c r="L118" s="64"/>
      <c r="S118" s="39"/>
      <c r="T118" s="39"/>
      <c r="U118" s="39"/>
      <c r="V118" s="39"/>
      <c r="W118" s="39"/>
      <c r="X118" s="39"/>
      <c r="Y118" s="39"/>
      <c r="Z118" s="39"/>
      <c r="AA118" s="39"/>
      <c r="AB118" s="39"/>
      <c r="AC118" s="39"/>
      <c r="AD118" s="39"/>
      <c r="AE118" s="39"/>
    </row>
    <row r="119" s="2" customFormat="1" ht="16.5" customHeight="1">
      <c r="A119" s="39"/>
      <c r="B119" s="40"/>
      <c r="C119" s="41"/>
      <c r="D119" s="41"/>
      <c r="E119" s="77" t="str">
        <f>E13</f>
        <v>002 (15) - VRN - km 14,845</v>
      </c>
      <c r="F119" s="41"/>
      <c r="G119" s="41"/>
      <c r="H119" s="41"/>
      <c r="I119" s="41"/>
      <c r="J119" s="41"/>
      <c r="K119" s="41"/>
      <c r="L119" s="64"/>
      <c r="S119" s="39"/>
      <c r="T119" s="39"/>
      <c r="U119" s="39"/>
      <c r="V119" s="39"/>
      <c r="W119" s="39"/>
      <c r="X119" s="39"/>
      <c r="Y119" s="39"/>
      <c r="Z119" s="39"/>
      <c r="AA119" s="39"/>
      <c r="AB119" s="39"/>
      <c r="AC119" s="39"/>
      <c r="AD119" s="39"/>
      <c r="AE119" s="39"/>
    </row>
    <row r="120" s="2" customFormat="1" ht="6.96" customHeight="1">
      <c r="A120" s="39"/>
      <c r="B120" s="40"/>
      <c r="C120" s="41"/>
      <c r="D120" s="41"/>
      <c r="E120" s="41"/>
      <c r="F120" s="41"/>
      <c r="G120" s="41"/>
      <c r="H120" s="41"/>
      <c r="I120" s="41"/>
      <c r="J120" s="41"/>
      <c r="K120" s="41"/>
      <c r="L120" s="64"/>
      <c r="S120" s="39"/>
      <c r="T120" s="39"/>
      <c r="U120" s="39"/>
      <c r="V120" s="39"/>
      <c r="W120" s="39"/>
      <c r="X120" s="39"/>
      <c r="Y120" s="39"/>
      <c r="Z120" s="39"/>
      <c r="AA120" s="39"/>
      <c r="AB120" s="39"/>
      <c r="AC120" s="39"/>
      <c r="AD120" s="39"/>
      <c r="AE120" s="39"/>
    </row>
    <row r="121" s="2" customFormat="1" ht="12" customHeight="1">
      <c r="A121" s="39"/>
      <c r="B121" s="40"/>
      <c r="C121" s="33" t="s">
        <v>20</v>
      </c>
      <c r="D121" s="41"/>
      <c r="E121" s="41"/>
      <c r="F121" s="28" t="str">
        <f>F16</f>
        <v xml:space="preserve"> </v>
      </c>
      <c r="G121" s="41"/>
      <c r="H121" s="41"/>
      <c r="I121" s="33" t="s">
        <v>22</v>
      </c>
      <c r="J121" s="80" t="str">
        <f>IF(J16="","",J16)</f>
        <v>7. 1. 2021</v>
      </c>
      <c r="K121" s="41"/>
      <c r="L121" s="64"/>
      <c r="S121" s="39"/>
      <c r="T121" s="39"/>
      <c r="U121" s="39"/>
      <c r="V121" s="39"/>
      <c r="W121" s="39"/>
      <c r="X121" s="39"/>
      <c r="Y121" s="39"/>
      <c r="Z121" s="39"/>
      <c r="AA121" s="39"/>
      <c r="AB121" s="39"/>
      <c r="AC121" s="39"/>
      <c r="AD121" s="39"/>
      <c r="AE121" s="39"/>
    </row>
    <row r="122" s="2" customFormat="1" ht="6.96" customHeight="1">
      <c r="A122" s="39"/>
      <c r="B122" s="40"/>
      <c r="C122" s="41"/>
      <c r="D122" s="41"/>
      <c r="E122" s="41"/>
      <c r="F122" s="41"/>
      <c r="G122" s="41"/>
      <c r="H122" s="41"/>
      <c r="I122" s="41"/>
      <c r="J122" s="41"/>
      <c r="K122" s="41"/>
      <c r="L122" s="64"/>
      <c r="S122" s="39"/>
      <c r="T122" s="39"/>
      <c r="U122" s="39"/>
      <c r="V122" s="39"/>
      <c r="W122" s="39"/>
      <c r="X122" s="39"/>
      <c r="Y122" s="39"/>
      <c r="Z122" s="39"/>
      <c r="AA122" s="39"/>
      <c r="AB122" s="39"/>
      <c r="AC122" s="39"/>
      <c r="AD122" s="39"/>
      <c r="AE122" s="39"/>
    </row>
    <row r="123" s="2" customFormat="1" ht="15.15" customHeight="1">
      <c r="A123" s="39"/>
      <c r="B123" s="40"/>
      <c r="C123" s="33" t="s">
        <v>24</v>
      </c>
      <c r="D123" s="41"/>
      <c r="E123" s="41"/>
      <c r="F123" s="28" t="str">
        <f>E19</f>
        <v>Správa železnic,s.o.;OŘ ÚNL - ST K.Vary</v>
      </c>
      <c r="G123" s="41"/>
      <c r="H123" s="41"/>
      <c r="I123" s="33" t="s">
        <v>32</v>
      </c>
      <c r="J123" s="37" t="str">
        <f>E25</f>
        <v xml:space="preserve"> </v>
      </c>
      <c r="K123" s="41"/>
      <c r="L123" s="64"/>
      <c r="S123" s="39"/>
      <c r="T123" s="39"/>
      <c r="U123" s="39"/>
      <c r="V123" s="39"/>
      <c r="W123" s="39"/>
      <c r="X123" s="39"/>
      <c r="Y123" s="39"/>
      <c r="Z123" s="39"/>
      <c r="AA123" s="39"/>
      <c r="AB123" s="39"/>
      <c r="AC123" s="39"/>
      <c r="AD123" s="39"/>
      <c r="AE123" s="39"/>
    </row>
    <row r="124" s="2" customFormat="1" ht="15.15" customHeight="1">
      <c r="A124" s="39"/>
      <c r="B124" s="40"/>
      <c r="C124" s="33" t="s">
        <v>30</v>
      </c>
      <c r="D124" s="41"/>
      <c r="E124" s="41"/>
      <c r="F124" s="28" t="str">
        <f>IF(E22="","",E22)</f>
        <v>Vyplň údaj</v>
      </c>
      <c r="G124" s="41"/>
      <c r="H124" s="41"/>
      <c r="I124" s="33" t="s">
        <v>34</v>
      </c>
      <c r="J124" s="37" t="str">
        <f>E28</f>
        <v>Liprtová Pavlína</v>
      </c>
      <c r="K124" s="41"/>
      <c r="L124" s="64"/>
      <c r="S124" s="39"/>
      <c r="T124" s="39"/>
      <c r="U124" s="39"/>
      <c r="V124" s="39"/>
      <c r="W124" s="39"/>
      <c r="X124" s="39"/>
      <c r="Y124" s="39"/>
      <c r="Z124" s="39"/>
      <c r="AA124" s="39"/>
      <c r="AB124" s="39"/>
      <c r="AC124" s="39"/>
      <c r="AD124" s="39"/>
      <c r="AE124" s="39"/>
    </row>
    <row r="125" s="2" customFormat="1" ht="10.32" customHeight="1">
      <c r="A125" s="39"/>
      <c r="B125" s="40"/>
      <c r="C125" s="41"/>
      <c r="D125" s="41"/>
      <c r="E125" s="41"/>
      <c r="F125" s="41"/>
      <c r="G125" s="41"/>
      <c r="H125" s="41"/>
      <c r="I125" s="41"/>
      <c r="J125" s="41"/>
      <c r="K125" s="41"/>
      <c r="L125" s="64"/>
      <c r="S125" s="39"/>
      <c r="T125" s="39"/>
      <c r="U125" s="39"/>
      <c r="V125" s="39"/>
      <c r="W125" s="39"/>
      <c r="X125" s="39"/>
      <c r="Y125" s="39"/>
      <c r="Z125" s="39"/>
      <c r="AA125" s="39"/>
      <c r="AB125" s="39"/>
      <c r="AC125" s="39"/>
      <c r="AD125" s="39"/>
      <c r="AE125" s="39"/>
    </row>
    <row r="126" s="10" customFormat="1" ht="29.28" customHeight="1">
      <c r="A126" s="196"/>
      <c r="B126" s="197"/>
      <c r="C126" s="198" t="s">
        <v>232</v>
      </c>
      <c r="D126" s="199" t="s">
        <v>62</v>
      </c>
      <c r="E126" s="199" t="s">
        <v>58</v>
      </c>
      <c r="F126" s="199" t="s">
        <v>59</v>
      </c>
      <c r="G126" s="199" t="s">
        <v>233</v>
      </c>
      <c r="H126" s="199" t="s">
        <v>234</v>
      </c>
      <c r="I126" s="199" t="s">
        <v>235</v>
      </c>
      <c r="J126" s="199" t="s">
        <v>227</v>
      </c>
      <c r="K126" s="200" t="s">
        <v>236</v>
      </c>
      <c r="L126" s="201"/>
      <c r="M126" s="101" t="s">
        <v>1</v>
      </c>
      <c r="N126" s="102" t="s">
        <v>41</v>
      </c>
      <c r="O126" s="102" t="s">
        <v>237</v>
      </c>
      <c r="P126" s="102" t="s">
        <v>238</v>
      </c>
      <c r="Q126" s="102" t="s">
        <v>239</v>
      </c>
      <c r="R126" s="102" t="s">
        <v>240</v>
      </c>
      <c r="S126" s="102" t="s">
        <v>241</v>
      </c>
      <c r="T126" s="103" t="s">
        <v>242</v>
      </c>
      <c r="U126" s="196"/>
      <c r="V126" s="196"/>
      <c r="W126" s="196"/>
      <c r="X126" s="196"/>
      <c r="Y126" s="196"/>
      <c r="Z126" s="196"/>
      <c r="AA126" s="196"/>
      <c r="AB126" s="196"/>
      <c r="AC126" s="196"/>
      <c r="AD126" s="196"/>
      <c r="AE126" s="196"/>
    </row>
    <row r="127" s="2" customFormat="1" ht="22.8" customHeight="1">
      <c r="A127" s="39"/>
      <c r="B127" s="40"/>
      <c r="C127" s="108" t="s">
        <v>243</v>
      </c>
      <c r="D127" s="41"/>
      <c r="E127" s="41"/>
      <c r="F127" s="41"/>
      <c r="G127" s="41"/>
      <c r="H127" s="41"/>
      <c r="I127" s="41"/>
      <c r="J127" s="202">
        <f>BK127</f>
        <v>0</v>
      </c>
      <c r="K127" s="41"/>
      <c r="L127" s="45"/>
      <c r="M127" s="104"/>
      <c r="N127" s="203"/>
      <c r="O127" s="105"/>
      <c r="P127" s="204">
        <f>P128</f>
        <v>0</v>
      </c>
      <c r="Q127" s="105"/>
      <c r="R127" s="204">
        <f>R128</f>
        <v>0</v>
      </c>
      <c r="S127" s="105"/>
      <c r="T127" s="205">
        <f>T128</f>
        <v>0</v>
      </c>
      <c r="U127" s="39"/>
      <c r="V127" s="39"/>
      <c r="W127" s="39"/>
      <c r="X127" s="39"/>
      <c r="Y127" s="39"/>
      <c r="Z127" s="39"/>
      <c r="AA127" s="39"/>
      <c r="AB127" s="39"/>
      <c r="AC127" s="39"/>
      <c r="AD127" s="39"/>
      <c r="AE127" s="39"/>
      <c r="AT127" s="18" t="s">
        <v>76</v>
      </c>
      <c r="AU127" s="18" t="s">
        <v>229</v>
      </c>
      <c r="BK127" s="206">
        <f>BK128</f>
        <v>0</v>
      </c>
    </row>
    <row r="128" s="11" customFormat="1" ht="25.92" customHeight="1">
      <c r="A128" s="11"/>
      <c r="B128" s="207"/>
      <c r="C128" s="208"/>
      <c r="D128" s="209" t="s">
        <v>76</v>
      </c>
      <c r="E128" s="210" t="s">
        <v>779</v>
      </c>
      <c r="F128" s="210" t="s">
        <v>780</v>
      </c>
      <c r="G128" s="208"/>
      <c r="H128" s="208"/>
      <c r="I128" s="211"/>
      <c r="J128" s="212">
        <f>BK128</f>
        <v>0</v>
      </c>
      <c r="K128" s="208"/>
      <c r="L128" s="213"/>
      <c r="M128" s="214"/>
      <c r="N128" s="215"/>
      <c r="O128" s="215"/>
      <c r="P128" s="216">
        <f>P129+P133</f>
        <v>0</v>
      </c>
      <c r="Q128" s="215"/>
      <c r="R128" s="216">
        <f>R129+R133</f>
        <v>0</v>
      </c>
      <c r="S128" s="215"/>
      <c r="T128" s="217">
        <f>T129+T133</f>
        <v>0</v>
      </c>
      <c r="U128" s="11"/>
      <c r="V128" s="11"/>
      <c r="W128" s="11"/>
      <c r="X128" s="11"/>
      <c r="Y128" s="11"/>
      <c r="Z128" s="11"/>
      <c r="AA128" s="11"/>
      <c r="AB128" s="11"/>
      <c r="AC128" s="11"/>
      <c r="AD128" s="11"/>
      <c r="AE128" s="11"/>
      <c r="AR128" s="218" t="s">
        <v>282</v>
      </c>
      <c r="AT128" s="219" t="s">
        <v>76</v>
      </c>
      <c r="AU128" s="219" t="s">
        <v>77</v>
      </c>
      <c r="AY128" s="218" t="s">
        <v>246</v>
      </c>
      <c r="BK128" s="220">
        <f>BK129+BK133</f>
        <v>0</v>
      </c>
    </row>
    <row r="129" s="11" customFormat="1" ht="22.8" customHeight="1">
      <c r="A129" s="11"/>
      <c r="B129" s="207"/>
      <c r="C129" s="208"/>
      <c r="D129" s="209" t="s">
        <v>76</v>
      </c>
      <c r="E129" s="285" t="s">
        <v>1001</v>
      </c>
      <c r="F129" s="285" t="s">
        <v>1002</v>
      </c>
      <c r="G129" s="208"/>
      <c r="H129" s="208"/>
      <c r="I129" s="211"/>
      <c r="J129" s="286">
        <f>BK129</f>
        <v>0</v>
      </c>
      <c r="K129" s="208"/>
      <c r="L129" s="213"/>
      <c r="M129" s="214"/>
      <c r="N129" s="215"/>
      <c r="O129" s="215"/>
      <c r="P129" s="216">
        <f>SUM(P130:P132)</f>
        <v>0</v>
      </c>
      <c r="Q129" s="215"/>
      <c r="R129" s="216">
        <f>SUM(R130:R132)</f>
        <v>0</v>
      </c>
      <c r="S129" s="215"/>
      <c r="T129" s="217">
        <f>SUM(T130:T132)</f>
        <v>0</v>
      </c>
      <c r="U129" s="11"/>
      <c r="V129" s="11"/>
      <c r="W129" s="11"/>
      <c r="X129" s="11"/>
      <c r="Y129" s="11"/>
      <c r="Z129" s="11"/>
      <c r="AA129" s="11"/>
      <c r="AB129" s="11"/>
      <c r="AC129" s="11"/>
      <c r="AD129" s="11"/>
      <c r="AE129" s="11"/>
      <c r="AR129" s="218" t="s">
        <v>282</v>
      </c>
      <c r="AT129" s="219" t="s">
        <v>76</v>
      </c>
      <c r="AU129" s="219" t="s">
        <v>84</v>
      </c>
      <c r="AY129" s="218" t="s">
        <v>246</v>
      </c>
      <c r="BK129" s="220">
        <f>SUM(BK130:BK132)</f>
        <v>0</v>
      </c>
    </row>
    <row r="130" s="2" customFormat="1" ht="16.5" customHeight="1">
      <c r="A130" s="39"/>
      <c r="B130" s="40"/>
      <c r="C130" s="221" t="s">
        <v>84</v>
      </c>
      <c r="D130" s="221" t="s">
        <v>247</v>
      </c>
      <c r="E130" s="222" t="s">
        <v>1003</v>
      </c>
      <c r="F130" s="223" t="s">
        <v>1004</v>
      </c>
      <c r="G130" s="224" t="s">
        <v>784</v>
      </c>
      <c r="H130" s="225">
        <v>1</v>
      </c>
      <c r="I130" s="226"/>
      <c r="J130" s="227">
        <f>ROUND(I130*H130,2)</f>
        <v>0</v>
      </c>
      <c r="K130" s="223" t="s">
        <v>725</v>
      </c>
      <c r="L130" s="45"/>
      <c r="M130" s="228" t="s">
        <v>1</v>
      </c>
      <c r="N130" s="229" t="s">
        <v>42</v>
      </c>
      <c r="O130" s="92"/>
      <c r="P130" s="230">
        <f>O130*H130</f>
        <v>0</v>
      </c>
      <c r="Q130" s="230">
        <v>0</v>
      </c>
      <c r="R130" s="230">
        <f>Q130*H130</f>
        <v>0</v>
      </c>
      <c r="S130" s="230">
        <v>0</v>
      </c>
      <c r="T130" s="231">
        <f>S130*H130</f>
        <v>0</v>
      </c>
      <c r="U130" s="39"/>
      <c r="V130" s="39"/>
      <c r="W130" s="39"/>
      <c r="X130" s="39"/>
      <c r="Y130" s="39"/>
      <c r="Z130" s="39"/>
      <c r="AA130" s="39"/>
      <c r="AB130" s="39"/>
      <c r="AC130" s="39"/>
      <c r="AD130" s="39"/>
      <c r="AE130" s="39"/>
      <c r="AR130" s="232" t="s">
        <v>262</v>
      </c>
      <c r="AT130" s="232" t="s">
        <v>247</v>
      </c>
      <c r="AU130" s="232" t="s">
        <v>86</v>
      </c>
      <c r="AY130" s="18" t="s">
        <v>246</v>
      </c>
      <c r="BE130" s="233">
        <f>IF(N130="základní",J130,0)</f>
        <v>0</v>
      </c>
      <c r="BF130" s="233">
        <f>IF(N130="snížená",J130,0)</f>
        <v>0</v>
      </c>
      <c r="BG130" s="233">
        <f>IF(N130="zákl. přenesená",J130,0)</f>
        <v>0</v>
      </c>
      <c r="BH130" s="233">
        <f>IF(N130="sníž. přenesená",J130,0)</f>
        <v>0</v>
      </c>
      <c r="BI130" s="233">
        <f>IF(N130="nulová",J130,0)</f>
        <v>0</v>
      </c>
      <c r="BJ130" s="18" t="s">
        <v>84</v>
      </c>
      <c r="BK130" s="233">
        <f>ROUND(I130*H130,2)</f>
        <v>0</v>
      </c>
      <c r="BL130" s="18" t="s">
        <v>262</v>
      </c>
      <c r="BM130" s="232" t="s">
        <v>86</v>
      </c>
    </row>
    <row r="131" s="2" customFormat="1">
      <c r="A131" s="39"/>
      <c r="B131" s="40"/>
      <c r="C131" s="41"/>
      <c r="D131" s="234" t="s">
        <v>254</v>
      </c>
      <c r="E131" s="41"/>
      <c r="F131" s="235" t="s">
        <v>1004</v>
      </c>
      <c r="G131" s="41"/>
      <c r="H131" s="41"/>
      <c r="I131" s="236"/>
      <c r="J131" s="41"/>
      <c r="K131" s="41"/>
      <c r="L131" s="45"/>
      <c r="M131" s="237"/>
      <c r="N131" s="238"/>
      <c r="O131" s="92"/>
      <c r="P131" s="92"/>
      <c r="Q131" s="92"/>
      <c r="R131" s="92"/>
      <c r="S131" s="92"/>
      <c r="T131" s="93"/>
      <c r="U131" s="39"/>
      <c r="V131" s="39"/>
      <c r="W131" s="39"/>
      <c r="X131" s="39"/>
      <c r="Y131" s="39"/>
      <c r="Z131" s="39"/>
      <c r="AA131" s="39"/>
      <c r="AB131" s="39"/>
      <c r="AC131" s="39"/>
      <c r="AD131" s="39"/>
      <c r="AE131" s="39"/>
      <c r="AT131" s="18" t="s">
        <v>254</v>
      </c>
      <c r="AU131" s="18" t="s">
        <v>86</v>
      </c>
    </row>
    <row r="132" s="2" customFormat="1">
      <c r="A132" s="39"/>
      <c r="B132" s="40"/>
      <c r="C132" s="41"/>
      <c r="D132" s="234" t="s">
        <v>256</v>
      </c>
      <c r="E132" s="41"/>
      <c r="F132" s="239" t="s">
        <v>1341</v>
      </c>
      <c r="G132" s="41"/>
      <c r="H132" s="41"/>
      <c r="I132" s="236"/>
      <c r="J132" s="41"/>
      <c r="K132" s="41"/>
      <c r="L132" s="45"/>
      <c r="M132" s="237"/>
      <c r="N132" s="238"/>
      <c r="O132" s="92"/>
      <c r="P132" s="92"/>
      <c r="Q132" s="92"/>
      <c r="R132" s="92"/>
      <c r="S132" s="92"/>
      <c r="T132" s="93"/>
      <c r="U132" s="39"/>
      <c r="V132" s="39"/>
      <c r="W132" s="39"/>
      <c r="X132" s="39"/>
      <c r="Y132" s="39"/>
      <c r="Z132" s="39"/>
      <c r="AA132" s="39"/>
      <c r="AB132" s="39"/>
      <c r="AC132" s="39"/>
      <c r="AD132" s="39"/>
      <c r="AE132" s="39"/>
      <c r="AT132" s="18" t="s">
        <v>256</v>
      </c>
      <c r="AU132" s="18" t="s">
        <v>86</v>
      </c>
    </row>
    <row r="133" s="11" customFormat="1" ht="22.8" customHeight="1">
      <c r="A133" s="11"/>
      <c r="B133" s="207"/>
      <c r="C133" s="208"/>
      <c r="D133" s="209" t="s">
        <v>76</v>
      </c>
      <c r="E133" s="285" t="s">
        <v>781</v>
      </c>
      <c r="F133" s="285" t="s">
        <v>782</v>
      </c>
      <c r="G133" s="208"/>
      <c r="H133" s="208"/>
      <c r="I133" s="211"/>
      <c r="J133" s="286">
        <f>BK133</f>
        <v>0</v>
      </c>
      <c r="K133" s="208"/>
      <c r="L133" s="213"/>
      <c r="M133" s="214"/>
      <c r="N133" s="215"/>
      <c r="O133" s="215"/>
      <c r="P133" s="216">
        <f>SUM(P134:P136)</f>
        <v>0</v>
      </c>
      <c r="Q133" s="215"/>
      <c r="R133" s="216">
        <f>SUM(R134:R136)</f>
        <v>0</v>
      </c>
      <c r="S133" s="215"/>
      <c r="T133" s="217">
        <f>SUM(T134:T136)</f>
        <v>0</v>
      </c>
      <c r="U133" s="11"/>
      <c r="V133" s="11"/>
      <c r="W133" s="11"/>
      <c r="X133" s="11"/>
      <c r="Y133" s="11"/>
      <c r="Z133" s="11"/>
      <c r="AA133" s="11"/>
      <c r="AB133" s="11"/>
      <c r="AC133" s="11"/>
      <c r="AD133" s="11"/>
      <c r="AE133" s="11"/>
      <c r="AR133" s="218" t="s">
        <v>282</v>
      </c>
      <c r="AT133" s="219" t="s">
        <v>76</v>
      </c>
      <c r="AU133" s="219" t="s">
        <v>84</v>
      </c>
      <c r="AY133" s="218" t="s">
        <v>246</v>
      </c>
      <c r="BK133" s="220">
        <f>SUM(BK134:BK136)</f>
        <v>0</v>
      </c>
    </row>
    <row r="134" s="2" customFormat="1" ht="16.5" customHeight="1">
      <c r="A134" s="39"/>
      <c r="B134" s="40"/>
      <c r="C134" s="221" t="s">
        <v>86</v>
      </c>
      <c r="D134" s="221" t="s">
        <v>247</v>
      </c>
      <c r="E134" s="222" t="s">
        <v>783</v>
      </c>
      <c r="F134" s="223" t="s">
        <v>782</v>
      </c>
      <c r="G134" s="224" t="s">
        <v>784</v>
      </c>
      <c r="H134" s="225">
        <v>1</v>
      </c>
      <c r="I134" s="226"/>
      <c r="J134" s="227">
        <f>ROUND(I134*H134,2)</f>
        <v>0</v>
      </c>
      <c r="K134" s="223" t="s">
        <v>725</v>
      </c>
      <c r="L134" s="45"/>
      <c r="M134" s="228" t="s">
        <v>1</v>
      </c>
      <c r="N134" s="229" t="s">
        <v>42</v>
      </c>
      <c r="O134" s="92"/>
      <c r="P134" s="230">
        <f>O134*H134</f>
        <v>0</v>
      </c>
      <c r="Q134" s="230">
        <v>0</v>
      </c>
      <c r="R134" s="230">
        <f>Q134*H134</f>
        <v>0</v>
      </c>
      <c r="S134" s="230">
        <v>0</v>
      </c>
      <c r="T134" s="231">
        <f>S134*H134</f>
        <v>0</v>
      </c>
      <c r="U134" s="39"/>
      <c r="V134" s="39"/>
      <c r="W134" s="39"/>
      <c r="X134" s="39"/>
      <c r="Y134" s="39"/>
      <c r="Z134" s="39"/>
      <c r="AA134" s="39"/>
      <c r="AB134" s="39"/>
      <c r="AC134" s="39"/>
      <c r="AD134" s="39"/>
      <c r="AE134" s="39"/>
      <c r="AR134" s="232" t="s">
        <v>262</v>
      </c>
      <c r="AT134" s="232" t="s">
        <v>247</v>
      </c>
      <c r="AU134" s="232" t="s">
        <v>86</v>
      </c>
      <c r="AY134" s="18" t="s">
        <v>246</v>
      </c>
      <c r="BE134" s="233">
        <f>IF(N134="základní",J134,0)</f>
        <v>0</v>
      </c>
      <c r="BF134" s="233">
        <f>IF(N134="snížená",J134,0)</f>
        <v>0</v>
      </c>
      <c r="BG134" s="233">
        <f>IF(N134="zákl. přenesená",J134,0)</f>
        <v>0</v>
      </c>
      <c r="BH134" s="233">
        <f>IF(N134="sníž. přenesená",J134,0)</f>
        <v>0</v>
      </c>
      <c r="BI134" s="233">
        <f>IF(N134="nulová",J134,0)</f>
        <v>0</v>
      </c>
      <c r="BJ134" s="18" t="s">
        <v>84</v>
      </c>
      <c r="BK134" s="233">
        <f>ROUND(I134*H134,2)</f>
        <v>0</v>
      </c>
      <c r="BL134" s="18" t="s">
        <v>262</v>
      </c>
      <c r="BM134" s="232" t="s">
        <v>262</v>
      </c>
    </row>
    <row r="135" s="2" customFormat="1">
      <c r="A135" s="39"/>
      <c r="B135" s="40"/>
      <c r="C135" s="41"/>
      <c r="D135" s="234" t="s">
        <v>254</v>
      </c>
      <c r="E135" s="41"/>
      <c r="F135" s="235" t="s">
        <v>782</v>
      </c>
      <c r="G135" s="41"/>
      <c r="H135" s="41"/>
      <c r="I135" s="236"/>
      <c r="J135" s="41"/>
      <c r="K135" s="41"/>
      <c r="L135" s="45"/>
      <c r="M135" s="237"/>
      <c r="N135" s="238"/>
      <c r="O135" s="92"/>
      <c r="P135" s="92"/>
      <c r="Q135" s="92"/>
      <c r="R135" s="92"/>
      <c r="S135" s="92"/>
      <c r="T135" s="93"/>
      <c r="U135" s="39"/>
      <c r="V135" s="39"/>
      <c r="W135" s="39"/>
      <c r="X135" s="39"/>
      <c r="Y135" s="39"/>
      <c r="Z135" s="39"/>
      <c r="AA135" s="39"/>
      <c r="AB135" s="39"/>
      <c r="AC135" s="39"/>
      <c r="AD135" s="39"/>
      <c r="AE135" s="39"/>
      <c r="AT135" s="18" t="s">
        <v>254</v>
      </c>
      <c r="AU135" s="18" t="s">
        <v>86</v>
      </c>
    </row>
    <row r="136" s="2" customFormat="1">
      <c r="A136" s="39"/>
      <c r="B136" s="40"/>
      <c r="C136" s="41"/>
      <c r="D136" s="234" t="s">
        <v>256</v>
      </c>
      <c r="E136" s="41"/>
      <c r="F136" s="239" t="s">
        <v>785</v>
      </c>
      <c r="G136" s="41"/>
      <c r="H136" s="41"/>
      <c r="I136" s="236"/>
      <c r="J136" s="41"/>
      <c r="K136" s="41"/>
      <c r="L136" s="45"/>
      <c r="M136" s="272"/>
      <c r="N136" s="273"/>
      <c r="O136" s="274"/>
      <c r="P136" s="274"/>
      <c r="Q136" s="274"/>
      <c r="R136" s="274"/>
      <c r="S136" s="274"/>
      <c r="T136" s="275"/>
      <c r="U136" s="39"/>
      <c r="V136" s="39"/>
      <c r="W136" s="39"/>
      <c r="X136" s="39"/>
      <c r="Y136" s="39"/>
      <c r="Z136" s="39"/>
      <c r="AA136" s="39"/>
      <c r="AB136" s="39"/>
      <c r="AC136" s="39"/>
      <c r="AD136" s="39"/>
      <c r="AE136" s="39"/>
      <c r="AT136" s="18" t="s">
        <v>256</v>
      </c>
      <c r="AU136" s="18" t="s">
        <v>86</v>
      </c>
    </row>
    <row r="137" s="2" customFormat="1" ht="6.96" customHeight="1">
      <c r="A137" s="39"/>
      <c r="B137" s="67"/>
      <c r="C137" s="68"/>
      <c r="D137" s="68"/>
      <c r="E137" s="68"/>
      <c r="F137" s="68"/>
      <c r="G137" s="68"/>
      <c r="H137" s="68"/>
      <c r="I137" s="68"/>
      <c r="J137" s="68"/>
      <c r="K137" s="68"/>
      <c r="L137" s="45"/>
      <c r="M137" s="39"/>
      <c r="O137" s="39"/>
      <c r="P137" s="39"/>
      <c r="Q137" s="39"/>
      <c r="R137" s="39"/>
      <c r="S137" s="39"/>
      <c r="T137" s="39"/>
      <c r="U137" s="39"/>
      <c r="V137" s="39"/>
      <c r="W137" s="39"/>
      <c r="X137" s="39"/>
      <c r="Y137" s="39"/>
      <c r="Z137" s="39"/>
      <c r="AA137" s="39"/>
      <c r="AB137" s="39"/>
      <c r="AC137" s="39"/>
      <c r="AD137" s="39"/>
      <c r="AE137" s="39"/>
    </row>
  </sheetData>
  <sheetProtection sheet="1" autoFilter="0" formatColumns="0" formatRows="0" objects="1" scenarios="1" spinCount="100000" saltValue="+YdYQGF7aN1/KU9jUIkkIEamqEfPIK1ESvWNV1VSYvQXlKtBeoADoYcL0L8wwRtsMltxFRoUrQ2Sfn6+ZiwUaw==" hashValue="aFkERgV6JRBgsJIwZmHBjzXWXhc4qAUP4IFZcVuhjywBoAqYDM6w3QWlpMz5DO9+rGLx7Zk9JwY5bcy+QREKLA==" algorithmName="SHA-512" password="CC35"/>
  <autoFilter ref="C126:K136"/>
  <mergeCells count="15">
    <mergeCell ref="E7:H7"/>
    <mergeCell ref="E11:H11"/>
    <mergeCell ref="E9:H9"/>
    <mergeCell ref="E13:H13"/>
    <mergeCell ref="E22:H22"/>
    <mergeCell ref="E31:H31"/>
    <mergeCell ref="E85:H85"/>
    <mergeCell ref="E89:H89"/>
    <mergeCell ref="E87:H87"/>
    <mergeCell ref="E91:H91"/>
    <mergeCell ref="E113:H113"/>
    <mergeCell ref="E117:H117"/>
    <mergeCell ref="E115:H115"/>
    <mergeCell ref="E119:H119"/>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37.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8" t="s">
        <v>201</v>
      </c>
    </row>
    <row r="3" s="1" customFormat="1" ht="6.96" customHeight="1">
      <c r="B3" s="148"/>
      <c r="C3" s="149"/>
      <c r="D3" s="149"/>
      <c r="E3" s="149"/>
      <c r="F3" s="149"/>
      <c r="G3" s="149"/>
      <c r="H3" s="149"/>
      <c r="I3" s="149"/>
      <c r="J3" s="149"/>
      <c r="K3" s="149"/>
      <c r="L3" s="21"/>
      <c r="AT3" s="18" t="s">
        <v>86</v>
      </c>
    </row>
    <row r="4" s="1" customFormat="1" ht="24.96" customHeight="1">
      <c r="B4" s="21"/>
      <c r="D4" s="150" t="s">
        <v>220</v>
      </c>
      <c r="L4" s="21"/>
      <c r="M4" s="151" t="s">
        <v>10</v>
      </c>
      <c r="AT4" s="18" t="s">
        <v>4</v>
      </c>
    </row>
    <row r="5" s="1" customFormat="1" ht="6.96" customHeight="1">
      <c r="B5" s="21"/>
      <c r="L5" s="21"/>
    </row>
    <row r="6" s="1" customFormat="1" ht="12" customHeight="1">
      <c r="B6" s="21"/>
      <c r="D6" s="152" t="s">
        <v>16</v>
      </c>
      <c r="L6" s="21"/>
    </row>
    <row r="7" s="1" customFormat="1" ht="16.5" customHeight="1">
      <c r="B7" s="21"/>
      <c r="E7" s="153" t="str">
        <f>'Rekapitulace zakázky'!K6</f>
        <v>Oprava trati v úseku Františkovy Lázně - Hazlov</v>
      </c>
      <c r="F7" s="152"/>
      <c r="G7" s="152"/>
      <c r="H7" s="152"/>
      <c r="L7" s="21"/>
    </row>
    <row r="8" s="1" customFormat="1" ht="12" customHeight="1">
      <c r="B8" s="21"/>
      <c r="D8" s="152" t="s">
        <v>221</v>
      </c>
      <c r="L8" s="21"/>
    </row>
    <row r="9" s="2" customFormat="1" ht="16.5" customHeight="1">
      <c r="A9" s="39"/>
      <c r="B9" s="45"/>
      <c r="C9" s="39"/>
      <c r="D9" s="39"/>
      <c r="E9" s="153" t="s">
        <v>714</v>
      </c>
      <c r="F9" s="39"/>
      <c r="G9" s="39"/>
      <c r="H9" s="39"/>
      <c r="I9" s="39"/>
      <c r="J9" s="39"/>
      <c r="K9" s="39"/>
      <c r="L9" s="64"/>
      <c r="S9" s="39"/>
      <c r="T9" s="39"/>
      <c r="U9" s="39"/>
      <c r="V9" s="39"/>
      <c r="W9" s="39"/>
      <c r="X9" s="39"/>
      <c r="Y9" s="39"/>
      <c r="Z9" s="39"/>
      <c r="AA9" s="39"/>
      <c r="AB9" s="39"/>
      <c r="AC9" s="39"/>
      <c r="AD9" s="39"/>
      <c r="AE9" s="39"/>
    </row>
    <row r="10" s="2" customFormat="1" ht="12" customHeight="1">
      <c r="A10" s="39"/>
      <c r="B10" s="45"/>
      <c r="C10" s="39"/>
      <c r="D10" s="152" t="s">
        <v>223</v>
      </c>
      <c r="E10" s="39"/>
      <c r="F10" s="39"/>
      <c r="G10" s="39"/>
      <c r="H10" s="39"/>
      <c r="I10" s="39"/>
      <c r="J10" s="39"/>
      <c r="K10" s="39"/>
      <c r="L10" s="64"/>
      <c r="S10" s="39"/>
      <c r="T10" s="39"/>
      <c r="U10" s="39"/>
      <c r="V10" s="39"/>
      <c r="W10" s="39"/>
      <c r="X10" s="39"/>
      <c r="Y10" s="39"/>
      <c r="Z10" s="39"/>
      <c r="AA10" s="39"/>
      <c r="AB10" s="39"/>
      <c r="AC10" s="39"/>
      <c r="AD10" s="39"/>
      <c r="AE10" s="39"/>
    </row>
    <row r="11" s="2" customFormat="1" ht="16.5" customHeight="1">
      <c r="A11" s="39"/>
      <c r="B11" s="45"/>
      <c r="C11" s="39"/>
      <c r="D11" s="39"/>
      <c r="E11" s="154" t="s">
        <v>2072</v>
      </c>
      <c r="F11" s="39"/>
      <c r="G11" s="39"/>
      <c r="H11" s="39"/>
      <c r="I11" s="39"/>
      <c r="J11" s="39"/>
      <c r="K11" s="39"/>
      <c r="L11" s="64"/>
      <c r="S11" s="39"/>
      <c r="T11" s="39"/>
      <c r="U11" s="39"/>
      <c r="V11" s="39"/>
      <c r="W11" s="39"/>
      <c r="X11" s="39"/>
      <c r="Y11" s="39"/>
      <c r="Z11" s="39"/>
      <c r="AA11" s="39"/>
      <c r="AB11" s="39"/>
      <c r="AC11" s="39"/>
      <c r="AD11" s="39"/>
      <c r="AE11" s="39"/>
    </row>
    <row r="12" s="2" customFormat="1">
      <c r="A12" s="39"/>
      <c r="B12" s="45"/>
      <c r="C12" s="39"/>
      <c r="D12" s="39"/>
      <c r="E12" s="39"/>
      <c r="F12" s="39"/>
      <c r="G12" s="39"/>
      <c r="H12" s="39"/>
      <c r="I12" s="39"/>
      <c r="J12" s="39"/>
      <c r="K12" s="39"/>
      <c r="L12" s="64"/>
      <c r="S12" s="39"/>
      <c r="T12" s="39"/>
      <c r="U12" s="39"/>
      <c r="V12" s="39"/>
      <c r="W12" s="39"/>
      <c r="X12" s="39"/>
      <c r="Y12" s="39"/>
      <c r="Z12" s="39"/>
      <c r="AA12" s="39"/>
      <c r="AB12" s="39"/>
      <c r="AC12" s="39"/>
      <c r="AD12" s="39"/>
      <c r="AE12" s="39"/>
    </row>
    <row r="13" s="2" customFormat="1" ht="12" customHeight="1">
      <c r="A13" s="39"/>
      <c r="B13" s="45"/>
      <c r="C13" s="39"/>
      <c r="D13" s="152" t="s">
        <v>18</v>
      </c>
      <c r="E13" s="39"/>
      <c r="F13" s="142" t="s">
        <v>1</v>
      </c>
      <c r="G13" s="39"/>
      <c r="H13" s="39"/>
      <c r="I13" s="152" t="s">
        <v>19</v>
      </c>
      <c r="J13" s="142" t="s">
        <v>1</v>
      </c>
      <c r="K13" s="39"/>
      <c r="L13" s="64"/>
      <c r="S13" s="39"/>
      <c r="T13" s="39"/>
      <c r="U13" s="39"/>
      <c r="V13" s="39"/>
      <c r="W13" s="39"/>
      <c r="X13" s="39"/>
      <c r="Y13" s="39"/>
      <c r="Z13" s="39"/>
      <c r="AA13" s="39"/>
      <c r="AB13" s="39"/>
      <c r="AC13" s="39"/>
      <c r="AD13" s="39"/>
      <c r="AE13" s="39"/>
    </row>
    <row r="14" s="2" customFormat="1" ht="12" customHeight="1">
      <c r="A14" s="39"/>
      <c r="B14" s="45"/>
      <c r="C14" s="39"/>
      <c r="D14" s="152" t="s">
        <v>20</v>
      </c>
      <c r="E14" s="39"/>
      <c r="F14" s="142" t="s">
        <v>21</v>
      </c>
      <c r="G14" s="39"/>
      <c r="H14" s="39"/>
      <c r="I14" s="152" t="s">
        <v>22</v>
      </c>
      <c r="J14" s="155" t="str">
        <f>'Rekapitulace zakázky'!AN8</f>
        <v>7. 1. 2021</v>
      </c>
      <c r="K14" s="39"/>
      <c r="L14" s="64"/>
      <c r="S14" s="39"/>
      <c r="T14" s="39"/>
      <c r="U14" s="39"/>
      <c r="V14" s="39"/>
      <c r="W14" s="39"/>
      <c r="X14" s="39"/>
      <c r="Y14" s="39"/>
      <c r="Z14" s="39"/>
      <c r="AA14" s="39"/>
      <c r="AB14" s="39"/>
      <c r="AC14" s="39"/>
      <c r="AD14" s="39"/>
      <c r="AE14" s="39"/>
    </row>
    <row r="15" s="2" customFormat="1" ht="10.8" customHeight="1">
      <c r="A15" s="39"/>
      <c r="B15" s="45"/>
      <c r="C15" s="39"/>
      <c r="D15" s="39"/>
      <c r="E15" s="39"/>
      <c r="F15" s="39"/>
      <c r="G15" s="39"/>
      <c r="H15" s="39"/>
      <c r="I15" s="39"/>
      <c r="J15" s="39"/>
      <c r="K15" s="39"/>
      <c r="L15" s="64"/>
      <c r="S15" s="39"/>
      <c r="T15" s="39"/>
      <c r="U15" s="39"/>
      <c r="V15" s="39"/>
      <c r="W15" s="39"/>
      <c r="X15" s="39"/>
      <c r="Y15" s="39"/>
      <c r="Z15" s="39"/>
      <c r="AA15" s="39"/>
      <c r="AB15" s="39"/>
      <c r="AC15" s="39"/>
      <c r="AD15" s="39"/>
      <c r="AE15" s="39"/>
    </row>
    <row r="16" s="2" customFormat="1" ht="12" customHeight="1">
      <c r="A16" s="39"/>
      <c r="B16" s="45"/>
      <c r="C16" s="39"/>
      <c r="D16" s="152" t="s">
        <v>24</v>
      </c>
      <c r="E16" s="39"/>
      <c r="F16" s="39"/>
      <c r="G16" s="39"/>
      <c r="H16" s="39"/>
      <c r="I16" s="152" t="s">
        <v>25</v>
      </c>
      <c r="J16" s="142" t="str">
        <f>IF('Rekapitulace zakázky'!AN10="","",'Rekapitulace zakázky'!AN10)</f>
        <v>70994234</v>
      </c>
      <c r="K16" s="39"/>
      <c r="L16" s="64"/>
      <c r="S16" s="39"/>
      <c r="T16" s="39"/>
      <c r="U16" s="39"/>
      <c r="V16" s="39"/>
      <c r="W16" s="39"/>
      <c r="X16" s="39"/>
      <c r="Y16" s="39"/>
      <c r="Z16" s="39"/>
      <c r="AA16" s="39"/>
      <c r="AB16" s="39"/>
      <c r="AC16" s="39"/>
      <c r="AD16" s="39"/>
      <c r="AE16" s="39"/>
    </row>
    <row r="17" s="2" customFormat="1" ht="18" customHeight="1">
      <c r="A17" s="39"/>
      <c r="B17" s="45"/>
      <c r="C17" s="39"/>
      <c r="D17" s="39"/>
      <c r="E17" s="142" t="str">
        <f>IF('Rekapitulace zakázky'!E11="","",'Rekapitulace zakázky'!E11)</f>
        <v>Správa železnic,s.o.;OŘ ÚNL - ST K.Vary</v>
      </c>
      <c r="F17" s="39"/>
      <c r="G17" s="39"/>
      <c r="H17" s="39"/>
      <c r="I17" s="152" t="s">
        <v>28</v>
      </c>
      <c r="J17" s="142" t="str">
        <f>IF('Rekapitulace zakázky'!AN11="","",'Rekapitulace zakázky'!AN11)</f>
        <v>CZ70994234</v>
      </c>
      <c r="K17" s="39"/>
      <c r="L17" s="64"/>
      <c r="S17" s="39"/>
      <c r="T17" s="39"/>
      <c r="U17" s="39"/>
      <c r="V17" s="39"/>
      <c r="W17" s="39"/>
      <c r="X17" s="39"/>
      <c r="Y17" s="39"/>
      <c r="Z17" s="39"/>
      <c r="AA17" s="39"/>
      <c r="AB17" s="39"/>
      <c r="AC17" s="39"/>
      <c r="AD17" s="39"/>
      <c r="AE17" s="39"/>
    </row>
    <row r="18" s="2" customFormat="1" ht="6.96" customHeight="1">
      <c r="A18" s="39"/>
      <c r="B18" s="45"/>
      <c r="C18" s="39"/>
      <c r="D18" s="39"/>
      <c r="E18" s="39"/>
      <c r="F18" s="39"/>
      <c r="G18" s="39"/>
      <c r="H18" s="39"/>
      <c r="I18" s="39"/>
      <c r="J18" s="39"/>
      <c r="K18" s="39"/>
      <c r="L18" s="64"/>
      <c r="S18" s="39"/>
      <c r="T18" s="39"/>
      <c r="U18" s="39"/>
      <c r="V18" s="39"/>
      <c r="W18" s="39"/>
      <c r="X18" s="39"/>
      <c r="Y18" s="39"/>
      <c r="Z18" s="39"/>
      <c r="AA18" s="39"/>
      <c r="AB18" s="39"/>
      <c r="AC18" s="39"/>
      <c r="AD18" s="39"/>
      <c r="AE18" s="39"/>
    </row>
    <row r="19" s="2" customFormat="1" ht="12" customHeight="1">
      <c r="A19" s="39"/>
      <c r="B19" s="45"/>
      <c r="C19" s="39"/>
      <c r="D19" s="152" t="s">
        <v>30</v>
      </c>
      <c r="E19" s="39"/>
      <c r="F19" s="39"/>
      <c r="G19" s="39"/>
      <c r="H19" s="39"/>
      <c r="I19" s="152" t="s">
        <v>25</v>
      </c>
      <c r="J19" s="34" t="str">
        <f>'Rekapitulace zakázky'!AN13</f>
        <v>Vyplň údaj</v>
      </c>
      <c r="K19" s="39"/>
      <c r="L19" s="64"/>
      <c r="S19" s="39"/>
      <c r="T19" s="39"/>
      <c r="U19" s="39"/>
      <c r="V19" s="39"/>
      <c r="W19" s="39"/>
      <c r="X19" s="39"/>
      <c r="Y19" s="39"/>
      <c r="Z19" s="39"/>
      <c r="AA19" s="39"/>
      <c r="AB19" s="39"/>
      <c r="AC19" s="39"/>
      <c r="AD19" s="39"/>
      <c r="AE19" s="39"/>
    </row>
    <row r="20" s="2" customFormat="1" ht="18" customHeight="1">
      <c r="A20" s="39"/>
      <c r="B20" s="45"/>
      <c r="C20" s="39"/>
      <c r="D20" s="39"/>
      <c r="E20" s="34" t="str">
        <f>'Rekapitulace zakázky'!E14</f>
        <v>Vyplň údaj</v>
      </c>
      <c r="F20" s="142"/>
      <c r="G20" s="142"/>
      <c r="H20" s="142"/>
      <c r="I20" s="152" t="s">
        <v>28</v>
      </c>
      <c r="J20" s="34" t="str">
        <f>'Rekapitulace zakázky'!AN14</f>
        <v>Vyplň údaj</v>
      </c>
      <c r="K20" s="39"/>
      <c r="L20" s="64"/>
      <c r="S20" s="39"/>
      <c r="T20" s="39"/>
      <c r="U20" s="39"/>
      <c r="V20" s="39"/>
      <c r="W20" s="39"/>
      <c r="X20" s="39"/>
      <c r="Y20" s="39"/>
      <c r="Z20" s="39"/>
      <c r="AA20" s="39"/>
      <c r="AB20" s="39"/>
      <c r="AC20" s="39"/>
      <c r="AD20" s="39"/>
      <c r="AE20" s="39"/>
    </row>
    <row r="21" s="2" customFormat="1" ht="6.96" customHeight="1">
      <c r="A21" s="39"/>
      <c r="B21" s="45"/>
      <c r="C21" s="39"/>
      <c r="D21" s="39"/>
      <c r="E21" s="39"/>
      <c r="F21" s="39"/>
      <c r="G21" s="39"/>
      <c r="H21" s="39"/>
      <c r="I21" s="39"/>
      <c r="J21" s="39"/>
      <c r="K21" s="39"/>
      <c r="L21" s="64"/>
      <c r="S21" s="39"/>
      <c r="T21" s="39"/>
      <c r="U21" s="39"/>
      <c r="V21" s="39"/>
      <c r="W21" s="39"/>
      <c r="X21" s="39"/>
      <c r="Y21" s="39"/>
      <c r="Z21" s="39"/>
      <c r="AA21" s="39"/>
      <c r="AB21" s="39"/>
      <c r="AC21" s="39"/>
      <c r="AD21" s="39"/>
      <c r="AE21" s="39"/>
    </row>
    <row r="22" s="2" customFormat="1" ht="12" customHeight="1">
      <c r="A22" s="39"/>
      <c r="B22" s="45"/>
      <c r="C22" s="39"/>
      <c r="D22" s="152" t="s">
        <v>32</v>
      </c>
      <c r="E22" s="39"/>
      <c r="F22" s="39"/>
      <c r="G22" s="39"/>
      <c r="H22" s="39"/>
      <c r="I22" s="152" t="s">
        <v>25</v>
      </c>
      <c r="J22" s="142" t="str">
        <f>IF('Rekapitulace zakázky'!AN16="","",'Rekapitulace zakázky'!AN16)</f>
        <v/>
      </c>
      <c r="K22" s="39"/>
      <c r="L22" s="64"/>
      <c r="S22" s="39"/>
      <c r="T22" s="39"/>
      <c r="U22" s="39"/>
      <c r="V22" s="39"/>
      <c r="W22" s="39"/>
      <c r="X22" s="39"/>
      <c r="Y22" s="39"/>
      <c r="Z22" s="39"/>
      <c r="AA22" s="39"/>
      <c r="AB22" s="39"/>
      <c r="AC22" s="39"/>
      <c r="AD22" s="39"/>
      <c r="AE22" s="39"/>
    </row>
    <row r="23" s="2" customFormat="1" ht="18" customHeight="1">
      <c r="A23" s="39"/>
      <c r="B23" s="45"/>
      <c r="C23" s="39"/>
      <c r="D23" s="39"/>
      <c r="E23" s="142" t="str">
        <f>IF('Rekapitulace zakázky'!E17="","",'Rekapitulace zakázky'!E17)</f>
        <v xml:space="preserve"> </v>
      </c>
      <c r="F23" s="39"/>
      <c r="G23" s="39"/>
      <c r="H23" s="39"/>
      <c r="I23" s="152" t="s">
        <v>28</v>
      </c>
      <c r="J23" s="142" t="str">
        <f>IF('Rekapitulace zakázky'!AN17="","",'Rekapitulace zakázky'!AN17)</f>
        <v/>
      </c>
      <c r="K23" s="39"/>
      <c r="L23" s="64"/>
      <c r="S23" s="39"/>
      <c r="T23" s="39"/>
      <c r="U23" s="39"/>
      <c r="V23" s="39"/>
      <c r="W23" s="39"/>
      <c r="X23" s="39"/>
      <c r="Y23" s="39"/>
      <c r="Z23" s="39"/>
      <c r="AA23" s="39"/>
      <c r="AB23" s="39"/>
      <c r="AC23" s="39"/>
      <c r="AD23" s="39"/>
      <c r="AE23" s="39"/>
    </row>
    <row r="24" s="2" customFormat="1" ht="6.96" customHeight="1">
      <c r="A24" s="39"/>
      <c r="B24" s="45"/>
      <c r="C24" s="39"/>
      <c r="D24" s="39"/>
      <c r="E24" s="39"/>
      <c r="F24" s="39"/>
      <c r="G24" s="39"/>
      <c r="H24" s="39"/>
      <c r="I24" s="39"/>
      <c r="J24" s="39"/>
      <c r="K24" s="39"/>
      <c r="L24" s="64"/>
      <c r="S24" s="39"/>
      <c r="T24" s="39"/>
      <c r="U24" s="39"/>
      <c r="V24" s="39"/>
      <c r="W24" s="39"/>
      <c r="X24" s="39"/>
      <c r="Y24" s="39"/>
      <c r="Z24" s="39"/>
      <c r="AA24" s="39"/>
      <c r="AB24" s="39"/>
      <c r="AC24" s="39"/>
      <c r="AD24" s="39"/>
      <c r="AE24" s="39"/>
    </row>
    <row r="25" s="2" customFormat="1" ht="12" customHeight="1">
      <c r="A25" s="39"/>
      <c r="B25" s="45"/>
      <c r="C25" s="39"/>
      <c r="D25" s="152" t="s">
        <v>34</v>
      </c>
      <c r="E25" s="39"/>
      <c r="F25" s="39"/>
      <c r="G25" s="39"/>
      <c r="H25" s="39"/>
      <c r="I25" s="152" t="s">
        <v>25</v>
      </c>
      <c r="J25" s="142" t="str">
        <f>IF('Rekapitulace zakázky'!AN19="","",'Rekapitulace zakázky'!AN19)</f>
        <v/>
      </c>
      <c r="K25" s="39"/>
      <c r="L25" s="64"/>
      <c r="S25" s="39"/>
      <c r="T25" s="39"/>
      <c r="U25" s="39"/>
      <c r="V25" s="39"/>
      <c r="W25" s="39"/>
      <c r="X25" s="39"/>
      <c r="Y25" s="39"/>
      <c r="Z25" s="39"/>
      <c r="AA25" s="39"/>
      <c r="AB25" s="39"/>
      <c r="AC25" s="39"/>
      <c r="AD25" s="39"/>
      <c r="AE25" s="39"/>
    </row>
    <row r="26" s="2" customFormat="1" ht="18" customHeight="1">
      <c r="A26" s="39"/>
      <c r="B26" s="45"/>
      <c r="C26" s="39"/>
      <c r="D26" s="39"/>
      <c r="E26" s="142" t="str">
        <f>IF('Rekapitulace zakázky'!E20="","",'Rekapitulace zakázky'!E20)</f>
        <v>Liprtová Pavlína</v>
      </c>
      <c r="F26" s="39"/>
      <c r="G26" s="39"/>
      <c r="H26" s="39"/>
      <c r="I26" s="152" t="s">
        <v>28</v>
      </c>
      <c r="J26" s="142" t="str">
        <f>IF('Rekapitulace zakázky'!AN20="","",'Rekapitulace zakázky'!AN20)</f>
        <v/>
      </c>
      <c r="K26" s="39"/>
      <c r="L26" s="64"/>
      <c r="S26" s="39"/>
      <c r="T26" s="39"/>
      <c r="U26" s="39"/>
      <c r="V26" s="39"/>
      <c r="W26" s="39"/>
      <c r="X26" s="39"/>
      <c r="Y26" s="39"/>
      <c r="Z26" s="39"/>
      <c r="AA26" s="39"/>
      <c r="AB26" s="39"/>
      <c r="AC26" s="39"/>
      <c r="AD26" s="39"/>
      <c r="AE26" s="39"/>
    </row>
    <row r="27" s="2" customFormat="1" ht="6.96" customHeight="1">
      <c r="A27" s="39"/>
      <c r="B27" s="45"/>
      <c r="C27" s="39"/>
      <c r="D27" s="39"/>
      <c r="E27" s="39"/>
      <c r="F27" s="39"/>
      <c r="G27" s="39"/>
      <c r="H27" s="39"/>
      <c r="I27" s="39"/>
      <c r="J27" s="39"/>
      <c r="K27" s="39"/>
      <c r="L27" s="64"/>
      <c r="S27" s="39"/>
      <c r="T27" s="39"/>
      <c r="U27" s="39"/>
      <c r="V27" s="39"/>
      <c r="W27" s="39"/>
      <c r="X27" s="39"/>
      <c r="Y27" s="39"/>
      <c r="Z27" s="39"/>
      <c r="AA27" s="39"/>
      <c r="AB27" s="39"/>
      <c r="AC27" s="39"/>
      <c r="AD27" s="39"/>
      <c r="AE27" s="39"/>
    </row>
    <row r="28" s="2" customFormat="1" ht="12" customHeight="1">
      <c r="A28" s="39"/>
      <c r="B28" s="45"/>
      <c r="C28" s="39"/>
      <c r="D28" s="152" t="s">
        <v>36</v>
      </c>
      <c r="E28" s="39"/>
      <c r="F28" s="39"/>
      <c r="G28" s="39"/>
      <c r="H28" s="39"/>
      <c r="I28" s="39"/>
      <c r="J28" s="39"/>
      <c r="K28" s="39"/>
      <c r="L28" s="64"/>
      <c r="S28" s="39"/>
      <c r="T28" s="39"/>
      <c r="U28" s="39"/>
      <c r="V28" s="39"/>
      <c r="W28" s="39"/>
      <c r="X28" s="39"/>
      <c r="Y28" s="39"/>
      <c r="Z28" s="39"/>
      <c r="AA28" s="39"/>
      <c r="AB28" s="39"/>
      <c r="AC28" s="39"/>
      <c r="AD28" s="39"/>
      <c r="AE28" s="39"/>
    </row>
    <row r="29" s="8" customFormat="1" ht="16.5" customHeight="1">
      <c r="A29" s="156"/>
      <c r="B29" s="157"/>
      <c r="C29" s="156"/>
      <c r="D29" s="156"/>
      <c r="E29" s="158" t="s">
        <v>1</v>
      </c>
      <c r="F29" s="158"/>
      <c r="G29" s="158"/>
      <c r="H29" s="158"/>
      <c r="I29" s="156"/>
      <c r="J29" s="156"/>
      <c r="K29" s="156"/>
      <c r="L29" s="159"/>
      <c r="S29" s="156"/>
      <c r="T29" s="156"/>
      <c r="U29" s="156"/>
      <c r="V29" s="156"/>
      <c r="W29" s="156"/>
      <c r="X29" s="156"/>
      <c r="Y29" s="156"/>
      <c r="Z29" s="156"/>
      <c r="AA29" s="156"/>
      <c r="AB29" s="156"/>
      <c r="AC29" s="156"/>
      <c r="AD29" s="156"/>
      <c r="AE29" s="156"/>
    </row>
    <row r="30" s="2" customFormat="1" ht="6.96" customHeight="1">
      <c r="A30" s="39"/>
      <c r="B30" s="45"/>
      <c r="C30" s="39"/>
      <c r="D30" s="39"/>
      <c r="E30" s="39"/>
      <c r="F30" s="39"/>
      <c r="G30" s="39"/>
      <c r="H30" s="39"/>
      <c r="I30" s="39"/>
      <c r="J30" s="39"/>
      <c r="K30" s="39"/>
      <c r="L30" s="64"/>
      <c r="S30" s="39"/>
      <c r="T30" s="39"/>
      <c r="U30" s="39"/>
      <c r="V30" s="39"/>
      <c r="W30" s="39"/>
      <c r="X30" s="39"/>
      <c r="Y30" s="39"/>
      <c r="Z30" s="39"/>
      <c r="AA30" s="39"/>
      <c r="AB30" s="39"/>
      <c r="AC30" s="39"/>
      <c r="AD30" s="39"/>
      <c r="AE30" s="39"/>
    </row>
    <row r="31" s="2" customFormat="1" ht="6.96" customHeight="1">
      <c r="A31" s="39"/>
      <c r="B31" s="45"/>
      <c r="C31" s="39"/>
      <c r="D31" s="160"/>
      <c r="E31" s="160"/>
      <c r="F31" s="160"/>
      <c r="G31" s="160"/>
      <c r="H31" s="160"/>
      <c r="I31" s="160"/>
      <c r="J31" s="160"/>
      <c r="K31" s="160"/>
      <c r="L31" s="64"/>
      <c r="S31" s="39"/>
      <c r="T31" s="39"/>
      <c r="U31" s="39"/>
      <c r="V31" s="39"/>
      <c r="W31" s="39"/>
      <c r="X31" s="39"/>
      <c r="Y31" s="39"/>
      <c r="Z31" s="39"/>
      <c r="AA31" s="39"/>
      <c r="AB31" s="39"/>
      <c r="AC31" s="39"/>
      <c r="AD31" s="39"/>
      <c r="AE31" s="39"/>
    </row>
    <row r="32" s="2" customFormat="1" ht="25.44" customHeight="1">
      <c r="A32" s="39"/>
      <c r="B32" s="45"/>
      <c r="C32" s="39"/>
      <c r="D32" s="161" t="s">
        <v>37</v>
      </c>
      <c r="E32" s="39"/>
      <c r="F32" s="39"/>
      <c r="G32" s="39"/>
      <c r="H32" s="39"/>
      <c r="I32" s="39"/>
      <c r="J32" s="162">
        <f>ROUND(J131, 2)</f>
        <v>0</v>
      </c>
      <c r="K32" s="39"/>
      <c r="L32" s="64"/>
      <c r="S32" s="39"/>
      <c r="T32" s="39"/>
      <c r="U32" s="39"/>
      <c r="V32" s="39"/>
      <c r="W32" s="39"/>
      <c r="X32" s="39"/>
      <c r="Y32" s="39"/>
      <c r="Z32" s="39"/>
      <c r="AA32" s="39"/>
      <c r="AB32" s="39"/>
      <c r="AC32" s="39"/>
      <c r="AD32" s="39"/>
      <c r="AE32" s="39"/>
    </row>
    <row r="33" s="2" customFormat="1" ht="6.96" customHeight="1">
      <c r="A33" s="39"/>
      <c r="B33" s="45"/>
      <c r="C33" s="39"/>
      <c r="D33" s="160"/>
      <c r="E33" s="160"/>
      <c r="F33" s="160"/>
      <c r="G33" s="160"/>
      <c r="H33" s="160"/>
      <c r="I33" s="160"/>
      <c r="J33" s="160"/>
      <c r="K33" s="160"/>
      <c r="L33" s="64"/>
      <c r="S33" s="39"/>
      <c r="T33" s="39"/>
      <c r="U33" s="39"/>
      <c r="V33" s="39"/>
      <c r="W33" s="39"/>
      <c r="X33" s="39"/>
      <c r="Y33" s="39"/>
      <c r="Z33" s="39"/>
      <c r="AA33" s="39"/>
      <c r="AB33" s="39"/>
      <c r="AC33" s="39"/>
      <c r="AD33" s="39"/>
      <c r="AE33" s="39"/>
    </row>
    <row r="34" s="2" customFormat="1" ht="14.4" customHeight="1">
      <c r="A34" s="39"/>
      <c r="B34" s="45"/>
      <c r="C34" s="39"/>
      <c r="D34" s="39"/>
      <c r="E34" s="39"/>
      <c r="F34" s="163" t="s">
        <v>39</v>
      </c>
      <c r="G34" s="39"/>
      <c r="H34" s="39"/>
      <c r="I34" s="163" t="s">
        <v>38</v>
      </c>
      <c r="J34" s="163" t="s">
        <v>40</v>
      </c>
      <c r="K34" s="39"/>
      <c r="L34" s="64"/>
      <c r="S34" s="39"/>
      <c r="T34" s="39"/>
      <c r="U34" s="39"/>
      <c r="V34" s="39"/>
      <c r="W34" s="39"/>
      <c r="X34" s="39"/>
      <c r="Y34" s="39"/>
      <c r="Z34" s="39"/>
      <c r="AA34" s="39"/>
      <c r="AB34" s="39"/>
      <c r="AC34" s="39"/>
      <c r="AD34" s="39"/>
      <c r="AE34" s="39"/>
    </row>
    <row r="35" s="2" customFormat="1" ht="14.4" customHeight="1">
      <c r="A35" s="39"/>
      <c r="B35" s="45"/>
      <c r="C35" s="39"/>
      <c r="D35" s="164" t="s">
        <v>41</v>
      </c>
      <c r="E35" s="152" t="s">
        <v>42</v>
      </c>
      <c r="F35" s="165">
        <f>ROUND((SUM(BE131:BE348)),  2)</f>
        <v>0</v>
      </c>
      <c r="G35" s="39"/>
      <c r="H35" s="39"/>
      <c r="I35" s="166">
        <v>0.20999999999999999</v>
      </c>
      <c r="J35" s="165">
        <f>ROUND(((SUM(BE131:BE348))*I35),  2)</f>
        <v>0</v>
      </c>
      <c r="K35" s="39"/>
      <c r="L35" s="64"/>
      <c r="S35" s="39"/>
      <c r="T35" s="39"/>
      <c r="U35" s="39"/>
      <c r="V35" s="39"/>
      <c r="W35" s="39"/>
      <c r="X35" s="39"/>
      <c r="Y35" s="39"/>
      <c r="Z35" s="39"/>
      <c r="AA35" s="39"/>
      <c r="AB35" s="39"/>
      <c r="AC35" s="39"/>
      <c r="AD35" s="39"/>
      <c r="AE35" s="39"/>
    </row>
    <row r="36" s="2" customFormat="1" ht="14.4" customHeight="1">
      <c r="A36" s="39"/>
      <c r="B36" s="45"/>
      <c r="C36" s="39"/>
      <c r="D36" s="39"/>
      <c r="E36" s="152" t="s">
        <v>43</v>
      </c>
      <c r="F36" s="165">
        <f>ROUND((SUM(BF131:BF348)),  2)</f>
        <v>0</v>
      </c>
      <c r="G36" s="39"/>
      <c r="H36" s="39"/>
      <c r="I36" s="166">
        <v>0.14999999999999999</v>
      </c>
      <c r="J36" s="165">
        <f>ROUND(((SUM(BF131:BF348))*I36),  2)</f>
        <v>0</v>
      </c>
      <c r="K36" s="39"/>
      <c r="L36" s="64"/>
      <c r="S36" s="39"/>
      <c r="T36" s="39"/>
      <c r="U36" s="39"/>
      <c r="V36" s="39"/>
      <c r="W36" s="39"/>
      <c r="X36" s="39"/>
      <c r="Y36" s="39"/>
      <c r="Z36" s="39"/>
      <c r="AA36" s="39"/>
      <c r="AB36" s="39"/>
      <c r="AC36" s="39"/>
      <c r="AD36" s="39"/>
      <c r="AE36" s="39"/>
    </row>
    <row r="37" hidden="1" s="2" customFormat="1" ht="14.4" customHeight="1">
      <c r="A37" s="39"/>
      <c r="B37" s="45"/>
      <c r="C37" s="39"/>
      <c r="D37" s="39"/>
      <c r="E37" s="152" t="s">
        <v>44</v>
      </c>
      <c r="F37" s="165">
        <f>ROUND((SUM(BG131:BG348)),  2)</f>
        <v>0</v>
      </c>
      <c r="G37" s="39"/>
      <c r="H37" s="39"/>
      <c r="I37" s="166">
        <v>0.20999999999999999</v>
      </c>
      <c r="J37" s="165">
        <f>0</f>
        <v>0</v>
      </c>
      <c r="K37" s="39"/>
      <c r="L37" s="64"/>
      <c r="S37" s="39"/>
      <c r="T37" s="39"/>
      <c r="U37" s="39"/>
      <c r="V37" s="39"/>
      <c r="W37" s="39"/>
      <c r="X37" s="39"/>
      <c r="Y37" s="39"/>
      <c r="Z37" s="39"/>
      <c r="AA37" s="39"/>
      <c r="AB37" s="39"/>
      <c r="AC37" s="39"/>
      <c r="AD37" s="39"/>
      <c r="AE37" s="39"/>
    </row>
    <row r="38" hidden="1" s="2" customFormat="1" ht="14.4" customHeight="1">
      <c r="A38" s="39"/>
      <c r="B38" s="45"/>
      <c r="C38" s="39"/>
      <c r="D38" s="39"/>
      <c r="E38" s="152" t="s">
        <v>45</v>
      </c>
      <c r="F38" s="165">
        <f>ROUND((SUM(BH131:BH348)),  2)</f>
        <v>0</v>
      </c>
      <c r="G38" s="39"/>
      <c r="H38" s="39"/>
      <c r="I38" s="166">
        <v>0.14999999999999999</v>
      </c>
      <c r="J38" s="165">
        <f>0</f>
        <v>0</v>
      </c>
      <c r="K38" s="39"/>
      <c r="L38" s="64"/>
      <c r="S38" s="39"/>
      <c r="T38" s="39"/>
      <c r="U38" s="39"/>
      <c r="V38" s="39"/>
      <c r="W38" s="39"/>
      <c r="X38" s="39"/>
      <c r="Y38" s="39"/>
      <c r="Z38" s="39"/>
      <c r="AA38" s="39"/>
      <c r="AB38" s="39"/>
      <c r="AC38" s="39"/>
      <c r="AD38" s="39"/>
      <c r="AE38" s="39"/>
    </row>
    <row r="39" hidden="1" s="2" customFormat="1" ht="14.4" customHeight="1">
      <c r="A39" s="39"/>
      <c r="B39" s="45"/>
      <c r="C39" s="39"/>
      <c r="D39" s="39"/>
      <c r="E39" s="152" t="s">
        <v>46</v>
      </c>
      <c r="F39" s="165">
        <f>ROUND((SUM(BI131:BI348)),  2)</f>
        <v>0</v>
      </c>
      <c r="G39" s="39"/>
      <c r="H39" s="39"/>
      <c r="I39" s="166">
        <v>0</v>
      </c>
      <c r="J39" s="165">
        <f>0</f>
        <v>0</v>
      </c>
      <c r="K39" s="39"/>
      <c r="L39" s="64"/>
      <c r="S39" s="39"/>
      <c r="T39" s="39"/>
      <c r="U39" s="39"/>
      <c r="V39" s="39"/>
      <c r="W39" s="39"/>
      <c r="X39" s="39"/>
      <c r="Y39" s="39"/>
      <c r="Z39" s="39"/>
      <c r="AA39" s="39"/>
      <c r="AB39" s="39"/>
      <c r="AC39" s="39"/>
      <c r="AD39" s="39"/>
      <c r="AE39" s="39"/>
    </row>
    <row r="40" s="2" customFormat="1" ht="6.96" customHeight="1">
      <c r="A40" s="39"/>
      <c r="B40" s="45"/>
      <c r="C40" s="39"/>
      <c r="D40" s="39"/>
      <c r="E40" s="39"/>
      <c r="F40" s="39"/>
      <c r="G40" s="39"/>
      <c r="H40" s="39"/>
      <c r="I40" s="39"/>
      <c r="J40" s="39"/>
      <c r="K40" s="39"/>
      <c r="L40" s="64"/>
      <c r="S40" s="39"/>
      <c r="T40" s="39"/>
      <c r="U40" s="39"/>
      <c r="V40" s="39"/>
      <c r="W40" s="39"/>
      <c r="X40" s="39"/>
      <c r="Y40" s="39"/>
      <c r="Z40" s="39"/>
      <c r="AA40" s="39"/>
      <c r="AB40" s="39"/>
      <c r="AC40" s="39"/>
      <c r="AD40" s="39"/>
      <c r="AE40" s="39"/>
    </row>
    <row r="41" s="2" customFormat="1" ht="25.44" customHeight="1">
      <c r="A41" s="39"/>
      <c r="B41" s="45"/>
      <c r="C41" s="167"/>
      <c r="D41" s="168" t="s">
        <v>47</v>
      </c>
      <c r="E41" s="169"/>
      <c r="F41" s="169"/>
      <c r="G41" s="170" t="s">
        <v>48</v>
      </c>
      <c r="H41" s="171" t="s">
        <v>49</v>
      </c>
      <c r="I41" s="169"/>
      <c r="J41" s="172">
        <f>SUM(J32:J39)</f>
        <v>0</v>
      </c>
      <c r="K41" s="173"/>
      <c r="L41" s="64"/>
      <c r="S41" s="39"/>
      <c r="T41" s="39"/>
      <c r="U41" s="39"/>
      <c r="V41" s="39"/>
      <c r="W41" s="39"/>
      <c r="X41" s="39"/>
      <c r="Y41" s="39"/>
      <c r="Z41" s="39"/>
      <c r="AA41" s="39"/>
      <c r="AB41" s="39"/>
      <c r="AC41" s="39"/>
      <c r="AD41" s="39"/>
      <c r="AE41" s="39"/>
    </row>
    <row r="42" s="2" customFormat="1" ht="14.4" customHeight="1">
      <c r="A42" s="39"/>
      <c r="B42" s="45"/>
      <c r="C42" s="39"/>
      <c r="D42" s="39"/>
      <c r="E42" s="39"/>
      <c r="F42" s="39"/>
      <c r="G42" s="39"/>
      <c r="H42" s="39"/>
      <c r="I42" s="39"/>
      <c r="J42" s="39"/>
      <c r="K42" s="39"/>
      <c r="L42" s="64"/>
      <c r="S42" s="39"/>
      <c r="T42" s="39"/>
      <c r="U42" s="39"/>
      <c r="V42" s="39"/>
      <c r="W42" s="39"/>
      <c r="X42" s="39"/>
      <c r="Y42" s="39"/>
      <c r="Z42" s="39"/>
      <c r="AA42" s="39"/>
      <c r="AB42" s="39"/>
      <c r="AC42" s="39"/>
      <c r="AD42" s="39"/>
      <c r="AE42" s="39"/>
    </row>
    <row r="43" s="1" customFormat="1" ht="14.4" customHeight="1">
      <c r="B43" s="21"/>
      <c r="L43" s="21"/>
    </row>
    <row r="44" s="1" customFormat="1" ht="14.4" customHeight="1">
      <c r="B44" s="21"/>
      <c r="L44" s="21"/>
    </row>
    <row r="45" s="1" customFormat="1" ht="14.4" customHeight="1">
      <c r="B45" s="21"/>
      <c r="L45" s="21"/>
    </row>
    <row r="46" s="1" customFormat="1" ht="14.4" customHeight="1">
      <c r="B46" s="21"/>
      <c r="L46" s="21"/>
    </row>
    <row r="47" s="1" customFormat="1" ht="14.4" customHeight="1">
      <c r="B47" s="21"/>
      <c r="L47" s="21"/>
    </row>
    <row r="48" s="1" customFormat="1" ht="14.4" customHeight="1">
      <c r="B48" s="21"/>
      <c r="L48" s="21"/>
    </row>
    <row r="49" s="1" customFormat="1" ht="14.4" customHeight="1">
      <c r="B49" s="21"/>
      <c r="L49" s="21"/>
    </row>
    <row r="50" s="2" customFormat="1" ht="14.4" customHeight="1">
      <c r="B50" s="64"/>
      <c r="D50" s="174" t="s">
        <v>50</v>
      </c>
      <c r="E50" s="175"/>
      <c r="F50" s="175"/>
      <c r="G50" s="174" t="s">
        <v>51</v>
      </c>
      <c r="H50" s="175"/>
      <c r="I50" s="175"/>
      <c r="J50" s="175"/>
      <c r="K50" s="175"/>
      <c r="L50" s="64"/>
    </row>
    <row r="51">
      <c r="B51" s="21"/>
      <c r="L51" s="21"/>
    </row>
    <row r="52">
      <c r="B52" s="21"/>
      <c r="L52" s="21"/>
    </row>
    <row r="53">
      <c r="B53" s="21"/>
      <c r="L53" s="21"/>
    </row>
    <row r="54">
      <c r="B54" s="21"/>
      <c r="L54" s="21"/>
    </row>
    <row r="55">
      <c r="B55" s="21"/>
      <c r="L55" s="21"/>
    </row>
    <row r="56">
      <c r="B56" s="21"/>
      <c r="L56" s="21"/>
    </row>
    <row r="57">
      <c r="B57" s="21"/>
      <c r="L57" s="21"/>
    </row>
    <row r="58">
      <c r="B58" s="21"/>
      <c r="L58" s="21"/>
    </row>
    <row r="59">
      <c r="B59" s="21"/>
      <c r="L59" s="21"/>
    </row>
    <row r="60">
      <c r="B60" s="21"/>
      <c r="L60" s="21"/>
    </row>
    <row r="61" s="2" customFormat="1">
      <c r="A61" s="39"/>
      <c r="B61" s="45"/>
      <c r="C61" s="39"/>
      <c r="D61" s="176" t="s">
        <v>52</v>
      </c>
      <c r="E61" s="177"/>
      <c r="F61" s="178" t="s">
        <v>53</v>
      </c>
      <c r="G61" s="176" t="s">
        <v>52</v>
      </c>
      <c r="H61" s="177"/>
      <c r="I61" s="177"/>
      <c r="J61" s="179" t="s">
        <v>53</v>
      </c>
      <c r="K61" s="177"/>
      <c r="L61" s="64"/>
      <c r="S61" s="39"/>
      <c r="T61" s="39"/>
      <c r="U61" s="39"/>
      <c r="V61" s="39"/>
      <c r="W61" s="39"/>
      <c r="X61" s="39"/>
      <c r="Y61" s="39"/>
      <c r="Z61" s="39"/>
      <c r="AA61" s="39"/>
      <c r="AB61" s="39"/>
      <c r="AC61" s="39"/>
      <c r="AD61" s="39"/>
      <c r="AE61" s="39"/>
    </row>
    <row r="62">
      <c r="B62" s="21"/>
      <c r="L62" s="21"/>
    </row>
    <row r="63">
      <c r="B63" s="21"/>
      <c r="L63" s="21"/>
    </row>
    <row r="64">
      <c r="B64" s="21"/>
      <c r="L64" s="21"/>
    </row>
    <row r="65" s="2" customFormat="1">
      <c r="A65" s="39"/>
      <c r="B65" s="45"/>
      <c r="C65" s="39"/>
      <c r="D65" s="174" t="s">
        <v>54</v>
      </c>
      <c r="E65" s="180"/>
      <c r="F65" s="180"/>
      <c r="G65" s="174" t="s">
        <v>55</v>
      </c>
      <c r="H65" s="180"/>
      <c r="I65" s="180"/>
      <c r="J65" s="180"/>
      <c r="K65" s="180"/>
      <c r="L65" s="64"/>
      <c r="S65" s="39"/>
      <c r="T65" s="39"/>
      <c r="U65" s="39"/>
      <c r="V65" s="39"/>
      <c r="W65" s="39"/>
      <c r="X65" s="39"/>
      <c r="Y65" s="39"/>
      <c r="Z65" s="39"/>
      <c r="AA65" s="39"/>
      <c r="AB65" s="39"/>
      <c r="AC65" s="39"/>
      <c r="AD65" s="39"/>
      <c r="AE65" s="39"/>
    </row>
    <row r="66">
      <c r="B66" s="21"/>
      <c r="L66" s="21"/>
    </row>
    <row r="67">
      <c r="B67" s="21"/>
      <c r="L67" s="21"/>
    </row>
    <row r="68">
      <c r="B68" s="21"/>
      <c r="L68" s="21"/>
    </row>
    <row r="69">
      <c r="B69" s="21"/>
      <c r="L69" s="21"/>
    </row>
    <row r="70">
      <c r="B70" s="21"/>
      <c r="L70" s="21"/>
    </row>
    <row r="71">
      <c r="B71" s="21"/>
      <c r="L71" s="21"/>
    </row>
    <row r="72">
      <c r="B72" s="21"/>
      <c r="L72" s="21"/>
    </row>
    <row r="73">
      <c r="B73" s="21"/>
      <c r="L73" s="21"/>
    </row>
    <row r="74">
      <c r="B74" s="21"/>
      <c r="L74" s="21"/>
    </row>
    <row r="75">
      <c r="B75" s="21"/>
      <c r="L75" s="21"/>
    </row>
    <row r="76" s="2" customFormat="1">
      <c r="A76" s="39"/>
      <c r="B76" s="45"/>
      <c r="C76" s="39"/>
      <c r="D76" s="176" t="s">
        <v>52</v>
      </c>
      <c r="E76" s="177"/>
      <c r="F76" s="178" t="s">
        <v>53</v>
      </c>
      <c r="G76" s="176" t="s">
        <v>52</v>
      </c>
      <c r="H76" s="177"/>
      <c r="I76" s="177"/>
      <c r="J76" s="179" t="s">
        <v>53</v>
      </c>
      <c r="K76" s="177"/>
      <c r="L76" s="64"/>
      <c r="S76" s="39"/>
      <c r="T76" s="39"/>
      <c r="U76" s="39"/>
      <c r="V76" s="39"/>
      <c r="W76" s="39"/>
      <c r="X76" s="39"/>
      <c r="Y76" s="39"/>
      <c r="Z76" s="39"/>
      <c r="AA76" s="39"/>
      <c r="AB76" s="39"/>
      <c r="AC76" s="39"/>
      <c r="AD76" s="39"/>
      <c r="AE76" s="39"/>
    </row>
    <row r="77" s="2" customFormat="1" ht="14.4" customHeight="1">
      <c r="A77" s="39"/>
      <c r="B77" s="181"/>
      <c r="C77" s="182"/>
      <c r="D77" s="182"/>
      <c r="E77" s="182"/>
      <c r="F77" s="182"/>
      <c r="G77" s="182"/>
      <c r="H77" s="182"/>
      <c r="I77" s="182"/>
      <c r="J77" s="182"/>
      <c r="K77" s="182"/>
      <c r="L77" s="64"/>
      <c r="S77" s="39"/>
      <c r="T77" s="39"/>
      <c r="U77" s="39"/>
      <c r="V77" s="39"/>
      <c r="W77" s="39"/>
      <c r="X77" s="39"/>
      <c r="Y77" s="39"/>
      <c r="Z77" s="39"/>
      <c r="AA77" s="39"/>
      <c r="AB77" s="39"/>
      <c r="AC77" s="39"/>
      <c r="AD77" s="39"/>
      <c r="AE77" s="39"/>
    </row>
    <row r="81" s="2" customFormat="1" ht="6.96" customHeight="1">
      <c r="A81" s="39"/>
      <c r="B81" s="183"/>
      <c r="C81" s="184"/>
      <c r="D81" s="184"/>
      <c r="E81" s="184"/>
      <c r="F81" s="184"/>
      <c r="G81" s="184"/>
      <c r="H81" s="184"/>
      <c r="I81" s="184"/>
      <c r="J81" s="184"/>
      <c r="K81" s="184"/>
      <c r="L81" s="64"/>
      <c r="S81" s="39"/>
      <c r="T81" s="39"/>
      <c r="U81" s="39"/>
      <c r="V81" s="39"/>
      <c r="W81" s="39"/>
      <c r="X81" s="39"/>
      <c r="Y81" s="39"/>
      <c r="Z81" s="39"/>
      <c r="AA81" s="39"/>
      <c r="AB81" s="39"/>
      <c r="AC81" s="39"/>
      <c r="AD81" s="39"/>
      <c r="AE81" s="39"/>
    </row>
    <row r="82" s="2" customFormat="1" ht="24.96" customHeight="1">
      <c r="A82" s="39"/>
      <c r="B82" s="40"/>
      <c r="C82" s="24" t="s">
        <v>225</v>
      </c>
      <c r="D82" s="41"/>
      <c r="E82" s="41"/>
      <c r="F82" s="41"/>
      <c r="G82" s="41"/>
      <c r="H82" s="41"/>
      <c r="I82" s="41"/>
      <c r="J82" s="41"/>
      <c r="K82" s="41"/>
      <c r="L82" s="64"/>
      <c r="S82" s="39"/>
      <c r="T82" s="39"/>
      <c r="U82" s="39"/>
      <c r="V82" s="39"/>
      <c r="W82" s="39"/>
      <c r="X82" s="39"/>
      <c r="Y82" s="39"/>
      <c r="Z82" s="39"/>
      <c r="AA82" s="39"/>
      <c r="AB82" s="39"/>
      <c r="AC82" s="39"/>
      <c r="AD82" s="39"/>
      <c r="AE82" s="39"/>
    </row>
    <row r="83" s="2" customFormat="1" ht="6.96" customHeight="1">
      <c r="A83" s="39"/>
      <c r="B83" s="40"/>
      <c r="C83" s="41"/>
      <c r="D83" s="41"/>
      <c r="E83" s="41"/>
      <c r="F83" s="41"/>
      <c r="G83" s="41"/>
      <c r="H83" s="41"/>
      <c r="I83" s="41"/>
      <c r="J83" s="41"/>
      <c r="K83" s="41"/>
      <c r="L83" s="64"/>
      <c r="S83" s="39"/>
      <c r="T83" s="39"/>
      <c r="U83" s="39"/>
      <c r="V83" s="39"/>
      <c r="W83" s="39"/>
      <c r="X83" s="39"/>
      <c r="Y83" s="39"/>
      <c r="Z83" s="39"/>
      <c r="AA83" s="39"/>
      <c r="AB83" s="39"/>
      <c r="AC83" s="39"/>
      <c r="AD83" s="39"/>
      <c r="AE83" s="39"/>
    </row>
    <row r="84" s="2" customFormat="1" ht="12" customHeight="1">
      <c r="A84" s="39"/>
      <c r="B84" s="40"/>
      <c r="C84" s="33" t="s">
        <v>16</v>
      </c>
      <c r="D84" s="41"/>
      <c r="E84" s="41"/>
      <c r="F84" s="41"/>
      <c r="G84" s="41"/>
      <c r="H84" s="41"/>
      <c r="I84" s="41"/>
      <c r="J84" s="41"/>
      <c r="K84" s="41"/>
      <c r="L84" s="64"/>
      <c r="S84" s="39"/>
      <c r="T84" s="39"/>
      <c r="U84" s="39"/>
      <c r="V84" s="39"/>
      <c r="W84" s="39"/>
      <c r="X84" s="39"/>
      <c r="Y84" s="39"/>
      <c r="Z84" s="39"/>
      <c r="AA84" s="39"/>
      <c r="AB84" s="39"/>
      <c r="AC84" s="39"/>
      <c r="AD84" s="39"/>
      <c r="AE84" s="39"/>
    </row>
    <row r="85" s="2" customFormat="1" ht="16.5" customHeight="1">
      <c r="A85" s="39"/>
      <c r="B85" s="40"/>
      <c r="C85" s="41"/>
      <c r="D85" s="41"/>
      <c r="E85" s="185" t="str">
        <f>E7</f>
        <v>Oprava trati v úseku Františkovy Lázně - Hazlov</v>
      </c>
      <c r="F85" s="33"/>
      <c r="G85" s="33"/>
      <c r="H85" s="33"/>
      <c r="I85" s="41"/>
      <c r="J85" s="41"/>
      <c r="K85" s="41"/>
      <c r="L85" s="64"/>
      <c r="S85" s="39"/>
      <c r="T85" s="39"/>
      <c r="U85" s="39"/>
      <c r="V85" s="39"/>
      <c r="W85" s="39"/>
      <c r="X85" s="39"/>
      <c r="Y85" s="39"/>
      <c r="Z85" s="39"/>
      <c r="AA85" s="39"/>
      <c r="AB85" s="39"/>
      <c r="AC85" s="39"/>
      <c r="AD85" s="39"/>
      <c r="AE85" s="39"/>
    </row>
    <row r="86" s="1" customFormat="1" ht="12" customHeight="1">
      <c r="B86" s="22"/>
      <c r="C86" s="33" t="s">
        <v>221</v>
      </c>
      <c r="D86" s="23"/>
      <c r="E86" s="23"/>
      <c r="F86" s="23"/>
      <c r="G86" s="23"/>
      <c r="H86" s="23"/>
      <c r="I86" s="23"/>
      <c r="J86" s="23"/>
      <c r="K86" s="23"/>
      <c r="L86" s="21"/>
    </row>
    <row r="87" s="2" customFormat="1" ht="16.5" customHeight="1">
      <c r="A87" s="39"/>
      <c r="B87" s="40"/>
      <c r="C87" s="41"/>
      <c r="D87" s="41"/>
      <c r="E87" s="185" t="s">
        <v>714</v>
      </c>
      <c r="F87" s="41"/>
      <c r="G87" s="41"/>
      <c r="H87" s="41"/>
      <c r="I87" s="41"/>
      <c r="J87" s="41"/>
      <c r="K87" s="41"/>
      <c r="L87" s="64"/>
      <c r="S87" s="39"/>
      <c r="T87" s="39"/>
      <c r="U87" s="39"/>
      <c r="V87" s="39"/>
      <c r="W87" s="39"/>
      <c r="X87" s="39"/>
      <c r="Y87" s="39"/>
      <c r="Z87" s="39"/>
      <c r="AA87" s="39"/>
      <c r="AB87" s="39"/>
      <c r="AC87" s="39"/>
      <c r="AD87" s="39"/>
      <c r="AE87" s="39"/>
    </row>
    <row r="88" s="2" customFormat="1" ht="12" customHeight="1">
      <c r="A88" s="39"/>
      <c r="B88" s="40"/>
      <c r="C88" s="33" t="s">
        <v>223</v>
      </c>
      <c r="D88" s="41"/>
      <c r="E88" s="41"/>
      <c r="F88" s="41"/>
      <c r="G88" s="41"/>
      <c r="H88" s="41"/>
      <c r="I88" s="41"/>
      <c r="J88" s="41"/>
      <c r="K88" s="41"/>
      <c r="L88" s="64"/>
      <c r="S88" s="39"/>
      <c r="T88" s="39"/>
      <c r="U88" s="39"/>
      <c r="V88" s="39"/>
      <c r="W88" s="39"/>
      <c r="X88" s="39"/>
      <c r="Y88" s="39"/>
      <c r="Z88" s="39"/>
      <c r="AA88" s="39"/>
      <c r="AB88" s="39"/>
      <c r="AC88" s="39"/>
      <c r="AD88" s="39"/>
      <c r="AE88" s="39"/>
    </row>
    <row r="89" s="2" customFormat="1" ht="16.5" customHeight="1">
      <c r="A89" s="39"/>
      <c r="B89" s="40"/>
      <c r="C89" s="41"/>
      <c r="D89" s="41"/>
      <c r="E89" s="77" t="str">
        <f>E11</f>
        <v xml:space="preserve">A.3.14 - Oprava propustku v km 15,025 </v>
      </c>
      <c r="F89" s="41"/>
      <c r="G89" s="41"/>
      <c r="H89" s="41"/>
      <c r="I89" s="41"/>
      <c r="J89" s="41"/>
      <c r="K89" s="41"/>
      <c r="L89" s="64"/>
      <c r="S89" s="39"/>
      <c r="T89" s="39"/>
      <c r="U89" s="39"/>
      <c r="V89" s="39"/>
      <c r="W89" s="39"/>
      <c r="X89" s="39"/>
      <c r="Y89" s="39"/>
      <c r="Z89" s="39"/>
      <c r="AA89" s="39"/>
      <c r="AB89" s="39"/>
      <c r="AC89" s="39"/>
      <c r="AD89" s="39"/>
      <c r="AE89" s="39"/>
    </row>
    <row r="90" s="2" customFormat="1" ht="6.96" customHeight="1">
      <c r="A90" s="39"/>
      <c r="B90" s="40"/>
      <c r="C90" s="41"/>
      <c r="D90" s="41"/>
      <c r="E90" s="41"/>
      <c r="F90" s="41"/>
      <c r="G90" s="41"/>
      <c r="H90" s="41"/>
      <c r="I90" s="41"/>
      <c r="J90" s="41"/>
      <c r="K90" s="41"/>
      <c r="L90" s="64"/>
      <c r="S90" s="39"/>
      <c r="T90" s="39"/>
      <c r="U90" s="39"/>
      <c r="V90" s="39"/>
      <c r="W90" s="39"/>
      <c r="X90" s="39"/>
      <c r="Y90" s="39"/>
      <c r="Z90" s="39"/>
      <c r="AA90" s="39"/>
      <c r="AB90" s="39"/>
      <c r="AC90" s="39"/>
      <c r="AD90" s="39"/>
      <c r="AE90" s="39"/>
    </row>
    <row r="91" s="2" customFormat="1" ht="12" customHeight="1">
      <c r="A91" s="39"/>
      <c r="B91" s="40"/>
      <c r="C91" s="33" t="s">
        <v>20</v>
      </c>
      <c r="D91" s="41"/>
      <c r="E91" s="41"/>
      <c r="F91" s="28" t="str">
        <f>F14</f>
        <v xml:space="preserve"> </v>
      </c>
      <c r="G91" s="41"/>
      <c r="H91" s="41"/>
      <c r="I91" s="33" t="s">
        <v>22</v>
      </c>
      <c r="J91" s="80" t="str">
        <f>IF(J14="","",J14)</f>
        <v>7. 1. 2021</v>
      </c>
      <c r="K91" s="41"/>
      <c r="L91" s="64"/>
      <c r="S91" s="39"/>
      <c r="T91" s="39"/>
      <c r="U91" s="39"/>
      <c r="V91" s="39"/>
      <c r="W91" s="39"/>
      <c r="X91" s="39"/>
      <c r="Y91" s="39"/>
      <c r="Z91" s="39"/>
      <c r="AA91" s="39"/>
      <c r="AB91" s="39"/>
      <c r="AC91" s="39"/>
      <c r="AD91" s="39"/>
      <c r="AE91" s="39"/>
    </row>
    <row r="92" s="2" customFormat="1" ht="6.96" customHeight="1">
      <c r="A92" s="39"/>
      <c r="B92" s="40"/>
      <c r="C92" s="41"/>
      <c r="D92" s="41"/>
      <c r="E92" s="41"/>
      <c r="F92" s="41"/>
      <c r="G92" s="41"/>
      <c r="H92" s="41"/>
      <c r="I92" s="41"/>
      <c r="J92" s="41"/>
      <c r="K92" s="41"/>
      <c r="L92" s="64"/>
      <c r="S92" s="39"/>
      <c r="T92" s="39"/>
      <c r="U92" s="39"/>
      <c r="V92" s="39"/>
      <c r="W92" s="39"/>
      <c r="X92" s="39"/>
      <c r="Y92" s="39"/>
      <c r="Z92" s="39"/>
      <c r="AA92" s="39"/>
      <c r="AB92" s="39"/>
      <c r="AC92" s="39"/>
      <c r="AD92" s="39"/>
      <c r="AE92" s="39"/>
    </row>
    <row r="93" s="2" customFormat="1" ht="15.15" customHeight="1">
      <c r="A93" s="39"/>
      <c r="B93" s="40"/>
      <c r="C93" s="33" t="s">
        <v>24</v>
      </c>
      <c r="D93" s="41"/>
      <c r="E93" s="41"/>
      <c r="F93" s="28" t="str">
        <f>E17</f>
        <v>Správa železnic,s.o.;OŘ ÚNL - ST K.Vary</v>
      </c>
      <c r="G93" s="41"/>
      <c r="H93" s="41"/>
      <c r="I93" s="33" t="s">
        <v>32</v>
      </c>
      <c r="J93" s="37" t="str">
        <f>E23</f>
        <v xml:space="preserve"> </v>
      </c>
      <c r="K93" s="41"/>
      <c r="L93" s="64"/>
      <c r="S93" s="39"/>
      <c r="T93" s="39"/>
      <c r="U93" s="39"/>
      <c r="V93" s="39"/>
      <c r="W93" s="39"/>
      <c r="X93" s="39"/>
      <c r="Y93" s="39"/>
      <c r="Z93" s="39"/>
      <c r="AA93" s="39"/>
      <c r="AB93" s="39"/>
      <c r="AC93" s="39"/>
      <c r="AD93" s="39"/>
      <c r="AE93" s="39"/>
    </row>
    <row r="94" s="2" customFormat="1" ht="15.15" customHeight="1">
      <c r="A94" s="39"/>
      <c r="B94" s="40"/>
      <c r="C94" s="33" t="s">
        <v>30</v>
      </c>
      <c r="D94" s="41"/>
      <c r="E94" s="41"/>
      <c r="F94" s="28" t="str">
        <f>IF(E20="","",E20)</f>
        <v>Vyplň údaj</v>
      </c>
      <c r="G94" s="41"/>
      <c r="H94" s="41"/>
      <c r="I94" s="33" t="s">
        <v>34</v>
      </c>
      <c r="J94" s="37" t="str">
        <f>E26</f>
        <v>Liprtová Pavlína</v>
      </c>
      <c r="K94" s="41"/>
      <c r="L94" s="64"/>
      <c r="S94" s="39"/>
      <c r="T94" s="39"/>
      <c r="U94" s="39"/>
      <c r="V94" s="39"/>
      <c r="W94" s="39"/>
      <c r="X94" s="39"/>
      <c r="Y94" s="39"/>
      <c r="Z94" s="39"/>
      <c r="AA94" s="39"/>
      <c r="AB94" s="39"/>
      <c r="AC94" s="39"/>
      <c r="AD94" s="39"/>
      <c r="AE94" s="39"/>
    </row>
    <row r="95" s="2" customFormat="1" ht="10.32" customHeight="1">
      <c r="A95" s="39"/>
      <c r="B95" s="40"/>
      <c r="C95" s="41"/>
      <c r="D95" s="41"/>
      <c r="E95" s="41"/>
      <c r="F95" s="41"/>
      <c r="G95" s="41"/>
      <c r="H95" s="41"/>
      <c r="I95" s="41"/>
      <c r="J95" s="41"/>
      <c r="K95" s="41"/>
      <c r="L95" s="64"/>
      <c r="S95" s="39"/>
      <c r="T95" s="39"/>
      <c r="U95" s="39"/>
      <c r="V95" s="39"/>
      <c r="W95" s="39"/>
      <c r="X95" s="39"/>
      <c r="Y95" s="39"/>
      <c r="Z95" s="39"/>
      <c r="AA95" s="39"/>
      <c r="AB95" s="39"/>
      <c r="AC95" s="39"/>
      <c r="AD95" s="39"/>
      <c r="AE95" s="39"/>
    </row>
    <row r="96" s="2" customFormat="1" ht="29.28" customHeight="1">
      <c r="A96" s="39"/>
      <c r="B96" s="40"/>
      <c r="C96" s="186" t="s">
        <v>226</v>
      </c>
      <c r="D96" s="187"/>
      <c r="E96" s="187"/>
      <c r="F96" s="187"/>
      <c r="G96" s="187"/>
      <c r="H96" s="187"/>
      <c r="I96" s="187"/>
      <c r="J96" s="188" t="s">
        <v>227</v>
      </c>
      <c r="K96" s="187"/>
      <c r="L96" s="64"/>
      <c r="S96" s="39"/>
      <c r="T96" s="39"/>
      <c r="U96" s="39"/>
      <c r="V96" s="39"/>
      <c r="W96" s="39"/>
      <c r="X96" s="39"/>
      <c r="Y96" s="39"/>
      <c r="Z96" s="39"/>
      <c r="AA96" s="39"/>
      <c r="AB96" s="39"/>
      <c r="AC96" s="39"/>
      <c r="AD96" s="39"/>
      <c r="AE96" s="39"/>
    </row>
    <row r="97" s="2" customFormat="1" ht="10.32" customHeight="1">
      <c r="A97" s="39"/>
      <c r="B97" s="40"/>
      <c r="C97" s="41"/>
      <c r="D97" s="41"/>
      <c r="E97" s="41"/>
      <c r="F97" s="41"/>
      <c r="G97" s="41"/>
      <c r="H97" s="41"/>
      <c r="I97" s="41"/>
      <c r="J97" s="41"/>
      <c r="K97" s="41"/>
      <c r="L97" s="64"/>
      <c r="S97" s="39"/>
      <c r="T97" s="39"/>
      <c r="U97" s="39"/>
      <c r="V97" s="39"/>
      <c r="W97" s="39"/>
      <c r="X97" s="39"/>
      <c r="Y97" s="39"/>
      <c r="Z97" s="39"/>
      <c r="AA97" s="39"/>
      <c r="AB97" s="39"/>
      <c r="AC97" s="39"/>
      <c r="AD97" s="39"/>
      <c r="AE97" s="39"/>
    </row>
    <row r="98" s="2" customFormat="1" ht="22.8" customHeight="1">
      <c r="A98" s="39"/>
      <c r="B98" s="40"/>
      <c r="C98" s="189" t="s">
        <v>228</v>
      </c>
      <c r="D98" s="41"/>
      <c r="E98" s="41"/>
      <c r="F98" s="41"/>
      <c r="G98" s="41"/>
      <c r="H98" s="41"/>
      <c r="I98" s="41"/>
      <c r="J98" s="111">
        <f>J131</f>
        <v>0</v>
      </c>
      <c r="K98" s="41"/>
      <c r="L98" s="64"/>
      <c r="S98" s="39"/>
      <c r="T98" s="39"/>
      <c r="U98" s="39"/>
      <c r="V98" s="39"/>
      <c r="W98" s="39"/>
      <c r="X98" s="39"/>
      <c r="Y98" s="39"/>
      <c r="Z98" s="39"/>
      <c r="AA98" s="39"/>
      <c r="AB98" s="39"/>
      <c r="AC98" s="39"/>
      <c r="AD98" s="39"/>
      <c r="AE98" s="39"/>
      <c r="AU98" s="18" t="s">
        <v>229</v>
      </c>
    </row>
    <row r="99" s="9" customFormat="1" ht="24.96" customHeight="1">
      <c r="A99" s="9"/>
      <c r="B99" s="190"/>
      <c r="C99" s="191"/>
      <c r="D99" s="192" t="s">
        <v>230</v>
      </c>
      <c r="E99" s="193"/>
      <c r="F99" s="193"/>
      <c r="G99" s="193"/>
      <c r="H99" s="193"/>
      <c r="I99" s="193"/>
      <c r="J99" s="194">
        <f>J132</f>
        <v>0</v>
      </c>
      <c r="K99" s="191"/>
      <c r="L99" s="195"/>
      <c r="S99" s="9"/>
      <c r="T99" s="9"/>
      <c r="U99" s="9"/>
      <c r="V99" s="9"/>
      <c r="W99" s="9"/>
      <c r="X99" s="9"/>
      <c r="Y99" s="9"/>
      <c r="Z99" s="9"/>
      <c r="AA99" s="9"/>
      <c r="AB99" s="9"/>
      <c r="AC99" s="9"/>
      <c r="AD99" s="9"/>
      <c r="AE99" s="9"/>
    </row>
    <row r="100" s="14" customFormat="1" ht="19.92" customHeight="1">
      <c r="A100" s="14"/>
      <c r="B100" s="280"/>
      <c r="C100" s="134"/>
      <c r="D100" s="281" t="s">
        <v>716</v>
      </c>
      <c r="E100" s="282"/>
      <c r="F100" s="282"/>
      <c r="G100" s="282"/>
      <c r="H100" s="282"/>
      <c r="I100" s="282"/>
      <c r="J100" s="283">
        <f>J133</f>
        <v>0</v>
      </c>
      <c r="K100" s="134"/>
      <c r="L100" s="284"/>
      <c r="S100" s="14"/>
      <c r="T100" s="14"/>
      <c r="U100" s="14"/>
      <c r="V100" s="14"/>
      <c r="W100" s="14"/>
      <c r="X100" s="14"/>
      <c r="Y100" s="14"/>
      <c r="Z100" s="14"/>
      <c r="AA100" s="14"/>
      <c r="AB100" s="14"/>
      <c r="AC100" s="14"/>
      <c r="AD100" s="14"/>
      <c r="AE100" s="14"/>
    </row>
    <row r="101" s="14" customFormat="1" ht="19.92" customHeight="1">
      <c r="A101" s="14"/>
      <c r="B101" s="280"/>
      <c r="C101" s="134"/>
      <c r="D101" s="281" t="s">
        <v>1083</v>
      </c>
      <c r="E101" s="282"/>
      <c r="F101" s="282"/>
      <c r="G101" s="282"/>
      <c r="H101" s="282"/>
      <c r="I101" s="282"/>
      <c r="J101" s="283">
        <f>J190</f>
        <v>0</v>
      </c>
      <c r="K101" s="134"/>
      <c r="L101" s="284"/>
      <c r="S101" s="14"/>
      <c r="T101" s="14"/>
      <c r="U101" s="14"/>
      <c r="V101" s="14"/>
      <c r="W101" s="14"/>
      <c r="X101" s="14"/>
      <c r="Y101" s="14"/>
      <c r="Z101" s="14"/>
      <c r="AA101" s="14"/>
      <c r="AB101" s="14"/>
      <c r="AC101" s="14"/>
      <c r="AD101" s="14"/>
      <c r="AE101" s="14"/>
    </row>
    <row r="102" s="14" customFormat="1" ht="19.92" customHeight="1">
      <c r="A102" s="14"/>
      <c r="B102" s="280"/>
      <c r="C102" s="134"/>
      <c r="D102" s="281" t="s">
        <v>717</v>
      </c>
      <c r="E102" s="282"/>
      <c r="F102" s="282"/>
      <c r="G102" s="282"/>
      <c r="H102" s="282"/>
      <c r="I102" s="282"/>
      <c r="J102" s="283">
        <f>J206</f>
        <v>0</v>
      </c>
      <c r="K102" s="134"/>
      <c r="L102" s="284"/>
      <c r="S102" s="14"/>
      <c r="T102" s="14"/>
      <c r="U102" s="14"/>
      <c r="V102" s="14"/>
      <c r="W102" s="14"/>
      <c r="X102" s="14"/>
      <c r="Y102" s="14"/>
      <c r="Z102" s="14"/>
      <c r="AA102" s="14"/>
      <c r="AB102" s="14"/>
      <c r="AC102" s="14"/>
      <c r="AD102" s="14"/>
      <c r="AE102" s="14"/>
    </row>
    <row r="103" s="14" customFormat="1" ht="19.92" customHeight="1">
      <c r="A103" s="14"/>
      <c r="B103" s="280"/>
      <c r="C103" s="134"/>
      <c r="D103" s="281" t="s">
        <v>787</v>
      </c>
      <c r="E103" s="282"/>
      <c r="F103" s="282"/>
      <c r="G103" s="282"/>
      <c r="H103" s="282"/>
      <c r="I103" s="282"/>
      <c r="J103" s="283">
        <f>J252</f>
        <v>0</v>
      </c>
      <c r="K103" s="134"/>
      <c r="L103" s="284"/>
      <c r="S103" s="14"/>
      <c r="T103" s="14"/>
      <c r="U103" s="14"/>
      <c r="V103" s="14"/>
      <c r="W103" s="14"/>
      <c r="X103" s="14"/>
      <c r="Y103" s="14"/>
      <c r="Z103" s="14"/>
      <c r="AA103" s="14"/>
      <c r="AB103" s="14"/>
      <c r="AC103" s="14"/>
      <c r="AD103" s="14"/>
      <c r="AE103" s="14"/>
    </row>
    <row r="104" s="14" customFormat="1" ht="19.92" customHeight="1">
      <c r="A104" s="14"/>
      <c r="B104" s="280"/>
      <c r="C104" s="134"/>
      <c r="D104" s="281" t="s">
        <v>718</v>
      </c>
      <c r="E104" s="282"/>
      <c r="F104" s="282"/>
      <c r="G104" s="282"/>
      <c r="H104" s="282"/>
      <c r="I104" s="282"/>
      <c r="J104" s="283">
        <f>J263</f>
        <v>0</v>
      </c>
      <c r="K104" s="134"/>
      <c r="L104" s="284"/>
      <c r="S104" s="14"/>
      <c r="T104" s="14"/>
      <c r="U104" s="14"/>
      <c r="V104" s="14"/>
      <c r="W104" s="14"/>
      <c r="X104" s="14"/>
      <c r="Y104" s="14"/>
      <c r="Z104" s="14"/>
      <c r="AA104" s="14"/>
      <c r="AB104" s="14"/>
      <c r="AC104" s="14"/>
      <c r="AD104" s="14"/>
      <c r="AE104" s="14"/>
    </row>
    <row r="105" s="14" customFormat="1" ht="19.92" customHeight="1">
      <c r="A105" s="14"/>
      <c r="B105" s="280"/>
      <c r="C105" s="134"/>
      <c r="D105" s="281" t="s">
        <v>719</v>
      </c>
      <c r="E105" s="282"/>
      <c r="F105" s="282"/>
      <c r="G105" s="282"/>
      <c r="H105" s="282"/>
      <c r="I105" s="282"/>
      <c r="J105" s="283">
        <f>J271</f>
        <v>0</v>
      </c>
      <c r="K105" s="134"/>
      <c r="L105" s="284"/>
      <c r="S105" s="14"/>
      <c r="T105" s="14"/>
      <c r="U105" s="14"/>
      <c r="V105" s="14"/>
      <c r="W105" s="14"/>
      <c r="X105" s="14"/>
      <c r="Y105" s="14"/>
      <c r="Z105" s="14"/>
      <c r="AA105" s="14"/>
      <c r="AB105" s="14"/>
      <c r="AC105" s="14"/>
      <c r="AD105" s="14"/>
      <c r="AE105" s="14"/>
    </row>
    <row r="106" s="14" customFormat="1" ht="19.92" customHeight="1">
      <c r="A106" s="14"/>
      <c r="B106" s="280"/>
      <c r="C106" s="134"/>
      <c r="D106" s="281" t="s">
        <v>720</v>
      </c>
      <c r="E106" s="282"/>
      <c r="F106" s="282"/>
      <c r="G106" s="282"/>
      <c r="H106" s="282"/>
      <c r="I106" s="282"/>
      <c r="J106" s="283">
        <f>J310</f>
        <v>0</v>
      </c>
      <c r="K106" s="134"/>
      <c r="L106" s="284"/>
      <c r="S106" s="14"/>
      <c r="T106" s="14"/>
      <c r="U106" s="14"/>
      <c r="V106" s="14"/>
      <c r="W106" s="14"/>
      <c r="X106" s="14"/>
      <c r="Y106" s="14"/>
      <c r="Z106" s="14"/>
      <c r="AA106" s="14"/>
      <c r="AB106" s="14"/>
      <c r="AC106" s="14"/>
      <c r="AD106" s="14"/>
      <c r="AE106" s="14"/>
    </row>
    <row r="107" s="14" customFormat="1" ht="19.92" customHeight="1">
      <c r="A107" s="14"/>
      <c r="B107" s="280"/>
      <c r="C107" s="134"/>
      <c r="D107" s="281" t="s">
        <v>721</v>
      </c>
      <c r="E107" s="282"/>
      <c r="F107" s="282"/>
      <c r="G107" s="282"/>
      <c r="H107" s="282"/>
      <c r="I107" s="282"/>
      <c r="J107" s="283">
        <f>J322</f>
        <v>0</v>
      </c>
      <c r="K107" s="134"/>
      <c r="L107" s="284"/>
      <c r="S107" s="14"/>
      <c r="T107" s="14"/>
      <c r="U107" s="14"/>
      <c r="V107" s="14"/>
      <c r="W107" s="14"/>
      <c r="X107" s="14"/>
      <c r="Y107" s="14"/>
      <c r="Z107" s="14"/>
      <c r="AA107" s="14"/>
      <c r="AB107" s="14"/>
      <c r="AC107" s="14"/>
      <c r="AD107" s="14"/>
      <c r="AE107" s="14"/>
    </row>
    <row r="108" s="9" customFormat="1" ht="24.96" customHeight="1">
      <c r="A108" s="9"/>
      <c r="B108" s="190"/>
      <c r="C108" s="191"/>
      <c r="D108" s="192" t="s">
        <v>1084</v>
      </c>
      <c r="E108" s="193"/>
      <c r="F108" s="193"/>
      <c r="G108" s="193"/>
      <c r="H108" s="193"/>
      <c r="I108" s="193"/>
      <c r="J108" s="194">
        <f>J325</f>
        <v>0</v>
      </c>
      <c r="K108" s="191"/>
      <c r="L108" s="195"/>
      <c r="S108" s="9"/>
      <c r="T108" s="9"/>
      <c r="U108" s="9"/>
      <c r="V108" s="9"/>
      <c r="W108" s="9"/>
      <c r="X108" s="9"/>
      <c r="Y108" s="9"/>
      <c r="Z108" s="9"/>
      <c r="AA108" s="9"/>
      <c r="AB108" s="9"/>
      <c r="AC108" s="9"/>
      <c r="AD108" s="9"/>
      <c r="AE108" s="9"/>
    </row>
    <row r="109" s="14" customFormat="1" ht="19.92" customHeight="1">
      <c r="A109" s="14"/>
      <c r="B109" s="280"/>
      <c r="C109" s="134"/>
      <c r="D109" s="281" t="s">
        <v>1085</v>
      </c>
      <c r="E109" s="282"/>
      <c r="F109" s="282"/>
      <c r="G109" s="282"/>
      <c r="H109" s="282"/>
      <c r="I109" s="282"/>
      <c r="J109" s="283">
        <f>J326</f>
        <v>0</v>
      </c>
      <c r="K109" s="134"/>
      <c r="L109" s="284"/>
      <c r="S109" s="14"/>
      <c r="T109" s="14"/>
      <c r="U109" s="14"/>
      <c r="V109" s="14"/>
      <c r="W109" s="14"/>
      <c r="X109" s="14"/>
      <c r="Y109" s="14"/>
      <c r="Z109" s="14"/>
      <c r="AA109" s="14"/>
      <c r="AB109" s="14"/>
      <c r="AC109" s="14"/>
      <c r="AD109" s="14"/>
      <c r="AE109" s="14"/>
    </row>
    <row r="110" s="2" customFormat="1" ht="21.84" customHeight="1">
      <c r="A110" s="39"/>
      <c r="B110" s="40"/>
      <c r="C110" s="41"/>
      <c r="D110" s="41"/>
      <c r="E110" s="41"/>
      <c r="F110" s="41"/>
      <c r="G110" s="41"/>
      <c r="H110" s="41"/>
      <c r="I110" s="41"/>
      <c r="J110" s="41"/>
      <c r="K110" s="41"/>
      <c r="L110" s="64"/>
      <c r="S110" s="39"/>
      <c r="T110" s="39"/>
      <c r="U110" s="39"/>
      <c r="V110" s="39"/>
      <c r="W110" s="39"/>
      <c r="X110" s="39"/>
      <c r="Y110" s="39"/>
      <c r="Z110" s="39"/>
      <c r="AA110" s="39"/>
      <c r="AB110" s="39"/>
      <c r="AC110" s="39"/>
      <c r="AD110" s="39"/>
      <c r="AE110" s="39"/>
    </row>
    <row r="111" s="2" customFormat="1" ht="6.96" customHeight="1">
      <c r="A111" s="39"/>
      <c r="B111" s="67"/>
      <c r="C111" s="68"/>
      <c r="D111" s="68"/>
      <c r="E111" s="68"/>
      <c r="F111" s="68"/>
      <c r="G111" s="68"/>
      <c r="H111" s="68"/>
      <c r="I111" s="68"/>
      <c r="J111" s="68"/>
      <c r="K111" s="68"/>
      <c r="L111" s="64"/>
      <c r="S111" s="39"/>
      <c r="T111" s="39"/>
      <c r="U111" s="39"/>
      <c r="V111" s="39"/>
      <c r="W111" s="39"/>
      <c r="X111" s="39"/>
      <c r="Y111" s="39"/>
      <c r="Z111" s="39"/>
      <c r="AA111" s="39"/>
      <c r="AB111" s="39"/>
      <c r="AC111" s="39"/>
      <c r="AD111" s="39"/>
      <c r="AE111" s="39"/>
    </row>
    <row r="115" s="2" customFormat="1" ht="6.96" customHeight="1">
      <c r="A115" s="39"/>
      <c r="B115" s="69"/>
      <c r="C115" s="70"/>
      <c r="D115" s="70"/>
      <c r="E115" s="70"/>
      <c r="F115" s="70"/>
      <c r="G115" s="70"/>
      <c r="H115" s="70"/>
      <c r="I115" s="70"/>
      <c r="J115" s="70"/>
      <c r="K115" s="70"/>
      <c r="L115" s="64"/>
      <c r="S115" s="39"/>
      <c r="T115" s="39"/>
      <c r="U115" s="39"/>
      <c r="V115" s="39"/>
      <c r="W115" s="39"/>
      <c r="X115" s="39"/>
      <c r="Y115" s="39"/>
      <c r="Z115" s="39"/>
      <c r="AA115" s="39"/>
      <c r="AB115" s="39"/>
      <c r="AC115" s="39"/>
      <c r="AD115" s="39"/>
      <c r="AE115" s="39"/>
    </row>
    <row r="116" s="2" customFormat="1" ht="24.96" customHeight="1">
      <c r="A116" s="39"/>
      <c r="B116" s="40"/>
      <c r="C116" s="24" t="s">
        <v>231</v>
      </c>
      <c r="D116" s="41"/>
      <c r="E116" s="41"/>
      <c r="F116" s="41"/>
      <c r="G116" s="41"/>
      <c r="H116" s="41"/>
      <c r="I116" s="41"/>
      <c r="J116" s="41"/>
      <c r="K116" s="41"/>
      <c r="L116" s="64"/>
      <c r="S116" s="39"/>
      <c r="T116" s="39"/>
      <c r="U116" s="39"/>
      <c r="V116" s="39"/>
      <c r="W116" s="39"/>
      <c r="X116" s="39"/>
      <c r="Y116" s="39"/>
      <c r="Z116" s="39"/>
      <c r="AA116" s="39"/>
      <c r="AB116" s="39"/>
      <c r="AC116" s="39"/>
      <c r="AD116" s="39"/>
      <c r="AE116" s="39"/>
    </row>
    <row r="117" s="2" customFormat="1" ht="6.96" customHeight="1">
      <c r="A117" s="39"/>
      <c r="B117" s="40"/>
      <c r="C117" s="41"/>
      <c r="D117" s="41"/>
      <c r="E117" s="41"/>
      <c r="F117" s="41"/>
      <c r="G117" s="41"/>
      <c r="H117" s="41"/>
      <c r="I117" s="41"/>
      <c r="J117" s="41"/>
      <c r="K117" s="41"/>
      <c r="L117" s="64"/>
      <c r="S117" s="39"/>
      <c r="T117" s="39"/>
      <c r="U117" s="39"/>
      <c r="V117" s="39"/>
      <c r="W117" s="39"/>
      <c r="X117" s="39"/>
      <c r="Y117" s="39"/>
      <c r="Z117" s="39"/>
      <c r="AA117" s="39"/>
      <c r="AB117" s="39"/>
      <c r="AC117" s="39"/>
      <c r="AD117" s="39"/>
      <c r="AE117" s="39"/>
    </row>
    <row r="118" s="2" customFormat="1" ht="12" customHeight="1">
      <c r="A118" s="39"/>
      <c r="B118" s="40"/>
      <c r="C118" s="33" t="s">
        <v>16</v>
      </c>
      <c r="D118" s="41"/>
      <c r="E118" s="41"/>
      <c r="F118" s="41"/>
      <c r="G118" s="41"/>
      <c r="H118" s="41"/>
      <c r="I118" s="41"/>
      <c r="J118" s="41"/>
      <c r="K118" s="41"/>
      <c r="L118" s="64"/>
      <c r="S118" s="39"/>
      <c r="T118" s="39"/>
      <c r="U118" s="39"/>
      <c r="V118" s="39"/>
      <c r="W118" s="39"/>
      <c r="X118" s="39"/>
      <c r="Y118" s="39"/>
      <c r="Z118" s="39"/>
      <c r="AA118" s="39"/>
      <c r="AB118" s="39"/>
      <c r="AC118" s="39"/>
      <c r="AD118" s="39"/>
      <c r="AE118" s="39"/>
    </row>
    <row r="119" s="2" customFormat="1" ht="16.5" customHeight="1">
      <c r="A119" s="39"/>
      <c r="B119" s="40"/>
      <c r="C119" s="41"/>
      <c r="D119" s="41"/>
      <c r="E119" s="185" t="str">
        <f>E7</f>
        <v>Oprava trati v úseku Františkovy Lázně - Hazlov</v>
      </c>
      <c r="F119" s="33"/>
      <c r="G119" s="33"/>
      <c r="H119" s="33"/>
      <c r="I119" s="41"/>
      <c r="J119" s="41"/>
      <c r="K119" s="41"/>
      <c r="L119" s="64"/>
      <c r="S119" s="39"/>
      <c r="T119" s="39"/>
      <c r="U119" s="39"/>
      <c r="V119" s="39"/>
      <c r="W119" s="39"/>
      <c r="X119" s="39"/>
      <c r="Y119" s="39"/>
      <c r="Z119" s="39"/>
      <c r="AA119" s="39"/>
      <c r="AB119" s="39"/>
      <c r="AC119" s="39"/>
      <c r="AD119" s="39"/>
      <c r="AE119" s="39"/>
    </row>
    <row r="120" s="1" customFormat="1" ht="12" customHeight="1">
      <c r="B120" s="22"/>
      <c r="C120" s="33" t="s">
        <v>221</v>
      </c>
      <c r="D120" s="23"/>
      <c r="E120" s="23"/>
      <c r="F120" s="23"/>
      <c r="G120" s="23"/>
      <c r="H120" s="23"/>
      <c r="I120" s="23"/>
      <c r="J120" s="23"/>
      <c r="K120" s="23"/>
      <c r="L120" s="21"/>
    </row>
    <row r="121" s="2" customFormat="1" ht="16.5" customHeight="1">
      <c r="A121" s="39"/>
      <c r="B121" s="40"/>
      <c r="C121" s="41"/>
      <c r="D121" s="41"/>
      <c r="E121" s="185" t="s">
        <v>714</v>
      </c>
      <c r="F121" s="41"/>
      <c r="G121" s="41"/>
      <c r="H121" s="41"/>
      <c r="I121" s="41"/>
      <c r="J121" s="41"/>
      <c r="K121" s="41"/>
      <c r="L121" s="64"/>
      <c r="S121" s="39"/>
      <c r="T121" s="39"/>
      <c r="U121" s="39"/>
      <c r="V121" s="39"/>
      <c r="W121" s="39"/>
      <c r="X121" s="39"/>
      <c r="Y121" s="39"/>
      <c r="Z121" s="39"/>
      <c r="AA121" s="39"/>
      <c r="AB121" s="39"/>
      <c r="AC121" s="39"/>
      <c r="AD121" s="39"/>
      <c r="AE121" s="39"/>
    </row>
    <row r="122" s="2" customFormat="1" ht="12" customHeight="1">
      <c r="A122" s="39"/>
      <c r="B122" s="40"/>
      <c r="C122" s="33" t="s">
        <v>223</v>
      </c>
      <c r="D122" s="41"/>
      <c r="E122" s="41"/>
      <c r="F122" s="41"/>
      <c r="G122" s="41"/>
      <c r="H122" s="41"/>
      <c r="I122" s="41"/>
      <c r="J122" s="41"/>
      <c r="K122" s="41"/>
      <c r="L122" s="64"/>
      <c r="S122" s="39"/>
      <c r="T122" s="39"/>
      <c r="U122" s="39"/>
      <c r="V122" s="39"/>
      <c r="W122" s="39"/>
      <c r="X122" s="39"/>
      <c r="Y122" s="39"/>
      <c r="Z122" s="39"/>
      <c r="AA122" s="39"/>
      <c r="AB122" s="39"/>
      <c r="AC122" s="39"/>
      <c r="AD122" s="39"/>
      <c r="AE122" s="39"/>
    </row>
    <row r="123" s="2" customFormat="1" ht="16.5" customHeight="1">
      <c r="A123" s="39"/>
      <c r="B123" s="40"/>
      <c r="C123" s="41"/>
      <c r="D123" s="41"/>
      <c r="E123" s="77" t="str">
        <f>E11</f>
        <v xml:space="preserve">A.3.14 - Oprava propustku v km 15,025 </v>
      </c>
      <c r="F123" s="41"/>
      <c r="G123" s="41"/>
      <c r="H123" s="41"/>
      <c r="I123" s="41"/>
      <c r="J123" s="41"/>
      <c r="K123" s="41"/>
      <c r="L123" s="64"/>
      <c r="S123" s="39"/>
      <c r="T123" s="39"/>
      <c r="U123" s="39"/>
      <c r="V123" s="39"/>
      <c r="W123" s="39"/>
      <c r="X123" s="39"/>
      <c r="Y123" s="39"/>
      <c r="Z123" s="39"/>
      <c r="AA123" s="39"/>
      <c r="AB123" s="39"/>
      <c r="AC123" s="39"/>
      <c r="AD123" s="39"/>
      <c r="AE123" s="39"/>
    </row>
    <row r="124" s="2" customFormat="1" ht="6.96" customHeight="1">
      <c r="A124" s="39"/>
      <c r="B124" s="40"/>
      <c r="C124" s="41"/>
      <c r="D124" s="41"/>
      <c r="E124" s="41"/>
      <c r="F124" s="41"/>
      <c r="G124" s="41"/>
      <c r="H124" s="41"/>
      <c r="I124" s="41"/>
      <c r="J124" s="41"/>
      <c r="K124" s="41"/>
      <c r="L124" s="64"/>
      <c r="S124" s="39"/>
      <c r="T124" s="39"/>
      <c r="U124" s="39"/>
      <c r="V124" s="39"/>
      <c r="W124" s="39"/>
      <c r="X124" s="39"/>
      <c r="Y124" s="39"/>
      <c r="Z124" s="39"/>
      <c r="AA124" s="39"/>
      <c r="AB124" s="39"/>
      <c r="AC124" s="39"/>
      <c r="AD124" s="39"/>
      <c r="AE124" s="39"/>
    </row>
    <row r="125" s="2" customFormat="1" ht="12" customHeight="1">
      <c r="A125" s="39"/>
      <c r="B125" s="40"/>
      <c r="C125" s="33" t="s">
        <v>20</v>
      </c>
      <c r="D125" s="41"/>
      <c r="E125" s="41"/>
      <c r="F125" s="28" t="str">
        <f>F14</f>
        <v xml:space="preserve"> </v>
      </c>
      <c r="G125" s="41"/>
      <c r="H125" s="41"/>
      <c r="I125" s="33" t="s">
        <v>22</v>
      </c>
      <c r="J125" s="80" t="str">
        <f>IF(J14="","",J14)</f>
        <v>7. 1. 2021</v>
      </c>
      <c r="K125" s="41"/>
      <c r="L125" s="64"/>
      <c r="S125" s="39"/>
      <c r="T125" s="39"/>
      <c r="U125" s="39"/>
      <c r="V125" s="39"/>
      <c r="W125" s="39"/>
      <c r="X125" s="39"/>
      <c r="Y125" s="39"/>
      <c r="Z125" s="39"/>
      <c r="AA125" s="39"/>
      <c r="AB125" s="39"/>
      <c r="AC125" s="39"/>
      <c r="AD125" s="39"/>
      <c r="AE125" s="39"/>
    </row>
    <row r="126" s="2" customFormat="1" ht="6.96" customHeight="1">
      <c r="A126" s="39"/>
      <c r="B126" s="40"/>
      <c r="C126" s="41"/>
      <c r="D126" s="41"/>
      <c r="E126" s="41"/>
      <c r="F126" s="41"/>
      <c r="G126" s="41"/>
      <c r="H126" s="41"/>
      <c r="I126" s="41"/>
      <c r="J126" s="41"/>
      <c r="K126" s="41"/>
      <c r="L126" s="64"/>
      <c r="S126" s="39"/>
      <c r="T126" s="39"/>
      <c r="U126" s="39"/>
      <c r="V126" s="39"/>
      <c r="W126" s="39"/>
      <c r="X126" s="39"/>
      <c r="Y126" s="39"/>
      <c r="Z126" s="39"/>
      <c r="AA126" s="39"/>
      <c r="AB126" s="39"/>
      <c r="AC126" s="39"/>
      <c r="AD126" s="39"/>
      <c r="AE126" s="39"/>
    </row>
    <row r="127" s="2" customFormat="1" ht="15.15" customHeight="1">
      <c r="A127" s="39"/>
      <c r="B127" s="40"/>
      <c r="C127" s="33" t="s">
        <v>24</v>
      </c>
      <c r="D127" s="41"/>
      <c r="E127" s="41"/>
      <c r="F127" s="28" t="str">
        <f>E17</f>
        <v>Správa železnic,s.o.;OŘ ÚNL - ST K.Vary</v>
      </c>
      <c r="G127" s="41"/>
      <c r="H127" s="41"/>
      <c r="I127" s="33" t="s">
        <v>32</v>
      </c>
      <c r="J127" s="37" t="str">
        <f>E23</f>
        <v xml:space="preserve"> </v>
      </c>
      <c r="K127" s="41"/>
      <c r="L127" s="64"/>
      <c r="S127" s="39"/>
      <c r="T127" s="39"/>
      <c r="U127" s="39"/>
      <c r="V127" s="39"/>
      <c r="W127" s="39"/>
      <c r="X127" s="39"/>
      <c r="Y127" s="39"/>
      <c r="Z127" s="39"/>
      <c r="AA127" s="39"/>
      <c r="AB127" s="39"/>
      <c r="AC127" s="39"/>
      <c r="AD127" s="39"/>
      <c r="AE127" s="39"/>
    </row>
    <row r="128" s="2" customFormat="1" ht="15.15" customHeight="1">
      <c r="A128" s="39"/>
      <c r="B128" s="40"/>
      <c r="C128" s="33" t="s">
        <v>30</v>
      </c>
      <c r="D128" s="41"/>
      <c r="E128" s="41"/>
      <c r="F128" s="28" t="str">
        <f>IF(E20="","",E20)</f>
        <v>Vyplň údaj</v>
      </c>
      <c r="G128" s="41"/>
      <c r="H128" s="41"/>
      <c r="I128" s="33" t="s">
        <v>34</v>
      </c>
      <c r="J128" s="37" t="str">
        <f>E26</f>
        <v>Liprtová Pavlína</v>
      </c>
      <c r="K128" s="41"/>
      <c r="L128" s="64"/>
      <c r="S128" s="39"/>
      <c r="T128" s="39"/>
      <c r="U128" s="39"/>
      <c r="V128" s="39"/>
      <c r="W128" s="39"/>
      <c r="X128" s="39"/>
      <c r="Y128" s="39"/>
      <c r="Z128" s="39"/>
      <c r="AA128" s="39"/>
      <c r="AB128" s="39"/>
      <c r="AC128" s="39"/>
      <c r="AD128" s="39"/>
      <c r="AE128" s="39"/>
    </row>
    <row r="129" s="2" customFormat="1" ht="10.32" customHeight="1">
      <c r="A129" s="39"/>
      <c r="B129" s="40"/>
      <c r="C129" s="41"/>
      <c r="D129" s="41"/>
      <c r="E129" s="41"/>
      <c r="F129" s="41"/>
      <c r="G129" s="41"/>
      <c r="H129" s="41"/>
      <c r="I129" s="41"/>
      <c r="J129" s="41"/>
      <c r="K129" s="41"/>
      <c r="L129" s="64"/>
      <c r="S129" s="39"/>
      <c r="T129" s="39"/>
      <c r="U129" s="39"/>
      <c r="V129" s="39"/>
      <c r="W129" s="39"/>
      <c r="X129" s="39"/>
      <c r="Y129" s="39"/>
      <c r="Z129" s="39"/>
      <c r="AA129" s="39"/>
      <c r="AB129" s="39"/>
      <c r="AC129" s="39"/>
      <c r="AD129" s="39"/>
      <c r="AE129" s="39"/>
    </row>
    <row r="130" s="10" customFormat="1" ht="29.28" customHeight="1">
      <c r="A130" s="196"/>
      <c r="B130" s="197"/>
      <c r="C130" s="198" t="s">
        <v>232</v>
      </c>
      <c r="D130" s="199" t="s">
        <v>62</v>
      </c>
      <c r="E130" s="199" t="s">
        <v>58</v>
      </c>
      <c r="F130" s="199" t="s">
        <v>59</v>
      </c>
      <c r="G130" s="199" t="s">
        <v>233</v>
      </c>
      <c r="H130" s="199" t="s">
        <v>234</v>
      </c>
      <c r="I130" s="199" t="s">
        <v>235</v>
      </c>
      <c r="J130" s="199" t="s">
        <v>227</v>
      </c>
      <c r="K130" s="200" t="s">
        <v>236</v>
      </c>
      <c r="L130" s="201"/>
      <c r="M130" s="101" t="s">
        <v>1</v>
      </c>
      <c r="N130" s="102" t="s">
        <v>41</v>
      </c>
      <c r="O130" s="102" t="s">
        <v>237</v>
      </c>
      <c r="P130" s="102" t="s">
        <v>238</v>
      </c>
      <c r="Q130" s="102" t="s">
        <v>239</v>
      </c>
      <c r="R130" s="102" t="s">
        <v>240</v>
      </c>
      <c r="S130" s="102" t="s">
        <v>241</v>
      </c>
      <c r="T130" s="103" t="s">
        <v>242</v>
      </c>
      <c r="U130" s="196"/>
      <c r="V130" s="196"/>
      <c r="W130" s="196"/>
      <c r="X130" s="196"/>
      <c r="Y130" s="196"/>
      <c r="Z130" s="196"/>
      <c r="AA130" s="196"/>
      <c r="AB130" s="196"/>
      <c r="AC130" s="196"/>
      <c r="AD130" s="196"/>
      <c r="AE130" s="196"/>
    </row>
    <row r="131" s="2" customFormat="1" ht="22.8" customHeight="1">
      <c r="A131" s="39"/>
      <c r="B131" s="40"/>
      <c r="C131" s="108" t="s">
        <v>243</v>
      </c>
      <c r="D131" s="41"/>
      <c r="E131" s="41"/>
      <c r="F131" s="41"/>
      <c r="G131" s="41"/>
      <c r="H131" s="41"/>
      <c r="I131" s="41"/>
      <c r="J131" s="202">
        <f>BK131</f>
        <v>0</v>
      </c>
      <c r="K131" s="41"/>
      <c r="L131" s="45"/>
      <c r="M131" s="104"/>
      <c r="N131" s="203"/>
      <c r="O131" s="105"/>
      <c r="P131" s="204">
        <f>P132+P325</f>
        <v>0</v>
      </c>
      <c r="Q131" s="105"/>
      <c r="R131" s="204">
        <f>R132+R325</f>
        <v>29.804960197800003</v>
      </c>
      <c r="S131" s="105"/>
      <c r="T131" s="205">
        <f>T132+T325</f>
        <v>9.889229000000002</v>
      </c>
      <c r="U131" s="39"/>
      <c r="V131" s="39"/>
      <c r="W131" s="39"/>
      <c r="X131" s="39"/>
      <c r="Y131" s="39"/>
      <c r="Z131" s="39"/>
      <c r="AA131" s="39"/>
      <c r="AB131" s="39"/>
      <c r="AC131" s="39"/>
      <c r="AD131" s="39"/>
      <c r="AE131" s="39"/>
      <c r="AT131" s="18" t="s">
        <v>76</v>
      </c>
      <c r="AU131" s="18" t="s">
        <v>229</v>
      </c>
      <c r="BK131" s="206">
        <f>BK132+BK325</f>
        <v>0</v>
      </c>
    </row>
    <row r="132" s="11" customFormat="1" ht="25.92" customHeight="1">
      <c r="A132" s="11"/>
      <c r="B132" s="207"/>
      <c r="C132" s="208"/>
      <c r="D132" s="209" t="s">
        <v>76</v>
      </c>
      <c r="E132" s="210" t="s">
        <v>244</v>
      </c>
      <c r="F132" s="210" t="s">
        <v>245</v>
      </c>
      <c r="G132" s="208"/>
      <c r="H132" s="208"/>
      <c r="I132" s="211"/>
      <c r="J132" s="212">
        <f>BK132</f>
        <v>0</v>
      </c>
      <c r="K132" s="208"/>
      <c r="L132" s="213"/>
      <c r="M132" s="214"/>
      <c r="N132" s="215"/>
      <c r="O132" s="215"/>
      <c r="P132" s="216">
        <f>P133+P190+P206+P252+P263+P271+P310+P322</f>
        <v>0</v>
      </c>
      <c r="Q132" s="215"/>
      <c r="R132" s="216">
        <f>R133+R190+R206+R252+R263+R271+R310+R322</f>
        <v>29.798960197800003</v>
      </c>
      <c r="S132" s="215"/>
      <c r="T132" s="217">
        <f>T133+T190+T206+T252+T263+T271+T310+T322</f>
        <v>9.889229000000002</v>
      </c>
      <c r="U132" s="11"/>
      <c r="V132" s="11"/>
      <c r="W132" s="11"/>
      <c r="X132" s="11"/>
      <c r="Y132" s="11"/>
      <c r="Z132" s="11"/>
      <c r="AA132" s="11"/>
      <c r="AB132" s="11"/>
      <c r="AC132" s="11"/>
      <c r="AD132" s="11"/>
      <c r="AE132" s="11"/>
      <c r="AR132" s="218" t="s">
        <v>84</v>
      </c>
      <c r="AT132" s="219" t="s">
        <v>76</v>
      </c>
      <c r="AU132" s="219" t="s">
        <v>77</v>
      </c>
      <c r="AY132" s="218" t="s">
        <v>246</v>
      </c>
      <c r="BK132" s="220">
        <f>BK133+BK190+BK206+BK252+BK263+BK271+BK310+BK322</f>
        <v>0</v>
      </c>
    </row>
    <row r="133" s="11" customFormat="1" ht="22.8" customHeight="1">
      <c r="A133" s="11"/>
      <c r="B133" s="207"/>
      <c r="C133" s="208"/>
      <c r="D133" s="209" t="s">
        <v>76</v>
      </c>
      <c r="E133" s="285" t="s">
        <v>84</v>
      </c>
      <c r="F133" s="285" t="s">
        <v>722</v>
      </c>
      <c r="G133" s="208"/>
      <c r="H133" s="208"/>
      <c r="I133" s="211"/>
      <c r="J133" s="286">
        <f>BK133</f>
        <v>0</v>
      </c>
      <c r="K133" s="208"/>
      <c r="L133" s="213"/>
      <c r="M133" s="214"/>
      <c r="N133" s="215"/>
      <c r="O133" s="215"/>
      <c r="P133" s="216">
        <f>SUM(P134:P189)</f>
        <v>0</v>
      </c>
      <c r="Q133" s="215"/>
      <c r="R133" s="216">
        <f>SUM(R134:R189)</f>
        <v>15.214727672</v>
      </c>
      <c r="S133" s="215"/>
      <c r="T133" s="217">
        <f>SUM(T134:T189)</f>
        <v>0</v>
      </c>
      <c r="U133" s="11"/>
      <c r="V133" s="11"/>
      <c r="W133" s="11"/>
      <c r="X133" s="11"/>
      <c r="Y133" s="11"/>
      <c r="Z133" s="11"/>
      <c r="AA133" s="11"/>
      <c r="AB133" s="11"/>
      <c r="AC133" s="11"/>
      <c r="AD133" s="11"/>
      <c r="AE133" s="11"/>
      <c r="AR133" s="218" t="s">
        <v>84</v>
      </c>
      <c r="AT133" s="219" t="s">
        <v>76</v>
      </c>
      <c r="AU133" s="219" t="s">
        <v>84</v>
      </c>
      <c r="AY133" s="218" t="s">
        <v>246</v>
      </c>
      <c r="BK133" s="220">
        <f>SUM(BK134:BK189)</f>
        <v>0</v>
      </c>
    </row>
    <row r="134" s="2" customFormat="1">
      <c r="A134" s="39"/>
      <c r="B134" s="40"/>
      <c r="C134" s="221" t="s">
        <v>84</v>
      </c>
      <c r="D134" s="221" t="s">
        <v>247</v>
      </c>
      <c r="E134" s="222" t="s">
        <v>799</v>
      </c>
      <c r="F134" s="223" t="s">
        <v>800</v>
      </c>
      <c r="G134" s="224" t="s">
        <v>311</v>
      </c>
      <c r="H134" s="225">
        <v>12</v>
      </c>
      <c r="I134" s="226"/>
      <c r="J134" s="227">
        <f>ROUND(I134*H134,2)</f>
        <v>0</v>
      </c>
      <c r="K134" s="223" t="s">
        <v>725</v>
      </c>
      <c r="L134" s="45"/>
      <c r="M134" s="228" t="s">
        <v>1</v>
      </c>
      <c r="N134" s="229" t="s">
        <v>42</v>
      </c>
      <c r="O134" s="92"/>
      <c r="P134" s="230">
        <f>O134*H134</f>
        <v>0</v>
      </c>
      <c r="Q134" s="230">
        <v>0</v>
      </c>
      <c r="R134" s="230">
        <f>Q134*H134</f>
        <v>0</v>
      </c>
      <c r="S134" s="230">
        <v>0</v>
      </c>
      <c r="T134" s="231">
        <f>S134*H134</f>
        <v>0</v>
      </c>
      <c r="U134" s="39"/>
      <c r="V134" s="39"/>
      <c r="W134" s="39"/>
      <c r="X134" s="39"/>
      <c r="Y134" s="39"/>
      <c r="Z134" s="39"/>
      <c r="AA134" s="39"/>
      <c r="AB134" s="39"/>
      <c r="AC134" s="39"/>
      <c r="AD134" s="39"/>
      <c r="AE134" s="39"/>
      <c r="AR134" s="232" t="s">
        <v>262</v>
      </c>
      <c r="AT134" s="232" t="s">
        <v>247</v>
      </c>
      <c r="AU134" s="232" t="s">
        <v>86</v>
      </c>
      <c r="AY134" s="18" t="s">
        <v>246</v>
      </c>
      <c r="BE134" s="233">
        <f>IF(N134="základní",J134,0)</f>
        <v>0</v>
      </c>
      <c r="BF134" s="233">
        <f>IF(N134="snížená",J134,0)</f>
        <v>0</v>
      </c>
      <c r="BG134" s="233">
        <f>IF(N134="zákl. přenesená",J134,0)</f>
        <v>0</v>
      </c>
      <c r="BH134" s="233">
        <f>IF(N134="sníž. přenesená",J134,0)</f>
        <v>0</v>
      </c>
      <c r="BI134" s="233">
        <f>IF(N134="nulová",J134,0)</f>
        <v>0</v>
      </c>
      <c r="BJ134" s="18" t="s">
        <v>84</v>
      </c>
      <c r="BK134" s="233">
        <f>ROUND(I134*H134,2)</f>
        <v>0</v>
      </c>
      <c r="BL134" s="18" t="s">
        <v>262</v>
      </c>
      <c r="BM134" s="232" t="s">
        <v>86</v>
      </c>
    </row>
    <row r="135" s="2" customFormat="1">
      <c r="A135" s="39"/>
      <c r="B135" s="40"/>
      <c r="C135" s="41"/>
      <c r="D135" s="234" t="s">
        <v>254</v>
      </c>
      <c r="E135" s="41"/>
      <c r="F135" s="235" t="s">
        <v>801</v>
      </c>
      <c r="G135" s="41"/>
      <c r="H135" s="41"/>
      <c r="I135" s="236"/>
      <c r="J135" s="41"/>
      <c r="K135" s="41"/>
      <c r="L135" s="45"/>
      <c r="M135" s="237"/>
      <c r="N135" s="238"/>
      <c r="O135" s="92"/>
      <c r="P135" s="92"/>
      <c r="Q135" s="92"/>
      <c r="R135" s="92"/>
      <c r="S135" s="92"/>
      <c r="T135" s="93"/>
      <c r="U135" s="39"/>
      <c r="V135" s="39"/>
      <c r="W135" s="39"/>
      <c r="X135" s="39"/>
      <c r="Y135" s="39"/>
      <c r="Z135" s="39"/>
      <c r="AA135" s="39"/>
      <c r="AB135" s="39"/>
      <c r="AC135" s="39"/>
      <c r="AD135" s="39"/>
      <c r="AE135" s="39"/>
      <c r="AT135" s="18" t="s">
        <v>254</v>
      </c>
      <c r="AU135" s="18" t="s">
        <v>86</v>
      </c>
    </row>
    <row r="136" s="15" customFormat="1">
      <c r="A136" s="15"/>
      <c r="B136" s="287"/>
      <c r="C136" s="288"/>
      <c r="D136" s="234" t="s">
        <v>258</v>
      </c>
      <c r="E136" s="289" t="s">
        <v>1</v>
      </c>
      <c r="F136" s="290" t="s">
        <v>2073</v>
      </c>
      <c r="G136" s="288"/>
      <c r="H136" s="289" t="s">
        <v>1</v>
      </c>
      <c r="I136" s="291"/>
      <c r="J136" s="288"/>
      <c r="K136" s="288"/>
      <c r="L136" s="292"/>
      <c r="M136" s="293"/>
      <c r="N136" s="294"/>
      <c r="O136" s="294"/>
      <c r="P136" s="294"/>
      <c r="Q136" s="294"/>
      <c r="R136" s="294"/>
      <c r="S136" s="294"/>
      <c r="T136" s="295"/>
      <c r="U136" s="15"/>
      <c r="V136" s="15"/>
      <c r="W136" s="15"/>
      <c r="X136" s="15"/>
      <c r="Y136" s="15"/>
      <c r="Z136" s="15"/>
      <c r="AA136" s="15"/>
      <c r="AB136" s="15"/>
      <c r="AC136" s="15"/>
      <c r="AD136" s="15"/>
      <c r="AE136" s="15"/>
      <c r="AT136" s="296" t="s">
        <v>258</v>
      </c>
      <c r="AU136" s="296" t="s">
        <v>86</v>
      </c>
      <c r="AV136" s="15" t="s">
        <v>84</v>
      </c>
      <c r="AW136" s="15" t="s">
        <v>33</v>
      </c>
      <c r="AX136" s="15" t="s">
        <v>77</v>
      </c>
      <c r="AY136" s="296" t="s">
        <v>246</v>
      </c>
    </row>
    <row r="137" s="12" customFormat="1">
      <c r="A137" s="12"/>
      <c r="B137" s="240"/>
      <c r="C137" s="241"/>
      <c r="D137" s="234" t="s">
        <v>258</v>
      </c>
      <c r="E137" s="242" t="s">
        <v>1</v>
      </c>
      <c r="F137" s="243" t="s">
        <v>2074</v>
      </c>
      <c r="G137" s="241"/>
      <c r="H137" s="244">
        <v>12</v>
      </c>
      <c r="I137" s="245"/>
      <c r="J137" s="241"/>
      <c r="K137" s="241"/>
      <c r="L137" s="246"/>
      <c r="M137" s="247"/>
      <c r="N137" s="248"/>
      <c r="O137" s="248"/>
      <c r="P137" s="248"/>
      <c r="Q137" s="248"/>
      <c r="R137" s="248"/>
      <c r="S137" s="248"/>
      <c r="T137" s="249"/>
      <c r="U137" s="12"/>
      <c r="V137" s="12"/>
      <c r="W137" s="12"/>
      <c r="X137" s="12"/>
      <c r="Y137" s="12"/>
      <c r="Z137" s="12"/>
      <c r="AA137" s="12"/>
      <c r="AB137" s="12"/>
      <c r="AC137" s="12"/>
      <c r="AD137" s="12"/>
      <c r="AE137" s="12"/>
      <c r="AT137" s="250" t="s">
        <v>258</v>
      </c>
      <c r="AU137" s="250" t="s">
        <v>86</v>
      </c>
      <c r="AV137" s="12" t="s">
        <v>86</v>
      </c>
      <c r="AW137" s="12" t="s">
        <v>33</v>
      </c>
      <c r="AX137" s="12" t="s">
        <v>77</v>
      </c>
      <c r="AY137" s="250" t="s">
        <v>246</v>
      </c>
    </row>
    <row r="138" s="13" customFormat="1">
      <c r="A138" s="13"/>
      <c r="B138" s="251"/>
      <c r="C138" s="252"/>
      <c r="D138" s="234" t="s">
        <v>258</v>
      </c>
      <c r="E138" s="253" t="s">
        <v>1</v>
      </c>
      <c r="F138" s="254" t="s">
        <v>336</v>
      </c>
      <c r="G138" s="252"/>
      <c r="H138" s="255">
        <v>12</v>
      </c>
      <c r="I138" s="256"/>
      <c r="J138" s="252"/>
      <c r="K138" s="252"/>
      <c r="L138" s="257"/>
      <c r="M138" s="258"/>
      <c r="N138" s="259"/>
      <c r="O138" s="259"/>
      <c r="P138" s="259"/>
      <c r="Q138" s="259"/>
      <c r="R138" s="259"/>
      <c r="S138" s="259"/>
      <c r="T138" s="260"/>
      <c r="U138" s="13"/>
      <c r="V138" s="13"/>
      <c r="W138" s="13"/>
      <c r="X138" s="13"/>
      <c r="Y138" s="13"/>
      <c r="Z138" s="13"/>
      <c r="AA138" s="13"/>
      <c r="AB138" s="13"/>
      <c r="AC138" s="13"/>
      <c r="AD138" s="13"/>
      <c r="AE138" s="13"/>
      <c r="AT138" s="261" t="s">
        <v>258</v>
      </c>
      <c r="AU138" s="261" t="s">
        <v>86</v>
      </c>
      <c r="AV138" s="13" t="s">
        <v>262</v>
      </c>
      <c r="AW138" s="13" t="s">
        <v>33</v>
      </c>
      <c r="AX138" s="13" t="s">
        <v>84</v>
      </c>
      <c r="AY138" s="261" t="s">
        <v>246</v>
      </c>
    </row>
    <row r="139" s="2" customFormat="1">
      <c r="A139" s="39"/>
      <c r="B139" s="40"/>
      <c r="C139" s="221" t="s">
        <v>86</v>
      </c>
      <c r="D139" s="221" t="s">
        <v>247</v>
      </c>
      <c r="E139" s="222" t="s">
        <v>1055</v>
      </c>
      <c r="F139" s="223" t="s">
        <v>1056</v>
      </c>
      <c r="G139" s="224" t="s">
        <v>340</v>
      </c>
      <c r="H139" s="225">
        <v>24</v>
      </c>
      <c r="I139" s="226"/>
      <c r="J139" s="227">
        <f>ROUND(I139*H139,2)</f>
        <v>0</v>
      </c>
      <c r="K139" s="223" t="s">
        <v>725</v>
      </c>
      <c r="L139" s="45"/>
      <c r="M139" s="228" t="s">
        <v>1</v>
      </c>
      <c r="N139" s="229" t="s">
        <v>42</v>
      </c>
      <c r="O139" s="92"/>
      <c r="P139" s="230">
        <f>O139*H139</f>
        <v>0</v>
      </c>
      <c r="Q139" s="230">
        <v>0</v>
      </c>
      <c r="R139" s="230">
        <f>Q139*H139</f>
        <v>0</v>
      </c>
      <c r="S139" s="230">
        <v>0</v>
      </c>
      <c r="T139" s="231">
        <f>S139*H139</f>
        <v>0</v>
      </c>
      <c r="U139" s="39"/>
      <c r="V139" s="39"/>
      <c r="W139" s="39"/>
      <c r="X139" s="39"/>
      <c r="Y139" s="39"/>
      <c r="Z139" s="39"/>
      <c r="AA139" s="39"/>
      <c r="AB139" s="39"/>
      <c r="AC139" s="39"/>
      <c r="AD139" s="39"/>
      <c r="AE139" s="39"/>
      <c r="AR139" s="232" t="s">
        <v>262</v>
      </c>
      <c r="AT139" s="232" t="s">
        <v>247</v>
      </c>
      <c r="AU139" s="232" t="s">
        <v>86</v>
      </c>
      <c r="AY139" s="18" t="s">
        <v>246</v>
      </c>
      <c r="BE139" s="233">
        <f>IF(N139="základní",J139,0)</f>
        <v>0</v>
      </c>
      <c r="BF139" s="233">
        <f>IF(N139="snížená",J139,0)</f>
        <v>0</v>
      </c>
      <c r="BG139" s="233">
        <f>IF(N139="zákl. přenesená",J139,0)</f>
        <v>0</v>
      </c>
      <c r="BH139" s="233">
        <f>IF(N139="sníž. přenesená",J139,0)</f>
        <v>0</v>
      </c>
      <c r="BI139" s="233">
        <f>IF(N139="nulová",J139,0)</f>
        <v>0</v>
      </c>
      <c r="BJ139" s="18" t="s">
        <v>84</v>
      </c>
      <c r="BK139" s="233">
        <f>ROUND(I139*H139,2)</f>
        <v>0</v>
      </c>
      <c r="BL139" s="18" t="s">
        <v>262</v>
      </c>
      <c r="BM139" s="232" t="s">
        <v>262</v>
      </c>
    </row>
    <row r="140" s="2" customFormat="1">
      <c r="A140" s="39"/>
      <c r="B140" s="40"/>
      <c r="C140" s="41"/>
      <c r="D140" s="234" t="s">
        <v>254</v>
      </c>
      <c r="E140" s="41"/>
      <c r="F140" s="235" t="s">
        <v>1057</v>
      </c>
      <c r="G140" s="41"/>
      <c r="H140" s="41"/>
      <c r="I140" s="236"/>
      <c r="J140" s="41"/>
      <c r="K140" s="41"/>
      <c r="L140" s="45"/>
      <c r="M140" s="237"/>
      <c r="N140" s="238"/>
      <c r="O140" s="92"/>
      <c r="P140" s="92"/>
      <c r="Q140" s="92"/>
      <c r="R140" s="92"/>
      <c r="S140" s="92"/>
      <c r="T140" s="93"/>
      <c r="U140" s="39"/>
      <c r="V140" s="39"/>
      <c r="W140" s="39"/>
      <c r="X140" s="39"/>
      <c r="Y140" s="39"/>
      <c r="Z140" s="39"/>
      <c r="AA140" s="39"/>
      <c r="AB140" s="39"/>
      <c r="AC140" s="39"/>
      <c r="AD140" s="39"/>
      <c r="AE140" s="39"/>
      <c r="AT140" s="18" t="s">
        <v>254</v>
      </c>
      <c r="AU140" s="18" t="s">
        <v>86</v>
      </c>
    </row>
    <row r="141" s="15" customFormat="1">
      <c r="A141" s="15"/>
      <c r="B141" s="287"/>
      <c r="C141" s="288"/>
      <c r="D141" s="234" t="s">
        <v>258</v>
      </c>
      <c r="E141" s="289" t="s">
        <v>1</v>
      </c>
      <c r="F141" s="290" t="s">
        <v>2075</v>
      </c>
      <c r="G141" s="288"/>
      <c r="H141" s="289" t="s">
        <v>1</v>
      </c>
      <c r="I141" s="291"/>
      <c r="J141" s="288"/>
      <c r="K141" s="288"/>
      <c r="L141" s="292"/>
      <c r="M141" s="293"/>
      <c r="N141" s="294"/>
      <c r="O141" s="294"/>
      <c r="P141" s="294"/>
      <c r="Q141" s="294"/>
      <c r="R141" s="294"/>
      <c r="S141" s="294"/>
      <c r="T141" s="295"/>
      <c r="U141" s="15"/>
      <c r="V141" s="15"/>
      <c r="W141" s="15"/>
      <c r="X141" s="15"/>
      <c r="Y141" s="15"/>
      <c r="Z141" s="15"/>
      <c r="AA141" s="15"/>
      <c r="AB141" s="15"/>
      <c r="AC141" s="15"/>
      <c r="AD141" s="15"/>
      <c r="AE141" s="15"/>
      <c r="AT141" s="296" t="s">
        <v>258</v>
      </c>
      <c r="AU141" s="296" t="s">
        <v>86</v>
      </c>
      <c r="AV141" s="15" t="s">
        <v>84</v>
      </c>
      <c r="AW141" s="15" t="s">
        <v>33</v>
      </c>
      <c r="AX141" s="15" t="s">
        <v>77</v>
      </c>
      <c r="AY141" s="296" t="s">
        <v>246</v>
      </c>
    </row>
    <row r="142" s="12" customFormat="1">
      <c r="A142" s="12"/>
      <c r="B142" s="240"/>
      <c r="C142" s="241"/>
      <c r="D142" s="234" t="s">
        <v>258</v>
      </c>
      <c r="E142" s="242" t="s">
        <v>1</v>
      </c>
      <c r="F142" s="243" t="s">
        <v>2076</v>
      </c>
      <c r="G142" s="241"/>
      <c r="H142" s="244">
        <v>24</v>
      </c>
      <c r="I142" s="245"/>
      <c r="J142" s="241"/>
      <c r="K142" s="241"/>
      <c r="L142" s="246"/>
      <c r="M142" s="247"/>
      <c r="N142" s="248"/>
      <c r="O142" s="248"/>
      <c r="P142" s="248"/>
      <c r="Q142" s="248"/>
      <c r="R142" s="248"/>
      <c r="S142" s="248"/>
      <c r="T142" s="249"/>
      <c r="U142" s="12"/>
      <c r="V142" s="12"/>
      <c r="W142" s="12"/>
      <c r="X142" s="12"/>
      <c r="Y142" s="12"/>
      <c r="Z142" s="12"/>
      <c r="AA142" s="12"/>
      <c r="AB142" s="12"/>
      <c r="AC142" s="12"/>
      <c r="AD142" s="12"/>
      <c r="AE142" s="12"/>
      <c r="AT142" s="250" t="s">
        <v>258</v>
      </c>
      <c r="AU142" s="250" t="s">
        <v>86</v>
      </c>
      <c r="AV142" s="12" t="s">
        <v>86</v>
      </c>
      <c r="AW142" s="12" t="s">
        <v>33</v>
      </c>
      <c r="AX142" s="12" t="s">
        <v>77</v>
      </c>
      <c r="AY142" s="250" t="s">
        <v>246</v>
      </c>
    </row>
    <row r="143" s="13" customFormat="1">
      <c r="A143" s="13"/>
      <c r="B143" s="251"/>
      <c r="C143" s="252"/>
      <c r="D143" s="234" t="s">
        <v>258</v>
      </c>
      <c r="E143" s="253" t="s">
        <v>1</v>
      </c>
      <c r="F143" s="254" t="s">
        <v>336</v>
      </c>
      <c r="G143" s="252"/>
      <c r="H143" s="255">
        <v>24</v>
      </c>
      <c r="I143" s="256"/>
      <c r="J143" s="252"/>
      <c r="K143" s="252"/>
      <c r="L143" s="257"/>
      <c r="M143" s="258"/>
      <c r="N143" s="259"/>
      <c r="O143" s="259"/>
      <c r="P143" s="259"/>
      <c r="Q143" s="259"/>
      <c r="R143" s="259"/>
      <c r="S143" s="259"/>
      <c r="T143" s="260"/>
      <c r="U143" s="13"/>
      <c r="V143" s="13"/>
      <c r="W143" s="13"/>
      <c r="X143" s="13"/>
      <c r="Y143" s="13"/>
      <c r="Z143" s="13"/>
      <c r="AA143" s="13"/>
      <c r="AB143" s="13"/>
      <c r="AC143" s="13"/>
      <c r="AD143" s="13"/>
      <c r="AE143" s="13"/>
      <c r="AT143" s="261" t="s">
        <v>258</v>
      </c>
      <c r="AU143" s="261" t="s">
        <v>86</v>
      </c>
      <c r="AV143" s="13" t="s">
        <v>262</v>
      </c>
      <c r="AW143" s="13" t="s">
        <v>33</v>
      </c>
      <c r="AX143" s="13" t="s">
        <v>84</v>
      </c>
      <c r="AY143" s="261" t="s">
        <v>246</v>
      </c>
    </row>
    <row r="144" s="2" customFormat="1">
      <c r="A144" s="39"/>
      <c r="B144" s="40"/>
      <c r="C144" s="221" t="s">
        <v>113</v>
      </c>
      <c r="D144" s="221" t="s">
        <v>247</v>
      </c>
      <c r="E144" s="222" t="s">
        <v>815</v>
      </c>
      <c r="F144" s="223" t="s">
        <v>816</v>
      </c>
      <c r="G144" s="224" t="s">
        <v>311</v>
      </c>
      <c r="H144" s="225">
        <v>7.2000000000000002</v>
      </c>
      <c r="I144" s="226"/>
      <c r="J144" s="227">
        <f>ROUND(I144*H144,2)</f>
        <v>0</v>
      </c>
      <c r="K144" s="223" t="s">
        <v>725</v>
      </c>
      <c r="L144" s="45"/>
      <c r="M144" s="228" t="s">
        <v>1</v>
      </c>
      <c r="N144" s="229" t="s">
        <v>42</v>
      </c>
      <c r="O144" s="92"/>
      <c r="P144" s="230">
        <f>O144*H144</f>
        <v>0</v>
      </c>
      <c r="Q144" s="230">
        <v>0.0019955099999999998</v>
      </c>
      <c r="R144" s="230">
        <f>Q144*H144</f>
        <v>0.014367672</v>
      </c>
      <c r="S144" s="230">
        <v>0</v>
      </c>
      <c r="T144" s="231">
        <f>S144*H144</f>
        <v>0</v>
      </c>
      <c r="U144" s="39"/>
      <c r="V144" s="39"/>
      <c r="W144" s="39"/>
      <c r="X144" s="39"/>
      <c r="Y144" s="39"/>
      <c r="Z144" s="39"/>
      <c r="AA144" s="39"/>
      <c r="AB144" s="39"/>
      <c r="AC144" s="39"/>
      <c r="AD144" s="39"/>
      <c r="AE144" s="39"/>
      <c r="AR144" s="232" t="s">
        <v>262</v>
      </c>
      <c r="AT144" s="232" t="s">
        <v>247</v>
      </c>
      <c r="AU144" s="232" t="s">
        <v>86</v>
      </c>
      <c r="AY144" s="18" t="s">
        <v>246</v>
      </c>
      <c r="BE144" s="233">
        <f>IF(N144="základní",J144,0)</f>
        <v>0</v>
      </c>
      <c r="BF144" s="233">
        <f>IF(N144="snížená",J144,0)</f>
        <v>0</v>
      </c>
      <c r="BG144" s="233">
        <f>IF(N144="zákl. přenesená",J144,0)</f>
        <v>0</v>
      </c>
      <c r="BH144" s="233">
        <f>IF(N144="sníž. přenesená",J144,0)</f>
        <v>0</v>
      </c>
      <c r="BI144" s="233">
        <f>IF(N144="nulová",J144,0)</f>
        <v>0</v>
      </c>
      <c r="BJ144" s="18" t="s">
        <v>84</v>
      </c>
      <c r="BK144" s="233">
        <f>ROUND(I144*H144,2)</f>
        <v>0</v>
      </c>
      <c r="BL144" s="18" t="s">
        <v>262</v>
      </c>
      <c r="BM144" s="232" t="s">
        <v>290</v>
      </c>
    </row>
    <row r="145" s="2" customFormat="1">
      <c r="A145" s="39"/>
      <c r="B145" s="40"/>
      <c r="C145" s="41"/>
      <c r="D145" s="234" t="s">
        <v>254</v>
      </c>
      <c r="E145" s="41"/>
      <c r="F145" s="235" t="s">
        <v>817</v>
      </c>
      <c r="G145" s="41"/>
      <c r="H145" s="41"/>
      <c r="I145" s="236"/>
      <c r="J145" s="41"/>
      <c r="K145" s="41"/>
      <c r="L145" s="45"/>
      <c r="M145" s="237"/>
      <c r="N145" s="238"/>
      <c r="O145" s="92"/>
      <c r="P145" s="92"/>
      <c r="Q145" s="92"/>
      <c r="R145" s="92"/>
      <c r="S145" s="92"/>
      <c r="T145" s="93"/>
      <c r="U145" s="39"/>
      <c r="V145" s="39"/>
      <c r="W145" s="39"/>
      <c r="X145" s="39"/>
      <c r="Y145" s="39"/>
      <c r="Z145" s="39"/>
      <c r="AA145" s="39"/>
      <c r="AB145" s="39"/>
      <c r="AC145" s="39"/>
      <c r="AD145" s="39"/>
      <c r="AE145" s="39"/>
      <c r="AT145" s="18" t="s">
        <v>254</v>
      </c>
      <c r="AU145" s="18" t="s">
        <v>86</v>
      </c>
    </row>
    <row r="146" s="15" customFormat="1">
      <c r="A146" s="15"/>
      <c r="B146" s="287"/>
      <c r="C146" s="288"/>
      <c r="D146" s="234" t="s">
        <v>258</v>
      </c>
      <c r="E146" s="289" t="s">
        <v>1</v>
      </c>
      <c r="F146" s="290" t="s">
        <v>818</v>
      </c>
      <c r="G146" s="288"/>
      <c r="H146" s="289" t="s">
        <v>1</v>
      </c>
      <c r="I146" s="291"/>
      <c r="J146" s="288"/>
      <c r="K146" s="288"/>
      <c r="L146" s="292"/>
      <c r="M146" s="293"/>
      <c r="N146" s="294"/>
      <c r="O146" s="294"/>
      <c r="P146" s="294"/>
      <c r="Q146" s="294"/>
      <c r="R146" s="294"/>
      <c r="S146" s="294"/>
      <c r="T146" s="295"/>
      <c r="U146" s="15"/>
      <c r="V146" s="15"/>
      <c r="W146" s="15"/>
      <c r="X146" s="15"/>
      <c r="Y146" s="15"/>
      <c r="Z146" s="15"/>
      <c r="AA146" s="15"/>
      <c r="AB146" s="15"/>
      <c r="AC146" s="15"/>
      <c r="AD146" s="15"/>
      <c r="AE146" s="15"/>
      <c r="AT146" s="296" t="s">
        <v>258</v>
      </c>
      <c r="AU146" s="296" t="s">
        <v>86</v>
      </c>
      <c r="AV146" s="15" t="s">
        <v>84</v>
      </c>
      <c r="AW146" s="15" t="s">
        <v>33</v>
      </c>
      <c r="AX146" s="15" t="s">
        <v>77</v>
      </c>
      <c r="AY146" s="296" t="s">
        <v>246</v>
      </c>
    </row>
    <row r="147" s="12" customFormat="1">
      <c r="A147" s="12"/>
      <c r="B147" s="240"/>
      <c r="C147" s="241"/>
      <c r="D147" s="234" t="s">
        <v>258</v>
      </c>
      <c r="E147" s="242" t="s">
        <v>1</v>
      </c>
      <c r="F147" s="243" t="s">
        <v>2077</v>
      </c>
      <c r="G147" s="241"/>
      <c r="H147" s="244">
        <v>7.2000000000000002</v>
      </c>
      <c r="I147" s="245"/>
      <c r="J147" s="241"/>
      <c r="K147" s="241"/>
      <c r="L147" s="246"/>
      <c r="M147" s="247"/>
      <c r="N147" s="248"/>
      <c r="O147" s="248"/>
      <c r="P147" s="248"/>
      <c r="Q147" s="248"/>
      <c r="R147" s="248"/>
      <c r="S147" s="248"/>
      <c r="T147" s="249"/>
      <c r="U147" s="12"/>
      <c r="V147" s="12"/>
      <c r="W147" s="12"/>
      <c r="X147" s="12"/>
      <c r="Y147" s="12"/>
      <c r="Z147" s="12"/>
      <c r="AA147" s="12"/>
      <c r="AB147" s="12"/>
      <c r="AC147" s="12"/>
      <c r="AD147" s="12"/>
      <c r="AE147" s="12"/>
      <c r="AT147" s="250" t="s">
        <v>258</v>
      </c>
      <c r="AU147" s="250" t="s">
        <v>86</v>
      </c>
      <c r="AV147" s="12" t="s">
        <v>86</v>
      </c>
      <c r="AW147" s="12" t="s">
        <v>33</v>
      </c>
      <c r="AX147" s="12" t="s">
        <v>77</v>
      </c>
      <c r="AY147" s="250" t="s">
        <v>246</v>
      </c>
    </row>
    <row r="148" s="13" customFormat="1">
      <c r="A148" s="13"/>
      <c r="B148" s="251"/>
      <c r="C148" s="252"/>
      <c r="D148" s="234" t="s">
        <v>258</v>
      </c>
      <c r="E148" s="253" t="s">
        <v>1</v>
      </c>
      <c r="F148" s="254" t="s">
        <v>336</v>
      </c>
      <c r="G148" s="252"/>
      <c r="H148" s="255">
        <v>7.2000000000000002</v>
      </c>
      <c r="I148" s="256"/>
      <c r="J148" s="252"/>
      <c r="K148" s="252"/>
      <c r="L148" s="257"/>
      <c r="M148" s="258"/>
      <c r="N148" s="259"/>
      <c r="O148" s="259"/>
      <c r="P148" s="259"/>
      <c r="Q148" s="259"/>
      <c r="R148" s="259"/>
      <c r="S148" s="259"/>
      <c r="T148" s="260"/>
      <c r="U148" s="13"/>
      <c r="V148" s="13"/>
      <c r="W148" s="13"/>
      <c r="X148" s="13"/>
      <c r="Y148" s="13"/>
      <c r="Z148" s="13"/>
      <c r="AA148" s="13"/>
      <c r="AB148" s="13"/>
      <c r="AC148" s="13"/>
      <c r="AD148" s="13"/>
      <c r="AE148" s="13"/>
      <c r="AT148" s="261" t="s">
        <v>258</v>
      </c>
      <c r="AU148" s="261" t="s">
        <v>86</v>
      </c>
      <c r="AV148" s="13" t="s">
        <v>262</v>
      </c>
      <c r="AW148" s="13" t="s">
        <v>33</v>
      </c>
      <c r="AX148" s="13" t="s">
        <v>84</v>
      </c>
      <c r="AY148" s="261" t="s">
        <v>246</v>
      </c>
    </row>
    <row r="149" s="2" customFormat="1">
      <c r="A149" s="39"/>
      <c r="B149" s="40"/>
      <c r="C149" s="221" t="s">
        <v>262</v>
      </c>
      <c r="D149" s="221" t="s">
        <v>247</v>
      </c>
      <c r="E149" s="222" t="s">
        <v>819</v>
      </c>
      <c r="F149" s="223" t="s">
        <v>820</v>
      </c>
      <c r="G149" s="224" t="s">
        <v>311</v>
      </c>
      <c r="H149" s="225">
        <v>40</v>
      </c>
      <c r="I149" s="226"/>
      <c r="J149" s="227">
        <f>ROUND(I149*H149,2)</f>
        <v>0</v>
      </c>
      <c r="K149" s="223" t="s">
        <v>725</v>
      </c>
      <c r="L149" s="45"/>
      <c r="M149" s="228" t="s">
        <v>1</v>
      </c>
      <c r="N149" s="229" t="s">
        <v>42</v>
      </c>
      <c r="O149" s="92"/>
      <c r="P149" s="230">
        <f>O149*H149</f>
        <v>0</v>
      </c>
      <c r="Q149" s="230">
        <v>0</v>
      </c>
      <c r="R149" s="230">
        <f>Q149*H149</f>
        <v>0</v>
      </c>
      <c r="S149" s="230">
        <v>0</v>
      </c>
      <c r="T149" s="231">
        <f>S149*H149</f>
        <v>0</v>
      </c>
      <c r="U149" s="39"/>
      <c r="V149" s="39"/>
      <c r="W149" s="39"/>
      <c r="X149" s="39"/>
      <c r="Y149" s="39"/>
      <c r="Z149" s="39"/>
      <c r="AA149" s="39"/>
      <c r="AB149" s="39"/>
      <c r="AC149" s="39"/>
      <c r="AD149" s="39"/>
      <c r="AE149" s="39"/>
      <c r="AR149" s="232" t="s">
        <v>262</v>
      </c>
      <c r="AT149" s="232" t="s">
        <v>247</v>
      </c>
      <c r="AU149" s="232" t="s">
        <v>86</v>
      </c>
      <c r="AY149" s="18" t="s">
        <v>246</v>
      </c>
      <c r="BE149" s="233">
        <f>IF(N149="základní",J149,0)</f>
        <v>0</v>
      </c>
      <c r="BF149" s="233">
        <f>IF(N149="snížená",J149,0)</f>
        <v>0</v>
      </c>
      <c r="BG149" s="233">
        <f>IF(N149="zákl. přenesená",J149,0)</f>
        <v>0</v>
      </c>
      <c r="BH149" s="233">
        <f>IF(N149="sníž. přenesená",J149,0)</f>
        <v>0</v>
      </c>
      <c r="BI149" s="233">
        <f>IF(N149="nulová",J149,0)</f>
        <v>0</v>
      </c>
      <c r="BJ149" s="18" t="s">
        <v>84</v>
      </c>
      <c r="BK149" s="233">
        <f>ROUND(I149*H149,2)</f>
        <v>0</v>
      </c>
      <c r="BL149" s="18" t="s">
        <v>262</v>
      </c>
      <c r="BM149" s="232" t="s">
        <v>302</v>
      </c>
    </row>
    <row r="150" s="2" customFormat="1">
      <c r="A150" s="39"/>
      <c r="B150" s="40"/>
      <c r="C150" s="41"/>
      <c r="D150" s="234" t="s">
        <v>254</v>
      </c>
      <c r="E150" s="41"/>
      <c r="F150" s="235" t="s">
        <v>821</v>
      </c>
      <c r="G150" s="41"/>
      <c r="H150" s="41"/>
      <c r="I150" s="236"/>
      <c r="J150" s="41"/>
      <c r="K150" s="41"/>
      <c r="L150" s="45"/>
      <c r="M150" s="237"/>
      <c r="N150" s="238"/>
      <c r="O150" s="92"/>
      <c r="P150" s="92"/>
      <c r="Q150" s="92"/>
      <c r="R150" s="92"/>
      <c r="S150" s="92"/>
      <c r="T150" s="93"/>
      <c r="U150" s="39"/>
      <c r="V150" s="39"/>
      <c r="W150" s="39"/>
      <c r="X150" s="39"/>
      <c r="Y150" s="39"/>
      <c r="Z150" s="39"/>
      <c r="AA150" s="39"/>
      <c r="AB150" s="39"/>
      <c r="AC150" s="39"/>
      <c r="AD150" s="39"/>
      <c r="AE150" s="39"/>
      <c r="AT150" s="18" t="s">
        <v>254</v>
      </c>
      <c r="AU150" s="18" t="s">
        <v>86</v>
      </c>
    </row>
    <row r="151" s="2" customFormat="1" ht="33" customHeight="1">
      <c r="A151" s="39"/>
      <c r="B151" s="40"/>
      <c r="C151" s="221" t="s">
        <v>282</v>
      </c>
      <c r="D151" s="221" t="s">
        <v>247</v>
      </c>
      <c r="E151" s="222" t="s">
        <v>830</v>
      </c>
      <c r="F151" s="223" t="s">
        <v>831</v>
      </c>
      <c r="G151" s="224" t="s">
        <v>340</v>
      </c>
      <c r="H151" s="225">
        <v>29.25</v>
      </c>
      <c r="I151" s="226"/>
      <c r="J151" s="227">
        <f>ROUND(I151*H151,2)</f>
        <v>0</v>
      </c>
      <c r="K151" s="223" t="s">
        <v>725</v>
      </c>
      <c r="L151" s="45"/>
      <c r="M151" s="228" t="s">
        <v>1</v>
      </c>
      <c r="N151" s="229" t="s">
        <v>42</v>
      </c>
      <c r="O151" s="92"/>
      <c r="P151" s="230">
        <f>O151*H151</f>
        <v>0</v>
      </c>
      <c r="Q151" s="230">
        <v>0</v>
      </c>
      <c r="R151" s="230">
        <f>Q151*H151</f>
        <v>0</v>
      </c>
      <c r="S151" s="230">
        <v>0</v>
      </c>
      <c r="T151" s="231">
        <f>S151*H151</f>
        <v>0</v>
      </c>
      <c r="U151" s="39"/>
      <c r="V151" s="39"/>
      <c r="W151" s="39"/>
      <c r="X151" s="39"/>
      <c r="Y151" s="39"/>
      <c r="Z151" s="39"/>
      <c r="AA151" s="39"/>
      <c r="AB151" s="39"/>
      <c r="AC151" s="39"/>
      <c r="AD151" s="39"/>
      <c r="AE151" s="39"/>
      <c r="AR151" s="232" t="s">
        <v>262</v>
      </c>
      <c r="AT151" s="232" t="s">
        <v>247</v>
      </c>
      <c r="AU151" s="232" t="s">
        <v>86</v>
      </c>
      <c r="AY151" s="18" t="s">
        <v>246</v>
      </c>
      <c r="BE151" s="233">
        <f>IF(N151="základní",J151,0)</f>
        <v>0</v>
      </c>
      <c r="BF151" s="233">
        <f>IF(N151="snížená",J151,0)</f>
        <v>0</v>
      </c>
      <c r="BG151" s="233">
        <f>IF(N151="zákl. přenesená",J151,0)</f>
        <v>0</v>
      </c>
      <c r="BH151" s="233">
        <f>IF(N151="sníž. přenesená",J151,0)</f>
        <v>0</v>
      </c>
      <c r="BI151" s="233">
        <f>IF(N151="nulová",J151,0)</f>
        <v>0</v>
      </c>
      <c r="BJ151" s="18" t="s">
        <v>84</v>
      </c>
      <c r="BK151" s="233">
        <f>ROUND(I151*H151,2)</f>
        <v>0</v>
      </c>
      <c r="BL151" s="18" t="s">
        <v>262</v>
      </c>
      <c r="BM151" s="232" t="s">
        <v>316</v>
      </c>
    </row>
    <row r="152" s="2" customFormat="1">
      <c r="A152" s="39"/>
      <c r="B152" s="40"/>
      <c r="C152" s="41"/>
      <c r="D152" s="234" t="s">
        <v>254</v>
      </c>
      <c r="E152" s="41"/>
      <c r="F152" s="235" t="s">
        <v>832</v>
      </c>
      <c r="G152" s="41"/>
      <c r="H152" s="41"/>
      <c r="I152" s="236"/>
      <c r="J152" s="41"/>
      <c r="K152" s="41"/>
      <c r="L152" s="45"/>
      <c r="M152" s="237"/>
      <c r="N152" s="238"/>
      <c r="O152" s="92"/>
      <c r="P152" s="92"/>
      <c r="Q152" s="92"/>
      <c r="R152" s="92"/>
      <c r="S152" s="92"/>
      <c r="T152" s="93"/>
      <c r="U152" s="39"/>
      <c r="V152" s="39"/>
      <c r="W152" s="39"/>
      <c r="X152" s="39"/>
      <c r="Y152" s="39"/>
      <c r="Z152" s="39"/>
      <c r="AA152" s="39"/>
      <c r="AB152" s="39"/>
      <c r="AC152" s="39"/>
      <c r="AD152" s="39"/>
      <c r="AE152" s="39"/>
      <c r="AT152" s="18" t="s">
        <v>254</v>
      </c>
      <c r="AU152" s="18" t="s">
        <v>86</v>
      </c>
    </row>
    <row r="153" s="12" customFormat="1">
      <c r="A153" s="12"/>
      <c r="B153" s="240"/>
      <c r="C153" s="241"/>
      <c r="D153" s="234" t="s">
        <v>258</v>
      </c>
      <c r="E153" s="242" t="s">
        <v>1</v>
      </c>
      <c r="F153" s="243" t="s">
        <v>2078</v>
      </c>
      <c r="G153" s="241"/>
      <c r="H153" s="244">
        <v>29.25</v>
      </c>
      <c r="I153" s="245"/>
      <c r="J153" s="241"/>
      <c r="K153" s="241"/>
      <c r="L153" s="246"/>
      <c r="M153" s="247"/>
      <c r="N153" s="248"/>
      <c r="O153" s="248"/>
      <c r="P153" s="248"/>
      <c r="Q153" s="248"/>
      <c r="R153" s="248"/>
      <c r="S153" s="248"/>
      <c r="T153" s="249"/>
      <c r="U153" s="12"/>
      <c r="V153" s="12"/>
      <c r="W153" s="12"/>
      <c r="X153" s="12"/>
      <c r="Y153" s="12"/>
      <c r="Z153" s="12"/>
      <c r="AA153" s="12"/>
      <c r="AB153" s="12"/>
      <c r="AC153" s="12"/>
      <c r="AD153" s="12"/>
      <c r="AE153" s="12"/>
      <c r="AT153" s="250" t="s">
        <v>258</v>
      </c>
      <c r="AU153" s="250" t="s">
        <v>86</v>
      </c>
      <c r="AV153" s="12" t="s">
        <v>86</v>
      </c>
      <c r="AW153" s="12" t="s">
        <v>33</v>
      </c>
      <c r="AX153" s="12" t="s">
        <v>77</v>
      </c>
      <c r="AY153" s="250" t="s">
        <v>246</v>
      </c>
    </row>
    <row r="154" s="13" customFormat="1">
      <c r="A154" s="13"/>
      <c r="B154" s="251"/>
      <c r="C154" s="252"/>
      <c r="D154" s="234" t="s">
        <v>258</v>
      </c>
      <c r="E154" s="253" t="s">
        <v>1</v>
      </c>
      <c r="F154" s="254" t="s">
        <v>336</v>
      </c>
      <c r="G154" s="252"/>
      <c r="H154" s="255">
        <v>29.25</v>
      </c>
      <c r="I154" s="256"/>
      <c r="J154" s="252"/>
      <c r="K154" s="252"/>
      <c r="L154" s="257"/>
      <c r="M154" s="258"/>
      <c r="N154" s="259"/>
      <c r="O154" s="259"/>
      <c r="P154" s="259"/>
      <c r="Q154" s="259"/>
      <c r="R154" s="259"/>
      <c r="S154" s="259"/>
      <c r="T154" s="260"/>
      <c r="U154" s="13"/>
      <c r="V154" s="13"/>
      <c r="W154" s="13"/>
      <c r="X154" s="13"/>
      <c r="Y154" s="13"/>
      <c r="Z154" s="13"/>
      <c r="AA154" s="13"/>
      <c r="AB154" s="13"/>
      <c r="AC154" s="13"/>
      <c r="AD154" s="13"/>
      <c r="AE154" s="13"/>
      <c r="AT154" s="261" t="s">
        <v>258</v>
      </c>
      <c r="AU154" s="261" t="s">
        <v>86</v>
      </c>
      <c r="AV154" s="13" t="s">
        <v>262</v>
      </c>
      <c r="AW154" s="13" t="s">
        <v>33</v>
      </c>
      <c r="AX154" s="13" t="s">
        <v>84</v>
      </c>
      <c r="AY154" s="261" t="s">
        <v>246</v>
      </c>
    </row>
    <row r="155" s="2" customFormat="1">
      <c r="A155" s="39"/>
      <c r="B155" s="40"/>
      <c r="C155" s="221" t="s">
        <v>290</v>
      </c>
      <c r="D155" s="221" t="s">
        <v>247</v>
      </c>
      <c r="E155" s="222" t="s">
        <v>834</v>
      </c>
      <c r="F155" s="223" t="s">
        <v>835</v>
      </c>
      <c r="G155" s="224" t="s">
        <v>340</v>
      </c>
      <c r="H155" s="225">
        <v>760.5</v>
      </c>
      <c r="I155" s="226"/>
      <c r="J155" s="227">
        <f>ROUND(I155*H155,2)</f>
        <v>0</v>
      </c>
      <c r="K155" s="223" t="s">
        <v>725</v>
      </c>
      <c r="L155" s="45"/>
      <c r="M155" s="228" t="s">
        <v>1</v>
      </c>
      <c r="N155" s="229" t="s">
        <v>42</v>
      </c>
      <c r="O155" s="92"/>
      <c r="P155" s="230">
        <f>O155*H155</f>
        <v>0</v>
      </c>
      <c r="Q155" s="230">
        <v>0</v>
      </c>
      <c r="R155" s="230">
        <f>Q155*H155</f>
        <v>0</v>
      </c>
      <c r="S155" s="230">
        <v>0</v>
      </c>
      <c r="T155" s="231">
        <f>S155*H155</f>
        <v>0</v>
      </c>
      <c r="U155" s="39"/>
      <c r="V155" s="39"/>
      <c r="W155" s="39"/>
      <c r="X155" s="39"/>
      <c r="Y155" s="39"/>
      <c r="Z155" s="39"/>
      <c r="AA155" s="39"/>
      <c r="AB155" s="39"/>
      <c r="AC155" s="39"/>
      <c r="AD155" s="39"/>
      <c r="AE155" s="39"/>
      <c r="AR155" s="232" t="s">
        <v>262</v>
      </c>
      <c r="AT155" s="232" t="s">
        <v>247</v>
      </c>
      <c r="AU155" s="232" t="s">
        <v>86</v>
      </c>
      <c r="AY155" s="18" t="s">
        <v>246</v>
      </c>
      <c r="BE155" s="233">
        <f>IF(N155="základní",J155,0)</f>
        <v>0</v>
      </c>
      <c r="BF155" s="233">
        <f>IF(N155="snížená",J155,0)</f>
        <v>0</v>
      </c>
      <c r="BG155" s="233">
        <f>IF(N155="zákl. přenesená",J155,0)</f>
        <v>0</v>
      </c>
      <c r="BH155" s="233">
        <f>IF(N155="sníž. přenesená",J155,0)</f>
        <v>0</v>
      </c>
      <c r="BI155" s="233">
        <f>IF(N155="nulová",J155,0)</f>
        <v>0</v>
      </c>
      <c r="BJ155" s="18" t="s">
        <v>84</v>
      </c>
      <c r="BK155" s="233">
        <f>ROUND(I155*H155,2)</f>
        <v>0</v>
      </c>
      <c r="BL155" s="18" t="s">
        <v>262</v>
      </c>
      <c r="BM155" s="232" t="s">
        <v>329</v>
      </c>
    </row>
    <row r="156" s="2" customFormat="1">
      <c r="A156" s="39"/>
      <c r="B156" s="40"/>
      <c r="C156" s="41"/>
      <c r="D156" s="234" t="s">
        <v>254</v>
      </c>
      <c r="E156" s="41"/>
      <c r="F156" s="235" t="s">
        <v>836</v>
      </c>
      <c r="G156" s="41"/>
      <c r="H156" s="41"/>
      <c r="I156" s="236"/>
      <c r="J156" s="41"/>
      <c r="K156" s="41"/>
      <c r="L156" s="45"/>
      <c r="M156" s="237"/>
      <c r="N156" s="238"/>
      <c r="O156" s="92"/>
      <c r="P156" s="92"/>
      <c r="Q156" s="92"/>
      <c r="R156" s="92"/>
      <c r="S156" s="92"/>
      <c r="T156" s="93"/>
      <c r="U156" s="39"/>
      <c r="V156" s="39"/>
      <c r="W156" s="39"/>
      <c r="X156" s="39"/>
      <c r="Y156" s="39"/>
      <c r="Z156" s="39"/>
      <c r="AA156" s="39"/>
      <c r="AB156" s="39"/>
      <c r="AC156" s="39"/>
      <c r="AD156" s="39"/>
      <c r="AE156" s="39"/>
      <c r="AT156" s="18" t="s">
        <v>254</v>
      </c>
      <c r="AU156" s="18" t="s">
        <v>86</v>
      </c>
    </row>
    <row r="157" s="2" customFormat="1">
      <c r="A157" s="39"/>
      <c r="B157" s="40"/>
      <c r="C157" s="41"/>
      <c r="D157" s="234" t="s">
        <v>256</v>
      </c>
      <c r="E157" s="41"/>
      <c r="F157" s="239" t="s">
        <v>837</v>
      </c>
      <c r="G157" s="41"/>
      <c r="H157" s="41"/>
      <c r="I157" s="236"/>
      <c r="J157" s="41"/>
      <c r="K157" s="41"/>
      <c r="L157" s="45"/>
      <c r="M157" s="237"/>
      <c r="N157" s="238"/>
      <c r="O157" s="92"/>
      <c r="P157" s="92"/>
      <c r="Q157" s="92"/>
      <c r="R157" s="92"/>
      <c r="S157" s="92"/>
      <c r="T157" s="93"/>
      <c r="U157" s="39"/>
      <c r="V157" s="39"/>
      <c r="W157" s="39"/>
      <c r="X157" s="39"/>
      <c r="Y157" s="39"/>
      <c r="Z157" s="39"/>
      <c r="AA157" s="39"/>
      <c r="AB157" s="39"/>
      <c r="AC157" s="39"/>
      <c r="AD157" s="39"/>
      <c r="AE157" s="39"/>
      <c r="AT157" s="18" t="s">
        <v>256</v>
      </c>
      <c r="AU157" s="18" t="s">
        <v>86</v>
      </c>
    </row>
    <row r="158" s="12" customFormat="1">
      <c r="A158" s="12"/>
      <c r="B158" s="240"/>
      <c r="C158" s="241"/>
      <c r="D158" s="234" t="s">
        <v>258</v>
      </c>
      <c r="E158" s="242" t="s">
        <v>1</v>
      </c>
      <c r="F158" s="243" t="s">
        <v>2079</v>
      </c>
      <c r="G158" s="241"/>
      <c r="H158" s="244">
        <v>760.5</v>
      </c>
      <c r="I158" s="245"/>
      <c r="J158" s="241"/>
      <c r="K158" s="241"/>
      <c r="L158" s="246"/>
      <c r="M158" s="247"/>
      <c r="N158" s="248"/>
      <c r="O158" s="248"/>
      <c r="P158" s="248"/>
      <c r="Q158" s="248"/>
      <c r="R158" s="248"/>
      <c r="S158" s="248"/>
      <c r="T158" s="249"/>
      <c r="U158" s="12"/>
      <c r="V158" s="12"/>
      <c r="W158" s="12"/>
      <c r="X158" s="12"/>
      <c r="Y158" s="12"/>
      <c r="Z158" s="12"/>
      <c r="AA158" s="12"/>
      <c r="AB158" s="12"/>
      <c r="AC158" s="12"/>
      <c r="AD158" s="12"/>
      <c r="AE158" s="12"/>
      <c r="AT158" s="250" t="s">
        <v>258</v>
      </c>
      <c r="AU158" s="250" t="s">
        <v>86</v>
      </c>
      <c r="AV158" s="12" t="s">
        <v>86</v>
      </c>
      <c r="AW158" s="12" t="s">
        <v>33</v>
      </c>
      <c r="AX158" s="12" t="s">
        <v>77</v>
      </c>
      <c r="AY158" s="250" t="s">
        <v>246</v>
      </c>
    </row>
    <row r="159" s="13" customFormat="1">
      <c r="A159" s="13"/>
      <c r="B159" s="251"/>
      <c r="C159" s="252"/>
      <c r="D159" s="234" t="s">
        <v>258</v>
      </c>
      <c r="E159" s="253" t="s">
        <v>1</v>
      </c>
      <c r="F159" s="254" t="s">
        <v>336</v>
      </c>
      <c r="G159" s="252"/>
      <c r="H159" s="255">
        <v>760.5</v>
      </c>
      <c r="I159" s="256"/>
      <c r="J159" s="252"/>
      <c r="K159" s="252"/>
      <c r="L159" s="257"/>
      <c r="M159" s="258"/>
      <c r="N159" s="259"/>
      <c r="O159" s="259"/>
      <c r="P159" s="259"/>
      <c r="Q159" s="259"/>
      <c r="R159" s="259"/>
      <c r="S159" s="259"/>
      <c r="T159" s="260"/>
      <c r="U159" s="13"/>
      <c r="V159" s="13"/>
      <c r="W159" s="13"/>
      <c r="X159" s="13"/>
      <c r="Y159" s="13"/>
      <c r="Z159" s="13"/>
      <c r="AA159" s="13"/>
      <c r="AB159" s="13"/>
      <c r="AC159" s="13"/>
      <c r="AD159" s="13"/>
      <c r="AE159" s="13"/>
      <c r="AT159" s="261" t="s">
        <v>258</v>
      </c>
      <c r="AU159" s="261" t="s">
        <v>86</v>
      </c>
      <c r="AV159" s="13" t="s">
        <v>262</v>
      </c>
      <c r="AW159" s="13" t="s">
        <v>33</v>
      </c>
      <c r="AX159" s="13" t="s">
        <v>84</v>
      </c>
      <c r="AY159" s="261" t="s">
        <v>246</v>
      </c>
    </row>
    <row r="160" s="2" customFormat="1" ht="33" customHeight="1">
      <c r="A160" s="39"/>
      <c r="B160" s="40"/>
      <c r="C160" s="221" t="s">
        <v>296</v>
      </c>
      <c r="D160" s="221" t="s">
        <v>247</v>
      </c>
      <c r="E160" s="222" t="s">
        <v>844</v>
      </c>
      <c r="F160" s="223" t="s">
        <v>845</v>
      </c>
      <c r="G160" s="224" t="s">
        <v>250</v>
      </c>
      <c r="H160" s="225">
        <v>58.5</v>
      </c>
      <c r="I160" s="226"/>
      <c r="J160" s="227">
        <f>ROUND(I160*H160,2)</f>
        <v>0</v>
      </c>
      <c r="K160" s="223" t="s">
        <v>725</v>
      </c>
      <c r="L160" s="45"/>
      <c r="M160" s="228" t="s">
        <v>1</v>
      </c>
      <c r="N160" s="229" t="s">
        <v>42</v>
      </c>
      <c r="O160" s="92"/>
      <c r="P160" s="230">
        <f>O160*H160</f>
        <v>0</v>
      </c>
      <c r="Q160" s="230">
        <v>0</v>
      </c>
      <c r="R160" s="230">
        <f>Q160*H160</f>
        <v>0</v>
      </c>
      <c r="S160" s="230">
        <v>0</v>
      </c>
      <c r="T160" s="231">
        <f>S160*H160</f>
        <v>0</v>
      </c>
      <c r="U160" s="39"/>
      <c r="V160" s="39"/>
      <c r="W160" s="39"/>
      <c r="X160" s="39"/>
      <c r="Y160" s="39"/>
      <c r="Z160" s="39"/>
      <c r="AA160" s="39"/>
      <c r="AB160" s="39"/>
      <c r="AC160" s="39"/>
      <c r="AD160" s="39"/>
      <c r="AE160" s="39"/>
      <c r="AR160" s="232" t="s">
        <v>262</v>
      </c>
      <c r="AT160" s="232" t="s">
        <v>247</v>
      </c>
      <c r="AU160" s="232" t="s">
        <v>86</v>
      </c>
      <c r="AY160" s="18" t="s">
        <v>246</v>
      </c>
      <c r="BE160" s="233">
        <f>IF(N160="základní",J160,0)</f>
        <v>0</v>
      </c>
      <c r="BF160" s="233">
        <f>IF(N160="snížená",J160,0)</f>
        <v>0</v>
      </c>
      <c r="BG160" s="233">
        <f>IF(N160="zákl. přenesená",J160,0)</f>
        <v>0</v>
      </c>
      <c r="BH160" s="233">
        <f>IF(N160="sníž. přenesená",J160,0)</f>
        <v>0</v>
      </c>
      <c r="BI160" s="233">
        <f>IF(N160="nulová",J160,0)</f>
        <v>0</v>
      </c>
      <c r="BJ160" s="18" t="s">
        <v>84</v>
      </c>
      <c r="BK160" s="233">
        <f>ROUND(I160*H160,2)</f>
        <v>0</v>
      </c>
      <c r="BL160" s="18" t="s">
        <v>262</v>
      </c>
      <c r="BM160" s="232" t="s">
        <v>347</v>
      </c>
    </row>
    <row r="161" s="2" customFormat="1">
      <c r="A161" s="39"/>
      <c r="B161" s="40"/>
      <c r="C161" s="41"/>
      <c r="D161" s="234" t="s">
        <v>254</v>
      </c>
      <c r="E161" s="41"/>
      <c r="F161" s="235" t="s">
        <v>846</v>
      </c>
      <c r="G161" s="41"/>
      <c r="H161" s="41"/>
      <c r="I161" s="236"/>
      <c r="J161" s="41"/>
      <c r="K161" s="41"/>
      <c r="L161" s="45"/>
      <c r="M161" s="237"/>
      <c r="N161" s="238"/>
      <c r="O161" s="92"/>
      <c r="P161" s="92"/>
      <c r="Q161" s="92"/>
      <c r="R161" s="92"/>
      <c r="S161" s="92"/>
      <c r="T161" s="93"/>
      <c r="U161" s="39"/>
      <c r="V161" s="39"/>
      <c r="W161" s="39"/>
      <c r="X161" s="39"/>
      <c r="Y161" s="39"/>
      <c r="Z161" s="39"/>
      <c r="AA161" s="39"/>
      <c r="AB161" s="39"/>
      <c r="AC161" s="39"/>
      <c r="AD161" s="39"/>
      <c r="AE161" s="39"/>
      <c r="AT161" s="18" t="s">
        <v>254</v>
      </c>
      <c r="AU161" s="18" t="s">
        <v>86</v>
      </c>
    </row>
    <row r="162" s="2" customFormat="1">
      <c r="A162" s="39"/>
      <c r="B162" s="40"/>
      <c r="C162" s="41"/>
      <c r="D162" s="234" t="s">
        <v>256</v>
      </c>
      <c r="E162" s="41"/>
      <c r="F162" s="239" t="s">
        <v>837</v>
      </c>
      <c r="G162" s="41"/>
      <c r="H162" s="41"/>
      <c r="I162" s="236"/>
      <c r="J162" s="41"/>
      <c r="K162" s="41"/>
      <c r="L162" s="45"/>
      <c r="M162" s="237"/>
      <c r="N162" s="238"/>
      <c r="O162" s="92"/>
      <c r="P162" s="92"/>
      <c r="Q162" s="92"/>
      <c r="R162" s="92"/>
      <c r="S162" s="92"/>
      <c r="T162" s="93"/>
      <c r="U162" s="39"/>
      <c r="V162" s="39"/>
      <c r="W162" s="39"/>
      <c r="X162" s="39"/>
      <c r="Y162" s="39"/>
      <c r="Z162" s="39"/>
      <c r="AA162" s="39"/>
      <c r="AB162" s="39"/>
      <c r="AC162" s="39"/>
      <c r="AD162" s="39"/>
      <c r="AE162" s="39"/>
      <c r="AT162" s="18" t="s">
        <v>256</v>
      </c>
      <c r="AU162" s="18" t="s">
        <v>86</v>
      </c>
    </row>
    <row r="163" s="12" customFormat="1">
      <c r="A163" s="12"/>
      <c r="B163" s="240"/>
      <c r="C163" s="241"/>
      <c r="D163" s="234" t="s">
        <v>258</v>
      </c>
      <c r="E163" s="242" t="s">
        <v>1</v>
      </c>
      <c r="F163" s="243" t="s">
        <v>2080</v>
      </c>
      <c r="G163" s="241"/>
      <c r="H163" s="244">
        <v>58.5</v>
      </c>
      <c r="I163" s="245"/>
      <c r="J163" s="241"/>
      <c r="K163" s="241"/>
      <c r="L163" s="246"/>
      <c r="M163" s="247"/>
      <c r="N163" s="248"/>
      <c r="O163" s="248"/>
      <c r="P163" s="248"/>
      <c r="Q163" s="248"/>
      <c r="R163" s="248"/>
      <c r="S163" s="248"/>
      <c r="T163" s="249"/>
      <c r="U163" s="12"/>
      <c r="V163" s="12"/>
      <c r="W163" s="12"/>
      <c r="X163" s="12"/>
      <c r="Y163" s="12"/>
      <c r="Z163" s="12"/>
      <c r="AA163" s="12"/>
      <c r="AB163" s="12"/>
      <c r="AC163" s="12"/>
      <c r="AD163" s="12"/>
      <c r="AE163" s="12"/>
      <c r="AT163" s="250" t="s">
        <v>258</v>
      </c>
      <c r="AU163" s="250" t="s">
        <v>86</v>
      </c>
      <c r="AV163" s="12" t="s">
        <v>86</v>
      </c>
      <c r="AW163" s="12" t="s">
        <v>33</v>
      </c>
      <c r="AX163" s="12" t="s">
        <v>77</v>
      </c>
      <c r="AY163" s="250" t="s">
        <v>246</v>
      </c>
    </row>
    <row r="164" s="13" customFormat="1">
      <c r="A164" s="13"/>
      <c r="B164" s="251"/>
      <c r="C164" s="252"/>
      <c r="D164" s="234" t="s">
        <v>258</v>
      </c>
      <c r="E164" s="253" t="s">
        <v>1</v>
      </c>
      <c r="F164" s="254" t="s">
        <v>336</v>
      </c>
      <c r="G164" s="252"/>
      <c r="H164" s="255">
        <v>58.5</v>
      </c>
      <c r="I164" s="256"/>
      <c r="J164" s="252"/>
      <c r="K164" s="252"/>
      <c r="L164" s="257"/>
      <c r="M164" s="258"/>
      <c r="N164" s="259"/>
      <c r="O164" s="259"/>
      <c r="P164" s="259"/>
      <c r="Q164" s="259"/>
      <c r="R164" s="259"/>
      <c r="S164" s="259"/>
      <c r="T164" s="260"/>
      <c r="U164" s="13"/>
      <c r="V164" s="13"/>
      <c r="W164" s="13"/>
      <c r="X164" s="13"/>
      <c r="Y164" s="13"/>
      <c r="Z164" s="13"/>
      <c r="AA164" s="13"/>
      <c r="AB164" s="13"/>
      <c r="AC164" s="13"/>
      <c r="AD164" s="13"/>
      <c r="AE164" s="13"/>
      <c r="AT164" s="261" t="s">
        <v>258</v>
      </c>
      <c r="AU164" s="261" t="s">
        <v>86</v>
      </c>
      <c r="AV164" s="13" t="s">
        <v>262</v>
      </c>
      <c r="AW164" s="13" t="s">
        <v>33</v>
      </c>
      <c r="AX164" s="13" t="s">
        <v>84</v>
      </c>
      <c r="AY164" s="261" t="s">
        <v>246</v>
      </c>
    </row>
    <row r="165" s="2" customFormat="1">
      <c r="A165" s="39"/>
      <c r="B165" s="40"/>
      <c r="C165" s="221" t="s">
        <v>302</v>
      </c>
      <c r="D165" s="221" t="s">
        <v>247</v>
      </c>
      <c r="E165" s="222" t="s">
        <v>848</v>
      </c>
      <c r="F165" s="223" t="s">
        <v>849</v>
      </c>
      <c r="G165" s="224" t="s">
        <v>340</v>
      </c>
      <c r="H165" s="225">
        <v>21</v>
      </c>
      <c r="I165" s="226"/>
      <c r="J165" s="227">
        <f>ROUND(I165*H165,2)</f>
        <v>0</v>
      </c>
      <c r="K165" s="223" t="s">
        <v>725</v>
      </c>
      <c r="L165" s="45"/>
      <c r="M165" s="228" t="s">
        <v>1</v>
      </c>
      <c r="N165" s="229" t="s">
        <v>42</v>
      </c>
      <c r="O165" s="92"/>
      <c r="P165" s="230">
        <f>O165*H165</f>
        <v>0</v>
      </c>
      <c r="Q165" s="230">
        <v>0</v>
      </c>
      <c r="R165" s="230">
        <f>Q165*H165</f>
        <v>0</v>
      </c>
      <c r="S165" s="230">
        <v>0</v>
      </c>
      <c r="T165" s="231">
        <f>S165*H165</f>
        <v>0</v>
      </c>
      <c r="U165" s="39"/>
      <c r="V165" s="39"/>
      <c r="W165" s="39"/>
      <c r="X165" s="39"/>
      <c r="Y165" s="39"/>
      <c r="Z165" s="39"/>
      <c r="AA165" s="39"/>
      <c r="AB165" s="39"/>
      <c r="AC165" s="39"/>
      <c r="AD165" s="39"/>
      <c r="AE165" s="39"/>
      <c r="AR165" s="232" t="s">
        <v>262</v>
      </c>
      <c r="AT165" s="232" t="s">
        <v>247</v>
      </c>
      <c r="AU165" s="232" t="s">
        <v>86</v>
      </c>
      <c r="AY165" s="18" t="s">
        <v>246</v>
      </c>
      <c r="BE165" s="233">
        <f>IF(N165="základní",J165,0)</f>
        <v>0</v>
      </c>
      <c r="BF165" s="233">
        <f>IF(N165="snížená",J165,0)</f>
        <v>0</v>
      </c>
      <c r="BG165" s="233">
        <f>IF(N165="zákl. přenesená",J165,0)</f>
        <v>0</v>
      </c>
      <c r="BH165" s="233">
        <f>IF(N165="sníž. přenesená",J165,0)</f>
        <v>0</v>
      </c>
      <c r="BI165" s="233">
        <f>IF(N165="nulová",J165,0)</f>
        <v>0</v>
      </c>
      <c r="BJ165" s="18" t="s">
        <v>84</v>
      </c>
      <c r="BK165" s="233">
        <f>ROUND(I165*H165,2)</f>
        <v>0</v>
      </c>
      <c r="BL165" s="18" t="s">
        <v>262</v>
      </c>
      <c r="BM165" s="232" t="s">
        <v>359</v>
      </c>
    </row>
    <row r="166" s="2" customFormat="1">
      <c r="A166" s="39"/>
      <c r="B166" s="40"/>
      <c r="C166" s="41"/>
      <c r="D166" s="234" t="s">
        <v>254</v>
      </c>
      <c r="E166" s="41"/>
      <c r="F166" s="235" t="s">
        <v>850</v>
      </c>
      <c r="G166" s="41"/>
      <c r="H166" s="41"/>
      <c r="I166" s="236"/>
      <c r="J166" s="41"/>
      <c r="K166" s="41"/>
      <c r="L166" s="45"/>
      <c r="M166" s="237"/>
      <c r="N166" s="238"/>
      <c r="O166" s="92"/>
      <c r="P166" s="92"/>
      <c r="Q166" s="92"/>
      <c r="R166" s="92"/>
      <c r="S166" s="92"/>
      <c r="T166" s="93"/>
      <c r="U166" s="39"/>
      <c r="V166" s="39"/>
      <c r="W166" s="39"/>
      <c r="X166" s="39"/>
      <c r="Y166" s="39"/>
      <c r="Z166" s="39"/>
      <c r="AA166" s="39"/>
      <c r="AB166" s="39"/>
      <c r="AC166" s="39"/>
      <c r="AD166" s="39"/>
      <c r="AE166" s="39"/>
      <c r="AT166" s="18" t="s">
        <v>254</v>
      </c>
      <c r="AU166" s="18" t="s">
        <v>86</v>
      </c>
    </row>
    <row r="167" s="15" customFormat="1">
      <c r="A167" s="15"/>
      <c r="B167" s="287"/>
      <c r="C167" s="288"/>
      <c r="D167" s="234" t="s">
        <v>258</v>
      </c>
      <c r="E167" s="289" t="s">
        <v>1</v>
      </c>
      <c r="F167" s="290" t="s">
        <v>2081</v>
      </c>
      <c r="G167" s="288"/>
      <c r="H167" s="289" t="s">
        <v>1</v>
      </c>
      <c r="I167" s="291"/>
      <c r="J167" s="288"/>
      <c r="K167" s="288"/>
      <c r="L167" s="292"/>
      <c r="M167" s="293"/>
      <c r="N167" s="294"/>
      <c r="O167" s="294"/>
      <c r="P167" s="294"/>
      <c r="Q167" s="294"/>
      <c r="R167" s="294"/>
      <c r="S167" s="294"/>
      <c r="T167" s="295"/>
      <c r="U167" s="15"/>
      <c r="V167" s="15"/>
      <c r="W167" s="15"/>
      <c r="X167" s="15"/>
      <c r="Y167" s="15"/>
      <c r="Z167" s="15"/>
      <c r="AA167" s="15"/>
      <c r="AB167" s="15"/>
      <c r="AC167" s="15"/>
      <c r="AD167" s="15"/>
      <c r="AE167" s="15"/>
      <c r="AT167" s="296" t="s">
        <v>258</v>
      </c>
      <c r="AU167" s="296" t="s">
        <v>86</v>
      </c>
      <c r="AV167" s="15" t="s">
        <v>84</v>
      </c>
      <c r="AW167" s="15" t="s">
        <v>33</v>
      </c>
      <c r="AX167" s="15" t="s">
        <v>77</v>
      </c>
      <c r="AY167" s="296" t="s">
        <v>246</v>
      </c>
    </row>
    <row r="168" s="15" customFormat="1">
      <c r="A168" s="15"/>
      <c r="B168" s="287"/>
      <c r="C168" s="288"/>
      <c r="D168" s="234" t="s">
        <v>258</v>
      </c>
      <c r="E168" s="289" t="s">
        <v>1</v>
      </c>
      <c r="F168" s="290" t="s">
        <v>2082</v>
      </c>
      <c r="G168" s="288"/>
      <c r="H168" s="289" t="s">
        <v>1</v>
      </c>
      <c r="I168" s="291"/>
      <c r="J168" s="288"/>
      <c r="K168" s="288"/>
      <c r="L168" s="292"/>
      <c r="M168" s="293"/>
      <c r="N168" s="294"/>
      <c r="O168" s="294"/>
      <c r="P168" s="294"/>
      <c r="Q168" s="294"/>
      <c r="R168" s="294"/>
      <c r="S168" s="294"/>
      <c r="T168" s="295"/>
      <c r="U168" s="15"/>
      <c r="V168" s="15"/>
      <c r="W168" s="15"/>
      <c r="X168" s="15"/>
      <c r="Y168" s="15"/>
      <c r="Z168" s="15"/>
      <c r="AA168" s="15"/>
      <c r="AB168" s="15"/>
      <c r="AC168" s="15"/>
      <c r="AD168" s="15"/>
      <c r="AE168" s="15"/>
      <c r="AT168" s="296" t="s">
        <v>258</v>
      </c>
      <c r="AU168" s="296" t="s">
        <v>86</v>
      </c>
      <c r="AV168" s="15" t="s">
        <v>84</v>
      </c>
      <c r="AW168" s="15" t="s">
        <v>33</v>
      </c>
      <c r="AX168" s="15" t="s">
        <v>77</v>
      </c>
      <c r="AY168" s="296" t="s">
        <v>246</v>
      </c>
    </row>
    <row r="169" s="12" customFormat="1">
      <c r="A169" s="12"/>
      <c r="B169" s="240"/>
      <c r="C169" s="241"/>
      <c r="D169" s="234" t="s">
        <v>258</v>
      </c>
      <c r="E169" s="242" t="s">
        <v>1</v>
      </c>
      <c r="F169" s="243" t="s">
        <v>2076</v>
      </c>
      <c r="G169" s="241"/>
      <c r="H169" s="244">
        <v>24</v>
      </c>
      <c r="I169" s="245"/>
      <c r="J169" s="241"/>
      <c r="K169" s="241"/>
      <c r="L169" s="246"/>
      <c r="M169" s="247"/>
      <c r="N169" s="248"/>
      <c r="O169" s="248"/>
      <c r="P169" s="248"/>
      <c r="Q169" s="248"/>
      <c r="R169" s="248"/>
      <c r="S169" s="248"/>
      <c r="T169" s="249"/>
      <c r="U169" s="12"/>
      <c r="V169" s="12"/>
      <c r="W169" s="12"/>
      <c r="X169" s="12"/>
      <c r="Y169" s="12"/>
      <c r="Z169" s="12"/>
      <c r="AA169" s="12"/>
      <c r="AB169" s="12"/>
      <c r="AC169" s="12"/>
      <c r="AD169" s="12"/>
      <c r="AE169" s="12"/>
      <c r="AT169" s="250" t="s">
        <v>258</v>
      </c>
      <c r="AU169" s="250" t="s">
        <v>86</v>
      </c>
      <c r="AV169" s="12" t="s">
        <v>86</v>
      </c>
      <c r="AW169" s="12" t="s">
        <v>33</v>
      </c>
      <c r="AX169" s="12" t="s">
        <v>77</v>
      </c>
      <c r="AY169" s="250" t="s">
        <v>246</v>
      </c>
    </row>
    <row r="170" s="15" customFormat="1">
      <c r="A170" s="15"/>
      <c r="B170" s="287"/>
      <c r="C170" s="288"/>
      <c r="D170" s="234" t="s">
        <v>258</v>
      </c>
      <c r="E170" s="289" t="s">
        <v>1</v>
      </c>
      <c r="F170" s="290" t="s">
        <v>2083</v>
      </c>
      <c r="G170" s="288"/>
      <c r="H170" s="289" t="s">
        <v>1</v>
      </c>
      <c r="I170" s="291"/>
      <c r="J170" s="288"/>
      <c r="K170" s="288"/>
      <c r="L170" s="292"/>
      <c r="M170" s="293"/>
      <c r="N170" s="294"/>
      <c r="O170" s="294"/>
      <c r="P170" s="294"/>
      <c r="Q170" s="294"/>
      <c r="R170" s="294"/>
      <c r="S170" s="294"/>
      <c r="T170" s="295"/>
      <c r="U170" s="15"/>
      <c r="V170" s="15"/>
      <c r="W170" s="15"/>
      <c r="X170" s="15"/>
      <c r="Y170" s="15"/>
      <c r="Z170" s="15"/>
      <c r="AA170" s="15"/>
      <c r="AB170" s="15"/>
      <c r="AC170" s="15"/>
      <c r="AD170" s="15"/>
      <c r="AE170" s="15"/>
      <c r="AT170" s="296" t="s">
        <v>258</v>
      </c>
      <c r="AU170" s="296" t="s">
        <v>86</v>
      </c>
      <c r="AV170" s="15" t="s">
        <v>84</v>
      </c>
      <c r="AW170" s="15" t="s">
        <v>33</v>
      </c>
      <c r="AX170" s="15" t="s">
        <v>77</v>
      </c>
      <c r="AY170" s="296" t="s">
        <v>246</v>
      </c>
    </row>
    <row r="171" s="12" customFormat="1">
      <c r="A171" s="12"/>
      <c r="B171" s="240"/>
      <c r="C171" s="241"/>
      <c r="D171" s="234" t="s">
        <v>258</v>
      </c>
      <c r="E171" s="242" t="s">
        <v>1</v>
      </c>
      <c r="F171" s="243" t="s">
        <v>2084</v>
      </c>
      <c r="G171" s="241"/>
      <c r="H171" s="244">
        <v>-3</v>
      </c>
      <c r="I171" s="245"/>
      <c r="J171" s="241"/>
      <c r="K171" s="241"/>
      <c r="L171" s="246"/>
      <c r="M171" s="247"/>
      <c r="N171" s="248"/>
      <c r="O171" s="248"/>
      <c r="P171" s="248"/>
      <c r="Q171" s="248"/>
      <c r="R171" s="248"/>
      <c r="S171" s="248"/>
      <c r="T171" s="249"/>
      <c r="U171" s="12"/>
      <c r="V171" s="12"/>
      <c r="W171" s="12"/>
      <c r="X171" s="12"/>
      <c r="Y171" s="12"/>
      <c r="Z171" s="12"/>
      <c r="AA171" s="12"/>
      <c r="AB171" s="12"/>
      <c r="AC171" s="12"/>
      <c r="AD171" s="12"/>
      <c r="AE171" s="12"/>
      <c r="AT171" s="250" t="s">
        <v>258</v>
      </c>
      <c r="AU171" s="250" t="s">
        <v>86</v>
      </c>
      <c r="AV171" s="12" t="s">
        <v>86</v>
      </c>
      <c r="AW171" s="12" t="s">
        <v>33</v>
      </c>
      <c r="AX171" s="12" t="s">
        <v>77</v>
      </c>
      <c r="AY171" s="250" t="s">
        <v>246</v>
      </c>
    </row>
    <row r="172" s="13" customFormat="1">
      <c r="A172" s="13"/>
      <c r="B172" s="251"/>
      <c r="C172" s="252"/>
      <c r="D172" s="234" t="s">
        <v>258</v>
      </c>
      <c r="E172" s="253" t="s">
        <v>1</v>
      </c>
      <c r="F172" s="254" t="s">
        <v>336</v>
      </c>
      <c r="G172" s="252"/>
      <c r="H172" s="255">
        <v>21</v>
      </c>
      <c r="I172" s="256"/>
      <c r="J172" s="252"/>
      <c r="K172" s="252"/>
      <c r="L172" s="257"/>
      <c r="M172" s="258"/>
      <c r="N172" s="259"/>
      <c r="O172" s="259"/>
      <c r="P172" s="259"/>
      <c r="Q172" s="259"/>
      <c r="R172" s="259"/>
      <c r="S172" s="259"/>
      <c r="T172" s="260"/>
      <c r="U172" s="13"/>
      <c r="V172" s="13"/>
      <c r="W172" s="13"/>
      <c r="X172" s="13"/>
      <c r="Y172" s="13"/>
      <c r="Z172" s="13"/>
      <c r="AA172" s="13"/>
      <c r="AB172" s="13"/>
      <c r="AC172" s="13"/>
      <c r="AD172" s="13"/>
      <c r="AE172" s="13"/>
      <c r="AT172" s="261" t="s">
        <v>258</v>
      </c>
      <c r="AU172" s="261" t="s">
        <v>86</v>
      </c>
      <c r="AV172" s="13" t="s">
        <v>262</v>
      </c>
      <c r="AW172" s="13" t="s">
        <v>33</v>
      </c>
      <c r="AX172" s="13" t="s">
        <v>84</v>
      </c>
      <c r="AY172" s="261" t="s">
        <v>246</v>
      </c>
    </row>
    <row r="173" s="2" customFormat="1" ht="16.5" customHeight="1">
      <c r="A173" s="39"/>
      <c r="B173" s="40"/>
      <c r="C173" s="262" t="s">
        <v>308</v>
      </c>
      <c r="D173" s="262" t="s">
        <v>465</v>
      </c>
      <c r="E173" s="263" t="s">
        <v>729</v>
      </c>
      <c r="F173" s="264" t="s">
        <v>730</v>
      </c>
      <c r="G173" s="265" t="s">
        <v>250</v>
      </c>
      <c r="H173" s="266">
        <v>15.199999999999999</v>
      </c>
      <c r="I173" s="267"/>
      <c r="J173" s="268">
        <f>ROUND(I173*H173,2)</f>
        <v>0</v>
      </c>
      <c r="K173" s="264" t="s">
        <v>725</v>
      </c>
      <c r="L173" s="269"/>
      <c r="M173" s="270" t="s">
        <v>1</v>
      </c>
      <c r="N173" s="271" t="s">
        <v>42</v>
      </c>
      <c r="O173" s="92"/>
      <c r="P173" s="230">
        <f>O173*H173</f>
        <v>0</v>
      </c>
      <c r="Q173" s="230">
        <v>1</v>
      </c>
      <c r="R173" s="230">
        <f>Q173*H173</f>
        <v>15.199999999999999</v>
      </c>
      <c r="S173" s="230">
        <v>0</v>
      </c>
      <c r="T173" s="231">
        <f>S173*H173</f>
        <v>0</v>
      </c>
      <c r="U173" s="39"/>
      <c r="V173" s="39"/>
      <c r="W173" s="39"/>
      <c r="X173" s="39"/>
      <c r="Y173" s="39"/>
      <c r="Z173" s="39"/>
      <c r="AA173" s="39"/>
      <c r="AB173" s="39"/>
      <c r="AC173" s="39"/>
      <c r="AD173" s="39"/>
      <c r="AE173" s="39"/>
      <c r="AR173" s="232" t="s">
        <v>302</v>
      </c>
      <c r="AT173" s="232" t="s">
        <v>465</v>
      </c>
      <c r="AU173" s="232" t="s">
        <v>86</v>
      </c>
      <c r="AY173" s="18" t="s">
        <v>246</v>
      </c>
      <c r="BE173" s="233">
        <f>IF(N173="základní",J173,0)</f>
        <v>0</v>
      </c>
      <c r="BF173" s="233">
        <f>IF(N173="snížená",J173,0)</f>
        <v>0</v>
      </c>
      <c r="BG173" s="233">
        <f>IF(N173="zákl. přenesená",J173,0)</f>
        <v>0</v>
      </c>
      <c r="BH173" s="233">
        <f>IF(N173="sníž. přenesená",J173,0)</f>
        <v>0</v>
      </c>
      <c r="BI173" s="233">
        <f>IF(N173="nulová",J173,0)</f>
        <v>0</v>
      </c>
      <c r="BJ173" s="18" t="s">
        <v>84</v>
      </c>
      <c r="BK173" s="233">
        <f>ROUND(I173*H173,2)</f>
        <v>0</v>
      </c>
      <c r="BL173" s="18" t="s">
        <v>262</v>
      </c>
      <c r="BM173" s="232" t="s">
        <v>371</v>
      </c>
    </row>
    <row r="174" s="2" customFormat="1">
      <c r="A174" s="39"/>
      <c r="B174" s="40"/>
      <c r="C174" s="41"/>
      <c r="D174" s="234" t="s">
        <v>254</v>
      </c>
      <c r="E174" s="41"/>
      <c r="F174" s="235" t="s">
        <v>730</v>
      </c>
      <c r="G174" s="41"/>
      <c r="H174" s="41"/>
      <c r="I174" s="236"/>
      <c r="J174" s="41"/>
      <c r="K174" s="41"/>
      <c r="L174" s="45"/>
      <c r="M174" s="237"/>
      <c r="N174" s="238"/>
      <c r="O174" s="92"/>
      <c r="P174" s="92"/>
      <c r="Q174" s="92"/>
      <c r="R174" s="92"/>
      <c r="S174" s="92"/>
      <c r="T174" s="93"/>
      <c r="U174" s="39"/>
      <c r="V174" s="39"/>
      <c r="W174" s="39"/>
      <c r="X174" s="39"/>
      <c r="Y174" s="39"/>
      <c r="Z174" s="39"/>
      <c r="AA174" s="39"/>
      <c r="AB174" s="39"/>
      <c r="AC174" s="39"/>
      <c r="AD174" s="39"/>
      <c r="AE174" s="39"/>
      <c r="AT174" s="18" t="s">
        <v>254</v>
      </c>
      <c r="AU174" s="18" t="s">
        <v>86</v>
      </c>
    </row>
    <row r="175" s="12" customFormat="1">
      <c r="A175" s="12"/>
      <c r="B175" s="240"/>
      <c r="C175" s="241"/>
      <c r="D175" s="234" t="s">
        <v>258</v>
      </c>
      <c r="E175" s="242" t="s">
        <v>1</v>
      </c>
      <c r="F175" s="243" t="s">
        <v>853</v>
      </c>
      <c r="G175" s="241"/>
      <c r="H175" s="244">
        <v>15.199999999999999</v>
      </c>
      <c r="I175" s="245"/>
      <c r="J175" s="241"/>
      <c r="K175" s="241"/>
      <c r="L175" s="246"/>
      <c r="M175" s="247"/>
      <c r="N175" s="248"/>
      <c r="O175" s="248"/>
      <c r="P175" s="248"/>
      <c r="Q175" s="248"/>
      <c r="R175" s="248"/>
      <c r="S175" s="248"/>
      <c r="T175" s="249"/>
      <c r="U175" s="12"/>
      <c r="V175" s="12"/>
      <c r="W175" s="12"/>
      <c r="X175" s="12"/>
      <c r="Y175" s="12"/>
      <c r="Z175" s="12"/>
      <c r="AA175" s="12"/>
      <c r="AB175" s="12"/>
      <c r="AC175" s="12"/>
      <c r="AD175" s="12"/>
      <c r="AE175" s="12"/>
      <c r="AT175" s="250" t="s">
        <v>258</v>
      </c>
      <c r="AU175" s="250" t="s">
        <v>86</v>
      </c>
      <c r="AV175" s="12" t="s">
        <v>86</v>
      </c>
      <c r="AW175" s="12" t="s">
        <v>33</v>
      </c>
      <c r="AX175" s="12" t="s">
        <v>77</v>
      </c>
      <c r="AY175" s="250" t="s">
        <v>246</v>
      </c>
    </row>
    <row r="176" s="13" customFormat="1">
      <c r="A176" s="13"/>
      <c r="B176" s="251"/>
      <c r="C176" s="252"/>
      <c r="D176" s="234" t="s">
        <v>258</v>
      </c>
      <c r="E176" s="253" t="s">
        <v>1</v>
      </c>
      <c r="F176" s="254" t="s">
        <v>336</v>
      </c>
      <c r="G176" s="252"/>
      <c r="H176" s="255">
        <v>15.199999999999999</v>
      </c>
      <c r="I176" s="256"/>
      <c r="J176" s="252"/>
      <c r="K176" s="252"/>
      <c r="L176" s="257"/>
      <c r="M176" s="258"/>
      <c r="N176" s="259"/>
      <c r="O176" s="259"/>
      <c r="P176" s="259"/>
      <c r="Q176" s="259"/>
      <c r="R176" s="259"/>
      <c r="S176" s="259"/>
      <c r="T176" s="260"/>
      <c r="U176" s="13"/>
      <c r="V176" s="13"/>
      <c r="W176" s="13"/>
      <c r="X176" s="13"/>
      <c r="Y176" s="13"/>
      <c r="Z176" s="13"/>
      <c r="AA176" s="13"/>
      <c r="AB176" s="13"/>
      <c r="AC176" s="13"/>
      <c r="AD176" s="13"/>
      <c r="AE176" s="13"/>
      <c r="AT176" s="261" t="s">
        <v>258</v>
      </c>
      <c r="AU176" s="261" t="s">
        <v>86</v>
      </c>
      <c r="AV176" s="13" t="s">
        <v>262</v>
      </c>
      <c r="AW176" s="13" t="s">
        <v>33</v>
      </c>
      <c r="AX176" s="13" t="s">
        <v>84</v>
      </c>
      <c r="AY176" s="261" t="s">
        <v>246</v>
      </c>
    </row>
    <row r="177" s="2" customFormat="1">
      <c r="A177" s="39"/>
      <c r="B177" s="40"/>
      <c r="C177" s="221" t="s">
        <v>316</v>
      </c>
      <c r="D177" s="221" t="s">
        <v>247</v>
      </c>
      <c r="E177" s="222" t="s">
        <v>1066</v>
      </c>
      <c r="F177" s="223" t="s">
        <v>1067</v>
      </c>
      <c r="G177" s="224" t="s">
        <v>311</v>
      </c>
      <c r="H177" s="225">
        <v>12</v>
      </c>
      <c r="I177" s="226"/>
      <c r="J177" s="227">
        <f>ROUND(I177*H177,2)</f>
        <v>0</v>
      </c>
      <c r="K177" s="223" t="s">
        <v>725</v>
      </c>
      <c r="L177" s="45"/>
      <c r="M177" s="228" t="s">
        <v>1</v>
      </c>
      <c r="N177" s="229" t="s">
        <v>42</v>
      </c>
      <c r="O177" s="92"/>
      <c r="P177" s="230">
        <f>O177*H177</f>
        <v>0</v>
      </c>
      <c r="Q177" s="230">
        <v>0</v>
      </c>
      <c r="R177" s="230">
        <f>Q177*H177</f>
        <v>0</v>
      </c>
      <c r="S177" s="230">
        <v>0</v>
      </c>
      <c r="T177" s="231">
        <f>S177*H177</f>
        <v>0</v>
      </c>
      <c r="U177" s="39"/>
      <c r="V177" s="39"/>
      <c r="W177" s="39"/>
      <c r="X177" s="39"/>
      <c r="Y177" s="39"/>
      <c r="Z177" s="39"/>
      <c r="AA177" s="39"/>
      <c r="AB177" s="39"/>
      <c r="AC177" s="39"/>
      <c r="AD177" s="39"/>
      <c r="AE177" s="39"/>
      <c r="AR177" s="232" t="s">
        <v>262</v>
      </c>
      <c r="AT177" s="232" t="s">
        <v>247</v>
      </c>
      <c r="AU177" s="232" t="s">
        <v>86</v>
      </c>
      <c r="AY177" s="18" t="s">
        <v>246</v>
      </c>
      <c r="BE177" s="233">
        <f>IF(N177="základní",J177,0)</f>
        <v>0</v>
      </c>
      <c r="BF177" s="233">
        <f>IF(N177="snížená",J177,0)</f>
        <v>0</v>
      </c>
      <c r="BG177" s="233">
        <f>IF(N177="zákl. přenesená",J177,0)</f>
        <v>0</v>
      </c>
      <c r="BH177" s="233">
        <f>IF(N177="sníž. přenesená",J177,0)</f>
        <v>0</v>
      </c>
      <c r="BI177" s="233">
        <f>IF(N177="nulová",J177,0)</f>
        <v>0</v>
      </c>
      <c r="BJ177" s="18" t="s">
        <v>84</v>
      </c>
      <c r="BK177" s="233">
        <f>ROUND(I177*H177,2)</f>
        <v>0</v>
      </c>
      <c r="BL177" s="18" t="s">
        <v>262</v>
      </c>
      <c r="BM177" s="232" t="s">
        <v>382</v>
      </c>
    </row>
    <row r="178" s="2" customFormat="1">
      <c r="A178" s="39"/>
      <c r="B178" s="40"/>
      <c r="C178" s="41"/>
      <c r="D178" s="234" t="s">
        <v>254</v>
      </c>
      <c r="E178" s="41"/>
      <c r="F178" s="235" t="s">
        <v>1068</v>
      </c>
      <c r="G178" s="41"/>
      <c r="H178" s="41"/>
      <c r="I178" s="236"/>
      <c r="J178" s="41"/>
      <c r="K178" s="41"/>
      <c r="L178" s="45"/>
      <c r="M178" s="237"/>
      <c r="N178" s="238"/>
      <c r="O178" s="92"/>
      <c r="P178" s="92"/>
      <c r="Q178" s="92"/>
      <c r="R178" s="92"/>
      <c r="S178" s="92"/>
      <c r="T178" s="93"/>
      <c r="U178" s="39"/>
      <c r="V178" s="39"/>
      <c r="W178" s="39"/>
      <c r="X178" s="39"/>
      <c r="Y178" s="39"/>
      <c r="Z178" s="39"/>
      <c r="AA178" s="39"/>
      <c r="AB178" s="39"/>
      <c r="AC178" s="39"/>
      <c r="AD178" s="39"/>
      <c r="AE178" s="39"/>
      <c r="AT178" s="18" t="s">
        <v>254</v>
      </c>
      <c r="AU178" s="18" t="s">
        <v>86</v>
      </c>
    </row>
    <row r="179" s="15" customFormat="1">
      <c r="A179" s="15"/>
      <c r="B179" s="287"/>
      <c r="C179" s="288"/>
      <c r="D179" s="234" t="s">
        <v>258</v>
      </c>
      <c r="E179" s="289" t="s">
        <v>1</v>
      </c>
      <c r="F179" s="290" t="s">
        <v>2073</v>
      </c>
      <c r="G179" s="288"/>
      <c r="H179" s="289" t="s">
        <v>1</v>
      </c>
      <c r="I179" s="291"/>
      <c r="J179" s="288"/>
      <c r="K179" s="288"/>
      <c r="L179" s="292"/>
      <c r="M179" s="293"/>
      <c r="N179" s="294"/>
      <c r="O179" s="294"/>
      <c r="P179" s="294"/>
      <c r="Q179" s="294"/>
      <c r="R179" s="294"/>
      <c r="S179" s="294"/>
      <c r="T179" s="295"/>
      <c r="U179" s="15"/>
      <c r="V179" s="15"/>
      <c r="W179" s="15"/>
      <c r="X179" s="15"/>
      <c r="Y179" s="15"/>
      <c r="Z179" s="15"/>
      <c r="AA179" s="15"/>
      <c r="AB179" s="15"/>
      <c r="AC179" s="15"/>
      <c r="AD179" s="15"/>
      <c r="AE179" s="15"/>
      <c r="AT179" s="296" t="s">
        <v>258</v>
      </c>
      <c r="AU179" s="296" t="s">
        <v>86</v>
      </c>
      <c r="AV179" s="15" t="s">
        <v>84</v>
      </c>
      <c r="AW179" s="15" t="s">
        <v>33</v>
      </c>
      <c r="AX179" s="15" t="s">
        <v>77</v>
      </c>
      <c r="AY179" s="296" t="s">
        <v>246</v>
      </c>
    </row>
    <row r="180" s="12" customFormat="1">
      <c r="A180" s="12"/>
      <c r="B180" s="240"/>
      <c r="C180" s="241"/>
      <c r="D180" s="234" t="s">
        <v>258</v>
      </c>
      <c r="E180" s="242" t="s">
        <v>1</v>
      </c>
      <c r="F180" s="243" t="s">
        <v>2074</v>
      </c>
      <c r="G180" s="241"/>
      <c r="H180" s="244">
        <v>12</v>
      </c>
      <c r="I180" s="245"/>
      <c r="J180" s="241"/>
      <c r="K180" s="241"/>
      <c r="L180" s="246"/>
      <c r="M180" s="247"/>
      <c r="N180" s="248"/>
      <c r="O180" s="248"/>
      <c r="P180" s="248"/>
      <c r="Q180" s="248"/>
      <c r="R180" s="248"/>
      <c r="S180" s="248"/>
      <c r="T180" s="249"/>
      <c r="U180" s="12"/>
      <c r="V180" s="12"/>
      <c r="W180" s="12"/>
      <c r="X180" s="12"/>
      <c r="Y180" s="12"/>
      <c r="Z180" s="12"/>
      <c r="AA180" s="12"/>
      <c r="AB180" s="12"/>
      <c r="AC180" s="12"/>
      <c r="AD180" s="12"/>
      <c r="AE180" s="12"/>
      <c r="AT180" s="250" t="s">
        <v>258</v>
      </c>
      <c r="AU180" s="250" t="s">
        <v>86</v>
      </c>
      <c r="AV180" s="12" t="s">
        <v>86</v>
      </c>
      <c r="AW180" s="12" t="s">
        <v>33</v>
      </c>
      <c r="AX180" s="12" t="s">
        <v>77</v>
      </c>
      <c r="AY180" s="250" t="s">
        <v>246</v>
      </c>
    </row>
    <row r="181" s="13" customFormat="1">
      <c r="A181" s="13"/>
      <c r="B181" s="251"/>
      <c r="C181" s="252"/>
      <c r="D181" s="234" t="s">
        <v>258</v>
      </c>
      <c r="E181" s="253" t="s">
        <v>1</v>
      </c>
      <c r="F181" s="254" t="s">
        <v>336</v>
      </c>
      <c r="G181" s="252"/>
      <c r="H181" s="255">
        <v>12</v>
      </c>
      <c r="I181" s="256"/>
      <c r="J181" s="252"/>
      <c r="K181" s="252"/>
      <c r="L181" s="257"/>
      <c r="M181" s="258"/>
      <c r="N181" s="259"/>
      <c r="O181" s="259"/>
      <c r="P181" s="259"/>
      <c r="Q181" s="259"/>
      <c r="R181" s="259"/>
      <c r="S181" s="259"/>
      <c r="T181" s="260"/>
      <c r="U181" s="13"/>
      <c r="V181" s="13"/>
      <c r="W181" s="13"/>
      <c r="X181" s="13"/>
      <c r="Y181" s="13"/>
      <c r="Z181" s="13"/>
      <c r="AA181" s="13"/>
      <c r="AB181" s="13"/>
      <c r="AC181" s="13"/>
      <c r="AD181" s="13"/>
      <c r="AE181" s="13"/>
      <c r="AT181" s="261" t="s">
        <v>258</v>
      </c>
      <c r="AU181" s="261" t="s">
        <v>86</v>
      </c>
      <c r="AV181" s="13" t="s">
        <v>262</v>
      </c>
      <c r="AW181" s="13" t="s">
        <v>33</v>
      </c>
      <c r="AX181" s="13" t="s">
        <v>84</v>
      </c>
      <c r="AY181" s="261" t="s">
        <v>246</v>
      </c>
    </row>
    <row r="182" s="2" customFormat="1">
      <c r="A182" s="39"/>
      <c r="B182" s="40"/>
      <c r="C182" s="221" t="s">
        <v>322</v>
      </c>
      <c r="D182" s="221" t="s">
        <v>247</v>
      </c>
      <c r="E182" s="222" t="s">
        <v>861</v>
      </c>
      <c r="F182" s="223" t="s">
        <v>862</v>
      </c>
      <c r="G182" s="224" t="s">
        <v>311</v>
      </c>
      <c r="H182" s="225">
        <v>12</v>
      </c>
      <c r="I182" s="226"/>
      <c r="J182" s="227">
        <f>ROUND(I182*H182,2)</f>
        <v>0</v>
      </c>
      <c r="K182" s="223" t="s">
        <v>725</v>
      </c>
      <c r="L182" s="45"/>
      <c r="M182" s="228" t="s">
        <v>1</v>
      </c>
      <c r="N182" s="229" t="s">
        <v>42</v>
      </c>
      <c r="O182" s="92"/>
      <c r="P182" s="230">
        <f>O182*H182</f>
        <v>0</v>
      </c>
      <c r="Q182" s="230">
        <v>0</v>
      </c>
      <c r="R182" s="230">
        <f>Q182*H182</f>
        <v>0</v>
      </c>
      <c r="S182" s="230">
        <v>0</v>
      </c>
      <c r="T182" s="231">
        <f>S182*H182</f>
        <v>0</v>
      </c>
      <c r="U182" s="39"/>
      <c r="V182" s="39"/>
      <c r="W182" s="39"/>
      <c r="X182" s="39"/>
      <c r="Y182" s="39"/>
      <c r="Z182" s="39"/>
      <c r="AA182" s="39"/>
      <c r="AB182" s="39"/>
      <c r="AC182" s="39"/>
      <c r="AD182" s="39"/>
      <c r="AE182" s="39"/>
      <c r="AR182" s="232" t="s">
        <v>262</v>
      </c>
      <c r="AT182" s="232" t="s">
        <v>247</v>
      </c>
      <c r="AU182" s="232" t="s">
        <v>86</v>
      </c>
      <c r="AY182" s="18" t="s">
        <v>246</v>
      </c>
      <c r="BE182" s="233">
        <f>IF(N182="základní",J182,0)</f>
        <v>0</v>
      </c>
      <c r="BF182" s="233">
        <f>IF(N182="snížená",J182,0)</f>
        <v>0</v>
      </c>
      <c r="BG182" s="233">
        <f>IF(N182="zákl. přenesená",J182,0)</f>
        <v>0</v>
      </c>
      <c r="BH182" s="233">
        <f>IF(N182="sníž. přenesená",J182,0)</f>
        <v>0</v>
      </c>
      <c r="BI182" s="233">
        <f>IF(N182="nulová",J182,0)</f>
        <v>0</v>
      </c>
      <c r="BJ182" s="18" t="s">
        <v>84</v>
      </c>
      <c r="BK182" s="233">
        <f>ROUND(I182*H182,2)</f>
        <v>0</v>
      </c>
      <c r="BL182" s="18" t="s">
        <v>262</v>
      </c>
      <c r="BM182" s="232" t="s">
        <v>393</v>
      </c>
    </row>
    <row r="183" s="2" customFormat="1">
      <c r="A183" s="39"/>
      <c r="B183" s="40"/>
      <c r="C183" s="41"/>
      <c r="D183" s="234" t="s">
        <v>254</v>
      </c>
      <c r="E183" s="41"/>
      <c r="F183" s="235" t="s">
        <v>863</v>
      </c>
      <c r="G183" s="41"/>
      <c r="H183" s="41"/>
      <c r="I183" s="236"/>
      <c r="J183" s="41"/>
      <c r="K183" s="41"/>
      <c r="L183" s="45"/>
      <c r="M183" s="237"/>
      <c r="N183" s="238"/>
      <c r="O183" s="92"/>
      <c r="P183" s="92"/>
      <c r="Q183" s="92"/>
      <c r="R183" s="92"/>
      <c r="S183" s="92"/>
      <c r="T183" s="93"/>
      <c r="U183" s="39"/>
      <c r="V183" s="39"/>
      <c r="W183" s="39"/>
      <c r="X183" s="39"/>
      <c r="Y183" s="39"/>
      <c r="Z183" s="39"/>
      <c r="AA183" s="39"/>
      <c r="AB183" s="39"/>
      <c r="AC183" s="39"/>
      <c r="AD183" s="39"/>
      <c r="AE183" s="39"/>
      <c r="AT183" s="18" t="s">
        <v>254</v>
      </c>
      <c r="AU183" s="18" t="s">
        <v>86</v>
      </c>
    </row>
    <row r="184" s="12" customFormat="1">
      <c r="A184" s="12"/>
      <c r="B184" s="240"/>
      <c r="C184" s="241"/>
      <c r="D184" s="234" t="s">
        <v>258</v>
      </c>
      <c r="E184" s="242" t="s">
        <v>1</v>
      </c>
      <c r="F184" s="243" t="s">
        <v>329</v>
      </c>
      <c r="G184" s="241"/>
      <c r="H184" s="244">
        <v>12</v>
      </c>
      <c r="I184" s="245"/>
      <c r="J184" s="241"/>
      <c r="K184" s="241"/>
      <c r="L184" s="246"/>
      <c r="M184" s="247"/>
      <c r="N184" s="248"/>
      <c r="O184" s="248"/>
      <c r="P184" s="248"/>
      <c r="Q184" s="248"/>
      <c r="R184" s="248"/>
      <c r="S184" s="248"/>
      <c r="T184" s="249"/>
      <c r="U184" s="12"/>
      <c r="V184" s="12"/>
      <c r="W184" s="12"/>
      <c r="X184" s="12"/>
      <c r="Y184" s="12"/>
      <c r="Z184" s="12"/>
      <c r="AA184" s="12"/>
      <c r="AB184" s="12"/>
      <c r="AC184" s="12"/>
      <c r="AD184" s="12"/>
      <c r="AE184" s="12"/>
      <c r="AT184" s="250" t="s">
        <v>258</v>
      </c>
      <c r="AU184" s="250" t="s">
        <v>86</v>
      </c>
      <c r="AV184" s="12" t="s">
        <v>86</v>
      </c>
      <c r="AW184" s="12" t="s">
        <v>33</v>
      </c>
      <c r="AX184" s="12" t="s">
        <v>77</v>
      </c>
      <c r="AY184" s="250" t="s">
        <v>246</v>
      </c>
    </row>
    <row r="185" s="13" customFormat="1">
      <c r="A185" s="13"/>
      <c r="B185" s="251"/>
      <c r="C185" s="252"/>
      <c r="D185" s="234" t="s">
        <v>258</v>
      </c>
      <c r="E185" s="253" t="s">
        <v>1</v>
      </c>
      <c r="F185" s="254" t="s">
        <v>336</v>
      </c>
      <c r="G185" s="252"/>
      <c r="H185" s="255">
        <v>12</v>
      </c>
      <c r="I185" s="256"/>
      <c r="J185" s="252"/>
      <c r="K185" s="252"/>
      <c r="L185" s="257"/>
      <c r="M185" s="258"/>
      <c r="N185" s="259"/>
      <c r="O185" s="259"/>
      <c r="P185" s="259"/>
      <c r="Q185" s="259"/>
      <c r="R185" s="259"/>
      <c r="S185" s="259"/>
      <c r="T185" s="260"/>
      <c r="U185" s="13"/>
      <c r="V185" s="13"/>
      <c r="W185" s="13"/>
      <c r="X185" s="13"/>
      <c r="Y185" s="13"/>
      <c r="Z185" s="13"/>
      <c r="AA185" s="13"/>
      <c r="AB185" s="13"/>
      <c r="AC185" s="13"/>
      <c r="AD185" s="13"/>
      <c r="AE185" s="13"/>
      <c r="AT185" s="261" t="s">
        <v>258</v>
      </c>
      <c r="AU185" s="261" t="s">
        <v>86</v>
      </c>
      <c r="AV185" s="13" t="s">
        <v>262</v>
      </c>
      <c r="AW185" s="13" t="s">
        <v>33</v>
      </c>
      <c r="AX185" s="13" t="s">
        <v>84</v>
      </c>
      <c r="AY185" s="261" t="s">
        <v>246</v>
      </c>
    </row>
    <row r="186" s="2" customFormat="1" ht="16.5" customHeight="1">
      <c r="A186" s="39"/>
      <c r="B186" s="40"/>
      <c r="C186" s="262" t="s">
        <v>329</v>
      </c>
      <c r="D186" s="262" t="s">
        <v>465</v>
      </c>
      <c r="E186" s="263" t="s">
        <v>864</v>
      </c>
      <c r="F186" s="264" t="s">
        <v>865</v>
      </c>
      <c r="G186" s="265" t="s">
        <v>866</v>
      </c>
      <c r="H186" s="266">
        <v>0.35999999999999999</v>
      </c>
      <c r="I186" s="267"/>
      <c r="J186" s="268">
        <f>ROUND(I186*H186,2)</f>
        <v>0</v>
      </c>
      <c r="K186" s="264" t="s">
        <v>725</v>
      </c>
      <c r="L186" s="269"/>
      <c r="M186" s="270" t="s">
        <v>1</v>
      </c>
      <c r="N186" s="271" t="s">
        <v>42</v>
      </c>
      <c r="O186" s="92"/>
      <c r="P186" s="230">
        <f>O186*H186</f>
        <v>0</v>
      </c>
      <c r="Q186" s="230">
        <v>0.001</v>
      </c>
      <c r="R186" s="230">
        <f>Q186*H186</f>
        <v>0.00035999999999999997</v>
      </c>
      <c r="S186" s="230">
        <v>0</v>
      </c>
      <c r="T186" s="231">
        <f>S186*H186</f>
        <v>0</v>
      </c>
      <c r="U186" s="39"/>
      <c r="V186" s="39"/>
      <c r="W186" s="39"/>
      <c r="X186" s="39"/>
      <c r="Y186" s="39"/>
      <c r="Z186" s="39"/>
      <c r="AA186" s="39"/>
      <c r="AB186" s="39"/>
      <c r="AC186" s="39"/>
      <c r="AD186" s="39"/>
      <c r="AE186" s="39"/>
      <c r="AR186" s="232" t="s">
        <v>302</v>
      </c>
      <c r="AT186" s="232" t="s">
        <v>465</v>
      </c>
      <c r="AU186" s="232" t="s">
        <v>86</v>
      </c>
      <c r="AY186" s="18" t="s">
        <v>246</v>
      </c>
      <c r="BE186" s="233">
        <f>IF(N186="základní",J186,0)</f>
        <v>0</v>
      </c>
      <c r="BF186" s="233">
        <f>IF(N186="snížená",J186,0)</f>
        <v>0</v>
      </c>
      <c r="BG186" s="233">
        <f>IF(N186="zákl. přenesená",J186,0)</f>
        <v>0</v>
      </c>
      <c r="BH186" s="233">
        <f>IF(N186="sníž. přenesená",J186,0)</f>
        <v>0</v>
      </c>
      <c r="BI186" s="233">
        <f>IF(N186="nulová",J186,0)</f>
        <v>0</v>
      </c>
      <c r="BJ186" s="18" t="s">
        <v>84</v>
      </c>
      <c r="BK186" s="233">
        <f>ROUND(I186*H186,2)</f>
        <v>0</v>
      </c>
      <c r="BL186" s="18" t="s">
        <v>262</v>
      </c>
      <c r="BM186" s="232" t="s">
        <v>405</v>
      </c>
    </row>
    <row r="187" s="2" customFormat="1">
      <c r="A187" s="39"/>
      <c r="B187" s="40"/>
      <c r="C187" s="41"/>
      <c r="D187" s="234" t="s">
        <v>254</v>
      </c>
      <c r="E187" s="41"/>
      <c r="F187" s="235" t="s">
        <v>865</v>
      </c>
      <c r="G187" s="41"/>
      <c r="H187" s="41"/>
      <c r="I187" s="236"/>
      <c r="J187" s="41"/>
      <c r="K187" s="41"/>
      <c r="L187" s="45"/>
      <c r="M187" s="237"/>
      <c r="N187" s="238"/>
      <c r="O187" s="92"/>
      <c r="P187" s="92"/>
      <c r="Q187" s="92"/>
      <c r="R187" s="92"/>
      <c r="S187" s="92"/>
      <c r="T187" s="93"/>
      <c r="U187" s="39"/>
      <c r="V187" s="39"/>
      <c r="W187" s="39"/>
      <c r="X187" s="39"/>
      <c r="Y187" s="39"/>
      <c r="Z187" s="39"/>
      <c r="AA187" s="39"/>
      <c r="AB187" s="39"/>
      <c r="AC187" s="39"/>
      <c r="AD187" s="39"/>
      <c r="AE187" s="39"/>
      <c r="AT187" s="18" t="s">
        <v>254</v>
      </c>
      <c r="AU187" s="18" t="s">
        <v>86</v>
      </c>
    </row>
    <row r="188" s="12" customFormat="1">
      <c r="A188" s="12"/>
      <c r="B188" s="240"/>
      <c r="C188" s="241"/>
      <c r="D188" s="234" t="s">
        <v>258</v>
      </c>
      <c r="E188" s="242" t="s">
        <v>1</v>
      </c>
      <c r="F188" s="243" t="s">
        <v>2085</v>
      </c>
      <c r="G188" s="241"/>
      <c r="H188" s="244">
        <v>0.35999999999999999</v>
      </c>
      <c r="I188" s="245"/>
      <c r="J188" s="241"/>
      <c r="K188" s="241"/>
      <c r="L188" s="246"/>
      <c r="M188" s="247"/>
      <c r="N188" s="248"/>
      <c r="O188" s="248"/>
      <c r="P188" s="248"/>
      <c r="Q188" s="248"/>
      <c r="R188" s="248"/>
      <c r="S188" s="248"/>
      <c r="T188" s="249"/>
      <c r="U188" s="12"/>
      <c r="V188" s="12"/>
      <c r="W188" s="12"/>
      <c r="X188" s="12"/>
      <c r="Y188" s="12"/>
      <c r="Z188" s="12"/>
      <c r="AA188" s="12"/>
      <c r="AB188" s="12"/>
      <c r="AC188" s="12"/>
      <c r="AD188" s="12"/>
      <c r="AE188" s="12"/>
      <c r="AT188" s="250" t="s">
        <v>258</v>
      </c>
      <c r="AU188" s="250" t="s">
        <v>86</v>
      </c>
      <c r="AV188" s="12" t="s">
        <v>86</v>
      </c>
      <c r="AW188" s="12" t="s">
        <v>33</v>
      </c>
      <c r="AX188" s="12" t="s">
        <v>77</v>
      </c>
      <c r="AY188" s="250" t="s">
        <v>246</v>
      </c>
    </row>
    <row r="189" s="13" customFormat="1">
      <c r="A189" s="13"/>
      <c r="B189" s="251"/>
      <c r="C189" s="252"/>
      <c r="D189" s="234" t="s">
        <v>258</v>
      </c>
      <c r="E189" s="253" t="s">
        <v>1</v>
      </c>
      <c r="F189" s="254" t="s">
        <v>336</v>
      </c>
      <c r="G189" s="252"/>
      <c r="H189" s="255">
        <v>0.35999999999999999</v>
      </c>
      <c r="I189" s="256"/>
      <c r="J189" s="252"/>
      <c r="K189" s="252"/>
      <c r="L189" s="257"/>
      <c r="M189" s="258"/>
      <c r="N189" s="259"/>
      <c r="O189" s="259"/>
      <c r="P189" s="259"/>
      <c r="Q189" s="259"/>
      <c r="R189" s="259"/>
      <c r="S189" s="259"/>
      <c r="T189" s="260"/>
      <c r="U189" s="13"/>
      <c r="V189" s="13"/>
      <c r="W189" s="13"/>
      <c r="X189" s="13"/>
      <c r="Y189" s="13"/>
      <c r="Z189" s="13"/>
      <c r="AA189" s="13"/>
      <c r="AB189" s="13"/>
      <c r="AC189" s="13"/>
      <c r="AD189" s="13"/>
      <c r="AE189" s="13"/>
      <c r="AT189" s="261" t="s">
        <v>258</v>
      </c>
      <c r="AU189" s="261" t="s">
        <v>86</v>
      </c>
      <c r="AV189" s="13" t="s">
        <v>262</v>
      </c>
      <c r="AW189" s="13" t="s">
        <v>33</v>
      </c>
      <c r="AX189" s="13" t="s">
        <v>84</v>
      </c>
      <c r="AY189" s="261" t="s">
        <v>246</v>
      </c>
    </row>
    <row r="190" s="11" customFormat="1" ht="22.8" customHeight="1">
      <c r="A190" s="11"/>
      <c r="B190" s="207"/>
      <c r="C190" s="208"/>
      <c r="D190" s="209" t="s">
        <v>76</v>
      </c>
      <c r="E190" s="285" t="s">
        <v>86</v>
      </c>
      <c r="F190" s="285" t="s">
        <v>1129</v>
      </c>
      <c r="G190" s="208"/>
      <c r="H190" s="208"/>
      <c r="I190" s="211"/>
      <c r="J190" s="286">
        <f>BK190</f>
        <v>0</v>
      </c>
      <c r="K190" s="208"/>
      <c r="L190" s="213"/>
      <c r="M190" s="214"/>
      <c r="N190" s="215"/>
      <c r="O190" s="215"/>
      <c r="P190" s="216">
        <f>SUM(P191:P205)</f>
        <v>0</v>
      </c>
      <c r="Q190" s="215"/>
      <c r="R190" s="216">
        <f>SUM(R191:R205)</f>
        <v>3.8117483999999999</v>
      </c>
      <c r="S190" s="215"/>
      <c r="T190" s="217">
        <f>SUM(T191:T205)</f>
        <v>0</v>
      </c>
      <c r="U190" s="11"/>
      <c r="V190" s="11"/>
      <c r="W190" s="11"/>
      <c r="X190" s="11"/>
      <c r="Y190" s="11"/>
      <c r="Z190" s="11"/>
      <c r="AA190" s="11"/>
      <c r="AB190" s="11"/>
      <c r="AC190" s="11"/>
      <c r="AD190" s="11"/>
      <c r="AE190" s="11"/>
      <c r="AR190" s="218" t="s">
        <v>84</v>
      </c>
      <c r="AT190" s="219" t="s">
        <v>76</v>
      </c>
      <c r="AU190" s="219" t="s">
        <v>84</v>
      </c>
      <c r="AY190" s="218" t="s">
        <v>246</v>
      </c>
      <c r="BK190" s="220">
        <f>SUM(BK191:BK205)</f>
        <v>0</v>
      </c>
    </row>
    <row r="191" s="2" customFormat="1">
      <c r="A191" s="39"/>
      <c r="B191" s="40"/>
      <c r="C191" s="221" t="s">
        <v>337</v>
      </c>
      <c r="D191" s="221" t="s">
        <v>247</v>
      </c>
      <c r="E191" s="222" t="s">
        <v>1130</v>
      </c>
      <c r="F191" s="223" t="s">
        <v>1131</v>
      </c>
      <c r="G191" s="224" t="s">
        <v>340</v>
      </c>
      <c r="H191" s="225">
        <v>1.472</v>
      </c>
      <c r="I191" s="226"/>
      <c r="J191" s="227">
        <f>ROUND(I191*H191,2)</f>
        <v>0</v>
      </c>
      <c r="K191" s="223" t="s">
        <v>725</v>
      </c>
      <c r="L191" s="45"/>
      <c r="M191" s="228" t="s">
        <v>1</v>
      </c>
      <c r="N191" s="229" t="s">
        <v>42</v>
      </c>
      <c r="O191" s="92"/>
      <c r="P191" s="230">
        <f>O191*H191</f>
        <v>0</v>
      </c>
      <c r="Q191" s="230">
        <v>2.5359639999999999</v>
      </c>
      <c r="R191" s="230">
        <f>Q191*H191</f>
        <v>3.7329390079999998</v>
      </c>
      <c r="S191" s="230">
        <v>0</v>
      </c>
      <c r="T191" s="231">
        <f>S191*H191</f>
        <v>0</v>
      </c>
      <c r="U191" s="39"/>
      <c r="V191" s="39"/>
      <c r="W191" s="39"/>
      <c r="X191" s="39"/>
      <c r="Y191" s="39"/>
      <c r="Z191" s="39"/>
      <c r="AA191" s="39"/>
      <c r="AB191" s="39"/>
      <c r="AC191" s="39"/>
      <c r="AD191" s="39"/>
      <c r="AE191" s="39"/>
      <c r="AR191" s="232" t="s">
        <v>262</v>
      </c>
      <c r="AT191" s="232" t="s">
        <v>247</v>
      </c>
      <c r="AU191" s="232" t="s">
        <v>86</v>
      </c>
      <c r="AY191" s="18" t="s">
        <v>246</v>
      </c>
      <c r="BE191" s="233">
        <f>IF(N191="základní",J191,0)</f>
        <v>0</v>
      </c>
      <c r="BF191" s="233">
        <f>IF(N191="snížená",J191,0)</f>
        <v>0</v>
      </c>
      <c r="BG191" s="233">
        <f>IF(N191="zákl. přenesená",J191,0)</f>
        <v>0</v>
      </c>
      <c r="BH191" s="233">
        <f>IF(N191="sníž. přenesená",J191,0)</f>
        <v>0</v>
      </c>
      <c r="BI191" s="233">
        <f>IF(N191="nulová",J191,0)</f>
        <v>0</v>
      </c>
      <c r="BJ191" s="18" t="s">
        <v>84</v>
      </c>
      <c r="BK191" s="233">
        <f>ROUND(I191*H191,2)</f>
        <v>0</v>
      </c>
      <c r="BL191" s="18" t="s">
        <v>262</v>
      </c>
      <c r="BM191" s="232" t="s">
        <v>417</v>
      </c>
    </row>
    <row r="192" s="2" customFormat="1">
      <c r="A192" s="39"/>
      <c r="B192" s="40"/>
      <c r="C192" s="41"/>
      <c r="D192" s="234" t="s">
        <v>254</v>
      </c>
      <c r="E192" s="41"/>
      <c r="F192" s="235" t="s">
        <v>1132</v>
      </c>
      <c r="G192" s="41"/>
      <c r="H192" s="41"/>
      <c r="I192" s="236"/>
      <c r="J192" s="41"/>
      <c r="K192" s="41"/>
      <c r="L192" s="45"/>
      <c r="M192" s="237"/>
      <c r="N192" s="238"/>
      <c r="O192" s="92"/>
      <c r="P192" s="92"/>
      <c r="Q192" s="92"/>
      <c r="R192" s="92"/>
      <c r="S192" s="92"/>
      <c r="T192" s="93"/>
      <c r="U192" s="39"/>
      <c r="V192" s="39"/>
      <c r="W192" s="39"/>
      <c r="X192" s="39"/>
      <c r="Y192" s="39"/>
      <c r="Z192" s="39"/>
      <c r="AA192" s="39"/>
      <c r="AB192" s="39"/>
      <c r="AC192" s="39"/>
      <c r="AD192" s="39"/>
      <c r="AE192" s="39"/>
      <c r="AT192" s="18" t="s">
        <v>254</v>
      </c>
      <c r="AU192" s="18" t="s">
        <v>86</v>
      </c>
    </row>
    <row r="193" s="15" customFormat="1">
      <c r="A193" s="15"/>
      <c r="B193" s="287"/>
      <c r="C193" s="288"/>
      <c r="D193" s="234" t="s">
        <v>258</v>
      </c>
      <c r="E193" s="289" t="s">
        <v>1</v>
      </c>
      <c r="F193" s="290" t="s">
        <v>2086</v>
      </c>
      <c r="G193" s="288"/>
      <c r="H193" s="289" t="s">
        <v>1</v>
      </c>
      <c r="I193" s="291"/>
      <c r="J193" s="288"/>
      <c r="K193" s="288"/>
      <c r="L193" s="292"/>
      <c r="M193" s="293"/>
      <c r="N193" s="294"/>
      <c r="O193" s="294"/>
      <c r="P193" s="294"/>
      <c r="Q193" s="294"/>
      <c r="R193" s="294"/>
      <c r="S193" s="294"/>
      <c r="T193" s="295"/>
      <c r="U193" s="15"/>
      <c r="V193" s="15"/>
      <c r="W193" s="15"/>
      <c r="X193" s="15"/>
      <c r="Y193" s="15"/>
      <c r="Z193" s="15"/>
      <c r="AA193" s="15"/>
      <c r="AB193" s="15"/>
      <c r="AC193" s="15"/>
      <c r="AD193" s="15"/>
      <c r="AE193" s="15"/>
      <c r="AT193" s="296" t="s">
        <v>258</v>
      </c>
      <c r="AU193" s="296" t="s">
        <v>86</v>
      </c>
      <c r="AV193" s="15" t="s">
        <v>84</v>
      </c>
      <c r="AW193" s="15" t="s">
        <v>33</v>
      </c>
      <c r="AX193" s="15" t="s">
        <v>77</v>
      </c>
      <c r="AY193" s="296" t="s">
        <v>246</v>
      </c>
    </row>
    <row r="194" s="12" customFormat="1">
      <c r="A194" s="12"/>
      <c r="B194" s="240"/>
      <c r="C194" s="241"/>
      <c r="D194" s="234" t="s">
        <v>258</v>
      </c>
      <c r="E194" s="242" t="s">
        <v>1</v>
      </c>
      <c r="F194" s="243" t="s">
        <v>2087</v>
      </c>
      <c r="G194" s="241"/>
      <c r="H194" s="244">
        <v>1.472</v>
      </c>
      <c r="I194" s="245"/>
      <c r="J194" s="241"/>
      <c r="K194" s="241"/>
      <c r="L194" s="246"/>
      <c r="M194" s="247"/>
      <c r="N194" s="248"/>
      <c r="O194" s="248"/>
      <c r="P194" s="248"/>
      <c r="Q194" s="248"/>
      <c r="R194" s="248"/>
      <c r="S194" s="248"/>
      <c r="T194" s="249"/>
      <c r="U194" s="12"/>
      <c r="V194" s="12"/>
      <c r="W194" s="12"/>
      <c r="X194" s="12"/>
      <c r="Y194" s="12"/>
      <c r="Z194" s="12"/>
      <c r="AA194" s="12"/>
      <c r="AB194" s="12"/>
      <c r="AC194" s="12"/>
      <c r="AD194" s="12"/>
      <c r="AE194" s="12"/>
      <c r="AT194" s="250" t="s">
        <v>258</v>
      </c>
      <c r="AU194" s="250" t="s">
        <v>86</v>
      </c>
      <c r="AV194" s="12" t="s">
        <v>86</v>
      </c>
      <c r="AW194" s="12" t="s">
        <v>33</v>
      </c>
      <c r="AX194" s="12" t="s">
        <v>77</v>
      </c>
      <c r="AY194" s="250" t="s">
        <v>246</v>
      </c>
    </row>
    <row r="195" s="13" customFormat="1">
      <c r="A195" s="13"/>
      <c r="B195" s="251"/>
      <c r="C195" s="252"/>
      <c r="D195" s="234" t="s">
        <v>258</v>
      </c>
      <c r="E195" s="253" t="s">
        <v>1</v>
      </c>
      <c r="F195" s="254" t="s">
        <v>336</v>
      </c>
      <c r="G195" s="252"/>
      <c r="H195" s="255">
        <v>1.472</v>
      </c>
      <c r="I195" s="256"/>
      <c r="J195" s="252"/>
      <c r="K195" s="252"/>
      <c r="L195" s="257"/>
      <c r="M195" s="258"/>
      <c r="N195" s="259"/>
      <c r="O195" s="259"/>
      <c r="P195" s="259"/>
      <c r="Q195" s="259"/>
      <c r="R195" s="259"/>
      <c r="S195" s="259"/>
      <c r="T195" s="260"/>
      <c r="U195" s="13"/>
      <c r="V195" s="13"/>
      <c r="W195" s="13"/>
      <c r="X195" s="13"/>
      <c r="Y195" s="13"/>
      <c r="Z195" s="13"/>
      <c r="AA195" s="13"/>
      <c r="AB195" s="13"/>
      <c r="AC195" s="13"/>
      <c r="AD195" s="13"/>
      <c r="AE195" s="13"/>
      <c r="AT195" s="261" t="s">
        <v>258</v>
      </c>
      <c r="AU195" s="261" t="s">
        <v>86</v>
      </c>
      <c r="AV195" s="13" t="s">
        <v>262</v>
      </c>
      <c r="AW195" s="13" t="s">
        <v>33</v>
      </c>
      <c r="AX195" s="13" t="s">
        <v>84</v>
      </c>
      <c r="AY195" s="261" t="s">
        <v>246</v>
      </c>
    </row>
    <row r="196" s="2" customFormat="1">
      <c r="A196" s="39"/>
      <c r="B196" s="40"/>
      <c r="C196" s="221" t="s">
        <v>347</v>
      </c>
      <c r="D196" s="221" t="s">
        <v>247</v>
      </c>
      <c r="E196" s="222" t="s">
        <v>1137</v>
      </c>
      <c r="F196" s="223" t="s">
        <v>1138</v>
      </c>
      <c r="G196" s="224" t="s">
        <v>340</v>
      </c>
      <c r="H196" s="225">
        <v>1.472</v>
      </c>
      <c r="I196" s="226"/>
      <c r="J196" s="227">
        <f>ROUND(I196*H196,2)</f>
        <v>0</v>
      </c>
      <c r="K196" s="223" t="s">
        <v>725</v>
      </c>
      <c r="L196" s="45"/>
      <c r="M196" s="228" t="s">
        <v>1</v>
      </c>
      <c r="N196" s="229" t="s">
        <v>42</v>
      </c>
      <c r="O196" s="92"/>
      <c r="P196" s="230">
        <f>O196*H196</f>
        <v>0</v>
      </c>
      <c r="Q196" s="230">
        <v>0.048579999999999998</v>
      </c>
      <c r="R196" s="230">
        <f>Q196*H196</f>
        <v>0.071509759999999992</v>
      </c>
      <c r="S196" s="230">
        <v>0</v>
      </c>
      <c r="T196" s="231">
        <f>S196*H196</f>
        <v>0</v>
      </c>
      <c r="U196" s="39"/>
      <c r="V196" s="39"/>
      <c r="W196" s="39"/>
      <c r="X196" s="39"/>
      <c r="Y196" s="39"/>
      <c r="Z196" s="39"/>
      <c r="AA196" s="39"/>
      <c r="AB196" s="39"/>
      <c r="AC196" s="39"/>
      <c r="AD196" s="39"/>
      <c r="AE196" s="39"/>
      <c r="AR196" s="232" t="s">
        <v>262</v>
      </c>
      <c r="AT196" s="232" t="s">
        <v>247</v>
      </c>
      <c r="AU196" s="232" t="s">
        <v>86</v>
      </c>
      <c r="AY196" s="18" t="s">
        <v>246</v>
      </c>
      <c r="BE196" s="233">
        <f>IF(N196="základní",J196,0)</f>
        <v>0</v>
      </c>
      <c r="BF196" s="233">
        <f>IF(N196="snížená",J196,0)</f>
        <v>0</v>
      </c>
      <c r="BG196" s="233">
        <f>IF(N196="zákl. přenesená",J196,0)</f>
        <v>0</v>
      </c>
      <c r="BH196" s="233">
        <f>IF(N196="sníž. přenesená",J196,0)</f>
        <v>0</v>
      </c>
      <c r="BI196" s="233">
        <f>IF(N196="nulová",J196,0)</f>
        <v>0</v>
      </c>
      <c r="BJ196" s="18" t="s">
        <v>84</v>
      </c>
      <c r="BK196" s="233">
        <f>ROUND(I196*H196,2)</f>
        <v>0</v>
      </c>
      <c r="BL196" s="18" t="s">
        <v>262</v>
      </c>
      <c r="BM196" s="232" t="s">
        <v>430</v>
      </c>
    </row>
    <row r="197" s="2" customFormat="1">
      <c r="A197" s="39"/>
      <c r="B197" s="40"/>
      <c r="C197" s="41"/>
      <c r="D197" s="234" t="s">
        <v>254</v>
      </c>
      <c r="E197" s="41"/>
      <c r="F197" s="235" t="s">
        <v>1139</v>
      </c>
      <c r="G197" s="41"/>
      <c r="H197" s="41"/>
      <c r="I197" s="236"/>
      <c r="J197" s="41"/>
      <c r="K197" s="41"/>
      <c r="L197" s="45"/>
      <c r="M197" s="237"/>
      <c r="N197" s="238"/>
      <c r="O197" s="92"/>
      <c r="P197" s="92"/>
      <c r="Q197" s="92"/>
      <c r="R197" s="92"/>
      <c r="S197" s="92"/>
      <c r="T197" s="93"/>
      <c r="U197" s="39"/>
      <c r="V197" s="39"/>
      <c r="W197" s="39"/>
      <c r="X197" s="39"/>
      <c r="Y197" s="39"/>
      <c r="Z197" s="39"/>
      <c r="AA197" s="39"/>
      <c r="AB197" s="39"/>
      <c r="AC197" s="39"/>
      <c r="AD197" s="39"/>
      <c r="AE197" s="39"/>
      <c r="AT197" s="18" t="s">
        <v>254</v>
      </c>
      <c r="AU197" s="18" t="s">
        <v>86</v>
      </c>
    </row>
    <row r="198" s="2" customFormat="1" ht="16.5" customHeight="1">
      <c r="A198" s="39"/>
      <c r="B198" s="40"/>
      <c r="C198" s="221" t="s">
        <v>8</v>
      </c>
      <c r="D198" s="221" t="s">
        <v>247</v>
      </c>
      <c r="E198" s="222" t="s">
        <v>1140</v>
      </c>
      <c r="F198" s="223" t="s">
        <v>1141</v>
      </c>
      <c r="G198" s="224" t="s">
        <v>311</v>
      </c>
      <c r="H198" s="225">
        <v>4.96</v>
      </c>
      <c r="I198" s="226"/>
      <c r="J198" s="227">
        <f>ROUND(I198*H198,2)</f>
        <v>0</v>
      </c>
      <c r="K198" s="223" t="s">
        <v>725</v>
      </c>
      <c r="L198" s="45"/>
      <c r="M198" s="228" t="s">
        <v>1</v>
      </c>
      <c r="N198" s="229" t="s">
        <v>42</v>
      </c>
      <c r="O198" s="92"/>
      <c r="P198" s="230">
        <f>O198*H198</f>
        <v>0</v>
      </c>
      <c r="Q198" s="230">
        <v>0.0014357</v>
      </c>
      <c r="R198" s="230">
        <f>Q198*H198</f>
        <v>0.007121072</v>
      </c>
      <c r="S198" s="230">
        <v>0</v>
      </c>
      <c r="T198" s="231">
        <f>S198*H198</f>
        <v>0</v>
      </c>
      <c r="U198" s="39"/>
      <c r="V198" s="39"/>
      <c r="W198" s="39"/>
      <c r="X198" s="39"/>
      <c r="Y198" s="39"/>
      <c r="Z198" s="39"/>
      <c r="AA198" s="39"/>
      <c r="AB198" s="39"/>
      <c r="AC198" s="39"/>
      <c r="AD198" s="39"/>
      <c r="AE198" s="39"/>
      <c r="AR198" s="232" t="s">
        <v>262</v>
      </c>
      <c r="AT198" s="232" t="s">
        <v>247</v>
      </c>
      <c r="AU198" s="232" t="s">
        <v>86</v>
      </c>
      <c r="AY198" s="18" t="s">
        <v>246</v>
      </c>
      <c r="BE198" s="233">
        <f>IF(N198="základní",J198,0)</f>
        <v>0</v>
      </c>
      <c r="BF198" s="233">
        <f>IF(N198="snížená",J198,0)</f>
        <v>0</v>
      </c>
      <c r="BG198" s="233">
        <f>IF(N198="zákl. přenesená",J198,0)</f>
        <v>0</v>
      </c>
      <c r="BH198" s="233">
        <f>IF(N198="sníž. přenesená",J198,0)</f>
        <v>0</v>
      </c>
      <c r="BI198" s="233">
        <f>IF(N198="nulová",J198,0)</f>
        <v>0</v>
      </c>
      <c r="BJ198" s="18" t="s">
        <v>84</v>
      </c>
      <c r="BK198" s="233">
        <f>ROUND(I198*H198,2)</f>
        <v>0</v>
      </c>
      <c r="BL198" s="18" t="s">
        <v>262</v>
      </c>
      <c r="BM198" s="232" t="s">
        <v>441</v>
      </c>
    </row>
    <row r="199" s="2" customFormat="1">
      <c r="A199" s="39"/>
      <c r="B199" s="40"/>
      <c r="C199" s="41"/>
      <c r="D199" s="234" t="s">
        <v>254</v>
      </c>
      <c r="E199" s="41"/>
      <c r="F199" s="235" t="s">
        <v>1142</v>
      </c>
      <c r="G199" s="41"/>
      <c r="H199" s="41"/>
      <c r="I199" s="236"/>
      <c r="J199" s="41"/>
      <c r="K199" s="41"/>
      <c r="L199" s="45"/>
      <c r="M199" s="237"/>
      <c r="N199" s="238"/>
      <c r="O199" s="92"/>
      <c r="P199" s="92"/>
      <c r="Q199" s="92"/>
      <c r="R199" s="92"/>
      <c r="S199" s="92"/>
      <c r="T199" s="93"/>
      <c r="U199" s="39"/>
      <c r="V199" s="39"/>
      <c r="W199" s="39"/>
      <c r="X199" s="39"/>
      <c r="Y199" s="39"/>
      <c r="Z199" s="39"/>
      <c r="AA199" s="39"/>
      <c r="AB199" s="39"/>
      <c r="AC199" s="39"/>
      <c r="AD199" s="39"/>
      <c r="AE199" s="39"/>
      <c r="AT199" s="18" t="s">
        <v>254</v>
      </c>
      <c r="AU199" s="18" t="s">
        <v>86</v>
      </c>
    </row>
    <row r="200" s="15" customFormat="1">
      <c r="A200" s="15"/>
      <c r="B200" s="287"/>
      <c r="C200" s="288"/>
      <c r="D200" s="234" t="s">
        <v>258</v>
      </c>
      <c r="E200" s="289" t="s">
        <v>1</v>
      </c>
      <c r="F200" s="290" t="s">
        <v>2086</v>
      </c>
      <c r="G200" s="288"/>
      <c r="H200" s="289" t="s">
        <v>1</v>
      </c>
      <c r="I200" s="291"/>
      <c r="J200" s="288"/>
      <c r="K200" s="288"/>
      <c r="L200" s="292"/>
      <c r="M200" s="293"/>
      <c r="N200" s="294"/>
      <c r="O200" s="294"/>
      <c r="P200" s="294"/>
      <c r="Q200" s="294"/>
      <c r="R200" s="294"/>
      <c r="S200" s="294"/>
      <c r="T200" s="295"/>
      <c r="U200" s="15"/>
      <c r="V200" s="15"/>
      <c r="W200" s="15"/>
      <c r="X200" s="15"/>
      <c r="Y200" s="15"/>
      <c r="Z200" s="15"/>
      <c r="AA200" s="15"/>
      <c r="AB200" s="15"/>
      <c r="AC200" s="15"/>
      <c r="AD200" s="15"/>
      <c r="AE200" s="15"/>
      <c r="AT200" s="296" t="s">
        <v>258</v>
      </c>
      <c r="AU200" s="296" t="s">
        <v>86</v>
      </c>
      <c r="AV200" s="15" t="s">
        <v>84</v>
      </c>
      <c r="AW200" s="15" t="s">
        <v>33</v>
      </c>
      <c r="AX200" s="15" t="s">
        <v>77</v>
      </c>
      <c r="AY200" s="296" t="s">
        <v>246</v>
      </c>
    </row>
    <row r="201" s="12" customFormat="1">
      <c r="A201" s="12"/>
      <c r="B201" s="240"/>
      <c r="C201" s="241"/>
      <c r="D201" s="234" t="s">
        <v>258</v>
      </c>
      <c r="E201" s="242" t="s">
        <v>1</v>
      </c>
      <c r="F201" s="243" t="s">
        <v>2088</v>
      </c>
      <c r="G201" s="241"/>
      <c r="H201" s="244">
        <v>3.6800000000000002</v>
      </c>
      <c r="I201" s="245"/>
      <c r="J201" s="241"/>
      <c r="K201" s="241"/>
      <c r="L201" s="246"/>
      <c r="M201" s="247"/>
      <c r="N201" s="248"/>
      <c r="O201" s="248"/>
      <c r="P201" s="248"/>
      <c r="Q201" s="248"/>
      <c r="R201" s="248"/>
      <c r="S201" s="248"/>
      <c r="T201" s="249"/>
      <c r="U201" s="12"/>
      <c r="V201" s="12"/>
      <c r="W201" s="12"/>
      <c r="X201" s="12"/>
      <c r="Y201" s="12"/>
      <c r="Z201" s="12"/>
      <c r="AA201" s="12"/>
      <c r="AB201" s="12"/>
      <c r="AC201" s="12"/>
      <c r="AD201" s="12"/>
      <c r="AE201" s="12"/>
      <c r="AT201" s="250" t="s">
        <v>258</v>
      </c>
      <c r="AU201" s="250" t="s">
        <v>86</v>
      </c>
      <c r="AV201" s="12" t="s">
        <v>86</v>
      </c>
      <c r="AW201" s="12" t="s">
        <v>33</v>
      </c>
      <c r="AX201" s="12" t="s">
        <v>77</v>
      </c>
      <c r="AY201" s="250" t="s">
        <v>246</v>
      </c>
    </row>
    <row r="202" s="12" customFormat="1">
      <c r="A202" s="12"/>
      <c r="B202" s="240"/>
      <c r="C202" s="241"/>
      <c r="D202" s="234" t="s">
        <v>258</v>
      </c>
      <c r="E202" s="242" t="s">
        <v>1</v>
      </c>
      <c r="F202" s="243" t="s">
        <v>2089</v>
      </c>
      <c r="G202" s="241"/>
      <c r="H202" s="244">
        <v>1.28</v>
      </c>
      <c r="I202" s="245"/>
      <c r="J202" s="241"/>
      <c r="K202" s="241"/>
      <c r="L202" s="246"/>
      <c r="M202" s="247"/>
      <c r="N202" s="248"/>
      <c r="O202" s="248"/>
      <c r="P202" s="248"/>
      <c r="Q202" s="248"/>
      <c r="R202" s="248"/>
      <c r="S202" s="248"/>
      <c r="T202" s="249"/>
      <c r="U202" s="12"/>
      <c r="V202" s="12"/>
      <c r="W202" s="12"/>
      <c r="X202" s="12"/>
      <c r="Y202" s="12"/>
      <c r="Z202" s="12"/>
      <c r="AA202" s="12"/>
      <c r="AB202" s="12"/>
      <c r="AC202" s="12"/>
      <c r="AD202" s="12"/>
      <c r="AE202" s="12"/>
      <c r="AT202" s="250" t="s">
        <v>258</v>
      </c>
      <c r="AU202" s="250" t="s">
        <v>86</v>
      </c>
      <c r="AV202" s="12" t="s">
        <v>86</v>
      </c>
      <c r="AW202" s="12" t="s">
        <v>33</v>
      </c>
      <c r="AX202" s="12" t="s">
        <v>77</v>
      </c>
      <c r="AY202" s="250" t="s">
        <v>246</v>
      </c>
    </row>
    <row r="203" s="13" customFormat="1">
      <c r="A203" s="13"/>
      <c r="B203" s="251"/>
      <c r="C203" s="252"/>
      <c r="D203" s="234" t="s">
        <v>258</v>
      </c>
      <c r="E203" s="253" t="s">
        <v>1</v>
      </c>
      <c r="F203" s="254" t="s">
        <v>336</v>
      </c>
      <c r="G203" s="252"/>
      <c r="H203" s="255">
        <v>4.96</v>
      </c>
      <c r="I203" s="256"/>
      <c r="J203" s="252"/>
      <c r="K203" s="252"/>
      <c r="L203" s="257"/>
      <c r="M203" s="258"/>
      <c r="N203" s="259"/>
      <c r="O203" s="259"/>
      <c r="P203" s="259"/>
      <c r="Q203" s="259"/>
      <c r="R203" s="259"/>
      <c r="S203" s="259"/>
      <c r="T203" s="260"/>
      <c r="U203" s="13"/>
      <c r="V203" s="13"/>
      <c r="W203" s="13"/>
      <c r="X203" s="13"/>
      <c r="Y203" s="13"/>
      <c r="Z203" s="13"/>
      <c r="AA203" s="13"/>
      <c r="AB203" s="13"/>
      <c r="AC203" s="13"/>
      <c r="AD203" s="13"/>
      <c r="AE203" s="13"/>
      <c r="AT203" s="261" t="s">
        <v>258</v>
      </c>
      <c r="AU203" s="261" t="s">
        <v>86</v>
      </c>
      <c r="AV203" s="13" t="s">
        <v>262</v>
      </c>
      <c r="AW203" s="13" t="s">
        <v>33</v>
      </c>
      <c r="AX203" s="13" t="s">
        <v>84</v>
      </c>
      <c r="AY203" s="261" t="s">
        <v>246</v>
      </c>
    </row>
    <row r="204" s="2" customFormat="1" ht="16.5" customHeight="1">
      <c r="A204" s="39"/>
      <c r="B204" s="40"/>
      <c r="C204" s="221" t="s">
        <v>359</v>
      </c>
      <c r="D204" s="221" t="s">
        <v>247</v>
      </c>
      <c r="E204" s="222" t="s">
        <v>1148</v>
      </c>
      <c r="F204" s="223" t="s">
        <v>1149</v>
      </c>
      <c r="G204" s="224" t="s">
        <v>311</v>
      </c>
      <c r="H204" s="225">
        <v>4.96</v>
      </c>
      <c r="I204" s="226"/>
      <c r="J204" s="227">
        <f>ROUND(I204*H204,2)</f>
        <v>0</v>
      </c>
      <c r="K204" s="223" t="s">
        <v>725</v>
      </c>
      <c r="L204" s="45"/>
      <c r="M204" s="228" t="s">
        <v>1</v>
      </c>
      <c r="N204" s="229" t="s">
        <v>42</v>
      </c>
      <c r="O204" s="92"/>
      <c r="P204" s="230">
        <f>O204*H204</f>
        <v>0</v>
      </c>
      <c r="Q204" s="230">
        <v>3.6000000000000001E-05</v>
      </c>
      <c r="R204" s="230">
        <f>Q204*H204</f>
        <v>0.00017856</v>
      </c>
      <c r="S204" s="230">
        <v>0</v>
      </c>
      <c r="T204" s="231">
        <f>S204*H204</f>
        <v>0</v>
      </c>
      <c r="U204" s="39"/>
      <c r="V204" s="39"/>
      <c r="W204" s="39"/>
      <c r="X204" s="39"/>
      <c r="Y204" s="39"/>
      <c r="Z204" s="39"/>
      <c r="AA204" s="39"/>
      <c r="AB204" s="39"/>
      <c r="AC204" s="39"/>
      <c r="AD204" s="39"/>
      <c r="AE204" s="39"/>
      <c r="AR204" s="232" t="s">
        <v>262</v>
      </c>
      <c r="AT204" s="232" t="s">
        <v>247</v>
      </c>
      <c r="AU204" s="232" t="s">
        <v>86</v>
      </c>
      <c r="AY204" s="18" t="s">
        <v>246</v>
      </c>
      <c r="BE204" s="233">
        <f>IF(N204="základní",J204,0)</f>
        <v>0</v>
      </c>
      <c r="BF204" s="233">
        <f>IF(N204="snížená",J204,0)</f>
        <v>0</v>
      </c>
      <c r="BG204" s="233">
        <f>IF(N204="zákl. přenesená",J204,0)</f>
        <v>0</v>
      </c>
      <c r="BH204" s="233">
        <f>IF(N204="sníž. přenesená",J204,0)</f>
        <v>0</v>
      </c>
      <c r="BI204" s="233">
        <f>IF(N204="nulová",J204,0)</f>
        <v>0</v>
      </c>
      <c r="BJ204" s="18" t="s">
        <v>84</v>
      </c>
      <c r="BK204" s="233">
        <f>ROUND(I204*H204,2)</f>
        <v>0</v>
      </c>
      <c r="BL204" s="18" t="s">
        <v>262</v>
      </c>
      <c r="BM204" s="232" t="s">
        <v>453</v>
      </c>
    </row>
    <row r="205" s="2" customFormat="1">
      <c r="A205" s="39"/>
      <c r="B205" s="40"/>
      <c r="C205" s="41"/>
      <c r="D205" s="234" t="s">
        <v>254</v>
      </c>
      <c r="E205" s="41"/>
      <c r="F205" s="235" t="s">
        <v>1150</v>
      </c>
      <c r="G205" s="41"/>
      <c r="H205" s="41"/>
      <c r="I205" s="236"/>
      <c r="J205" s="41"/>
      <c r="K205" s="41"/>
      <c r="L205" s="45"/>
      <c r="M205" s="237"/>
      <c r="N205" s="238"/>
      <c r="O205" s="92"/>
      <c r="P205" s="92"/>
      <c r="Q205" s="92"/>
      <c r="R205" s="92"/>
      <c r="S205" s="92"/>
      <c r="T205" s="93"/>
      <c r="U205" s="39"/>
      <c r="V205" s="39"/>
      <c r="W205" s="39"/>
      <c r="X205" s="39"/>
      <c r="Y205" s="39"/>
      <c r="Z205" s="39"/>
      <c r="AA205" s="39"/>
      <c r="AB205" s="39"/>
      <c r="AC205" s="39"/>
      <c r="AD205" s="39"/>
      <c r="AE205" s="39"/>
      <c r="AT205" s="18" t="s">
        <v>254</v>
      </c>
      <c r="AU205" s="18" t="s">
        <v>86</v>
      </c>
    </row>
    <row r="206" s="11" customFormat="1" ht="22.8" customHeight="1">
      <c r="A206" s="11"/>
      <c r="B206" s="207"/>
      <c r="C206" s="208"/>
      <c r="D206" s="209" t="s">
        <v>76</v>
      </c>
      <c r="E206" s="285" t="s">
        <v>113</v>
      </c>
      <c r="F206" s="285" t="s">
        <v>733</v>
      </c>
      <c r="G206" s="208"/>
      <c r="H206" s="208"/>
      <c r="I206" s="211"/>
      <c r="J206" s="286">
        <f>BK206</f>
        <v>0</v>
      </c>
      <c r="K206" s="208"/>
      <c r="L206" s="213"/>
      <c r="M206" s="214"/>
      <c r="N206" s="215"/>
      <c r="O206" s="215"/>
      <c r="P206" s="216">
        <f>SUM(P207:P251)</f>
        <v>0</v>
      </c>
      <c r="Q206" s="215"/>
      <c r="R206" s="216">
        <f>SUM(R207:R251)</f>
        <v>9.2279029298000008</v>
      </c>
      <c r="S206" s="215"/>
      <c r="T206" s="217">
        <f>SUM(T207:T251)</f>
        <v>0</v>
      </c>
      <c r="U206" s="11"/>
      <c r="V206" s="11"/>
      <c r="W206" s="11"/>
      <c r="X206" s="11"/>
      <c r="Y206" s="11"/>
      <c r="Z206" s="11"/>
      <c r="AA206" s="11"/>
      <c r="AB206" s="11"/>
      <c r="AC206" s="11"/>
      <c r="AD206" s="11"/>
      <c r="AE206" s="11"/>
      <c r="AR206" s="218" t="s">
        <v>84</v>
      </c>
      <c r="AT206" s="219" t="s">
        <v>76</v>
      </c>
      <c r="AU206" s="219" t="s">
        <v>84</v>
      </c>
      <c r="AY206" s="218" t="s">
        <v>246</v>
      </c>
      <c r="BK206" s="220">
        <f>SUM(BK207:BK251)</f>
        <v>0</v>
      </c>
    </row>
    <row r="207" s="2" customFormat="1" ht="16.5" customHeight="1">
      <c r="A207" s="39"/>
      <c r="B207" s="40"/>
      <c r="C207" s="221" t="s">
        <v>364</v>
      </c>
      <c r="D207" s="221" t="s">
        <v>247</v>
      </c>
      <c r="E207" s="222" t="s">
        <v>868</v>
      </c>
      <c r="F207" s="223" t="s">
        <v>869</v>
      </c>
      <c r="G207" s="224" t="s">
        <v>340</v>
      </c>
      <c r="H207" s="225">
        <v>0.34499999999999997</v>
      </c>
      <c r="I207" s="226"/>
      <c r="J207" s="227">
        <f>ROUND(I207*H207,2)</f>
        <v>0</v>
      </c>
      <c r="K207" s="223" t="s">
        <v>725</v>
      </c>
      <c r="L207" s="45"/>
      <c r="M207" s="228" t="s">
        <v>1</v>
      </c>
      <c r="N207" s="229" t="s">
        <v>42</v>
      </c>
      <c r="O207" s="92"/>
      <c r="P207" s="230">
        <f>O207*H207</f>
        <v>0</v>
      </c>
      <c r="Q207" s="230">
        <v>2.4778600000000002</v>
      </c>
      <c r="R207" s="230">
        <f>Q207*H207</f>
        <v>0.85486169999999995</v>
      </c>
      <c r="S207" s="230">
        <v>0</v>
      </c>
      <c r="T207" s="231">
        <f>S207*H207</f>
        <v>0</v>
      </c>
      <c r="U207" s="39"/>
      <c r="V207" s="39"/>
      <c r="W207" s="39"/>
      <c r="X207" s="39"/>
      <c r="Y207" s="39"/>
      <c r="Z207" s="39"/>
      <c r="AA207" s="39"/>
      <c r="AB207" s="39"/>
      <c r="AC207" s="39"/>
      <c r="AD207" s="39"/>
      <c r="AE207" s="39"/>
      <c r="AR207" s="232" t="s">
        <v>262</v>
      </c>
      <c r="AT207" s="232" t="s">
        <v>247</v>
      </c>
      <c r="AU207" s="232" t="s">
        <v>86</v>
      </c>
      <c r="AY207" s="18" t="s">
        <v>246</v>
      </c>
      <c r="BE207" s="233">
        <f>IF(N207="základní",J207,0)</f>
        <v>0</v>
      </c>
      <c r="BF207" s="233">
        <f>IF(N207="snížená",J207,0)</f>
        <v>0</v>
      </c>
      <c r="BG207" s="233">
        <f>IF(N207="zákl. přenesená",J207,0)</f>
        <v>0</v>
      </c>
      <c r="BH207" s="233">
        <f>IF(N207="sníž. přenesená",J207,0)</f>
        <v>0</v>
      </c>
      <c r="BI207" s="233">
        <f>IF(N207="nulová",J207,0)</f>
        <v>0</v>
      </c>
      <c r="BJ207" s="18" t="s">
        <v>84</v>
      </c>
      <c r="BK207" s="233">
        <f>ROUND(I207*H207,2)</f>
        <v>0</v>
      </c>
      <c r="BL207" s="18" t="s">
        <v>262</v>
      </c>
      <c r="BM207" s="232" t="s">
        <v>464</v>
      </c>
    </row>
    <row r="208" s="2" customFormat="1">
      <c r="A208" s="39"/>
      <c r="B208" s="40"/>
      <c r="C208" s="41"/>
      <c r="D208" s="234" t="s">
        <v>254</v>
      </c>
      <c r="E208" s="41"/>
      <c r="F208" s="235" t="s">
        <v>870</v>
      </c>
      <c r="G208" s="41"/>
      <c r="H208" s="41"/>
      <c r="I208" s="236"/>
      <c r="J208" s="41"/>
      <c r="K208" s="41"/>
      <c r="L208" s="45"/>
      <c r="M208" s="237"/>
      <c r="N208" s="238"/>
      <c r="O208" s="92"/>
      <c r="P208" s="92"/>
      <c r="Q208" s="92"/>
      <c r="R208" s="92"/>
      <c r="S208" s="92"/>
      <c r="T208" s="93"/>
      <c r="U208" s="39"/>
      <c r="V208" s="39"/>
      <c r="W208" s="39"/>
      <c r="X208" s="39"/>
      <c r="Y208" s="39"/>
      <c r="Z208" s="39"/>
      <c r="AA208" s="39"/>
      <c r="AB208" s="39"/>
      <c r="AC208" s="39"/>
      <c r="AD208" s="39"/>
      <c r="AE208" s="39"/>
      <c r="AT208" s="18" t="s">
        <v>254</v>
      </c>
      <c r="AU208" s="18" t="s">
        <v>86</v>
      </c>
    </row>
    <row r="209" s="15" customFormat="1">
      <c r="A209" s="15"/>
      <c r="B209" s="287"/>
      <c r="C209" s="288"/>
      <c r="D209" s="234" t="s">
        <v>258</v>
      </c>
      <c r="E209" s="289" t="s">
        <v>1</v>
      </c>
      <c r="F209" s="290" t="s">
        <v>2090</v>
      </c>
      <c r="G209" s="288"/>
      <c r="H209" s="289" t="s">
        <v>1</v>
      </c>
      <c r="I209" s="291"/>
      <c r="J209" s="288"/>
      <c r="K209" s="288"/>
      <c r="L209" s="292"/>
      <c r="M209" s="293"/>
      <c r="N209" s="294"/>
      <c r="O209" s="294"/>
      <c r="P209" s="294"/>
      <c r="Q209" s="294"/>
      <c r="R209" s="294"/>
      <c r="S209" s="294"/>
      <c r="T209" s="295"/>
      <c r="U209" s="15"/>
      <c r="V209" s="15"/>
      <c r="W209" s="15"/>
      <c r="X209" s="15"/>
      <c r="Y209" s="15"/>
      <c r="Z209" s="15"/>
      <c r="AA209" s="15"/>
      <c r="AB209" s="15"/>
      <c r="AC209" s="15"/>
      <c r="AD209" s="15"/>
      <c r="AE209" s="15"/>
      <c r="AT209" s="296" t="s">
        <v>258</v>
      </c>
      <c r="AU209" s="296" t="s">
        <v>86</v>
      </c>
      <c r="AV209" s="15" t="s">
        <v>84</v>
      </c>
      <c r="AW209" s="15" t="s">
        <v>33</v>
      </c>
      <c r="AX209" s="15" t="s">
        <v>77</v>
      </c>
      <c r="AY209" s="296" t="s">
        <v>246</v>
      </c>
    </row>
    <row r="210" s="12" customFormat="1">
      <c r="A210" s="12"/>
      <c r="B210" s="240"/>
      <c r="C210" s="241"/>
      <c r="D210" s="234" t="s">
        <v>258</v>
      </c>
      <c r="E210" s="242" t="s">
        <v>1</v>
      </c>
      <c r="F210" s="243" t="s">
        <v>2091</v>
      </c>
      <c r="G210" s="241"/>
      <c r="H210" s="244">
        <v>0.34499999999999997</v>
      </c>
      <c r="I210" s="245"/>
      <c r="J210" s="241"/>
      <c r="K210" s="241"/>
      <c r="L210" s="246"/>
      <c r="M210" s="247"/>
      <c r="N210" s="248"/>
      <c r="O210" s="248"/>
      <c r="P210" s="248"/>
      <c r="Q210" s="248"/>
      <c r="R210" s="248"/>
      <c r="S210" s="248"/>
      <c r="T210" s="249"/>
      <c r="U210" s="12"/>
      <c r="V210" s="12"/>
      <c r="W210" s="12"/>
      <c r="X210" s="12"/>
      <c r="Y210" s="12"/>
      <c r="Z210" s="12"/>
      <c r="AA210" s="12"/>
      <c r="AB210" s="12"/>
      <c r="AC210" s="12"/>
      <c r="AD210" s="12"/>
      <c r="AE210" s="12"/>
      <c r="AT210" s="250" t="s">
        <v>258</v>
      </c>
      <c r="AU210" s="250" t="s">
        <v>86</v>
      </c>
      <c r="AV210" s="12" t="s">
        <v>86</v>
      </c>
      <c r="AW210" s="12" t="s">
        <v>33</v>
      </c>
      <c r="AX210" s="12" t="s">
        <v>77</v>
      </c>
      <c r="AY210" s="250" t="s">
        <v>246</v>
      </c>
    </row>
    <row r="211" s="13" customFormat="1">
      <c r="A211" s="13"/>
      <c r="B211" s="251"/>
      <c r="C211" s="252"/>
      <c r="D211" s="234" t="s">
        <v>258</v>
      </c>
      <c r="E211" s="253" t="s">
        <v>1</v>
      </c>
      <c r="F211" s="254" t="s">
        <v>336</v>
      </c>
      <c r="G211" s="252"/>
      <c r="H211" s="255">
        <v>0.34499999999999997</v>
      </c>
      <c r="I211" s="256"/>
      <c r="J211" s="252"/>
      <c r="K211" s="252"/>
      <c r="L211" s="257"/>
      <c r="M211" s="258"/>
      <c r="N211" s="259"/>
      <c r="O211" s="259"/>
      <c r="P211" s="259"/>
      <c r="Q211" s="259"/>
      <c r="R211" s="259"/>
      <c r="S211" s="259"/>
      <c r="T211" s="260"/>
      <c r="U211" s="13"/>
      <c r="V211" s="13"/>
      <c r="W211" s="13"/>
      <c r="X211" s="13"/>
      <c r="Y211" s="13"/>
      <c r="Z211" s="13"/>
      <c r="AA211" s="13"/>
      <c r="AB211" s="13"/>
      <c r="AC211" s="13"/>
      <c r="AD211" s="13"/>
      <c r="AE211" s="13"/>
      <c r="AT211" s="261" t="s">
        <v>258</v>
      </c>
      <c r="AU211" s="261" t="s">
        <v>86</v>
      </c>
      <c r="AV211" s="13" t="s">
        <v>262</v>
      </c>
      <c r="AW211" s="13" t="s">
        <v>33</v>
      </c>
      <c r="AX211" s="13" t="s">
        <v>84</v>
      </c>
      <c r="AY211" s="261" t="s">
        <v>246</v>
      </c>
    </row>
    <row r="212" s="2" customFormat="1">
      <c r="A212" s="39"/>
      <c r="B212" s="40"/>
      <c r="C212" s="221" t="s">
        <v>371</v>
      </c>
      <c r="D212" s="221" t="s">
        <v>247</v>
      </c>
      <c r="E212" s="222" t="s">
        <v>873</v>
      </c>
      <c r="F212" s="223" t="s">
        <v>874</v>
      </c>
      <c r="G212" s="224" t="s">
        <v>340</v>
      </c>
      <c r="H212" s="225">
        <v>0.34499999999999997</v>
      </c>
      <c r="I212" s="226"/>
      <c r="J212" s="227">
        <f>ROUND(I212*H212,2)</f>
        <v>0</v>
      </c>
      <c r="K212" s="223" t="s">
        <v>725</v>
      </c>
      <c r="L212" s="45"/>
      <c r="M212" s="228" t="s">
        <v>1</v>
      </c>
      <c r="N212" s="229" t="s">
        <v>42</v>
      </c>
      <c r="O212" s="92"/>
      <c r="P212" s="230">
        <f>O212*H212</f>
        <v>0</v>
      </c>
      <c r="Q212" s="230">
        <v>0.048579999999999998</v>
      </c>
      <c r="R212" s="230">
        <f>Q212*H212</f>
        <v>0.016760099999999997</v>
      </c>
      <c r="S212" s="230">
        <v>0</v>
      </c>
      <c r="T212" s="231">
        <f>S212*H212</f>
        <v>0</v>
      </c>
      <c r="U212" s="39"/>
      <c r="V212" s="39"/>
      <c r="W212" s="39"/>
      <c r="X212" s="39"/>
      <c r="Y212" s="39"/>
      <c r="Z212" s="39"/>
      <c r="AA212" s="39"/>
      <c r="AB212" s="39"/>
      <c r="AC212" s="39"/>
      <c r="AD212" s="39"/>
      <c r="AE212" s="39"/>
      <c r="AR212" s="232" t="s">
        <v>262</v>
      </c>
      <c r="AT212" s="232" t="s">
        <v>247</v>
      </c>
      <c r="AU212" s="232" t="s">
        <v>86</v>
      </c>
      <c r="AY212" s="18" t="s">
        <v>246</v>
      </c>
      <c r="BE212" s="233">
        <f>IF(N212="základní",J212,0)</f>
        <v>0</v>
      </c>
      <c r="BF212" s="233">
        <f>IF(N212="snížená",J212,0)</f>
        <v>0</v>
      </c>
      <c r="BG212" s="233">
        <f>IF(N212="zákl. přenesená",J212,0)</f>
        <v>0</v>
      </c>
      <c r="BH212" s="233">
        <f>IF(N212="sníž. přenesená",J212,0)</f>
        <v>0</v>
      </c>
      <c r="BI212" s="233">
        <f>IF(N212="nulová",J212,0)</f>
        <v>0</v>
      </c>
      <c r="BJ212" s="18" t="s">
        <v>84</v>
      </c>
      <c r="BK212" s="233">
        <f>ROUND(I212*H212,2)</f>
        <v>0</v>
      </c>
      <c r="BL212" s="18" t="s">
        <v>262</v>
      </c>
      <c r="BM212" s="232" t="s">
        <v>473</v>
      </c>
    </row>
    <row r="213" s="2" customFormat="1">
      <c r="A213" s="39"/>
      <c r="B213" s="40"/>
      <c r="C213" s="41"/>
      <c r="D213" s="234" t="s">
        <v>254</v>
      </c>
      <c r="E213" s="41"/>
      <c r="F213" s="235" t="s">
        <v>875</v>
      </c>
      <c r="G213" s="41"/>
      <c r="H213" s="41"/>
      <c r="I213" s="236"/>
      <c r="J213" s="41"/>
      <c r="K213" s="41"/>
      <c r="L213" s="45"/>
      <c r="M213" s="237"/>
      <c r="N213" s="238"/>
      <c r="O213" s="92"/>
      <c r="P213" s="92"/>
      <c r="Q213" s="92"/>
      <c r="R213" s="92"/>
      <c r="S213" s="92"/>
      <c r="T213" s="93"/>
      <c r="U213" s="39"/>
      <c r="V213" s="39"/>
      <c r="W213" s="39"/>
      <c r="X213" s="39"/>
      <c r="Y213" s="39"/>
      <c r="Z213" s="39"/>
      <c r="AA213" s="39"/>
      <c r="AB213" s="39"/>
      <c r="AC213" s="39"/>
      <c r="AD213" s="39"/>
      <c r="AE213" s="39"/>
      <c r="AT213" s="18" t="s">
        <v>254</v>
      </c>
      <c r="AU213" s="18" t="s">
        <v>86</v>
      </c>
    </row>
    <row r="214" s="2" customFormat="1" ht="16.5" customHeight="1">
      <c r="A214" s="39"/>
      <c r="B214" s="40"/>
      <c r="C214" s="221" t="s">
        <v>377</v>
      </c>
      <c r="D214" s="221" t="s">
        <v>247</v>
      </c>
      <c r="E214" s="222" t="s">
        <v>876</v>
      </c>
      <c r="F214" s="223" t="s">
        <v>877</v>
      </c>
      <c r="G214" s="224" t="s">
        <v>311</v>
      </c>
      <c r="H214" s="225">
        <v>1.9099999999999999</v>
      </c>
      <c r="I214" s="226"/>
      <c r="J214" s="227">
        <f>ROUND(I214*H214,2)</f>
        <v>0</v>
      </c>
      <c r="K214" s="223" t="s">
        <v>725</v>
      </c>
      <c r="L214" s="45"/>
      <c r="M214" s="228" t="s">
        <v>1</v>
      </c>
      <c r="N214" s="229" t="s">
        <v>42</v>
      </c>
      <c r="O214" s="92"/>
      <c r="P214" s="230">
        <f>O214*H214</f>
        <v>0</v>
      </c>
      <c r="Q214" s="230">
        <v>0.041744200000000002</v>
      </c>
      <c r="R214" s="230">
        <f>Q214*H214</f>
        <v>0.079731421999999996</v>
      </c>
      <c r="S214" s="230">
        <v>0</v>
      </c>
      <c r="T214" s="231">
        <f>S214*H214</f>
        <v>0</v>
      </c>
      <c r="U214" s="39"/>
      <c r="V214" s="39"/>
      <c r="W214" s="39"/>
      <c r="X214" s="39"/>
      <c r="Y214" s="39"/>
      <c r="Z214" s="39"/>
      <c r="AA214" s="39"/>
      <c r="AB214" s="39"/>
      <c r="AC214" s="39"/>
      <c r="AD214" s="39"/>
      <c r="AE214" s="39"/>
      <c r="AR214" s="232" t="s">
        <v>262</v>
      </c>
      <c r="AT214" s="232" t="s">
        <v>247</v>
      </c>
      <c r="AU214" s="232" t="s">
        <v>86</v>
      </c>
      <c r="AY214" s="18" t="s">
        <v>246</v>
      </c>
      <c r="BE214" s="233">
        <f>IF(N214="základní",J214,0)</f>
        <v>0</v>
      </c>
      <c r="BF214" s="233">
        <f>IF(N214="snížená",J214,0)</f>
        <v>0</v>
      </c>
      <c r="BG214" s="233">
        <f>IF(N214="zákl. přenesená",J214,0)</f>
        <v>0</v>
      </c>
      <c r="BH214" s="233">
        <f>IF(N214="sníž. přenesená",J214,0)</f>
        <v>0</v>
      </c>
      <c r="BI214" s="233">
        <f>IF(N214="nulová",J214,0)</f>
        <v>0</v>
      </c>
      <c r="BJ214" s="18" t="s">
        <v>84</v>
      </c>
      <c r="BK214" s="233">
        <f>ROUND(I214*H214,2)</f>
        <v>0</v>
      </c>
      <c r="BL214" s="18" t="s">
        <v>262</v>
      </c>
      <c r="BM214" s="232" t="s">
        <v>481</v>
      </c>
    </row>
    <row r="215" s="2" customFormat="1">
      <c r="A215" s="39"/>
      <c r="B215" s="40"/>
      <c r="C215" s="41"/>
      <c r="D215" s="234" t="s">
        <v>254</v>
      </c>
      <c r="E215" s="41"/>
      <c r="F215" s="235" t="s">
        <v>878</v>
      </c>
      <c r="G215" s="41"/>
      <c r="H215" s="41"/>
      <c r="I215" s="236"/>
      <c r="J215" s="41"/>
      <c r="K215" s="41"/>
      <c r="L215" s="45"/>
      <c r="M215" s="237"/>
      <c r="N215" s="238"/>
      <c r="O215" s="92"/>
      <c r="P215" s="92"/>
      <c r="Q215" s="92"/>
      <c r="R215" s="92"/>
      <c r="S215" s="92"/>
      <c r="T215" s="93"/>
      <c r="U215" s="39"/>
      <c r="V215" s="39"/>
      <c r="W215" s="39"/>
      <c r="X215" s="39"/>
      <c r="Y215" s="39"/>
      <c r="Z215" s="39"/>
      <c r="AA215" s="39"/>
      <c r="AB215" s="39"/>
      <c r="AC215" s="39"/>
      <c r="AD215" s="39"/>
      <c r="AE215" s="39"/>
      <c r="AT215" s="18" t="s">
        <v>254</v>
      </c>
      <c r="AU215" s="18" t="s">
        <v>86</v>
      </c>
    </row>
    <row r="216" s="12" customFormat="1">
      <c r="A216" s="12"/>
      <c r="B216" s="240"/>
      <c r="C216" s="241"/>
      <c r="D216" s="234" t="s">
        <v>258</v>
      </c>
      <c r="E216" s="242" t="s">
        <v>1</v>
      </c>
      <c r="F216" s="243" t="s">
        <v>2092</v>
      </c>
      <c r="G216" s="241"/>
      <c r="H216" s="244">
        <v>1.6100000000000001</v>
      </c>
      <c r="I216" s="245"/>
      <c r="J216" s="241"/>
      <c r="K216" s="241"/>
      <c r="L216" s="246"/>
      <c r="M216" s="247"/>
      <c r="N216" s="248"/>
      <c r="O216" s="248"/>
      <c r="P216" s="248"/>
      <c r="Q216" s="248"/>
      <c r="R216" s="248"/>
      <c r="S216" s="248"/>
      <c r="T216" s="249"/>
      <c r="U216" s="12"/>
      <c r="V216" s="12"/>
      <c r="W216" s="12"/>
      <c r="X216" s="12"/>
      <c r="Y216" s="12"/>
      <c r="Z216" s="12"/>
      <c r="AA216" s="12"/>
      <c r="AB216" s="12"/>
      <c r="AC216" s="12"/>
      <c r="AD216" s="12"/>
      <c r="AE216" s="12"/>
      <c r="AT216" s="250" t="s">
        <v>258</v>
      </c>
      <c r="AU216" s="250" t="s">
        <v>86</v>
      </c>
      <c r="AV216" s="12" t="s">
        <v>86</v>
      </c>
      <c r="AW216" s="12" t="s">
        <v>33</v>
      </c>
      <c r="AX216" s="12" t="s">
        <v>77</v>
      </c>
      <c r="AY216" s="250" t="s">
        <v>246</v>
      </c>
    </row>
    <row r="217" s="12" customFormat="1">
      <c r="A217" s="12"/>
      <c r="B217" s="240"/>
      <c r="C217" s="241"/>
      <c r="D217" s="234" t="s">
        <v>258</v>
      </c>
      <c r="E217" s="242" t="s">
        <v>1</v>
      </c>
      <c r="F217" s="243" t="s">
        <v>2093</v>
      </c>
      <c r="G217" s="241"/>
      <c r="H217" s="244">
        <v>0.29999999999999999</v>
      </c>
      <c r="I217" s="245"/>
      <c r="J217" s="241"/>
      <c r="K217" s="241"/>
      <c r="L217" s="246"/>
      <c r="M217" s="247"/>
      <c r="N217" s="248"/>
      <c r="O217" s="248"/>
      <c r="P217" s="248"/>
      <c r="Q217" s="248"/>
      <c r="R217" s="248"/>
      <c r="S217" s="248"/>
      <c r="T217" s="249"/>
      <c r="U217" s="12"/>
      <c r="V217" s="12"/>
      <c r="W217" s="12"/>
      <c r="X217" s="12"/>
      <c r="Y217" s="12"/>
      <c r="Z217" s="12"/>
      <c r="AA217" s="12"/>
      <c r="AB217" s="12"/>
      <c r="AC217" s="12"/>
      <c r="AD217" s="12"/>
      <c r="AE217" s="12"/>
      <c r="AT217" s="250" t="s">
        <v>258</v>
      </c>
      <c r="AU217" s="250" t="s">
        <v>86</v>
      </c>
      <c r="AV217" s="12" t="s">
        <v>86</v>
      </c>
      <c r="AW217" s="12" t="s">
        <v>33</v>
      </c>
      <c r="AX217" s="12" t="s">
        <v>77</v>
      </c>
      <c r="AY217" s="250" t="s">
        <v>246</v>
      </c>
    </row>
    <row r="218" s="13" customFormat="1">
      <c r="A218" s="13"/>
      <c r="B218" s="251"/>
      <c r="C218" s="252"/>
      <c r="D218" s="234" t="s">
        <v>258</v>
      </c>
      <c r="E218" s="253" t="s">
        <v>1</v>
      </c>
      <c r="F218" s="254" t="s">
        <v>336</v>
      </c>
      <c r="G218" s="252"/>
      <c r="H218" s="255">
        <v>1.9099999999999999</v>
      </c>
      <c r="I218" s="256"/>
      <c r="J218" s="252"/>
      <c r="K218" s="252"/>
      <c r="L218" s="257"/>
      <c r="M218" s="258"/>
      <c r="N218" s="259"/>
      <c r="O218" s="259"/>
      <c r="P218" s="259"/>
      <c r="Q218" s="259"/>
      <c r="R218" s="259"/>
      <c r="S218" s="259"/>
      <c r="T218" s="260"/>
      <c r="U218" s="13"/>
      <c r="V218" s="13"/>
      <c r="W218" s="13"/>
      <c r="X218" s="13"/>
      <c r="Y218" s="13"/>
      <c r="Z218" s="13"/>
      <c r="AA218" s="13"/>
      <c r="AB218" s="13"/>
      <c r="AC218" s="13"/>
      <c r="AD218" s="13"/>
      <c r="AE218" s="13"/>
      <c r="AT218" s="261" t="s">
        <v>258</v>
      </c>
      <c r="AU218" s="261" t="s">
        <v>86</v>
      </c>
      <c r="AV218" s="13" t="s">
        <v>262</v>
      </c>
      <c r="AW218" s="13" t="s">
        <v>33</v>
      </c>
      <c r="AX218" s="13" t="s">
        <v>84</v>
      </c>
      <c r="AY218" s="261" t="s">
        <v>246</v>
      </c>
    </row>
    <row r="219" s="2" customFormat="1" ht="16.5" customHeight="1">
      <c r="A219" s="39"/>
      <c r="B219" s="40"/>
      <c r="C219" s="221" t="s">
        <v>382</v>
      </c>
      <c r="D219" s="221" t="s">
        <v>247</v>
      </c>
      <c r="E219" s="222" t="s">
        <v>882</v>
      </c>
      <c r="F219" s="223" t="s">
        <v>883</v>
      </c>
      <c r="G219" s="224" t="s">
        <v>311</v>
      </c>
      <c r="H219" s="225">
        <v>1.9099999999999999</v>
      </c>
      <c r="I219" s="226"/>
      <c r="J219" s="227">
        <f>ROUND(I219*H219,2)</f>
        <v>0</v>
      </c>
      <c r="K219" s="223" t="s">
        <v>725</v>
      </c>
      <c r="L219" s="45"/>
      <c r="M219" s="228" t="s">
        <v>1</v>
      </c>
      <c r="N219" s="229" t="s">
        <v>42</v>
      </c>
      <c r="O219" s="92"/>
      <c r="P219" s="230">
        <f>O219*H219</f>
        <v>0</v>
      </c>
      <c r="Q219" s="230">
        <v>1.5E-05</v>
      </c>
      <c r="R219" s="230">
        <f>Q219*H219</f>
        <v>2.8649999999999998E-05</v>
      </c>
      <c r="S219" s="230">
        <v>0</v>
      </c>
      <c r="T219" s="231">
        <f>S219*H219</f>
        <v>0</v>
      </c>
      <c r="U219" s="39"/>
      <c r="V219" s="39"/>
      <c r="W219" s="39"/>
      <c r="X219" s="39"/>
      <c r="Y219" s="39"/>
      <c r="Z219" s="39"/>
      <c r="AA219" s="39"/>
      <c r="AB219" s="39"/>
      <c r="AC219" s="39"/>
      <c r="AD219" s="39"/>
      <c r="AE219" s="39"/>
      <c r="AR219" s="232" t="s">
        <v>262</v>
      </c>
      <c r="AT219" s="232" t="s">
        <v>247</v>
      </c>
      <c r="AU219" s="232" t="s">
        <v>86</v>
      </c>
      <c r="AY219" s="18" t="s">
        <v>246</v>
      </c>
      <c r="BE219" s="233">
        <f>IF(N219="základní",J219,0)</f>
        <v>0</v>
      </c>
      <c r="BF219" s="233">
        <f>IF(N219="snížená",J219,0)</f>
        <v>0</v>
      </c>
      <c r="BG219" s="233">
        <f>IF(N219="zákl. přenesená",J219,0)</f>
        <v>0</v>
      </c>
      <c r="BH219" s="233">
        <f>IF(N219="sníž. přenesená",J219,0)</f>
        <v>0</v>
      </c>
      <c r="BI219" s="233">
        <f>IF(N219="nulová",J219,0)</f>
        <v>0</v>
      </c>
      <c r="BJ219" s="18" t="s">
        <v>84</v>
      </c>
      <c r="BK219" s="233">
        <f>ROUND(I219*H219,2)</f>
        <v>0</v>
      </c>
      <c r="BL219" s="18" t="s">
        <v>262</v>
      </c>
      <c r="BM219" s="232" t="s">
        <v>884</v>
      </c>
    </row>
    <row r="220" s="2" customFormat="1">
      <c r="A220" s="39"/>
      <c r="B220" s="40"/>
      <c r="C220" s="41"/>
      <c r="D220" s="234" t="s">
        <v>254</v>
      </c>
      <c r="E220" s="41"/>
      <c r="F220" s="235" t="s">
        <v>885</v>
      </c>
      <c r="G220" s="41"/>
      <c r="H220" s="41"/>
      <c r="I220" s="236"/>
      <c r="J220" s="41"/>
      <c r="K220" s="41"/>
      <c r="L220" s="45"/>
      <c r="M220" s="237"/>
      <c r="N220" s="238"/>
      <c r="O220" s="92"/>
      <c r="P220" s="92"/>
      <c r="Q220" s="92"/>
      <c r="R220" s="92"/>
      <c r="S220" s="92"/>
      <c r="T220" s="93"/>
      <c r="U220" s="39"/>
      <c r="V220" s="39"/>
      <c r="W220" s="39"/>
      <c r="X220" s="39"/>
      <c r="Y220" s="39"/>
      <c r="Z220" s="39"/>
      <c r="AA220" s="39"/>
      <c r="AB220" s="39"/>
      <c r="AC220" s="39"/>
      <c r="AD220" s="39"/>
      <c r="AE220" s="39"/>
      <c r="AT220" s="18" t="s">
        <v>254</v>
      </c>
      <c r="AU220" s="18" t="s">
        <v>86</v>
      </c>
    </row>
    <row r="221" s="2" customFormat="1" ht="16.5" customHeight="1">
      <c r="A221" s="39"/>
      <c r="B221" s="40"/>
      <c r="C221" s="221" t="s">
        <v>7</v>
      </c>
      <c r="D221" s="221" t="s">
        <v>247</v>
      </c>
      <c r="E221" s="222" t="s">
        <v>886</v>
      </c>
      <c r="F221" s="223" t="s">
        <v>887</v>
      </c>
      <c r="G221" s="224" t="s">
        <v>250</v>
      </c>
      <c r="H221" s="225">
        <v>0.025999999999999999</v>
      </c>
      <c r="I221" s="226"/>
      <c r="J221" s="227">
        <f>ROUND(I221*H221,2)</f>
        <v>0</v>
      </c>
      <c r="K221" s="223" t="s">
        <v>725</v>
      </c>
      <c r="L221" s="45"/>
      <c r="M221" s="228" t="s">
        <v>1</v>
      </c>
      <c r="N221" s="229" t="s">
        <v>42</v>
      </c>
      <c r="O221" s="92"/>
      <c r="P221" s="230">
        <f>O221*H221</f>
        <v>0</v>
      </c>
      <c r="Q221" s="230">
        <v>1.0487652000000001</v>
      </c>
      <c r="R221" s="230">
        <f>Q221*H221</f>
        <v>0.0272678952</v>
      </c>
      <c r="S221" s="230">
        <v>0</v>
      </c>
      <c r="T221" s="231">
        <f>S221*H221</f>
        <v>0</v>
      </c>
      <c r="U221" s="39"/>
      <c r="V221" s="39"/>
      <c r="W221" s="39"/>
      <c r="X221" s="39"/>
      <c r="Y221" s="39"/>
      <c r="Z221" s="39"/>
      <c r="AA221" s="39"/>
      <c r="AB221" s="39"/>
      <c r="AC221" s="39"/>
      <c r="AD221" s="39"/>
      <c r="AE221" s="39"/>
      <c r="AR221" s="232" t="s">
        <v>262</v>
      </c>
      <c r="AT221" s="232" t="s">
        <v>247</v>
      </c>
      <c r="AU221" s="232" t="s">
        <v>86</v>
      </c>
      <c r="AY221" s="18" t="s">
        <v>246</v>
      </c>
      <c r="BE221" s="233">
        <f>IF(N221="základní",J221,0)</f>
        <v>0</v>
      </c>
      <c r="BF221" s="233">
        <f>IF(N221="snížená",J221,0)</f>
        <v>0</v>
      </c>
      <c r="BG221" s="233">
        <f>IF(N221="zákl. přenesená",J221,0)</f>
        <v>0</v>
      </c>
      <c r="BH221" s="233">
        <f>IF(N221="sníž. přenesená",J221,0)</f>
        <v>0</v>
      </c>
      <c r="BI221" s="233">
        <f>IF(N221="nulová",J221,0)</f>
        <v>0</v>
      </c>
      <c r="BJ221" s="18" t="s">
        <v>84</v>
      </c>
      <c r="BK221" s="233">
        <f>ROUND(I221*H221,2)</f>
        <v>0</v>
      </c>
      <c r="BL221" s="18" t="s">
        <v>262</v>
      </c>
      <c r="BM221" s="232" t="s">
        <v>888</v>
      </c>
    </row>
    <row r="222" s="2" customFormat="1">
      <c r="A222" s="39"/>
      <c r="B222" s="40"/>
      <c r="C222" s="41"/>
      <c r="D222" s="234" t="s">
        <v>254</v>
      </c>
      <c r="E222" s="41"/>
      <c r="F222" s="235" t="s">
        <v>889</v>
      </c>
      <c r="G222" s="41"/>
      <c r="H222" s="41"/>
      <c r="I222" s="236"/>
      <c r="J222" s="41"/>
      <c r="K222" s="41"/>
      <c r="L222" s="45"/>
      <c r="M222" s="237"/>
      <c r="N222" s="238"/>
      <c r="O222" s="92"/>
      <c r="P222" s="92"/>
      <c r="Q222" s="92"/>
      <c r="R222" s="92"/>
      <c r="S222" s="92"/>
      <c r="T222" s="93"/>
      <c r="U222" s="39"/>
      <c r="V222" s="39"/>
      <c r="W222" s="39"/>
      <c r="X222" s="39"/>
      <c r="Y222" s="39"/>
      <c r="Z222" s="39"/>
      <c r="AA222" s="39"/>
      <c r="AB222" s="39"/>
      <c r="AC222" s="39"/>
      <c r="AD222" s="39"/>
      <c r="AE222" s="39"/>
      <c r="AT222" s="18" t="s">
        <v>254</v>
      </c>
      <c r="AU222" s="18" t="s">
        <v>86</v>
      </c>
    </row>
    <row r="223" s="15" customFormat="1">
      <c r="A223" s="15"/>
      <c r="B223" s="287"/>
      <c r="C223" s="288"/>
      <c r="D223" s="234" t="s">
        <v>258</v>
      </c>
      <c r="E223" s="289" t="s">
        <v>1</v>
      </c>
      <c r="F223" s="290" t="s">
        <v>2094</v>
      </c>
      <c r="G223" s="288"/>
      <c r="H223" s="289" t="s">
        <v>1</v>
      </c>
      <c r="I223" s="291"/>
      <c r="J223" s="288"/>
      <c r="K223" s="288"/>
      <c r="L223" s="292"/>
      <c r="M223" s="293"/>
      <c r="N223" s="294"/>
      <c r="O223" s="294"/>
      <c r="P223" s="294"/>
      <c r="Q223" s="294"/>
      <c r="R223" s="294"/>
      <c r="S223" s="294"/>
      <c r="T223" s="295"/>
      <c r="U223" s="15"/>
      <c r="V223" s="15"/>
      <c r="W223" s="15"/>
      <c r="X223" s="15"/>
      <c r="Y223" s="15"/>
      <c r="Z223" s="15"/>
      <c r="AA223" s="15"/>
      <c r="AB223" s="15"/>
      <c r="AC223" s="15"/>
      <c r="AD223" s="15"/>
      <c r="AE223" s="15"/>
      <c r="AT223" s="296" t="s">
        <v>258</v>
      </c>
      <c r="AU223" s="296" t="s">
        <v>86</v>
      </c>
      <c r="AV223" s="15" t="s">
        <v>84</v>
      </c>
      <c r="AW223" s="15" t="s">
        <v>33</v>
      </c>
      <c r="AX223" s="15" t="s">
        <v>77</v>
      </c>
      <c r="AY223" s="296" t="s">
        <v>246</v>
      </c>
    </row>
    <row r="224" s="12" customFormat="1">
      <c r="A224" s="12"/>
      <c r="B224" s="240"/>
      <c r="C224" s="241"/>
      <c r="D224" s="234" t="s">
        <v>258</v>
      </c>
      <c r="E224" s="242" t="s">
        <v>1</v>
      </c>
      <c r="F224" s="243" t="s">
        <v>2095</v>
      </c>
      <c r="G224" s="241"/>
      <c r="H224" s="244">
        <v>0.025999999999999999</v>
      </c>
      <c r="I224" s="245"/>
      <c r="J224" s="241"/>
      <c r="K224" s="241"/>
      <c r="L224" s="246"/>
      <c r="M224" s="247"/>
      <c r="N224" s="248"/>
      <c r="O224" s="248"/>
      <c r="P224" s="248"/>
      <c r="Q224" s="248"/>
      <c r="R224" s="248"/>
      <c r="S224" s="248"/>
      <c r="T224" s="249"/>
      <c r="U224" s="12"/>
      <c r="V224" s="12"/>
      <c r="W224" s="12"/>
      <c r="X224" s="12"/>
      <c r="Y224" s="12"/>
      <c r="Z224" s="12"/>
      <c r="AA224" s="12"/>
      <c r="AB224" s="12"/>
      <c r="AC224" s="12"/>
      <c r="AD224" s="12"/>
      <c r="AE224" s="12"/>
      <c r="AT224" s="250" t="s">
        <v>258</v>
      </c>
      <c r="AU224" s="250" t="s">
        <v>86</v>
      </c>
      <c r="AV224" s="12" t="s">
        <v>86</v>
      </c>
      <c r="AW224" s="12" t="s">
        <v>33</v>
      </c>
      <c r="AX224" s="12" t="s">
        <v>77</v>
      </c>
      <c r="AY224" s="250" t="s">
        <v>246</v>
      </c>
    </row>
    <row r="225" s="13" customFormat="1">
      <c r="A225" s="13"/>
      <c r="B225" s="251"/>
      <c r="C225" s="252"/>
      <c r="D225" s="234" t="s">
        <v>258</v>
      </c>
      <c r="E225" s="253" t="s">
        <v>1</v>
      </c>
      <c r="F225" s="254" t="s">
        <v>336</v>
      </c>
      <c r="G225" s="252"/>
      <c r="H225" s="255">
        <v>0.025999999999999999</v>
      </c>
      <c r="I225" s="256"/>
      <c r="J225" s="252"/>
      <c r="K225" s="252"/>
      <c r="L225" s="257"/>
      <c r="M225" s="258"/>
      <c r="N225" s="259"/>
      <c r="O225" s="259"/>
      <c r="P225" s="259"/>
      <c r="Q225" s="259"/>
      <c r="R225" s="259"/>
      <c r="S225" s="259"/>
      <c r="T225" s="260"/>
      <c r="U225" s="13"/>
      <c r="V225" s="13"/>
      <c r="W225" s="13"/>
      <c r="X225" s="13"/>
      <c r="Y225" s="13"/>
      <c r="Z225" s="13"/>
      <c r="AA225" s="13"/>
      <c r="AB225" s="13"/>
      <c r="AC225" s="13"/>
      <c r="AD225" s="13"/>
      <c r="AE225" s="13"/>
      <c r="AT225" s="261" t="s">
        <v>258</v>
      </c>
      <c r="AU225" s="261" t="s">
        <v>86</v>
      </c>
      <c r="AV225" s="13" t="s">
        <v>262</v>
      </c>
      <c r="AW225" s="13" t="s">
        <v>33</v>
      </c>
      <c r="AX225" s="13" t="s">
        <v>84</v>
      </c>
      <c r="AY225" s="261" t="s">
        <v>246</v>
      </c>
    </row>
    <row r="226" s="2" customFormat="1">
      <c r="A226" s="39"/>
      <c r="B226" s="40"/>
      <c r="C226" s="221" t="s">
        <v>393</v>
      </c>
      <c r="D226" s="221" t="s">
        <v>247</v>
      </c>
      <c r="E226" s="222" t="s">
        <v>902</v>
      </c>
      <c r="F226" s="223" t="s">
        <v>903</v>
      </c>
      <c r="G226" s="224" t="s">
        <v>340</v>
      </c>
      <c r="H226" s="225">
        <v>1.1759999999999999</v>
      </c>
      <c r="I226" s="226"/>
      <c r="J226" s="227">
        <f>ROUND(I226*H226,2)</f>
        <v>0</v>
      </c>
      <c r="K226" s="223" t="s">
        <v>725</v>
      </c>
      <c r="L226" s="45"/>
      <c r="M226" s="228" t="s">
        <v>1</v>
      </c>
      <c r="N226" s="229" t="s">
        <v>42</v>
      </c>
      <c r="O226" s="92"/>
      <c r="P226" s="230">
        <f>O226*H226</f>
        <v>0</v>
      </c>
      <c r="Q226" s="230">
        <v>2.6843599999999999</v>
      </c>
      <c r="R226" s="230">
        <f>Q226*H226</f>
        <v>3.1568073599999997</v>
      </c>
      <c r="S226" s="230">
        <v>0</v>
      </c>
      <c r="T226" s="231">
        <f>S226*H226</f>
        <v>0</v>
      </c>
      <c r="U226" s="39"/>
      <c r="V226" s="39"/>
      <c r="W226" s="39"/>
      <c r="X226" s="39"/>
      <c r="Y226" s="39"/>
      <c r="Z226" s="39"/>
      <c r="AA226" s="39"/>
      <c r="AB226" s="39"/>
      <c r="AC226" s="39"/>
      <c r="AD226" s="39"/>
      <c r="AE226" s="39"/>
      <c r="AR226" s="232" t="s">
        <v>262</v>
      </c>
      <c r="AT226" s="232" t="s">
        <v>247</v>
      </c>
      <c r="AU226" s="232" t="s">
        <v>86</v>
      </c>
      <c r="AY226" s="18" t="s">
        <v>246</v>
      </c>
      <c r="BE226" s="233">
        <f>IF(N226="základní",J226,0)</f>
        <v>0</v>
      </c>
      <c r="BF226" s="233">
        <f>IF(N226="snížená",J226,0)</f>
        <v>0</v>
      </c>
      <c r="BG226" s="233">
        <f>IF(N226="zákl. přenesená",J226,0)</f>
        <v>0</v>
      </c>
      <c r="BH226" s="233">
        <f>IF(N226="sníž. přenesená",J226,0)</f>
        <v>0</v>
      </c>
      <c r="BI226" s="233">
        <f>IF(N226="nulová",J226,0)</f>
        <v>0</v>
      </c>
      <c r="BJ226" s="18" t="s">
        <v>84</v>
      </c>
      <c r="BK226" s="233">
        <f>ROUND(I226*H226,2)</f>
        <v>0</v>
      </c>
      <c r="BL226" s="18" t="s">
        <v>262</v>
      </c>
      <c r="BM226" s="232" t="s">
        <v>897</v>
      </c>
    </row>
    <row r="227" s="2" customFormat="1">
      <c r="A227" s="39"/>
      <c r="B227" s="40"/>
      <c r="C227" s="41"/>
      <c r="D227" s="234" t="s">
        <v>254</v>
      </c>
      <c r="E227" s="41"/>
      <c r="F227" s="235" t="s">
        <v>905</v>
      </c>
      <c r="G227" s="41"/>
      <c r="H227" s="41"/>
      <c r="I227" s="236"/>
      <c r="J227" s="41"/>
      <c r="K227" s="41"/>
      <c r="L227" s="45"/>
      <c r="M227" s="237"/>
      <c r="N227" s="238"/>
      <c r="O227" s="92"/>
      <c r="P227" s="92"/>
      <c r="Q227" s="92"/>
      <c r="R227" s="92"/>
      <c r="S227" s="92"/>
      <c r="T227" s="93"/>
      <c r="U227" s="39"/>
      <c r="V227" s="39"/>
      <c r="W227" s="39"/>
      <c r="X227" s="39"/>
      <c r="Y227" s="39"/>
      <c r="Z227" s="39"/>
      <c r="AA227" s="39"/>
      <c r="AB227" s="39"/>
      <c r="AC227" s="39"/>
      <c r="AD227" s="39"/>
      <c r="AE227" s="39"/>
      <c r="AT227" s="18" t="s">
        <v>254</v>
      </c>
      <c r="AU227" s="18" t="s">
        <v>86</v>
      </c>
    </row>
    <row r="228" s="15" customFormat="1">
      <c r="A228" s="15"/>
      <c r="B228" s="287"/>
      <c r="C228" s="288"/>
      <c r="D228" s="234" t="s">
        <v>258</v>
      </c>
      <c r="E228" s="289" t="s">
        <v>1</v>
      </c>
      <c r="F228" s="290" t="s">
        <v>1826</v>
      </c>
      <c r="G228" s="288"/>
      <c r="H228" s="289" t="s">
        <v>1</v>
      </c>
      <c r="I228" s="291"/>
      <c r="J228" s="288"/>
      <c r="K228" s="288"/>
      <c r="L228" s="292"/>
      <c r="M228" s="293"/>
      <c r="N228" s="294"/>
      <c r="O228" s="294"/>
      <c r="P228" s="294"/>
      <c r="Q228" s="294"/>
      <c r="R228" s="294"/>
      <c r="S228" s="294"/>
      <c r="T228" s="295"/>
      <c r="U228" s="15"/>
      <c r="V228" s="15"/>
      <c r="W228" s="15"/>
      <c r="X228" s="15"/>
      <c r="Y228" s="15"/>
      <c r="Z228" s="15"/>
      <c r="AA228" s="15"/>
      <c r="AB228" s="15"/>
      <c r="AC228" s="15"/>
      <c r="AD228" s="15"/>
      <c r="AE228" s="15"/>
      <c r="AT228" s="296" t="s">
        <v>258</v>
      </c>
      <c r="AU228" s="296" t="s">
        <v>86</v>
      </c>
      <c r="AV228" s="15" t="s">
        <v>84</v>
      </c>
      <c r="AW228" s="15" t="s">
        <v>33</v>
      </c>
      <c r="AX228" s="15" t="s">
        <v>77</v>
      </c>
      <c r="AY228" s="296" t="s">
        <v>246</v>
      </c>
    </row>
    <row r="229" s="12" customFormat="1">
      <c r="A229" s="12"/>
      <c r="B229" s="240"/>
      <c r="C229" s="241"/>
      <c r="D229" s="234" t="s">
        <v>258</v>
      </c>
      <c r="E229" s="242" t="s">
        <v>1</v>
      </c>
      <c r="F229" s="243" t="s">
        <v>2096</v>
      </c>
      <c r="G229" s="241"/>
      <c r="H229" s="244">
        <v>1.518</v>
      </c>
      <c r="I229" s="245"/>
      <c r="J229" s="241"/>
      <c r="K229" s="241"/>
      <c r="L229" s="246"/>
      <c r="M229" s="247"/>
      <c r="N229" s="248"/>
      <c r="O229" s="248"/>
      <c r="P229" s="248"/>
      <c r="Q229" s="248"/>
      <c r="R229" s="248"/>
      <c r="S229" s="248"/>
      <c r="T229" s="249"/>
      <c r="U229" s="12"/>
      <c r="V229" s="12"/>
      <c r="W229" s="12"/>
      <c r="X229" s="12"/>
      <c r="Y229" s="12"/>
      <c r="Z229" s="12"/>
      <c r="AA229" s="12"/>
      <c r="AB229" s="12"/>
      <c r="AC229" s="12"/>
      <c r="AD229" s="12"/>
      <c r="AE229" s="12"/>
      <c r="AT229" s="250" t="s">
        <v>258</v>
      </c>
      <c r="AU229" s="250" t="s">
        <v>86</v>
      </c>
      <c r="AV229" s="12" t="s">
        <v>86</v>
      </c>
      <c r="AW229" s="12" t="s">
        <v>33</v>
      </c>
      <c r="AX229" s="12" t="s">
        <v>77</v>
      </c>
      <c r="AY229" s="250" t="s">
        <v>246</v>
      </c>
    </row>
    <row r="230" s="15" customFormat="1">
      <c r="A230" s="15"/>
      <c r="B230" s="287"/>
      <c r="C230" s="288"/>
      <c r="D230" s="234" t="s">
        <v>258</v>
      </c>
      <c r="E230" s="289" t="s">
        <v>1</v>
      </c>
      <c r="F230" s="290" t="s">
        <v>1634</v>
      </c>
      <c r="G230" s="288"/>
      <c r="H230" s="289" t="s">
        <v>1</v>
      </c>
      <c r="I230" s="291"/>
      <c r="J230" s="288"/>
      <c r="K230" s="288"/>
      <c r="L230" s="292"/>
      <c r="M230" s="293"/>
      <c r="N230" s="294"/>
      <c r="O230" s="294"/>
      <c r="P230" s="294"/>
      <c r="Q230" s="294"/>
      <c r="R230" s="294"/>
      <c r="S230" s="294"/>
      <c r="T230" s="295"/>
      <c r="U230" s="15"/>
      <c r="V230" s="15"/>
      <c r="W230" s="15"/>
      <c r="X230" s="15"/>
      <c r="Y230" s="15"/>
      <c r="Z230" s="15"/>
      <c r="AA230" s="15"/>
      <c r="AB230" s="15"/>
      <c r="AC230" s="15"/>
      <c r="AD230" s="15"/>
      <c r="AE230" s="15"/>
      <c r="AT230" s="296" t="s">
        <v>258</v>
      </c>
      <c r="AU230" s="296" t="s">
        <v>86</v>
      </c>
      <c r="AV230" s="15" t="s">
        <v>84</v>
      </c>
      <c r="AW230" s="15" t="s">
        <v>33</v>
      </c>
      <c r="AX230" s="15" t="s">
        <v>77</v>
      </c>
      <c r="AY230" s="296" t="s">
        <v>246</v>
      </c>
    </row>
    <row r="231" s="12" customFormat="1">
      <c r="A231" s="12"/>
      <c r="B231" s="240"/>
      <c r="C231" s="241"/>
      <c r="D231" s="234" t="s">
        <v>258</v>
      </c>
      <c r="E231" s="242" t="s">
        <v>1</v>
      </c>
      <c r="F231" s="243" t="s">
        <v>2097</v>
      </c>
      <c r="G231" s="241"/>
      <c r="H231" s="244">
        <v>-0.34200000000000003</v>
      </c>
      <c r="I231" s="245"/>
      <c r="J231" s="241"/>
      <c r="K231" s="241"/>
      <c r="L231" s="246"/>
      <c r="M231" s="247"/>
      <c r="N231" s="248"/>
      <c r="O231" s="248"/>
      <c r="P231" s="248"/>
      <c r="Q231" s="248"/>
      <c r="R231" s="248"/>
      <c r="S231" s="248"/>
      <c r="T231" s="249"/>
      <c r="U231" s="12"/>
      <c r="V231" s="12"/>
      <c r="W231" s="12"/>
      <c r="X231" s="12"/>
      <c r="Y231" s="12"/>
      <c r="Z231" s="12"/>
      <c r="AA231" s="12"/>
      <c r="AB231" s="12"/>
      <c r="AC231" s="12"/>
      <c r="AD231" s="12"/>
      <c r="AE231" s="12"/>
      <c r="AT231" s="250" t="s">
        <v>258</v>
      </c>
      <c r="AU231" s="250" t="s">
        <v>86</v>
      </c>
      <c r="AV231" s="12" t="s">
        <v>86</v>
      </c>
      <c r="AW231" s="12" t="s">
        <v>33</v>
      </c>
      <c r="AX231" s="12" t="s">
        <v>77</v>
      </c>
      <c r="AY231" s="250" t="s">
        <v>246</v>
      </c>
    </row>
    <row r="232" s="13" customFormat="1">
      <c r="A232" s="13"/>
      <c r="B232" s="251"/>
      <c r="C232" s="252"/>
      <c r="D232" s="234" t="s">
        <v>258</v>
      </c>
      <c r="E232" s="253" t="s">
        <v>1</v>
      </c>
      <c r="F232" s="254" t="s">
        <v>336</v>
      </c>
      <c r="G232" s="252"/>
      <c r="H232" s="255">
        <v>1.1759999999999999</v>
      </c>
      <c r="I232" s="256"/>
      <c r="J232" s="252"/>
      <c r="K232" s="252"/>
      <c r="L232" s="257"/>
      <c r="M232" s="258"/>
      <c r="N232" s="259"/>
      <c r="O232" s="259"/>
      <c r="P232" s="259"/>
      <c r="Q232" s="259"/>
      <c r="R232" s="259"/>
      <c r="S232" s="259"/>
      <c r="T232" s="260"/>
      <c r="U232" s="13"/>
      <c r="V232" s="13"/>
      <c r="W232" s="13"/>
      <c r="X232" s="13"/>
      <c r="Y232" s="13"/>
      <c r="Z232" s="13"/>
      <c r="AA232" s="13"/>
      <c r="AB232" s="13"/>
      <c r="AC232" s="13"/>
      <c r="AD232" s="13"/>
      <c r="AE232" s="13"/>
      <c r="AT232" s="261" t="s">
        <v>258</v>
      </c>
      <c r="AU232" s="261" t="s">
        <v>86</v>
      </c>
      <c r="AV232" s="13" t="s">
        <v>262</v>
      </c>
      <c r="AW232" s="13" t="s">
        <v>33</v>
      </c>
      <c r="AX232" s="13" t="s">
        <v>84</v>
      </c>
      <c r="AY232" s="261" t="s">
        <v>246</v>
      </c>
    </row>
    <row r="233" s="2" customFormat="1" ht="33" customHeight="1">
      <c r="A233" s="39"/>
      <c r="B233" s="40"/>
      <c r="C233" s="221" t="s">
        <v>400</v>
      </c>
      <c r="D233" s="221" t="s">
        <v>247</v>
      </c>
      <c r="E233" s="222" t="s">
        <v>2098</v>
      </c>
      <c r="F233" s="223" t="s">
        <v>2099</v>
      </c>
      <c r="G233" s="224" t="s">
        <v>340</v>
      </c>
      <c r="H233" s="225">
        <v>1.95</v>
      </c>
      <c r="I233" s="226"/>
      <c r="J233" s="227">
        <f>ROUND(I233*H233,2)</f>
        <v>0</v>
      </c>
      <c r="K233" s="223" t="s">
        <v>725</v>
      </c>
      <c r="L233" s="45"/>
      <c r="M233" s="228" t="s">
        <v>1</v>
      </c>
      <c r="N233" s="229" t="s">
        <v>42</v>
      </c>
      <c r="O233" s="92"/>
      <c r="P233" s="230">
        <f>O233*H233</f>
        <v>0</v>
      </c>
      <c r="Q233" s="230">
        <v>2.5143020520000001</v>
      </c>
      <c r="R233" s="230">
        <f>Q233*H233</f>
        <v>4.9028890014000002</v>
      </c>
      <c r="S233" s="230">
        <v>0</v>
      </c>
      <c r="T233" s="231">
        <f>S233*H233</f>
        <v>0</v>
      </c>
      <c r="U233" s="39"/>
      <c r="V233" s="39"/>
      <c r="W233" s="39"/>
      <c r="X233" s="39"/>
      <c r="Y233" s="39"/>
      <c r="Z233" s="39"/>
      <c r="AA233" s="39"/>
      <c r="AB233" s="39"/>
      <c r="AC233" s="39"/>
      <c r="AD233" s="39"/>
      <c r="AE233" s="39"/>
      <c r="AR233" s="232" t="s">
        <v>262</v>
      </c>
      <c r="AT233" s="232" t="s">
        <v>247</v>
      </c>
      <c r="AU233" s="232" t="s">
        <v>86</v>
      </c>
      <c r="AY233" s="18" t="s">
        <v>246</v>
      </c>
      <c r="BE233" s="233">
        <f>IF(N233="základní",J233,0)</f>
        <v>0</v>
      </c>
      <c r="BF233" s="233">
        <f>IF(N233="snížená",J233,0)</f>
        <v>0</v>
      </c>
      <c r="BG233" s="233">
        <f>IF(N233="zákl. přenesená",J233,0)</f>
        <v>0</v>
      </c>
      <c r="BH233" s="233">
        <f>IF(N233="sníž. přenesená",J233,0)</f>
        <v>0</v>
      </c>
      <c r="BI233" s="233">
        <f>IF(N233="nulová",J233,0)</f>
        <v>0</v>
      </c>
      <c r="BJ233" s="18" t="s">
        <v>84</v>
      </c>
      <c r="BK233" s="233">
        <f>ROUND(I233*H233,2)</f>
        <v>0</v>
      </c>
      <c r="BL233" s="18" t="s">
        <v>262</v>
      </c>
      <c r="BM233" s="232" t="s">
        <v>904</v>
      </c>
    </row>
    <row r="234" s="2" customFormat="1">
      <c r="A234" s="39"/>
      <c r="B234" s="40"/>
      <c r="C234" s="41"/>
      <c r="D234" s="234" t="s">
        <v>254</v>
      </c>
      <c r="E234" s="41"/>
      <c r="F234" s="235" t="s">
        <v>2100</v>
      </c>
      <c r="G234" s="41"/>
      <c r="H234" s="41"/>
      <c r="I234" s="236"/>
      <c r="J234" s="41"/>
      <c r="K234" s="41"/>
      <c r="L234" s="45"/>
      <c r="M234" s="237"/>
      <c r="N234" s="238"/>
      <c r="O234" s="92"/>
      <c r="P234" s="92"/>
      <c r="Q234" s="92"/>
      <c r="R234" s="92"/>
      <c r="S234" s="92"/>
      <c r="T234" s="93"/>
      <c r="U234" s="39"/>
      <c r="V234" s="39"/>
      <c r="W234" s="39"/>
      <c r="X234" s="39"/>
      <c r="Y234" s="39"/>
      <c r="Z234" s="39"/>
      <c r="AA234" s="39"/>
      <c r="AB234" s="39"/>
      <c r="AC234" s="39"/>
      <c r="AD234" s="39"/>
      <c r="AE234" s="39"/>
      <c r="AT234" s="18" t="s">
        <v>254</v>
      </c>
      <c r="AU234" s="18" t="s">
        <v>86</v>
      </c>
    </row>
    <row r="235" s="15" customFormat="1">
      <c r="A235" s="15"/>
      <c r="B235" s="287"/>
      <c r="C235" s="288"/>
      <c r="D235" s="234" t="s">
        <v>258</v>
      </c>
      <c r="E235" s="289" t="s">
        <v>1</v>
      </c>
      <c r="F235" s="290" t="s">
        <v>2101</v>
      </c>
      <c r="G235" s="288"/>
      <c r="H235" s="289" t="s">
        <v>1</v>
      </c>
      <c r="I235" s="291"/>
      <c r="J235" s="288"/>
      <c r="K235" s="288"/>
      <c r="L235" s="292"/>
      <c r="M235" s="293"/>
      <c r="N235" s="294"/>
      <c r="O235" s="294"/>
      <c r="P235" s="294"/>
      <c r="Q235" s="294"/>
      <c r="R235" s="294"/>
      <c r="S235" s="294"/>
      <c r="T235" s="295"/>
      <c r="U235" s="15"/>
      <c r="V235" s="15"/>
      <c r="W235" s="15"/>
      <c r="X235" s="15"/>
      <c r="Y235" s="15"/>
      <c r="Z235" s="15"/>
      <c r="AA235" s="15"/>
      <c r="AB235" s="15"/>
      <c r="AC235" s="15"/>
      <c r="AD235" s="15"/>
      <c r="AE235" s="15"/>
      <c r="AT235" s="296" t="s">
        <v>258</v>
      </c>
      <c r="AU235" s="296" t="s">
        <v>86</v>
      </c>
      <c r="AV235" s="15" t="s">
        <v>84</v>
      </c>
      <c r="AW235" s="15" t="s">
        <v>33</v>
      </c>
      <c r="AX235" s="15" t="s">
        <v>77</v>
      </c>
      <c r="AY235" s="296" t="s">
        <v>246</v>
      </c>
    </row>
    <row r="236" s="12" customFormat="1">
      <c r="A236" s="12"/>
      <c r="B236" s="240"/>
      <c r="C236" s="241"/>
      <c r="D236" s="234" t="s">
        <v>258</v>
      </c>
      <c r="E236" s="242" t="s">
        <v>1</v>
      </c>
      <c r="F236" s="243" t="s">
        <v>2102</v>
      </c>
      <c r="G236" s="241"/>
      <c r="H236" s="244">
        <v>0.45000000000000001</v>
      </c>
      <c r="I236" s="245"/>
      <c r="J236" s="241"/>
      <c r="K236" s="241"/>
      <c r="L236" s="246"/>
      <c r="M236" s="247"/>
      <c r="N236" s="248"/>
      <c r="O236" s="248"/>
      <c r="P236" s="248"/>
      <c r="Q236" s="248"/>
      <c r="R236" s="248"/>
      <c r="S236" s="248"/>
      <c r="T236" s="249"/>
      <c r="U236" s="12"/>
      <c r="V236" s="12"/>
      <c r="W236" s="12"/>
      <c r="X236" s="12"/>
      <c r="Y236" s="12"/>
      <c r="Z236" s="12"/>
      <c r="AA236" s="12"/>
      <c r="AB236" s="12"/>
      <c r="AC236" s="12"/>
      <c r="AD236" s="12"/>
      <c r="AE236" s="12"/>
      <c r="AT236" s="250" t="s">
        <v>258</v>
      </c>
      <c r="AU236" s="250" t="s">
        <v>86</v>
      </c>
      <c r="AV236" s="12" t="s">
        <v>86</v>
      </c>
      <c r="AW236" s="12" t="s">
        <v>33</v>
      </c>
      <c r="AX236" s="12" t="s">
        <v>77</v>
      </c>
      <c r="AY236" s="250" t="s">
        <v>246</v>
      </c>
    </row>
    <row r="237" s="12" customFormat="1">
      <c r="A237" s="12"/>
      <c r="B237" s="240"/>
      <c r="C237" s="241"/>
      <c r="D237" s="234" t="s">
        <v>258</v>
      </c>
      <c r="E237" s="242" t="s">
        <v>1</v>
      </c>
      <c r="F237" s="243" t="s">
        <v>2103</v>
      </c>
      <c r="G237" s="241"/>
      <c r="H237" s="244">
        <v>0.90000000000000002</v>
      </c>
      <c r="I237" s="245"/>
      <c r="J237" s="241"/>
      <c r="K237" s="241"/>
      <c r="L237" s="246"/>
      <c r="M237" s="247"/>
      <c r="N237" s="248"/>
      <c r="O237" s="248"/>
      <c r="P237" s="248"/>
      <c r="Q237" s="248"/>
      <c r="R237" s="248"/>
      <c r="S237" s="248"/>
      <c r="T237" s="249"/>
      <c r="U237" s="12"/>
      <c r="V237" s="12"/>
      <c r="W237" s="12"/>
      <c r="X237" s="12"/>
      <c r="Y237" s="12"/>
      <c r="Z237" s="12"/>
      <c r="AA237" s="12"/>
      <c r="AB237" s="12"/>
      <c r="AC237" s="12"/>
      <c r="AD237" s="12"/>
      <c r="AE237" s="12"/>
      <c r="AT237" s="250" t="s">
        <v>258</v>
      </c>
      <c r="AU237" s="250" t="s">
        <v>86</v>
      </c>
      <c r="AV237" s="12" t="s">
        <v>86</v>
      </c>
      <c r="AW237" s="12" t="s">
        <v>33</v>
      </c>
      <c r="AX237" s="12" t="s">
        <v>77</v>
      </c>
      <c r="AY237" s="250" t="s">
        <v>246</v>
      </c>
    </row>
    <row r="238" s="12" customFormat="1">
      <c r="A238" s="12"/>
      <c r="B238" s="240"/>
      <c r="C238" s="241"/>
      <c r="D238" s="234" t="s">
        <v>258</v>
      </c>
      <c r="E238" s="242" t="s">
        <v>1</v>
      </c>
      <c r="F238" s="243" t="s">
        <v>2104</v>
      </c>
      <c r="G238" s="241"/>
      <c r="H238" s="244">
        <v>0.59999999999999998</v>
      </c>
      <c r="I238" s="245"/>
      <c r="J238" s="241"/>
      <c r="K238" s="241"/>
      <c r="L238" s="246"/>
      <c r="M238" s="247"/>
      <c r="N238" s="248"/>
      <c r="O238" s="248"/>
      <c r="P238" s="248"/>
      <c r="Q238" s="248"/>
      <c r="R238" s="248"/>
      <c r="S238" s="248"/>
      <c r="T238" s="249"/>
      <c r="U238" s="12"/>
      <c r="V238" s="12"/>
      <c r="W238" s="12"/>
      <c r="X238" s="12"/>
      <c r="Y238" s="12"/>
      <c r="Z238" s="12"/>
      <c r="AA238" s="12"/>
      <c r="AB238" s="12"/>
      <c r="AC238" s="12"/>
      <c r="AD238" s="12"/>
      <c r="AE238" s="12"/>
      <c r="AT238" s="250" t="s">
        <v>258</v>
      </c>
      <c r="AU238" s="250" t="s">
        <v>86</v>
      </c>
      <c r="AV238" s="12" t="s">
        <v>86</v>
      </c>
      <c r="AW238" s="12" t="s">
        <v>33</v>
      </c>
      <c r="AX238" s="12" t="s">
        <v>77</v>
      </c>
      <c r="AY238" s="250" t="s">
        <v>246</v>
      </c>
    </row>
    <row r="239" s="13" customFormat="1">
      <c r="A239" s="13"/>
      <c r="B239" s="251"/>
      <c r="C239" s="252"/>
      <c r="D239" s="234" t="s">
        <v>258</v>
      </c>
      <c r="E239" s="253" t="s">
        <v>1</v>
      </c>
      <c r="F239" s="254" t="s">
        <v>336</v>
      </c>
      <c r="G239" s="252"/>
      <c r="H239" s="255">
        <v>1.95</v>
      </c>
      <c r="I239" s="256"/>
      <c r="J239" s="252"/>
      <c r="K239" s="252"/>
      <c r="L239" s="257"/>
      <c r="M239" s="258"/>
      <c r="N239" s="259"/>
      <c r="O239" s="259"/>
      <c r="P239" s="259"/>
      <c r="Q239" s="259"/>
      <c r="R239" s="259"/>
      <c r="S239" s="259"/>
      <c r="T239" s="260"/>
      <c r="U239" s="13"/>
      <c r="V239" s="13"/>
      <c r="W239" s="13"/>
      <c r="X239" s="13"/>
      <c r="Y239" s="13"/>
      <c r="Z239" s="13"/>
      <c r="AA239" s="13"/>
      <c r="AB239" s="13"/>
      <c r="AC239" s="13"/>
      <c r="AD239" s="13"/>
      <c r="AE239" s="13"/>
      <c r="AT239" s="261" t="s">
        <v>258</v>
      </c>
      <c r="AU239" s="261" t="s">
        <v>86</v>
      </c>
      <c r="AV239" s="13" t="s">
        <v>262</v>
      </c>
      <c r="AW239" s="13" t="s">
        <v>33</v>
      </c>
      <c r="AX239" s="13" t="s">
        <v>84</v>
      </c>
      <c r="AY239" s="261" t="s">
        <v>246</v>
      </c>
    </row>
    <row r="240" s="2" customFormat="1" ht="33" customHeight="1">
      <c r="A240" s="39"/>
      <c r="B240" s="40"/>
      <c r="C240" s="221" t="s">
        <v>405</v>
      </c>
      <c r="D240" s="221" t="s">
        <v>247</v>
      </c>
      <c r="E240" s="222" t="s">
        <v>2105</v>
      </c>
      <c r="F240" s="223" t="s">
        <v>2106</v>
      </c>
      <c r="G240" s="224" t="s">
        <v>311</v>
      </c>
      <c r="H240" s="225">
        <v>11.199999999999999</v>
      </c>
      <c r="I240" s="226"/>
      <c r="J240" s="227">
        <f>ROUND(I240*H240,2)</f>
        <v>0</v>
      </c>
      <c r="K240" s="223" t="s">
        <v>725</v>
      </c>
      <c r="L240" s="45"/>
      <c r="M240" s="228" t="s">
        <v>1</v>
      </c>
      <c r="N240" s="229" t="s">
        <v>42</v>
      </c>
      <c r="O240" s="92"/>
      <c r="P240" s="230">
        <f>O240*H240</f>
        <v>0</v>
      </c>
      <c r="Q240" s="230">
        <v>0.0024672129999999998</v>
      </c>
      <c r="R240" s="230">
        <f>Q240*H240</f>
        <v>0.027632785599999994</v>
      </c>
      <c r="S240" s="230">
        <v>0</v>
      </c>
      <c r="T240" s="231">
        <f>S240*H240</f>
        <v>0</v>
      </c>
      <c r="U240" s="39"/>
      <c r="V240" s="39"/>
      <c r="W240" s="39"/>
      <c r="X240" s="39"/>
      <c r="Y240" s="39"/>
      <c r="Z240" s="39"/>
      <c r="AA240" s="39"/>
      <c r="AB240" s="39"/>
      <c r="AC240" s="39"/>
      <c r="AD240" s="39"/>
      <c r="AE240" s="39"/>
      <c r="AR240" s="232" t="s">
        <v>262</v>
      </c>
      <c r="AT240" s="232" t="s">
        <v>247</v>
      </c>
      <c r="AU240" s="232" t="s">
        <v>86</v>
      </c>
      <c r="AY240" s="18" t="s">
        <v>246</v>
      </c>
      <c r="BE240" s="233">
        <f>IF(N240="základní",J240,0)</f>
        <v>0</v>
      </c>
      <c r="BF240" s="233">
        <f>IF(N240="snížená",J240,0)</f>
        <v>0</v>
      </c>
      <c r="BG240" s="233">
        <f>IF(N240="zákl. přenesená",J240,0)</f>
        <v>0</v>
      </c>
      <c r="BH240" s="233">
        <f>IF(N240="sníž. přenesená",J240,0)</f>
        <v>0</v>
      </c>
      <c r="BI240" s="233">
        <f>IF(N240="nulová",J240,0)</f>
        <v>0</v>
      </c>
      <c r="BJ240" s="18" t="s">
        <v>84</v>
      </c>
      <c r="BK240" s="233">
        <f>ROUND(I240*H240,2)</f>
        <v>0</v>
      </c>
      <c r="BL240" s="18" t="s">
        <v>262</v>
      </c>
      <c r="BM240" s="232" t="s">
        <v>911</v>
      </c>
    </row>
    <row r="241" s="2" customFormat="1">
      <c r="A241" s="39"/>
      <c r="B241" s="40"/>
      <c r="C241" s="41"/>
      <c r="D241" s="234" t="s">
        <v>254</v>
      </c>
      <c r="E241" s="41"/>
      <c r="F241" s="235" t="s">
        <v>2107</v>
      </c>
      <c r="G241" s="41"/>
      <c r="H241" s="41"/>
      <c r="I241" s="236"/>
      <c r="J241" s="41"/>
      <c r="K241" s="41"/>
      <c r="L241" s="45"/>
      <c r="M241" s="237"/>
      <c r="N241" s="238"/>
      <c r="O241" s="92"/>
      <c r="P241" s="92"/>
      <c r="Q241" s="92"/>
      <c r="R241" s="92"/>
      <c r="S241" s="92"/>
      <c r="T241" s="93"/>
      <c r="U241" s="39"/>
      <c r="V241" s="39"/>
      <c r="W241" s="39"/>
      <c r="X241" s="39"/>
      <c r="Y241" s="39"/>
      <c r="Z241" s="39"/>
      <c r="AA241" s="39"/>
      <c r="AB241" s="39"/>
      <c r="AC241" s="39"/>
      <c r="AD241" s="39"/>
      <c r="AE241" s="39"/>
      <c r="AT241" s="18" t="s">
        <v>254</v>
      </c>
      <c r="AU241" s="18" t="s">
        <v>86</v>
      </c>
    </row>
    <row r="242" s="12" customFormat="1">
      <c r="A242" s="12"/>
      <c r="B242" s="240"/>
      <c r="C242" s="241"/>
      <c r="D242" s="234" t="s">
        <v>258</v>
      </c>
      <c r="E242" s="242" t="s">
        <v>1</v>
      </c>
      <c r="F242" s="243" t="s">
        <v>2108</v>
      </c>
      <c r="G242" s="241"/>
      <c r="H242" s="244">
        <v>7.2000000000000002</v>
      </c>
      <c r="I242" s="245"/>
      <c r="J242" s="241"/>
      <c r="K242" s="241"/>
      <c r="L242" s="246"/>
      <c r="M242" s="247"/>
      <c r="N242" s="248"/>
      <c r="O242" s="248"/>
      <c r="P242" s="248"/>
      <c r="Q242" s="248"/>
      <c r="R242" s="248"/>
      <c r="S242" s="248"/>
      <c r="T242" s="249"/>
      <c r="U242" s="12"/>
      <c r="V242" s="12"/>
      <c r="W242" s="12"/>
      <c r="X242" s="12"/>
      <c r="Y242" s="12"/>
      <c r="Z242" s="12"/>
      <c r="AA242" s="12"/>
      <c r="AB242" s="12"/>
      <c r="AC242" s="12"/>
      <c r="AD242" s="12"/>
      <c r="AE242" s="12"/>
      <c r="AT242" s="250" t="s">
        <v>258</v>
      </c>
      <c r="AU242" s="250" t="s">
        <v>86</v>
      </c>
      <c r="AV242" s="12" t="s">
        <v>86</v>
      </c>
      <c r="AW242" s="12" t="s">
        <v>33</v>
      </c>
      <c r="AX242" s="12" t="s">
        <v>77</v>
      </c>
      <c r="AY242" s="250" t="s">
        <v>246</v>
      </c>
    </row>
    <row r="243" s="12" customFormat="1">
      <c r="A243" s="12"/>
      <c r="B243" s="240"/>
      <c r="C243" s="241"/>
      <c r="D243" s="234" t="s">
        <v>258</v>
      </c>
      <c r="E243" s="242" t="s">
        <v>1</v>
      </c>
      <c r="F243" s="243" t="s">
        <v>2109</v>
      </c>
      <c r="G243" s="241"/>
      <c r="H243" s="244">
        <v>4</v>
      </c>
      <c r="I243" s="245"/>
      <c r="J243" s="241"/>
      <c r="K243" s="241"/>
      <c r="L243" s="246"/>
      <c r="M243" s="247"/>
      <c r="N243" s="248"/>
      <c r="O243" s="248"/>
      <c r="P243" s="248"/>
      <c r="Q243" s="248"/>
      <c r="R243" s="248"/>
      <c r="S243" s="248"/>
      <c r="T243" s="249"/>
      <c r="U243" s="12"/>
      <c r="V243" s="12"/>
      <c r="W243" s="12"/>
      <c r="X243" s="12"/>
      <c r="Y243" s="12"/>
      <c r="Z243" s="12"/>
      <c r="AA243" s="12"/>
      <c r="AB243" s="12"/>
      <c r="AC243" s="12"/>
      <c r="AD243" s="12"/>
      <c r="AE243" s="12"/>
      <c r="AT243" s="250" t="s">
        <v>258</v>
      </c>
      <c r="AU243" s="250" t="s">
        <v>86</v>
      </c>
      <c r="AV243" s="12" t="s">
        <v>86</v>
      </c>
      <c r="AW243" s="12" t="s">
        <v>33</v>
      </c>
      <c r="AX243" s="12" t="s">
        <v>77</v>
      </c>
      <c r="AY243" s="250" t="s">
        <v>246</v>
      </c>
    </row>
    <row r="244" s="13" customFormat="1">
      <c r="A244" s="13"/>
      <c r="B244" s="251"/>
      <c r="C244" s="252"/>
      <c r="D244" s="234" t="s">
        <v>258</v>
      </c>
      <c r="E244" s="253" t="s">
        <v>1</v>
      </c>
      <c r="F244" s="254" t="s">
        <v>336</v>
      </c>
      <c r="G244" s="252"/>
      <c r="H244" s="255">
        <v>11.199999999999999</v>
      </c>
      <c r="I244" s="256"/>
      <c r="J244" s="252"/>
      <c r="K244" s="252"/>
      <c r="L244" s="257"/>
      <c r="M244" s="258"/>
      <c r="N244" s="259"/>
      <c r="O244" s="259"/>
      <c r="P244" s="259"/>
      <c r="Q244" s="259"/>
      <c r="R244" s="259"/>
      <c r="S244" s="259"/>
      <c r="T244" s="260"/>
      <c r="U244" s="13"/>
      <c r="V244" s="13"/>
      <c r="W244" s="13"/>
      <c r="X244" s="13"/>
      <c r="Y244" s="13"/>
      <c r="Z244" s="13"/>
      <c r="AA244" s="13"/>
      <c r="AB244" s="13"/>
      <c r="AC244" s="13"/>
      <c r="AD244" s="13"/>
      <c r="AE244" s="13"/>
      <c r="AT244" s="261" t="s">
        <v>258</v>
      </c>
      <c r="AU244" s="261" t="s">
        <v>86</v>
      </c>
      <c r="AV244" s="13" t="s">
        <v>262</v>
      </c>
      <c r="AW244" s="13" t="s">
        <v>33</v>
      </c>
      <c r="AX244" s="13" t="s">
        <v>84</v>
      </c>
      <c r="AY244" s="261" t="s">
        <v>246</v>
      </c>
    </row>
    <row r="245" s="2" customFormat="1" ht="33" customHeight="1">
      <c r="A245" s="39"/>
      <c r="B245" s="40"/>
      <c r="C245" s="221" t="s">
        <v>410</v>
      </c>
      <c r="D245" s="221" t="s">
        <v>247</v>
      </c>
      <c r="E245" s="222" t="s">
        <v>2110</v>
      </c>
      <c r="F245" s="223" t="s">
        <v>2111</v>
      </c>
      <c r="G245" s="224" t="s">
        <v>311</v>
      </c>
      <c r="H245" s="225">
        <v>11.199999999999999</v>
      </c>
      <c r="I245" s="226"/>
      <c r="J245" s="227">
        <f>ROUND(I245*H245,2)</f>
        <v>0</v>
      </c>
      <c r="K245" s="223" t="s">
        <v>725</v>
      </c>
      <c r="L245" s="45"/>
      <c r="M245" s="228" t="s">
        <v>1</v>
      </c>
      <c r="N245" s="229" t="s">
        <v>42</v>
      </c>
      <c r="O245" s="92"/>
      <c r="P245" s="230">
        <f>O245*H245</f>
        <v>0</v>
      </c>
      <c r="Q245" s="230">
        <v>0</v>
      </c>
      <c r="R245" s="230">
        <f>Q245*H245</f>
        <v>0</v>
      </c>
      <c r="S245" s="230">
        <v>0</v>
      </c>
      <c r="T245" s="231">
        <f>S245*H245</f>
        <v>0</v>
      </c>
      <c r="U245" s="39"/>
      <c r="V245" s="39"/>
      <c r="W245" s="39"/>
      <c r="X245" s="39"/>
      <c r="Y245" s="39"/>
      <c r="Z245" s="39"/>
      <c r="AA245" s="39"/>
      <c r="AB245" s="39"/>
      <c r="AC245" s="39"/>
      <c r="AD245" s="39"/>
      <c r="AE245" s="39"/>
      <c r="AR245" s="232" t="s">
        <v>262</v>
      </c>
      <c r="AT245" s="232" t="s">
        <v>247</v>
      </c>
      <c r="AU245" s="232" t="s">
        <v>86</v>
      </c>
      <c r="AY245" s="18" t="s">
        <v>246</v>
      </c>
      <c r="BE245" s="233">
        <f>IF(N245="základní",J245,0)</f>
        <v>0</v>
      </c>
      <c r="BF245" s="233">
        <f>IF(N245="snížená",J245,0)</f>
        <v>0</v>
      </c>
      <c r="BG245" s="233">
        <f>IF(N245="zákl. přenesená",J245,0)</f>
        <v>0</v>
      </c>
      <c r="BH245" s="233">
        <f>IF(N245="sníž. přenesená",J245,0)</f>
        <v>0</v>
      </c>
      <c r="BI245" s="233">
        <f>IF(N245="nulová",J245,0)</f>
        <v>0</v>
      </c>
      <c r="BJ245" s="18" t="s">
        <v>84</v>
      </c>
      <c r="BK245" s="233">
        <f>ROUND(I245*H245,2)</f>
        <v>0</v>
      </c>
      <c r="BL245" s="18" t="s">
        <v>262</v>
      </c>
      <c r="BM245" s="232" t="s">
        <v>919</v>
      </c>
    </row>
    <row r="246" s="2" customFormat="1">
      <c r="A246" s="39"/>
      <c r="B246" s="40"/>
      <c r="C246" s="41"/>
      <c r="D246" s="234" t="s">
        <v>254</v>
      </c>
      <c r="E246" s="41"/>
      <c r="F246" s="235" t="s">
        <v>2112</v>
      </c>
      <c r="G246" s="41"/>
      <c r="H246" s="41"/>
      <c r="I246" s="236"/>
      <c r="J246" s="41"/>
      <c r="K246" s="41"/>
      <c r="L246" s="45"/>
      <c r="M246" s="237"/>
      <c r="N246" s="238"/>
      <c r="O246" s="92"/>
      <c r="P246" s="92"/>
      <c r="Q246" s="92"/>
      <c r="R246" s="92"/>
      <c r="S246" s="92"/>
      <c r="T246" s="93"/>
      <c r="U246" s="39"/>
      <c r="V246" s="39"/>
      <c r="W246" s="39"/>
      <c r="X246" s="39"/>
      <c r="Y246" s="39"/>
      <c r="Z246" s="39"/>
      <c r="AA246" s="39"/>
      <c r="AB246" s="39"/>
      <c r="AC246" s="39"/>
      <c r="AD246" s="39"/>
      <c r="AE246" s="39"/>
      <c r="AT246" s="18" t="s">
        <v>254</v>
      </c>
      <c r="AU246" s="18" t="s">
        <v>86</v>
      </c>
    </row>
    <row r="247" s="2" customFormat="1">
      <c r="A247" s="39"/>
      <c r="B247" s="40"/>
      <c r="C247" s="221" t="s">
        <v>417</v>
      </c>
      <c r="D247" s="221" t="s">
        <v>247</v>
      </c>
      <c r="E247" s="222" t="s">
        <v>2113</v>
      </c>
      <c r="F247" s="223" t="s">
        <v>2114</v>
      </c>
      <c r="G247" s="224" t="s">
        <v>250</v>
      </c>
      <c r="H247" s="225">
        <v>0.14599999999999999</v>
      </c>
      <c r="I247" s="226"/>
      <c r="J247" s="227">
        <f>ROUND(I247*H247,2)</f>
        <v>0</v>
      </c>
      <c r="K247" s="223" t="s">
        <v>725</v>
      </c>
      <c r="L247" s="45"/>
      <c r="M247" s="228" t="s">
        <v>1</v>
      </c>
      <c r="N247" s="229" t="s">
        <v>42</v>
      </c>
      <c r="O247" s="92"/>
      <c r="P247" s="230">
        <f>O247*H247</f>
        <v>0</v>
      </c>
      <c r="Q247" s="230">
        <v>1.1090686000000001</v>
      </c>
      <c r="R247" s="230">
        <f>Q247*H247</f>
        <v>0.1619240156</v>
      </c>
      <c r="S247" s="230">
        <v>0</v>
      </c>
      <c r="T247" s="231">
        <f>S247*H247</f>
        <v>0</v>
      </c>
      <c r="U247" s="39"/>
      <c r="V247" s="39"/>
      <c r="W247" s="39"/>
      <c r="X247" s="39"/>
      <c r="Y247" s="39"/>
      <c r="Z247" s="39"/>
      <c r="AA247" s="39"/>
      <c r="AB247" s="39"/>
      <c r="AC247" s="39"/>
      <c r="AD247" s="39"/>
      <c r="AE247" s="39"/>
      <c r="AR247" s="232" t="s">
        <v>262</v>
      </c>
      <c r="AT247" s="232" t="s">
        <v>247</v>
      </c>
      <c r="AU247" s="232" t="s">
        <v>86</v>
      </c>
      <c r="AY247" s="18" t="s">
        <v>246</v>
      </c>
      <c r="BE247" s="233">
        <f>IF(N247="základní",J247,0)</f>
        <v>0</v>
      </c>
      <c r="BF247" s="233">
        <f>IF(N247="snížená",J247,0)</f>
        <v>0</v>
      </c>
      <c r="BG247" s="233">
        <f>IF(N247="zákl. přenesená",J247,0)</f>
        <v>0</v>
      </c>
      <c r="BH247" s="233">
        <f>IF(N247="sníž. přenesená",J247,0)</f>
        <v>0</v>
      </c>
      <c r="BI247" s="233">
        <f>IF(N247="nulová",J247,0)</f>
        <v>0</v>
      </c>
      <c r="BJ247" s="18" t="s">
        <v>84</v>
      </c>
      <c r="BK247" s="233">
        <f>ROUND(I247*H247,2)</f>
        <v>0</v>
      </c>
      <c r="BL247" s="18" t="s">
        <v>262</v>
      </c>
      <c r="BM247" s="232" t="s">
        <v>923</v>
      </c>
    </row>
    <row r="248" s="2" customFormat="1">
      <c r="A248" s="39"/>
      <c r="B248" s="40"/>
      <c r="C248" s="41"/>
      <c r="D248" s="234" t="s">
        <v>254</v>
      </c>
      <c r="E248" s="41"/>
      <c r="F248" s="235" t="s">
        <v>2115</v>
      </c>
      <c r="G248" s="41"/>
      <c r="H248" s="41"/>
      <c r="I248" s="236"/>
      <c r="J248" s="41"/>
      <c r="K248" s="41"/>
      <c r="L248" s="45"/>
      <c r="M248" s="237"/>
      <c r="N248" s="238"/>
      <c r="O248" s="92"/>
      <c r="P248" s="92"/>
      <c r="Q248" s="92"/>
      <c r="R248" s="92"/>
      <c r="S248" s="92"/>
      <c r="T248" s="93"/>
      <c r="U248" s="39"/>
      <c r="V248" s="39"/>
      <c r="W248" s="39"/>
      <c r="X248" s="39"/>
      <c r="Y248" s="39"/>
      <c r="Z248" s="39"/>
      <c r="AA248" s="39"/>
      <c r="AB248" s="39"/>
      <c r="AC248" s="39"/>
      <c r="AD248" s="39"/>
      <c r="AE248" s="39"/>
      <c r="AT248" s="18" t="s">
        <v>254</v>
      </c>
      <c r="AU248" s="18" t="s">
        <v>86</v>
      </c>
    </row>
    <row r="249" s="15" customFormat="1">
      <c r="A249" s="15"/>
      <c r="B249" s="287"/>
      <c r="C249" s="288"/>
      <c r="D249" s="234" t="s">
        <v>258</v>
      </c>
      <c r="E249" s="289" t="s">
        <v>1</v>
      </c>
      <c r="F249" s="290" t="s">
        <v>2116</v>
      </c>
      <c r="G249" s="288"/>
      <c r="H249" s="289" t="s">
        <v>1</v>
      </c>
      <c r="I249" s="291"/>
      <c r="J249" s="288"/>
      <c r="K249" s="288"/>
      <c r="L249" s="292"/>
      <c r="M249" s="293"/>
      <c r="N249" s="294"/>
      <c r="O249" s="294"/>
      <c r="P249" s="294"/>
      <c r="Q249" s="294"/>
      <c r="R249" s="294"/>
      <c r="S249" s="294"/>
      <c r="T249" s="295"/>
      <c r="U249" s="15"/>
      <c r="V249" s="15"/>
      <c r="W249" s="15"/>
      <c r="X249" s="15"/>
      <c r="Y249" s="15"/>
      <c r="Z249" s="15"/>
      <c r="AA249" s="15"/>
      <c r="AB249" s="15"/>
      <c r="AC249" s="15"/>
      <c r="AD249" s="15"/>
      <c r="AE249" s="15"/>
      <c r="AT249" s="296" t="s">
        <v>258</v>
      </c>
      <c r="AU249" s="296" t="s">
        <v>86</v>
      </c>
      <c r="AV249" s="15" t="s">
        <v>84</v>
      </c>
      <c r="AW249" s="15" t="s">
        <v>33</v>
      </c>
      <c r="AX249" s="15" t="s">
        <v>77</v>
      </c>
      <c r="AY249" s="296" t="s">
        <v>246</v>
      </c>
    </row>
    <row r="250" s="12" customFormat="1">
      <c r="A250" s="12"/>
      <c r="B250" s="240"/>
      <c r="C250" s="241"/>
      <c r="D250" s="234" t="s">
        <v>258</v>
      </c>
      <c r="E250" s="242" t="s">
        <v>1</v>
      </c>
      <c r="F250" s="243" t="s">
        <v>2117</v>
      </c>
      <c r="G250" s="241"/>
      <c r="H250" s="244">
        <v>0.14599999999999999</v>
      </c>
      <c r="I250" s="245"/>
      <c r="J250" s="241"/>
      <c r="K250" s="241"/>
      <c r="L250" s="246"/>
      <c r="M250" s="247"/>
      <c r="N250" s="248"/>
      <c r="O250" s="248"/>
      <c r="P250" s="248"/>
      <c r="Q250" s="248"/>
      <c r="R250" s="248"/>
      <c r="S250" s="248"/>
      <c r="T250" s="249"/>
      <c r="U250" s="12"/>
      <c r="V250" s="12"/>
      <c r="W250" s="12"/>
      <c r="X250" s="12"/>
      <c r="Y250" s="12"/>
      <c r="Z250" s="12"/>
      <c r="AA250" s="12"/>
      <c r="AB250" s="12"/>
      <c r="AC250" s="12"/>
      <c r="AD250" s="12"/>
      <c r="AE250" s="12"/>
      <c r="AT250" s="250" t="s">
        <v>258</v>
      </c>
      <c r="AU250" s="250" t="s">
        <v>86</v>
      </c>
      <c r="AV250" s="12" t="s">
        <v>86</v>
      </c>
      <c r="AW250" s="12" t="s">
        <v>33</v>
      </c>
      <c r="AX250" s="12" t="s">
        <v>77</v>
      </c>
      <c r="AY250" s="250" t="s">
        <v>246</v>
      </c>
    </row>
    <row r="251" s="13" customFormat="1">
      <c r="A251" s="13"/>
      <c r="B251" s="251"/>
      <c r="C251" s="252"/>
      <c r="D251" s="234" t="s">
        <v>258</v>
      </c>
      <c r="E251" s="253" t="s">
        <v>1</v>
      </c>
      <c r="F251" s="254" t="s">
        <v>336</v>
      </c>
      <c r="G251" s="252"/>
      <c r="H251" s="255">
        <v>0.14599999999999999</v>
      </c>
      <c r="I251" s="256"/>
      <c r="J251" s="252"/>
      <c r="K251" s="252"/>
      <c r="L251" s="257"/>
      <c r="M251" s="258"/>
      <c r="N251" s="259"/>
      <c r="O251" s="259"/>
      <c r="P251" s="259"/>
      <c r="Q251" s="259"/>
      <c r="R251" s="259"/>
      <c r="S251" s="259"/>
      <c r="T251" s="260"/>
      <c r="U251" s="13"/>
      <c r="V251" s="13"/>
      <c r="W251" s="13"/>
      <c r="X251" s="13"/>
      <c r="Y251" s="13"/>
      <c r="Z251" s="13"/>
      <c r="AA251" s="13"/>
      <c r="AB251" s="13"/>
      <c r="AC251" s="13"/>
      <c r="AD251" s="13"/>
      <c r="AE251" s="13"/>
      <c r="AT251" s="261" t="s">
        <v>258</v>
      </c>
      <c r="AU251" s="261" t="s">
        <v>86</v>
      </c>
      <c r="AV251" s="13" t="s">
        <v>262</v>
      </c>
      <c r="AW251" s="13" t="s">
        <v>33</v>
      </c>
      <c r="AX251" s="13" t="s">
        <v>84</v>
      </c>
      <c r="AY251" s="261" t="s">
        <v>246</v>
      </c>
    </row>
    <row r="252" s="11" customFormat="1" ht="22.8" customHeight="1">
      <c r="A252" s="11"/>
      <c r="B252" s="207"/>
      <c r="C252" s="208"/>
      <c r="D252" s="209" t="s">
        <v>76</v>
      </c>
      <c r="E252" s="285" t="s">
        <v>262</v>
      </c>
      <c r="F252" s="285" t="s">
        <v>908</v>
      </c>
      <c r="G252" s="208"/>
      <c r="H252" s="208"/>
      <c r="I252" s="211"/>
      <c r="J252" s="286">
        <f>BK252</f>
        <v>0</v>
      </c>
      <c r="K252" s="208"/>
      <c r="L252" s="213"/>
      <c r="M252" s="214"/>
      <c r="N252" s="215"/>
      <c r="O252" s="215"/>
      <c r="P252" s="216">
        <f>SUM(P253:P262)</f>
        <v>0</v>
      </c>
      <c r="Q252" s="215"/>
      <c r="R252" s="216">
        <f>SUM(R253:R262)</f>
        <v>1.0148139719999998</v>
      </c>
      <c r="S252" s="215"/>
      <c r="T252" s="217">
        <f>SUM(T253:T262)</f>
        <v>0</v>
      </c>
      <c r="U252" s="11"/>
      <c r="V252" s="11"/>
      <c r="W252" s="11"/>
      <c r="X252" s="11"/>
      <c r="Y252" s="11"/>
      <c r="Z252" s="11"/>
      <c r="AA252" s="11"/>
      <c r="AB252" s="11"/>
      <c r="AC252" s="11"/>
      <c r="AD252" s="11"/>
      <c r="AE252" s="11"/>
      <c r="AR252" s="218" t="s">
        <v>84</v>
      </c>
      <c r="AT252" s="219" t="s">
        <v>76</v>
      </c>
      <c r="AU252" s="219" t="s">
        <v>84</v>
      </c>
      <c r="AY252" s="218" t="s">
        <v>246</v>
      </c>
      <c r="BK252" s="220">
        <f>SUM(BK253:BK262)</f>
        <v>0</v>
      </c>
    </row>
    <row r="253" s="2" customFormat="1" ht="33" customHeight="1">
      <c r="A253" s="39"/>
      <c r="B253" s="40"/>
      <c r="C253" s="221" t="s">
        <v>424</v>
      </c>
      <c r="D253" s="221" t="s">
        <v>247</v>
      </c>
      <c r="E253" s="222" t="s">
        <v>909</v>
      </c>
      <c r="F253" s="223" t="s">
        <v>910</v>
      </c>
      <c r="G253" s="224" t="s">
        <v>311</v>
      </c>
      <c r="H253" s="225">
        <v>0.97999999999999998</v>
      </c>
      <c r="I253" s="226"/>
      <c r="J253" s="227">
        <f>ROUND(I253*H253,2)</f>
        <v>0</v>
      </c>
      <c r="K253" s="223" t="s">
        <v>725</v>
      </c>
      <c r="L253" s="45"/>
      <c r="M253" s="228" t="s">
        <v>1</v>
      </c>
      <c r="N253" s="229" t="s">
        <v>42</v>
      </c>
      <c r="O253" s="92"/>
      <c r="P253" s="230">
        <f>O253*H253</f>
        <v>0</v>
      </c>
      <c r="Q253" s="230">
        <v>1.031199</v>
      </c>
      <c r="R253" s="230">
        <f>Q253*H253</f>
        <v>1.0105750199999999</v>
      </c>
      <c r="S253" s="230">
        <v>0</v>
      </c>
      <c r="T253" s="231">
        <f>S253*H253</f>
        <v>0</v>
      </c>
      <c r="U253" s="39"/>
      <c r="V253" s="39"/>
      <c r="W253" s="39"/>
      <c r="X253" s="39"/>
      <c r="Y253" s="39"/>
      <c r="Z253" s="39"/>
      <c r="AA253" s="39"/>
      <c r="AB253" s="39"/>
      <c r="AC253" s="39"/>
      <c r="AD253" s="39"/>
      <c r="AE253" s="39"/>
      <c r="AR253" s="232" t="s">
        <v>262</v>
      </c>
      <c r="AT253" s="232" t="s">
        <v>247</v>
      </c>
      <c r="AU253" s="232" t="s">
        <v>86</v>
      </c>
      <c r="AY253" s="18" t="s">
        <v>246</v>
      </c>
      <c r="BE253" s="233">
        <f>IF(N253="základní",J253,0)</f>
        <v>0</v>
      </c>
      <c r="BF253" s="233">
        <f>IF(N253="snížená",J253,0)</f>
        <v>0</v>
      </c>
      <c r="BG253" s="233">
        <f>IF(N253="zákl. přenesená",J253,0)</f>
        <v>0</v>
      </c>
      <c r="BH253" s="233">
        <f>IF(N253="sníž. přenesená",J253,0)</f>
        <v>0</v>
      </c>
      <c r="BI253" s="233">
        <f>IF(N253="nulová",J253,0)</f>
        <v>0</v>
      </c>
      <c r="BJ253" s="18" t="s">
        <v>84</v>
      </c>
      <c r="BK253" s="233">
        <f>ROUND(I253*H253,2)</f>
        <v>0</v>
      </c>
      <c r="BL253" s="18" t="s">
        <v>262</v>
      </c>
      <c r="BM253" s="232" t="s">
        <v>929</v>
      </c>
    </row>
    <row r="254" s="2" customFormat="1">
      <c r="A254" s="39"/>
      <c r="B254" s="40"/>
      <c r="C254" s="41"/>
      <c r="D254" s="234" t="s">
        <v>254</v>
      </c>
      <c r="E254" s="41"/>
      <c r="F254" s="235" t="s">
        <v>912</v>
      </c>
      <c r="G254" s="41"/>
      <c r="H254" s="41"/>
      <c r="I254" s="236"/>
      <c r="J254" s="41"/>
      <c r="K254" s="41"/>
      <c r="L254" s="45"/>
      <c r="M254" s="237"/>
      <c r="N254" s="238"/>
      <c r="O254" s="92"/>
      <c r="P254" s="92"/>
      <c r="Q254" s="92"/>
      <c r="R254" s="92"/>
      <c r="S254" s="92"/>
      <c r="T254" s="93"/>
      <c r="U254" s="39"/>
      <c r="V254" s="39"/>
      <c r="W254" s="39"/>
      <c r="X254" s="39"/>
      <c r="Y254" s="39"/>
      <c r="Z254" s="39"/>
      <c r="AA254" s="39"/>
      <c r="AB254" s="39"/>
      <c r="AC254" s="39"/>
      <c r="AD254" s="39"/>
      <c r="AE254" s="39"/>
      <c r="AT254" s="18" t="s">
        <v>254</v>
      </c>
      <c r="AU254" s="18" t="s">
        <v>86</v>
      </c>
    </row>
    <row r="255" s="15" customFormat="1">
      <c r="A255" s="15"/>
      <c r="B255" s="287"/>
      <c r="C255" s="288"/>
      <c r="D255" s="234" t="s">
        <v>258</v>
      </c>
      <c r="E255" s="289" t="s">
        <v>1</v>
      </c>
      <c r="F255" s="290" t="s">
        <v>1995</v>
      </c>
      <c r="G255" s="288"/>
      <c r="H255" s="289" t="s">
        <v>1</v>
      </c>
      <c r="I255" s="291"/>
      <c r="J255" s="288"/>
      <c r="K255" s="288"/>
      <c r="L255" s="292"/>
      <c r="M255" s="293"/>
      <c r="N255" s="294"/>
      <c r="O255" s="294"/>
      <c r="P255" s="294"/>
      <c r="Q255" s="294"/>
      <c r="R255" s="294"/>
      <c r="S255" s="294"/>
      <c r="T255" s="295"/>
      <c r="U255" s="15"/>
      <c r="V255" s="15"/>
      <c r="W255" s="15"/>
      <c r="X255" s="15"/>
      <c r="Y255" s="15"/>
      <c r="Z255" s="15"/>
      <c r="AA255" s="15"/>
      <c r="AB255" s="15"/>
      <c r="AC255" s="15"/>
      <c r="AD255" s="15"/>
      <c r="AE255" s="15"/>
      <c r="AT255" s="296" t="s">
        <v>258</v>
      </c>
      <c r="AU255" s="296" t="s">
        <v>86</v>
      </c>
      <c r="AV255" s="15" t="s">
        <v>84</v>
      </c>
      <c r="AW255" s="15" t="s">
        <v>33</v>
      </c>
      <c r="AX255" s="15" t="s">
        <v>77</v>
      </c>
      <c r="AY255" s="296" t="s">
        <v>246</v>
      </c>
    </row>
    <row r="256" s="12" customFormat="1">
      <c r="A256" s="12"/>
      <c r="B256" s="240"/>
      <c r="C256" s="241"/>
      <c r="D256" s="234" t="s">
        <v>258</v>
      </c>
      <c r="E256" s="242" t="s">
        <v>1</v>
      </c>
      <c r="F256" s="243" t="s">
        <v>2118</v>
      </c>
      <c r="G256" s="241"/>
      <c r="H256" s="244">
        <v>0.97999999999999998</v>
      </c>
      <c r="I256" s="245"/>
      <c r="J256" s="241"/>
      <c r="K256" s="241"/>
      <c r="L256" s="246"/>
      <c r="M256" s="247"/>
      <c r="N256" s="248"/>
      <c r="O256" s="248"/>
      <c r="P256" s="248"/>
      <c r="Q256" s="248"/>
      <c r="R256" s="248"/>
      <c r="S256" s="248"/>
      <c r="T256" s="249"/>
      <c r="U256" s="12"/>
      <c r="V256" s="12"/>
      <c r="W256" s="12"/>
      <c r="X256" s="12"/>
      <c r="Y256" s="12"/>
      <c r="Z256" s="12"/>
      <c r="AA256" s="12"/>
      <c r="AB256" s="12"/>
      <c r="AC256" s="12"/>
      <c r="AD256" s="12"/>
      <c r="AE256" s="12"/>
      <c r="AT256" s="250" t="s">
        <v>258</v>
      </c>
      <c r="AU256" s="250" t="s">
        <v>86</v>
      </c>
      <c r="AV256" s="12" t="s">
        <v>86</v>
      </c>
      <c r="AW256" s="12" t="s">
        <v>33</v>
      </c>
      <c r="AX256" s="12" t="s">
        <v>77</v>
      </c>
      <c r="AY256" s="250" t="s">
        <v>246</v>
      </c>
    </row>
    <row r="257" s="13" customFormat="1">
      <c r="A257" s="13"/>
      <c r="B257" s="251"/>
      <c r="C257" s="252"/>
      <c r="D257" s="234" t="s">
        <v>258</v>
      </c>
      <c r="E257" s="253" t="s">
        <v>1</v>
      </c>
      <c r="F257" s="254" t="s">
        <v>336</v>
      </c>
      <c r="G257" s="252"/>
      <c r="H257" s="255">
        <v>0.97999999999999998</v>
      </c>
      <c r="I257" s="256"/>
      <c r="J257" s="252"/>
      <c r="K257" s="252"/>
      <c r="L257" s="257"/>
      <c r="M257" s="258"/>
      <c r="N257" s="259"/>
      <c r="O257" s="259"/>
      <c r="P257" s="259"/>
      <c r="Q257" s="259"/>
      <c r="R257" s="259"/>
      <c r="S257" s="259"/>
      <c r="T257" s="260"/>
      <c r="U257" s="13"/>
      <c r="V257" s="13"/>
      <c r="W257" s="13"/>
      <c r="X257" s="13"/>
      <c r="Y257" s="13"/>
      <c r="Z257" s="13"/>
      <c r="AA257" s="13"/>
      <c r="AB257" s="13"/>
      <c r="AC257" s="13"/>
      <c r="AD257" s="13"/>
      <c r="AE257" s="13"/>
      <c r="AT257" s="261" t="s">
        <v>258</v>
      </c>
      <c r="AU257" s="261" t="s">
        <v>86</v>
      </c>
      <c r="AV257" s="13" t="s">
        <v>262</v>
      </c>
      <c r="AW257" s="13" t="s">
        <v>33</v>
      </c>
      <c r="AX257" s="13" t="s">
        <v>84</v>
      </c>
      <c r="AY257" s="261" t="s">
        <v>246</v>
      </c>
    </row>
    <row r="258" s="2" customFormat="1">
      <c r="A258" s="39"/>
      <c r="B258" s="40"/>
      <c r="C258" s="221" t="s">
        <v>430</v>
      </c>
      <c r="D258" s="221" t="s">
        <v>247</v>
      </c>
      <c r="E258" s="222" t="s">
        <v>917</v>
      </c>
      <c r="F258" s="223" t="s">
        <v>918</v>
      </c>
      <c r="G258" s="224" t="s">
        <v>250</v>
      </c>
      <c r="H258" s="225">
        <v>0.0040000000000000001</v>
      </c>
      <c r="I258" s="226"/>
      <c r="J258" s="227">
        <f>ROUND(I258*H258,2)</f>
        <v>0</v>
      </c>
      <c r="K258" s="223" t="s">
        <v>725</v>
      </c>
      <c r="L258" s="45"/>
      <c r="M258" s="228" t="s">
        <v>1</v>
      </c>
      <c r="N258" s="229" t="s">
        <v>42</v>
      </c>
      <c r="O258" s="92"/>
      <c r="P258" s="230">
        <f>O258*H258</f>
        <v>0</v>
      </c>
      <c r="Q258" s="230">
        <v>1.0597380000000001</v>
      </c>
      <c r="R258" s="230">
        <f>Q258*H258</f>
        <v>0.0042389520000000007</v>
      </c>
      <c r="S258" s="230">
        <v>0</v>
      </c>
      <c r="T258" s="231">
        <f>S258*H258</f>
        <v>0</v>
      </c>
      <c r="U258" s="39"/>
      <c r="V258" s="39"/>
      <c r="W258" s="39"/>
      <c r="X258" s="39"/>
      <c r="Y258" s="39"/>
      <c r="Z258" s="39"/>
      <c r="AA258" s="39"/>
      <c r="AB258" s="39"/>
      <c r="AC258" s="39"/>
      <c r="AD258" s="39"/>
      <c r="AE258" s="39"/>
      <c r="AR258" s="232" t="s">
        <v>262</v>
      </c>
      <c r="AT258" s="232" t="s">
        <v>247</v>
      </c>
      <c r="AU258" s="232" t="s">
        <v>86</v>
      </c>
      <c r="AY258" s="18" t="s">
        <v>246</v>
      </c>
      <c r="BE258" s="233">
        <f>IF(N258="základní",J258,0)</f>
        <v>0</v>
      </c>
      <c r="BF258" s="233">
        <f>IF(N258="snížená",J258,0)</f>
        <v>0</v>
      </c>
      <c r="BG258" s="233">
        <f>IF(N258="zákl. přenesená",J258,0)</f>
        <v>0</v>
      </c>
      <c r="BH258" s="233">
        <f>IF(N258="sníž. přenesená",J258,0)</f>
        <v>0</v>
      </c>
      <c r="BI258" s="233">
        <f>IF(N258="nulová",J258,0)</f>
        <v>0</v>
      </c>
      <c r="BJ258" s="18" t="s">
        <v>84</v>
      </c>
      <c r="BK258" s="233">
        <f>ROUND(I258*H258,2)</f>
        <v>0</v>
      </c>
      <c r="BL258" s="18" t="s">
        <v>262</v>
      </c>
      <c r="BM258" s="232" t="s">
        <v>934</v>
      </c>
    </row>
    <row r="259" s="2" customFormat="1">
      <c r="A259" s="39"/>
      <c r="B259" s="40"/>
      <c r="C259" s="41"/>
      <c r="D259" s="234" t="s">
        <v>254</v>
      </c>
      <c r="E259" s="41"/>
      <c r="F259" s="235" t="s">
        <v>920</v>
      </c>
      <c r="G259" s="41"/>
      <c r="H259" s="41"/>
      <c r="I259" s="236"/>
      <c r="J259" s="41"/>
      <c r="K259" s="41"/>
      <c r="L259" s="45"/>
      <c r="M259" s="237"/>
      <c r="N259" s="238"/>
      <c r="O259" s="92"/>
      <c r="P259" s="92"/>
      <c r="Q259" s="92"/>
      <c r="R259" s="92"/>
      <c r="S259" s="92"/>
      <c r="T259" s="93"/>
      <c r="U259" s="39"/>
      <c r="V259" s="39"/>
      <c r="W259" s="39"/>
      <c r="X259" s="39"/>
      <c r="Y259" s="39"/>
      <c r="Z259" s="39"/>
      <c r="AA259" s="39"/>
      <c r="AB259" s="39"/>
      <c r="AC259" s="39"/>
      <c r="AD259" s="39"/>
      <c r="AE259" s="39"/>
      <c r="AT259" s="18" t="s">
        <v>254</v>
      </c>
      <c r="AU259" s="18" t="s">
        <v>86</v>
      </c>
    </row>
    <row r="260" s="15" customFormat="1">
      <c r="A260" s="15"/>
      <c r="B260" s="287"/>
      <c r="C260" s="288"/>
      <c r="D260" s="234" t="s">
        <v>258</v>
      </c>
      <c r="E260" s="289" t="s">
        <v>1</v>
      </c>
      <c r="F260" s="290" t="s">
        <v>921</v>
      </c>
      <c r="G260" s="288"/>
      <c r="H260" s="289" t="s">
        <v>1</v>
      </c>
      <c r="I260" s="291"/>
      <c r="J260" s="288"/>
      <c r="K260" s="288"/>
      <c r="L260" s="292"/>
      <c r="M260" s="293"/>
      <c r="N260" s="294"/>
      <c r="O260" s="294"/>
      <c r="P260" s="294"/>
      <c r="Q260" s="294"/>
      <c r="R260" s="294"/>
      <c r="S260" s="294"/>
      <c r="T260" s="295"/>
      <c r="U260" s="15"/>
      <c r="V260" s="15"/>
      <c r="W260" s="15"/>
      <c r="X260" s="15"/>
      <c r="Y260" s="15"/>
      <c r="Z260" s="15"/>
      <c r="AA260" s="15"/>
      <c r="AB260" s="15"/>
      <c r="AC260" s="15"/>
      <c r="AD260" s="15"/>
      <c r="AE260" s="15"/>
      <c r="AT260" s="296" t="s">
        <v>258</v>
      </c>
      <c r="AU260" s="296" t="s">
        <v>86</v>
      </c>
      <c r="AV260" s="15" t="s">
        <v>84</v>
      </c>
      <c r="AW260" s="15" t="s">
        <v>33</v>
      </c>
      <c r="AX260" s="15" t="s">
        <v>77</v>
      </c>
      <c r="AY260" s="296" t="s">
        <v>246</v>
      </c>
    </row>
    <row r="261" s="12" customFormat="1">
      <c r="A261" s="12"/>
      <c r="B261" s="240"/>
      <c r="C261" s="241"/>
      <c r="D261" s="234" t="s">
        <v>258</v>
      </c>
      <c r="E261" s="242" t="s">
        <v>1</v>
      </c>
      <c r="F261" s="243" t="s">
        <v>2119</v>
      </c>
      <c r="G261" s="241"/>
      <c r="H261" s="244">
        <v>0.0040000000000000001</v>
      </c>
      <c r="I261" s="245"/>
      <c r="J261" s="241"/>
      <c r="K261" s="241"/>
      <c r="L261" s="246"/>
      <c r="M261" s="247"/>
      <c r="N261" s="248"/>
      <c r="O261" s="248"/>
      <c r="P261" s="248"/>
      <c r="Q261" s="248"/>
      <c r="R261" s="248"/>
      <c r="S261" s="248"/>
      <c r="T261" s="249"/>
      <c r="U261" s="12"/>
      <c r="V261" s="12"/>
      <c r="W261" s="12"/>
      <c r="X261" s="12"/>
      <c r="Y261" s="12"/>
      <c r="Z261" s="12"/>
      <c r="AA261" s="12"/>
      <c r="AB261" s="12"/>
      <c r="AC261" s="12"/>
      <c r="AD261" s="12"/>
      <c r="AE261" s="12"/>
      <c r="AT261" s="250" t="s">
        <v>258</v>
      </c>
      <c r="AU261" s="250" t="s">
        <v>86</v>
      </c>
      <c r="AV261" s="12" t="s">
        <v>86</v>
      </c>
      <c r="AW261" s="12" t="s">
        <v>33</v>
      </c>
      <c r="AX261" s="12" t="s">
        <v>77</v>
      </c>
      <c r="AY261" s="250" t="s">
        <v>246</v>
      </c>
    </row>
    <row r="262" s="13" customFormat="1">
      <c r="A262" s="13"/>
      <c r="B262" s="251"/>
      <c r="C262" s="252"/>
      <c r="D262" s="234" t="s">
        <v>258</v>
      </c>
      <c r="E262" s="253" t="s">
        <v>1</v>
      </c>
      <c r="F262" s="254" t="s">
        <v>336</v>
      </c>
      <c r="G262" s="252"/>
      <c r="H262" s="255">
        <v>0.0040000000000000001</v>
      </c>
      <c r="I262" s="256"/>
      <c r="J262" s="252"/>
      <c r="K262" s="252"/>
      <c r="L262" s="257"/>
      <c r="M262" s="258"/>
      <c r="N262" s="259"/>
      <c r="O262" s="259"/>
      <c r="P262" s="259"/>
      <c r="Q262" s="259"/>
      <c r="R262" s="259"/>
      <c r="S262" s="259"/>
      <c r="T262" s="260"/>
      <c r="U262" s="13"/>
      <c r="V262" s="13"/>
      <c r="W262" s="13"/>
      <c r="X262" s="13"/>
      <c r="Y262" s="13"/>
      <c r="Z262" s="13"/>
      <c r="AA262" s="13"/>
      <c r="AB262" s="13"/>
      <c r="AC262" s="13"/>
      <c r="AD262" s="13"/>
      <c r="AE262" s="13"/>
      <c r="AT262" s="261" t="s">
        <v>258</v>
      </c>
      <c r="AU262" s="261" t="s">
        <v>86</v>
      </c>
      <c r="AV262" s="13" t="s">
        <v>262</v>
      </c>
      <c r="AW262" s="13" t="s">
        <v>33</v>
      </c>
      <c r="AX262" s="13" t="s">
        <v>84</v>
      </c>
      <c r="AY262" s="261" t="s">
        <v>246</v>
      </c>
    </row>
    <row r="263" s="11" customFormat="1" ht="22.8" customHeight="1">
      <c r="A263" s="11"/>
      <c r="B263" s="207"/>
      <c r="C263" s="208"/>
      <c r="D263" s="209" t="s">
        <v>76</v>
      </c>
      <c r="E263" s="285" t="s">
        <v>290</v>
      </c>
      <c r="F263" s="285" t="s">
        <v>744</v>
      </c>
      <c r="G263" s="208"/>
      <c r="H263" s="208"/>
      <c r="I263" s="211"/>
      <c r="J263" s="286">
        <f>BK263</f>
        <v>0</v>
      </c>
      <c r="K263" s="208"/>
      <c r="L263" s="213"/>
      <c r="M263" s="214"/>
      <c r="N263" s="215"/>
      <c r="O263" s="215"/>
      <c r="P263" s="216">
        <f>SUM(P264:P270)</f>
        <v>0</v>
      </c>
      <c r="Q263" s="215"/>
      <c r="R263" s="216">
        <f>SUM(R264:R270)</f>
        <v>0.045559023999999997</v>
      </c>
      <c r="S263" s="215"/>
      <c r="T263" s="217">
        <f>SUM(T264:T270)</f>
        <v>0</v>
      </c>
      <c r="U263" s="11"/>
      <c r="V263" s="11"/>
      <c r="W263" s="11"/>
      <c r="X263" s="11"/>
      <c r="Y263" s="11"/>
      <c r="Z263" s="11"/>
      <c r="AA263" s="11"/>
      <c r="AB263" s="11"/>
      <c r="AC263" s="11"/>
      <c r="AD263" s="11"/>
      <c r="AE263" s="11"/>
      <c r="AR263" s="218" t="s">
        <v>84</v>
      </c>
      <c r="AT263" s="219" t="s">
        <v>76</v>
      </c>
      <c r="AU263" s="219" t="s">
        <v>84</v>
      </c>
      <c r="AY263" s="218" t="s">
        <v>246</v>
      </c>
      <c r="BK263" s="220">
        <f>SUM(BK264:BK270)</f>
        <v>0</v>
      </c>
    </row>
    <row r="264" s="2" customFormat="1">
      <c r="A264" s="39"/>
      <c r="B264" s="40"/>
      <c r="C264" s="221" t="s">
        <v>435</v>
      </c>
      <c r="D264" s="221" t="s">
        <v>247</v>
      </c>
      <c r="E264" s="222" t="s">
        <v>745</v>
      </c>
      <c r="F264" s="223" t="s">
        <v>746</v>
      </c>
      <c r="G264" s="224" t="s">
        <v>311</v>
      </c>
      <c r="H264" s="225">
        <v>1.96</v>
      </c>
      <c r="I264" s="226"/>
      <c r="J264" s="227">
        <f>ROUND(I264*H264,2)</f>
        <v>0</v>
      </c>
      <c r="K264" s="223" t="s">
        <v>725</v>
      </c>
      <c r="L264" s="45"/>
      <c r="M264" s="228" t="s">
        <v>1</v>
      </c>
      <c r="N264" s="229" t="s">
        <v>42</v>
      </c>
      <c r="O264" s="92"/>
      <c r="P264" s="230">
        <f>O264*H264</f>
        <v>0</v>
      </c>
      <c r="Q264" s="230">
        <v>0.023244399999999998</v>
      </c>
      <c r="R264" s="230">
        <f>Q264*H264</f>
        <v>0.045559023999999997</v>
      </c>
      <c r="S264" s="230">
        <v>0</v>
      </c>
      <c r="T264" s="231">
        <f>S264*H264</f>
        <v>0</v>
      </c>
      <c r="U264" s="39"/>
      <c r="V264" s="39"/>
      <c r="W264" s="39"/>
      <c r="X264" s="39"/>
      <c r="Y264" s="39"/>
      <c r="Z264" s="39"/>
      <c r="AA264" s="39"/>
      <c r="AB264" s="39"/>
      <c r="AC264" s="39"/>
      <c r="AD264" s="39"/>
      <c r="AE264" s="39"/>
      <c r="AR264" s="232" t="s">
        <v>262</v>
      </c>
      <c r="AT264" s="232" t="s">
        <v>247</v>
      </c>
      <c r="AU264" s="232" t="s">
        <v>86</v>
      </c>
      <c r="AY264" s="18" t="s">
        <v>246</v>
      </c>
      <c r="BE264" s="233">
        <f>IF(N264="základní",J264,0)</f>
        <v>0</v>
      </c>
      <c r="BF264" s="233">
        <f>IF(N264="snížená",J264,0)</f>
        <v>0</v>
      </c>
      <c r="BG264" s="233">
        <f>IF(N264="zákl. přenesená",J264,0)</f>
        <v>0</v>
      </c>
      <c r="BH264" s="233">
        <f>IF(N264="sníž. přenesená",J264,0)</f>
        <v>0</v>
      </c>
      <c r="BI264" s="233">
        <f>IF(N264="nulová",J264,0)</f>
        <v>0</v>
      </c>
      <c r="BJ264" s="18" t="s">
        <v>84</v>
      </c>
      <c r="BK264" s="233">
        <f>ROUND(I264*H264,2)</f>
        <v>0</v>
      </c>
      <c r="BL264" s="18" t="s">
        <v>262</v>
      </c>
      <c r="BM264" s="232" t="s">
        <v>940</v>
      </c>
    </row>
    <row r="265" s="2" customFormat="1">
      <c r="A265" s="39"/>
      <c r="B265" s="40"/>
      <c r="C265" s="41"/>
      <c r="D265" s="234" t="s">
        <v>254</v>
      </c>
      <c r="E265" s="41"/>
      <c r="F265" s="235" t="s">
        <v>747</v>
      </c>
      <c r="G265" s="41"/>
      <c r="H265" s="41"/>
      <c r="I265" s="236"/>
      <c r="J265" s="41"/>
      <c r="K265" s="41"/>
      <c r="L265" s="45"/>
      <c r="M265" s="237"/>
      <c r="N265" s="238"/>
      <c r="O265" s="92"/>
      <c r="P265" s="92"/>
      <c r="Q265" s="92"/>
      <c r="R265" s="92"/>
      <c r="S265" s="92"/>
      <c r="T265" s="93"/>
      <c r="U265" s="39"/>
      <c r="V265" s="39"/>
      <c r="W265" s="39"/>
      <c r="X265" s="39"/>
      <c r="Y265" s="39"/>
      <c r="Z265" s="39"/>
      <c r="AA265" s="39"/>
      <c r="AB265" s="39"/>
      <c r="AC265" s="39"/>
      <c r="AD265" s="39"/>
      <c r="AE265" s="39"/>
      <c r="AT265" s="18" t="s">
        <v>254</v>
      </c>
      <c r="AU265" s="18" t="s">
        <v>86</v>
      </c>
    </row>
    <row r="266" s="15" customFormat="1">
      <c r="A266" s="15"/>
      <c r="B266" s="287"/>
      <c r="C266" s="288"/>
      <c r="D266" s="234" t="s">
        <v>258</v>
      </c>
      <c r="E266" s="289" t="s">
        <v>1</v>
      </c>
      <c r="F266" s="290" t="s">
        <v>1826</v>
      </c>
      <c r="G266" s="288"/>
      <c r="H266" s="289" t="s">
        <v>1</v>
      </c>
      <c r="I266" s="291"/>
      <c r="J266" s="288"/>
      <c r="K266" s="288"/>
      <c r="L266" s="292"/>
      <c r="M266" s="293"/>
      <c r="N266" s="294"/>
      <c r="O266" s="294"/>
      <c r="P266" s="294"/>
      <c r="Q266" s="294"/>
      <c r="R266" s="294"/>
      <c r="S266" s="294"/>
      <c r="T266" s="295"/>
      <c r="U266" s="15"/>
      <c r="V266" s="15"/>
      <c r="W266" s="15"/>
      <c r="X266" s="15"/>
      <c r="Y266" s="15"/>
      <c r="Z266" s="15"/>
      <c r="AA266" s="15"/>
      <c r="AB266" s="15"/>
      <c r="AC266" s="15"/>
      <c r="AD266" s="15"/>
      <c r="AE266" s="15"/>
      <c r="AT266" s="296" t="s">
        <v>258</v>
      </c>
      <c r="AU266" s="296" t="s">
        <v>86</v>
      </c>
      <c r="AV266" s="15" t="s">
        <v>84</v>
      </c>
      <c r="AW266" s="15" t="s">
        <v>33</v>
      </c>
      <c r="AX266" s="15" t="s">
        <v>77</v>
      </c>
      <c r="AY266" s="296" t="s">
        <v>246</v>
      </c>
    </row>
    <row r="267" s="12" customFormat="1">
      <c r="A267" s="12"/>
      <c r="B267" s="240"/>
      <c r="C267" s="241"/>
      <c r="D267" s="234" t="s">
        <v>258</v>
      </c>
      <c r="E267" s="242" t="s">
        <v>1</v>
      </c>
      <c r="F267" s="243" t="s">
        <v>2120</v>
      </c>
      <c r="G267" s="241"/>
      <c r="H267" s="244">
        <v>2.5299999999999998</v>
      </c>
      <c r="I267" s="245"/>
      <c r="J267" s="241"/>
      <c r="K267" s="241"/>
      <c r="L267" s="246"/>
      <c r="M267" s="247"/>
      <c r="N267" s="248"/>
      <c r="O267" s="248"/>
      <c r="P267" s="248"/>
      <c r="Q267" s="248"/>
      <c r="R267" s="248"/>
      <c r="S267" s="248"/>
      <c r="T267" s="249"/>
      <c r="U267" s="12"/>
      <c r="V267" s="12"/>
      <c r="W267" s="12"/>
      <c r="X267" s="12"/>
      <c r="Y267" s="12"/>
      <c r="Z267" s="12"/>
      <c r="AA267" s="12"/>
      <c r="AB267" s="12"/>
      <c r="AC267" s="12"/>
      <c r="AD267" s="12"/>
      <c r="AE267" s="12"/>
      <c r="AT267" s="250" t="s">
        <v>258</v>
      </c>
      <c r="AU267" s="250" t="s">
        <v>86</v>
      </c>
      <c r="AV267" s="12" t="s">
        <v>86</v>
      </c>
      <c r="AW267" s="12" t="s">
        <v>33</v>
      </c>
      <c r="AX267" s="12" t="s">
        <v>77</v>
      </c>
      <c r="AY267" s="250" t="s">
        <v>246</v>
      </c>
    </row>
    <row r="268" s="15" customFormat="1">
      <c r="A268" s="15"/>
      <c r="B268" s="287"/>
      <c r="C268" s="288"/>
      <c r="D268" s="234" t="s">
        <v>258</v>
      </c>
      <c r="E268" s="289" t="s">
        <v>1</v>
      </c>
      <c r="F268" s="290" t="s">
        <v>1634</v>
      </c>
      <c r="G268" s="288"/>
      <c r="H268" s="289" t="s">
        <v>1</v>
      </c>
      <c r="I268" s="291"/>
      <c r="J268" s="288"/>
      <c r="K268" s="288"/>
      <c r="L268" s="292"/>
      <c r="M268" s="293"/>
      <c r="N268" s="294"/>
      <c r="O268" s="294"/>
      <c r="P268" s="294"/>
      <c r="Q268" s="294"/>
      <c r="R268" s="294"/>
      <c r="S268" s="294"/>
      <c r="T268" s="295"/>
      <c r="U268" s="15"/>
      <c r="V268" s="15"/>
      <c r="W268" s="15"/>
      <c r="X268" s="15"/>
      <c r="Y268" s="15"/>
      <c r="Z268" s="15"/>
      <c r="AA268" s="15"/>
      <c r="AB268" s="15"/>
      <c r="AC268" s="15"/>
      <c r="AD268" s="15"/>
      <c r="AE268" s="15"/>
      <c r="AT268" s="296" t="s">
        <v>258</v>
      </c>
      <c r="AU268" s="296" t="s">
        <v>86</v>
      </c>
      <c r="AV268" s="15" t="s">
        <v>84</v>
      </c>
      <c r="AW268" s="15" t="s">
        <v>33</v>
      </c>
      <c r="AX268" s="15" t="s">
        <v>77</v>
      </c>
      <c r="AY268" s="296" t="s">
        <v>246</v>
      </c>
    </row>
    <row r="269" s="12" customFormat="1">
      <c r="A269" s="12"/>
      <c r="B269" s="240"/>
      <c r="C269" s="241"/>
      <c r="D269" s="234" t="s">
        <v>258</v>
      </c>
      <c r="E269" s="242" t="s">
        <v>1</v>
      </c>
      <c r="F269" s="243" t="s">
        <v>2121</v>
      </c>
      <c r="G269" s="241"/>
      <c r="H269" s="244">
        <v>-0.56999999999999995</v>
      </c>
      <c r="I269" s="245"/>
      <c r="J269" s="241"/>
      <c r="K269" s="241"/>
      <c r="L269" s="246"/>
      <c r="M269" s="247"/>
      <c r="N269" s="248"/>
      <c r="O269" s="248"/>
      <c r="P269" s="248"/>
      <c r="Q269" s="248"/>
      <c r="R269" s="248"/>
      <c r="S269" s="248"/>
      <c r="T269" s="249"/>
      <c r="U269" s="12"/>
      <c r="V269" s="12"/>
      <c r="W269" s="12"/>
      <c r="X269" s="12"/>
      <c r="Y269" s="12"/>
      <c r="Z269" s="12"/>
      <c r="AA269" s="12"/>
      <c r="AB269" s="12"/>
      <c r="AC269" s="12"/>
      <c r="AD269" s="12"/>
      <c r="AE269" s="12"/>
      <c r="AT269" s="250" t="s">
        <v>258</v>
      </c>
      <c r="AU269" s="250" t="s">
        <v>86</v>
      </c>
      <c r="AV269" s="12" t="s">
        <v>86</v>
      </c>
      <c r="AW269" s="12" t="s">
        <v>33</v>
      </c>
      <c r="AX269" s="12" t="s">
        <v>77</v>
      </c>
      <c r="AY269" s="250" t="s">
        <v>246</v>
      </c>
    </row>
    <row r="270" s="13" customFormat="1">
      <c r="A270" s="13"/>
      <c r="B270" s="251"/>
      <c r="C270" s="252"/>
      <c r="D270" s="234" t="s">
        <v>258</v>
      </c>
      <c r="E270" s="253" t="s">
        <v>1</v>
      </c>
      <c r="F270" s="254" t="s">
        <v>336</v>
      </c>
      <c r="G270" s="252"/>
      <c r="H270" s="255">
        <v>1.96</v>
      </c>
      <c r="I270" s="256"/>
      <c r="J270" s="252"/>
      <c r="K270" s="252"/>
      <c r="L270" s="257"/>
      <c r="M270" s="258"/>
      <c r="N270" s="259"/>
      <c r="O270" s="259"/>
      <c r="P270" s="259"/>
      <c r="Q270" s="259"/>
      <c r="R270" s="259"/>
      <c r="S270" s="259"/>
      <c r="T270" s="260"/>
      <c r="U270" s="13"/>
      <c r="V270" s="13"/>
      <c r="W270" s="13"/>
      <c r="X270" s="13"/>
      <c r="Y270" s="13"/>
      <c r="Z270" s="13"/>
      <c r="AA270" s="13"/>
      <c r="AB270" s="13"/>
      <c r="AC270" s="13"/>
      <c r="AD270" s="13"/>
      <c r="AE270" s="13"/>
      <c r="AT270" s="261" t="s">
        <v>258</v>
      </c>
      <c r="AU270" s="261" t="s">
        <v>86</v>
      </c>
      <c r="AV270" s="13" t="s">
        <v>262</v>
      </c>
      <c r="AW270" s="13" t="s">
        <v>33</v>
      </c>
      <c r="AX270" s="13" t="s">
        <v>84</v>
      </c>
      <c r="AY270" s="261" t="s">
        <v>246</v>
      </c>
    </row>
    <row r="271" s="11" customFormat="1" ht="22.8" customHeight="1">
      <c r="A271" s="11"/>
      <c r="B271" s="207"/>
      <c r="C271" s="208"/>
      <c r="D271" s="209" t="s">
        <v>76</v>
      </c>
      <c r="E271" s="285" t="s">
        <v>308</v>
      </c>
      <c r="F271" s="285" t="s">
        <v>749</v>
      </c>
      <c r="G271" s="208"/>
      <c r="H271" s="208"/>
      <c r="I271" s="211"/>
      <c r="J271" s="286">
        <f>BK271</f>
        <v>0</v>
      </c>
      <c r="K271" s="208"/>
      <c r="L271" s="213"/>
      <c r="M271" s="214"/>
      <c r="N271" s="215"/>
      <c r="O271" s="215"/>
      <c r="P271" s="216">
        <f>SUM(P272:P309)</f>
        <v>0</v>
      </c>
      <c r="Q271" s="215"/>
      <c r="R271" s="216">
        <f>SUM(R272:R309)</f>
        <v>0.48420819999999998</v>
      </c>
      <c r="S271" s="215"/>
      <c r="T271" s="217">
        <f>SUM(T272:T309)</f>
        <v>9.889229000000002</v>
      </c>
      <c r="U271" s="11"/>
      <c r="V271" s="11"/>
      <c r="W271" s="11"/>
      <c r="X271" s="11"/>
      <c r="Y271" s="11"/>
      <c r="Z271" s="11"/>
      <c r="AA271" s="11"/>
      <c r="AB271" s="11"/>
      <c r="AC271" s="11"/>
      <c r="AD271" s="11"/>
      <c r="AE271" s="11"/>
      <c r="AR271" s="218" t="s">
        <v>84</v>
      </c>
      <c r="AT271" s="219" t="s">
        <v>76</v>
      </c>
      <c r="AU271" s="219" t="s">
        <v>84</v>
      </c>
      <c r="AY271" s="218" t="s">
        <v>246</v>
      </c>
      <c r="BK271" s="220">
        <f>SUM(BK272:BK309)</f>
        <v>0</v>
      </c>
    </row>
    <row r="272" s="2" customFormat="1">
      <c r="A272" s="39"/>
      <c r="B272" s="40"/>
      <c r="C272" s="221" t="s">
        <v>441</v>
      </c>
      <c r="D272" s="221" t="s">
        <v>247</v>
      </c>
      <c r="E272" s="222" t="s">
        <v>927</v>
      </c>
      <c r="F272" s="223" t="s">
        <v>928</v>
      </c>
      <c r="G272" s="224" t="s">
        <v>276</v>
      </c>
      <c r="H272" s="225">
        <v>1</v>
      </c>
      <c r="I272" s="226"/>
      <c r="J272" s="227">
        <f>ROUND(I272*H272,2)</f>
        <v>0</v>
      </c>
      <c r="K272" s="223" t="s">
        <v>725</v>
      </c>
      <c r="L272" s="45"/>
      <c r="M272" s="228" t="s">
        <v>1</v>
      </c>
      <c r="N272" s="229" t="s">
        <v>42</v>
      </c>
      <c r="O272" s="92"/>
      <c r="P272" s="230">
        <f>O272*H272</f>
        <v>0</v>
      </c>
      <c r="Q272" s="230">
        <v>0.0064850000000000003</v>
      </c>
      <c r="R272" s="230">
        <f>Q272*H272</f>
        <v>0.0064850000000000003</v>
      </c>
      <c r="S272" s="230">
        <v>0</v>
      </c>
      <c r="T272" s="231">
        <f>S272*H272</f>
        <v>0</v>
      </c>
      <c r="U272" s="39"/>
      <c r="V272" s="39"/>
      <c r="W272" s="39"/>
      <c r="X272" s="39"/>
      <c r="Y272" s="39"/>
      <c r="Z272" s="39"/>
      <c r="AA272" s="39"/>
      <c r="AB272" s="39"/>
      <c r="AC272" s="39"/>
      <c r="AD272" s="39"/>
      <c r="AE272" s="39"/>
      <c r="AR272" s="232" t="s">
        <v>262</v>
      </c>
      <c r="AT272" s="232" t="s">
        <v>247</v>
      </c>
      <c r="AU272" s="232" t="s">
        <v>86</v>
      </c>
      <c r="AY272" s="18" t="s">
        <v>246</v>
      </c>
      <c r="BE272" s="233">
        <f>IF(N272="základní",J272,0)</f>
        <v>0</v>
      </c>
      <c r="BF272" s="233">
        <f>IF(N272="snížená",J272,0)</f>
        <v>0</v>
      </c>
      <c r="BG272" s="233">
        <f>IF(N272="zákl. přenesená",J272,0)</f>
        <v>0</v>
      </c>
      <c r="BH272" s="233">
        <f>IF(N272="sníž. přenesená",J272,0)</f>
        <v>0</v>
      </c>
      <c r="BI272" s="233">
        <f>IF(N272="nulová",J272,0)</f>
        <v>0</v>
      </c>
      <c r="BJ272" s="18" t="s">
        <v>84</v>
      </c>
      <c r="BK272" s="233">
        <f>ROUND(I272*H272,2)</f>
        <v>0</v>
      </c>
      <c r="BL272" s="18" t="s">
        <v>262</v>
      </c>
      <c r="BM272" s="232" t="s">
        <v>944</v>
      </c>
    </row>
    <row r="273" s="2" customFormat="1">
      <c r="A273" s="39"/>
      <c r="B273" s="40"/>
      <c r="C273" s="41"/>
      <c r="D273" s="234" t="s">
        <v>254</v>
      </c>
      <c r="E273" s="41"/>
      <c r="F273" s="235" t="s">
        <v>930</v>
      </c>
      <c r="G273" s="41"/>
      <c r="H273" s="41"/>
      <c r="I273" s="236"/>
      <c r="J273" s="41"/>
      <c r="K273" s="41"/>
      <c r="L273" s="45"/>
      <c r="M273" s="237"/>
      <c r="N273" s="238"/>
      <c r="O273" s="92"/>
      <c r="P273" s="92"/>
      <c r="Q273" s="92"/>
      <c r="R273" s="92"/>
      <c r="S273" s="92"/>
      <c r="T273" s="93"/>
      <c r="U273" s="39"/>
      <c r="V273" s="39"/>
      <c r="W273" s="39"/>
      <c r="X273" s="39"/>
      <c r="Y273" s="39"/>
      <c r="Z273" s="39"/>
      <c r="AA273" s="39"/>
      <c r="AB273" s="39"/>
      <c r="AC273" s="39"/>
      <c r="AD273" s="39"/>
      <c r="AE273" s="39"/>
      <c r="AT273" s="18" t="s">
        <v>254</v>
      </c>
      <c r="AU273" s="18" t="s">
        <v>86</v>
      </c>
    </row>
    <row r="274" s="2" customFormat="1">
      <c r="A274" s="39"/>
      <c r="B274" s="40"/>
      <c r="C274" s="41"/>
      <c r="D274" s="234" t="s">
        <v>256</v>
      </c>
      <c r="E274" s="41"/>
      <c r="F274" s="239" t="s">
        <v>931</v>
      </c>
      <c r="G274" s="41"/>
      <c r="H274" s="41"/>
      <c r="I274" s="236"/>
      <c r="J274" s="41"/>
      <c r="K274" s="41"/>
      <c r="L274" s="45"/>
      <c r="M274" s="237"/>
      <c r="N274" s="238"/>
      <c r="O274" s="92"/>
      <c r="P274" s="92"/>
      <c r="Q274" s="92"/>
      <c r="R274" s="92"/>
      <c r="S274" s="92"/>
      <c r="T274" s="93"/>
      <c r="U274" s="39"/>
      <c r="V274" s="39"/>
      <c r="W274" s="39"/>
      <c r="X274" s="39"/>
      <c r="Y274" s="39"/>
      <c r="Z274" s="39"/>
      <c r="AA274" s="39"/>
      <c r="AB274" s="39"/>
      <c r="AC274" s="39"/>
      <c r="AD274" s="39"/>
      <c r="AE274" s="39"/>
      <c r="AT274" s="18" t="s">
        <v>256</v>
      </c>
      <c r="AU274" s="18" t="s">
        <v>86</v>
      </c>
    </row>
    <row r="275" s="15" customFormat="1">
      <c r="A275" s="15"/>
      <c r="B275" s="287"/>
      <c r="C275" s="288"/>
      <c r="D275" s="234" t="s">
        <v>258</v>
      </c>
      <c r="E275" s="289" t="s">
        <v>1</v>
      </c>
      <c r="F275" s="290" t="s">
        <v>2122</v>
      </c>
      <c r="G275" s="288"/>
      <c r="H275" s="289" t="s">
        <v>1</v>
      </c>
      <c r="I275" s="291"/>
      <c r="J275" s="288"/>
      <c r="K275" s="288"/>
      <c r="L275" s="292"/>
      <c r="M275" s="293"/>
      <c r="N275" s="294"/>
      <c r="O275" s="294"/>
      <c r="P275" s="294"/>
      <c r="Q275" s="294"/>
      <c r="R275" s="294"/>
      <c r="S275" s="294"/>
      <c r="T275" s="295"/>
      <c r="U275" s="15"/>
      <c r="V275" s="15"/>
      <c r="W275" s="15"/>
      <c r="X275" s="15"/>
      <c r="Y275" s="15"/>
      <c r="Z275" s="15"/>
      <c r="AA275" s="15"/>
      <c r="AB275" s="15"/>
      <c r="AC275" s="15"/>
      <c r="AD275" s="15"/>
      <c r="AE275" s="15"/>
      <c r="AT275" s="296" t="s">
        <v>258</v>
      </c>
      <c r="AU275" s="296" t="s">
        <v>86</v>
      </c>
      <c r="AV275" s="15" t="s">
        <v>84</v>
      </c>
      <c r="AW275" s="15" t="s">
        <v>33</v>
      </c>
      <c r="AX275" s="15" t="s">
        <v>77</v>
      </c>
      <c r="AY275" s="296" t="s">
        <v>246</v>
      </c>
    </row>
    <row r="276" s="12" customFormat="1">
      <c r="A276" s="12"/>
      <c r="B276" s="240"/>
      <c r="C276" s="241"/>
      <c r="D276" s="234" t="s">
        <v>258</v>
      </c>
      <c r="E276" s="242" t="s">
        <v>1</v>
      </c>
      <c r="F276" s="243" t="s">
        <v>84</v>
      </c>
      <c r="G276" s="241"/>
      <c r="H276" s="244">
        <v>1</v>
      </c>
      <c r="I276" s="245"/>
      <c r="J276" s="241"/>
      <c r="K276" s="241"/>
      <c r="L276" s="246"/>
      <c r="M276" s="247"/>
      <c r="N276" s="248"/>
      <c r="O276" s="248"/>
      <c r="P276" s="248"/>
      <c r="Q276" s="248"/>
      <c r="R276" s="248"/>
      <c r="S276" s="248"/>
      <c r="T276" s="249"/>
      <c r="U276" s="12"/>
      <c r="V276" s="12"/>
      <c r="W276" s="12"/>
      <c r="X276" s="12"/>
      <c r="Y276" s="12"/>
      <c r="Z276" s="12"/>
      <c r="AA276" s="12"/>
      <c r="AB276" s="12"/>
      <c r="AC276" s="12"/>
      <c r="AD276" s="12"/>
      <c r="AE276" s="12"/>
      <c r="AT276" s="250" t="s">
        <v>258</v>
      </c>
      <c r="AU276" s="250" t="s">
        <v>86</v>
      </c>
      <c r="AV276" s="12" t="s">
        <v>86</v>
      </c>
      <c r="AW276" s="12" t="s">
        <v>33</v>
      </c>
      <c r="AX276" s="12" t="s">
        <v>77</v>
      </c>
      <c r="AY276" s="250" t="s">
        <v>246</v>
      </c>
    </row>
    <row r="277" s="13" customFormat="1">
      <c r="A277" s="13"/>
      <c r="B277" s="251"/>
      <c r="C277" s="252"/>
      <c r="D277" s="234" t="s">
        <v>258</v>
      </c>
      <c r="E277" s="253" t="s">
        <v>1</v>
      </c>
      <c r="F277" s="254" t="s">
        <v>336</v>
      </c>
      <c r="G277" s="252"/>
      <c r="H277" s="255">
        <v>1</v>
      </c>
      <c r="I277" s="256"/>
      <c r="J277" s="252"/>
      <c r="K277" s="252"/>
      <c r="L277" s="257"/>
      <c r="M277" s="258"/>
      <c r="N277" s="259"/>
      <c r="O277" s="259"/>
      <c r="P277" s="259"/>
      <c r="Q277" s="259"/>
      <c r="R277" s="259"/>
      <c r="S277" s="259"/>
      <c r="T277" s="260"/>
      <c r="U277" s="13"/>
      <c r="V277" s="13"/>
      <c r="W277" s="13"/>
      <c r="X277" s="13"/>
      <c r="Y277" s="13"/>
      <c r="Z277" s="13"/>
      <c r="AA277" s="13"/>
      <c r="AB277" s="13"/>
      <c r="AC277" s="13"/>
      <c r="AD277" s="13"/>
      <c r="AE277" s="13"/>
      <c r="AT277" s="261" t="s">
        <v>258</v>
      </c>
      <c r="AU277" s="261" t="s">
        <v>86</v>
      </c>
      <c r="AV277" s="13" t="s">
        <v>262</v>
      </c>
      <c r="AW277" s="13" t="s">
        <v>33</v>
      </c>
      <c r="AX277" s="13" t="s">
        <v>84</v>
      </c>
      <c r="AY277" s="261" t="s">
        <v>246</v>
      </c>
    </row>
    <row r="278" s="2" customFormat="1">
      <c r="A278" s="39"/>
      <c r="B278" s="40"/>
      <c r="C278" s="221" t="s">
        <v>446</v>
      </c>
      <c r="D278" s="221" t="s">
        <v>247</v>
      </c>
      <c r="E278" s="222" t="s">
        <v>932</v>
      </c>
      <c r="F278" s="223" t="s">
        <v>933</v>
      </c>
      <c r="G278" s="224" t="s">
        <v>340</v>
      </c>
      <c r="H278" s="225">
        <v>4.4589999999999996</v>
      </c>
      <c r="I278" s="226"/>
      <c r="J278" s="227">
        <f>ROUND(I278*H278,2)</f>
        <v>0</v>
      </c>
      <c r="K278" s="223" t="s">
        <v>725</v>
      </c>
      <c r="L278" s="45"/>
      <c r="M278" s="228" t="s">
        <v>1</v>
      </c>
      <c r="N278" s="229" t="s">
        <v>42</v>
      </c>
      <c r="O278" s="92"/>
      <c r="P278" s="230">
        <f>O278*H278</f>
        <v>0</v>
      </c>
      <c r="Q278" s="230">
        <v>0</v>
      </c>
      <c r="R278" s="230">
        <f>Q278*H278</f>
        <v>0</v>
      </c>
      <c r="S278" s="230">
        <v>0.001</v>
      </c>
      <c r="T278" s="231">
        <f>S278*H278</f>
        <v>0.0044589999999999994</v>
      </c>
      <c r="U278" s="39"/>
      <c r="V278" s="39"/>
      <c r="W278" s="39"/>
      <c r="X278" s="39"/>
      <c r="Y278" s="39"/>
      <c r="Z278" s="39"/>
      <c r="AA278" s="39"/>
      <c r="AB278" s="39"/>
      <c r="AC278" s="39"/>
      <c r="AD278" s="39"/>
      <c r="AE278" s="39"/>
      <c r="AR278" s="232" t="s">
        <v>262</v>
      </c>
      <c r="AT278" s="232" t="s">
        <v>247</v>
      </c>
      <c r="AU278" s="232" t="s">
        <v>86</v>
      </c>
      <c r="AY278" s="18" t="s">
        <v>246</v>
      </c>
      <c r="BE278" s="233">
        <f>IF(N278="základní",J278,0)</f>
        <v>0</v>
      </c>
      <c r="BF278" s="233">
        <f>IF(N278="snížená",J278,0)</f>
        <v>0</v>
      </c>
      <c r="BG278" s="233">
        <f>IF(N278="zákl. přenesená",J278,0)</f>
        <v>0</v>
      </c>
      <c r="BH278" s="233">
        <f>IF(N278="sníž. přenesená",J278,0)</f>
        <v>0</v>
      </c>
      <c r="BI278" s="233">
        <f>IF(N278="nulová",J278,0)</f>
        <v>0</v>
      </c>
      <c r="BJ278" s="18" t="s">
        <v>84</v>
      </c>
      <c r="BK278" s="233">
        <f>ROUND(I278*H278,2)</f>
        <v>0</v>
      </c>
      <c r="BL278" s="18" t="s">
        <v>262</v>
      </c>
      <c r="BM278" s="232" t="s">
        <v>950</v>
      </c>
    </row>
    <row r="279" s="2" customFormat="1">
      <c r="A279" s="39"/>
      <c r="B279" s="40"/>
      <c r="C279" s="41"/>
      <c r="D279" s="234" t="s">
        <v>254</v>
      </c>
      <c r="E279" s="41"/>
      <c r="F279" s="235" t="s">
        <v>935</v>
      </c>
      <c r="G279" s="41"/>
      <c r="H279" s="41"/>
      <c r="I279" s="236"/>
      <c r="J279" s="41"/>
      <c r="K279" s="41"/>
      <c r="L279" s="45"/>
      <c r="M279" s="237"/>
      <c r="N279" s="238"/>
      <c r="O279" s="92"/>
      <c r="P279" s="92"/>
      <c r="Q279" s="92"/>
      <c r="R279" s="92"/>
      <c r="S279" s="92"/>
      <c r="T279" s="93"/>
      <c r="U279" s="39"/>
      <c r="V279" s="39"/>
      <c r="W279" s="39"/>
      <c r="X279" s="39"/>
      <c r="Y279" s="39"/>
      <c r="Z279" s="39"/>
      <c r="AA279" s="39"/>
      <c r="AB279" s="39"/>
      <c r="AC279" s="39"/>
      <c r="AD279" s="39"/>
      <c r="AE279" s="39"/>
      <c r="AT279" s="18" t="s">
        <v>254</v>
      </c>
      <c r="AU279" s="18" t="s">
        <v>86</v>
      </c>
    </row>
    <row r="280" s="15" customFormat="1">
      <c r="A280" s="15"/>
      <c r="B280" s="287"/>
      <c r="C280" s="288"/>
      <c r="D280" s="234" t="s">
        <v>258</v>
      </c>
      <c r="E280" s="289" t="s">
        <v>1</v>
      </c>
      <c r="F280" s="290" t="s">
        <v>936</v>
      </c>
      <c r="G280" s="288"/>
      <c r="H280" s="289" t="s">
        <v>1</v>
      </c>
      <c r="I280" s="291"/>
      <c r="J280" s="288"/>
      <c r="K280" s="288"/>
      <c r="L280" s="292"/>
      <c r="M280" s="293"/>
      <c r="N280" s="294"/>
      <c r="O280" s="294"/>
      <c r="P280" s="294"/>
      <c r="Q280" s="294"/>
      <c r="R280" s="294"/>
      <c r="S280" s="294"/>
      <c r="T280" s="295"/>
      <c r="U280" s="15"/>
      <c r="V280" s="15"/>
      <c r="W280" s="15"/>
      <c r="X280" s="15"/>
      <c r="Y280" s="15"/>
      <c r="Z280" s="15"/>
      <c r="AA280" s="15"/>
      <c r="AB280" s="15"/>
      <c r="AC280" s="15"/>
      <c r="AD280" s="15"/>
      <c r="AE280" s="15"/>
      <c r="AT280" s="296" t="s">
        <v>258</v>
      </c>
      <c r="AU280" s="296" t="s">
        <v>86</v>
      </c>
      <c r="AV280" s="15" t="s">
        <v>84</v>
      </c>
      <c r="AW280" s="15" t="s">
        <v>33</v>
      </c>
      <c r="AX280" s="15" t="s">
        <v>77</v>
      </c>
      <c r="AY280" s="296" t="s">
        <v>246</v>
      </c>
    </row>
    <row r="281" s="12" customFormat="1">
      <c r="A281" s="12"/>
      <c r="B281" s="240"/>
      <c r="C281" s="241"/>
      <c r="D281" s="234" t="s">
        <v>258</v>
      </c>
      <c r="E281" s="242" t="s">
        <v>1</v>
      </c>
      <c r="F281" s="243" t="s">
        <v>2123</v>
      </c>
      <c r="G281" s="241"/>
      <c r="H281" s="244">
        <v>4.4589999999999996</v>
      </c>
      <c r="I281" s="245"/>
      <c r="J281" s="241"/>
      <c r="K281" s="241"/>
      <c r="L281" s="246"/>
      <c r="M281" s="247"/>
      <c r="N281" s="248"/>
      <c r="O281" s="248"/>
      <c r="P281" s="248"/>
      <c r="Q281" s="248"/>
      <c r="R281" s="248"/>
      <c r="S281" s="248"/>
      <c r="T281" s="249"/>
      <c r="U281" s="12"/>
      <c r="V281" s="12"/>
      <c r="W281" s="12"/>
      <c r="X281" s="12"/>
      <c r="Y281" s="12"/>
      <c r="Z281" s="12"/>
      <c r="AA281" s="12"/>
      <c r="AB281" s="12"/>
      <c r="AC281" s="12"/>
      <c r="AD281" s="12"/>
      <c r="AE281" s="12"/>
      <c r="AT281" s="250" t="s">
        <v>258</v>
      </c>
      <c r="AU281" s="250" t="s">
        <v>86</v>
      </c>
      <c r="AV281" s="12" t="s">
        <v>86</v>
      </c>
      <c r="AW281" s="12" t="s">
        <v>33</v>
      </c>
      <c r="AX281" s="12" t="s">
        <v>77</v>
      </c>
      <c r="AY281" s="250" t="s">
        <v>246</v>
      </c>
    </row>
    <row r="282" s="13" customFormat="1">
      <c r="A282" s="13"/>
      <c r="B282" s="251"/>
      <c r="C282" s="252"/>
      <c r="D282" s="234" t="s">
        <v>258</v>
      </c>
      <c r="E282" s="253" t="s">
        <v>1</v>
      </c>
      <c r="F282" s="254" t="s">
        <v>336</v>
      </c>
      <c r="G282" s="252"/>
      <c r="H282" s="255">
        <v>4.4589999999999996</v>
      </c>
      <c r="I282" s="256"/>
      <c r="J282" s="252"/>
      <c r="K282" s="252"/>
      <c r="L282" s="257"/>
      <c r="M282" s="258"/>
      <c r="N282" s="259"/>
      <c r="O282" s="259"/>
      <c r="P282" s="259"/>
      <c r="Q282" s="259"/>
      <c r="R282" s="259"/>
      <c r="S282" s="259"/>
      <c r="T282" s="260"/>
      <c r="U282" s="13"/>
      <c r="V282" s="13"/>
      <c r="W282" s="13"/>
      <c r="X282" s="13"/>
      <c r="Y282" s="13"/>
      <c r="Z282" s="13"/>
      <c r="AA282" s="13"/>
      <c r="AB282" s="13"/>
      <c r="AC282" s="13"/>
      <c r="AD282" s="13"/>
      <c r="AE282" s="13"/>
      <c r="AT282" s="261" t="s">
        <v>258</v>
      </c>
      <c r="AU282" s="261" t="s">
        <v>86</v>
      </c>
      <c r="AV282" s="13" t="s">
        <v>262</v>
      </c>
      <c r="AW282" s="13" t="s">
        <v>33</v>
      </c>
      <c r="AX282" s="13" t="s">
        <v>84</v>
      </c>
      <c r="AY282" s="261" t="s">
        <v>246</v>
      </c>
    </row>
    <row r="283" s="2" customFormat="1" ht="21.75" customHeight="1">
      <c r="A283" s="39"/>
      <c r="B283" s="40"/>
      <c r="C283" s="221" t="s">
        <v>453</v>
      </c>
      <c r="D283" s="221" t="s">
        <v>247</v>
      </c>
      <c r="E283" s="222" t="s">
        <v>938</v>
      </c>
      <c r="F283" s="223" t="s">
        <v>939</v>
      </c>
      <c r="G283" s="224" t="s">
        <v>350</v>
      </c>
      <c r="H283" s="225">
        <v>4.9000000000000004</v>
      </c>
      <c r="I283" s="226"/>
      <c r="J283" s="227">
        <f>ROUND(I283*H283,2)</f>
        <v>0</v>
      </c>
      <c r="K283" s="223" t="s">
        <v>725</v>
      </c>
      <c r="L283" s="45"/>
      <c r="M283" s="228" t="s">
        <v>1</v>
      </c>
      <c r="N283" s="229" t="s">
        <v>42</v>
      </c>
      <c r="O283" s="92"/>
      <c r="P283" s="230">
        <f>O283*H283</f>
        <v>0</v>
      </c>
      <c r="Q283" s="230">
        <v>0</v>
      </c>
      <c r="R283" s="230">
        <f>Q283*H283</f>
        <v>0</v>
      </c>
      <c r="S283" s="230">
        <v>0.00050000000000000001</v>
      </c>
      <c r="T283" s="231">
        <f>S283*H283</f>
        <v>0.0024500000000000004</v>
      </c>
      <c r="U283" s="39"/>
      <c r="V283" s="39"/>
      <c r="W283" s="39"/>
      <c r="X283" s="39"/>
      <c r="Y283" s="39"/>
      <c r="Z283" s="39"/>
      <c r="AA283" s="39"/>
      <c r="AB283" s="39"/>
      <c r="AC283" s="39"/>
      <c r="AD283" s="39"/>
      <c r="AE283" s="39"/>
      <c r="AR283" s="232" t="s">
        <v>262</v>
      </c>
      <c r="AT283" s="232" t="s">
        <v>247</v>
      </c>
      <c r="AU283" s="232" t="s">
        <v>86</v>
      </c>
      <c r="AY283" s="18" t="s">
        <v>246</v>
      </c>
      <c r="BE283" s="233">
        <f>IF(N283="základní",J283,0)</f>
        <v>0</v>
      </c>
      <c r="BF283" s="233">
        <f>IF(N283="snížená",J283,0)</f>
        <v>0</v>
      </c>
      <c r="BG283" s="233">
        <f>IF(N283="zákl. přenesená",J283,0)</f>
        <v>0</v>
      </c>
      <c r="BH283" s="233">
        <f>IF(N283="sníž. přenesená",J283,0)</f>
        <v>0</v>
      </c>
      <c r="BI283" s="233">
        <f>IF(N283="nulová",J283,0)</f>
        <v>0</v>
      </c>
      <c r="BJ283" s="18" t="s">
        <v>84</v>
      </c>
      <c r="BK283" s="233">
        <f>ROUND(I283*H283,2)</f>
        <v>0</v>
      </c>
      <c r="BL283" s="18" t="s">
        <v>262</v>
      </c>
      <c r="BM283" s="232" t="s">
        <v>958</v>
      </c>
    </row>
    <row r="284" s="2" customFormat="1">
      <c r="A284" s="39"/>
      <c r="B284" s="40"/>
      <c r="C284" s="41"/>
      <c r="D284" s="234" t="s">
        <v>254</v>
      </c>
      <c r="E284" s="41"/>
      <c r="F284" s="235" t="s">
        <v>941</v>
      </c>
      <c r="G284" s="41"/>
      <c r="H284" s="41"/>
      <c r="I284" s="236"/>
      <c r="J284" s="41"/>
      <c r="K284" s="41"/>
      <c r="L284" s="45"/>
      <c r="M284" s="237"/>
      <c r="N284" s="238"/>
      <c r="O284" s="92"/>
      <c r="P284" s="92"/>
      <c r="Q284" s="92"/>
      <c r="R284" s="92"/>
      <c r="S284" s="92"/>
      <c r="T284" s="93"/>
      <c r="U284" s="39"/>
      <c r="V284" s="39"/>
      <c r="W284" s="39"/>
      <c r="X284" s="39"/>
      <c r="Y284" s="39"/>
      <c r="Z284" s="39"/>
      <c r="AA284" s="39"/>
      <c r="AB284" s="39"/>
      <c r="AC284" s="39"/>
      <c r="AD284" s="39"/>
      <c r="AE284" s="39"/>
      <c r="AT284" s="18" t="s">
        <v>254</v>
      </c>
      <c r="AU284" s="18" t="s">
        <v>86</v>
      </c>
    </row>
    <row r="285" s="12" customFormat="1">
      <c r="A285" s="12"/>
      <c r="B285" s="240"/>
      <c r="C285" s="241"/>
      <c r="D285" s="234" t="s">
        <v>258</v>
      </c>
      <c r="E285" s="242" t="s">
        <v>1</v>
      </c>
      <c r="F285" s="243" t="s">
        <v>2124</v>
      </c>
      <c r="G285" s="241"/>
      <c r="H285" s="244">
        <v>4.9000000000000004</v>
      </c>
      <c r="I285" s="245"/>
      <c r="J285" s="241"/>
      <c r="K285" s="241"/>
      <c r="L285" s="246"/>
      <c r="M285" s="247"/>
      <c r="N285" s="248"/>
      <c r="O285" s="248"/>
      <c r="P285" s="248"/>
      <c r="Q285" s="248"/>
      <c r="R285" s="248"/>
      <c r="S285" s="248"/>
      <c r="T285" s="249"/>
      <c r="U285" s="12"/>
      <c r="V285" s="12"/>
      <c r="W285" s="12"/>
      <c r="X285" s="12"/>
      <c r="Y285" s="12"/>
      <c r="Z285" s="12"/>
      <c r="AA285" s="12"/>
      <c r="AB285" s="12"/>
      <c r="AC285" s="12"/>
      <c r="AD285" s="12"/>
      <c r="AE285" s="12"/>
      <c r="AT285" s="250" t="s">
        <v>258</v>
      </c>
      <c r="AU285" s="250" t="s">
        <v>86</v>
      </c>
      <c r="AV285" s="12" t="s">
        <v>86</v>
      </c>
      <c r="AW285" s="12" t="s">
        <v>33</v>
      </c>
      <c r="AX285" s="12" t="s">
        <v>77</v>
      </c>
      <c r="AY285" s="250" t="s">
        <v>246</v>
      </c>
    </row>
    <row r="286" s="13" customFormat="1">
      <c r="A286" s="13"/>
      <c r="B286" s="251"/>
      <c r="C286" s="252"/>
      <c r="D286" s="234" t="s">
        <v>258</v>
      </c>
      <c r="E286" s="253" t="s">
        <v>1</v>
      </c>
      <c r="F286" s="254" t="s">
        <v>336</v>
      </c>
      <c r="G286" s="252"/>
      <c r="H286" s="255">
        <v>4.9000000000000004</v>
      </c>
      <c r="I286" s="256"/>
      <c r="J286" s="252"/>
      <c r="K286" s="252"/>
      <c r="L286" s="257"/>
      <c r="M286" s="258"/>
      <c r="N286" s="259"/>
      <c r="O286" s="259"/>
      <c r="P286" s="259"/>
      <c r="Q286" s="259"/>
      <c r="R286" s="259"/>
      <c r="S286" s="259"/>
      <c r="T286" s="260"/>
      <c r="U286" s="13"/>
      <c r="V286" s="13"/>
      <c r="W286" s="13"/>
      <c r="X286" s="13"/>
      <c r="Y286" s="13"/>
      <c r="Z286" s="13"/>
      <c r="AA286" s="13"/>
      <c r="AB286" s="13"/>
      <c r="AC286" s="13"/>
      <c r="AD286" s="13"/>
      <c r="AE286" s="13"/>
      <c r="AT286" s="261" t="s">
        <v>258</v>
      </c>
      <c r="AU286" s="261" t="s">
        <v>86</v>
      </c>
      <c r="AV286" s="13" t="s">
        <v>262</v>
      </c>
      <c r="AW286" s="13" t="s">
        <v>33</v>
      </c>
      <c r="AX286" s="13" t="s">
        <v>84</v>
      </c>
      <c r="AY286" s="261" t="s">
        <v>246</v>
      </c>
    </row>
    <row r="287" s="2" customFormat="1" ht="16.5" customHeight="1">
      <c r="A287" s="39"/>
      <c r="B287" s="40"/>
      <c r="C287" s="221" t="s">
        <v>458</v>
      </c>
      <c r="D287" s="221" t="s">
        <v>247</v>
      </c>
      <c r="E287" s="222" t="s">
        <v>1229</v>
      </c>
      <c r="F287" s="223" t="s">
        <v>1230</v>
      </c>
      <c r="G287" s="224" t="s">
        <v>340</v>
      </c>
      <c r="H287" s="225">
        <v>3.968</v>
      </c>
      <c r="I287" s="226"/>
      <c r="J287" s="227">
        <f>ROUND(I287*H287,2)</f>
        <v>0</v>
      </c>
      <c r="K287" s="223" t="s">
        <v>725</v>
      </c>
      <c r="L287" s="45"/>
      <c r="M287" s="228" t="s">
        <v>1</v>
      </c>
      <c r="N287" s="229" t="s">
        <v>42</v>
      </c>
      <c r="O287" s="92"/>
      <c r="P287" s="230">
        <f>O287*H287</f>
        <v>0</v>
      </c>
      <c r="Q287" s="230">
        <v>0.12</v>
      </c>
      <c r="R287" s="230">
        <f>Q287*H287</f>
        <v>0.47615999999999997</v>
      </c>
      <c r="S287" s="230">
        <v>2.4900000000000002</v>
      </c>
      <c r="T287" s="231">
        <f>S287*H287</f>
        <v>9.8803200000000011</v>
      </c>
      <c r="U287" s="39"/>
      <c r="V287" s="39"/>
      <c r="W287" s="39"/>
      <c r="X287" s="39"/>
      <c r="Y287" s="39"/>
      <c r="Z287" s="39"/>
      <c r="AA287" s="39"/>
      <c r="AB287" s="39"/>
      <c r="AC287" s="39"/>
      <c r="AD287" s="39"/>
      <c r="AE287" s="39"/>
      <c r="AR287" s="232" t="s">
        <v>262</v>
      </c>
      <c r="AT287" s="232" t="s">
        <v>247</v>
      </c>
      <c r="AU287" s="232" t="s">
        <v>86</v>
      </c>
      <c r="AY287" s="18" t="s">
        <v>246</v>
      </c>
      <c r="BE287" s="233">
        <f>IF(N287="základní",J287,0)</f>
        <v>0</v>
      </c>
      <c r="BF287" s="233">
        <f>IF(N287="snížená",J287,0)</f>
        <v>0</v>
      </c>
      <c r="BG287" s="233">
        <f>IF(N287="zákl. přenesená",J287,0)</f>
        <v>0</v>
      </c>
      <c r="BH287" s="233">
        <f>IF(N287="sníž. přenesená",J287,0)</f>
        <v>0</v>
      </c>
      <c r="BI287" s="233">
        <f>IF(N287="nulová",J287,0)</f>
        <v>0</v>
      </c>
      <c r="BJ287" s="18" t="s">
        <v>84</v>
      </c>
      <c r="BK287" s="233">
        <f>ROUND(I287*H287,2)</f>
        <v>0</v>
      </c>
      <c r="BL287" s="18" t="s">
        <v>262</v>
      </c>
      <c r="BM287" s="232" t="s">
        <v>962</v>
      </c>
    </row>
    <row r="288" s="2" customFormat="1">
      <c r="A288" s="39"/>
      <c r="B288" s="40"/>
      <c r="C288" s="41"/>
      <c r="D288" s="234" t="s">
        <v>254</v>
      </c>
      <c r="E288" s="41"/>
      <c r="F288" s="235" t="s">
        <v>1232</v>
      </c>
      <c r="G288" s="41"/>
      <c r="H288" s="41"/>
      <c r="I288" s="236"/>
      <c r="J288" s="41"/>
      <c r="K288" s="41"/>
      <c r="L288" s="45"/>
      <c r="M288" s="237"/>
      <c r="N288" s="238"/>
      <c r="O288" s="92"/>
      <c r="P288" s="92"/>
      <c r="Q288" s="92"/>
      <c r="R288" s="92"/>
      <c r="S288" s="92"/>
      <c r="T288" s="93"/>
      <c r="U288" s="39"/>
      <c r="V288" s="39"/>
      <c r="W288" s="39"/>
      <c r="X288" s="39"/>
      <c r="Y288" s="39"/>
      <c r="Z288" s="39"/>
      <c r="AA288" s="39"/>
      <c r="AB288" s="39"/>
      <c r="AC288" s="39"/>
      <c r="AD288" s="39"/>
      <c r="AE288" s="39"/>
      <c r="AT288" s="18" t="s">
        <v>254</v>
      </c>
      <c r="AU288" s="18" t="s">
        <v>86</v>
      </c>
    </row>
    <row r="289" s="15" customFormat="1">
      <c r="A289" s="15"/>
      <c r="B289" s="287"/>
      <c r="C289" s="288"/>
      <c r="D289" s="234" t="s">
        <v>258</v>
      </c>
      <c r="E289" s="289" t="s">
        <v>1</v>
      </c>
      <c r="F289" s="290" t="s">
        <v>2125</v>
      </c>
      <c r="G289" s="288"/>
      <c r="H289" s="289" t="s">
        <v>1</v>
      </c>
      <c r="I289" s="291"/>
      <c r="J289" s="288"/>
      <c r="K289" s="288"/>
      <c r="L289" s="292"/>
      <c r="M289" s="293"/>
      <c r="N289" s="294"/>
      <c r="O289" s="294"/>
      <c r="P289" s="294"/>
      <c r="Q289" s="294"/>
      <c r="R289" s="294"/>
      <c r="S289" s="294"/>
      <c r="T289" s="295"/>
      <c r="U289" s="15"/>
      <c r="V289" s="15"/>
      <c r="W289" s="15"/>
      <c r="X289" s="15"/>
      <c r="Y289" s="15"/>
      <c r="Z289" s="15"/>
      <c r="AA289" s="15"/>
      <c r="AB289" s="15"/>
      <c r="AC289" s="15"/>
      <c r="AD289" s="15"/>
      <c r="AE289" s="15"/>
      <c r="AT289" s="296" t="s">
        <v>258</v>
      </c>
      <c r="AU289" s="296" t="s">
        <v>86</v>
      </c>
      <c r="AV289" s="15" t="s">
        <v>84</v>
      </c>
      <c r="AW289" s="15" t="s">
        <v>33</v>
      </c>
      <c r="AX289" s="15" t="s">
        <v>77</v>
      </c>
      <c r="AY289" s="296" t="s">
        <v>246</v>
      </c>
    </row>
    <row r="290" s="12" customFormat="1">
      <c r="A290" s="12"/>
      <c r="B290" s="240"/>
      <c r="C290" s="241"/>
      <c r="D290" s="234" t="s">
        <v>258</v>
      </c>
      <c r="E290" s="242" t="s">
        <v>1</v>
      </c>
      <c r="F290" s="243" t="s">
        <v>2096</v>
      </c>
      <c r="G290" s="241"/>
      <c r="H290" s="244">
        <v>1.518</v>
      </c>
      <c r="I290" s="245"/>
      <c r="J290" s="241"/>
      <c r="K290" s="241"/>
      <c r="L290" s="246"/>
      <c r="M290" s="247"/>
      <c r="N290" s="248"/>
      <c r="O290" s="248"/>
      <c r="P290" s="248"/>
      <c r="Q290" s="248"/>
      <c r="R290" s="248"/>
      <c r="S290" s="248"/>
      <c r="T290" s="249"/>
      <c r="U290" s="12"/>
      <c r="V290" s="12"/>
      <c r="W290" s="12"/>
      <c r="X290" s="12"/>
      <c r="Y290" s="12"/>
      <c r="Z290" s="12"/>
      <c r="AA290" s="12"/>
      <c r="AB290" s="12"/>
      <c r="AC290" s="12"/>
      <c r="AD290" s="12"/>
      <c r="AE290" s="12"/>
      <c r="AT290" s="250" t="s">
        <v>258</v>
      </c>
      <c r="AU290" s="250" t="s">
        <v>86</v>
      </c>
      <c r="AV290" s="12" t="s">
        <v>86</v>
      </c>
      <c r="AW290" s="12" t="s">
        <v>33</v>
      </c>
      <c r="AX290" s="12" t="s">
        <v>77</v>
      </c>
      <c r="AY290" s="250" t="s">
        <v>246</v>
      </c>
    </row>
    <row r="291" s="15" customFormat="1">
      <c r="A291" s="15"/>
      <c r="B291" s="287"/>
      <c r="C291" s="288"/>
      <c r="D291" s="234" t="s">
        <v>258</v>
      </c>
      <c r="E291" s="289" t="s">
        <v>1</v>
      </c>
      <c r="F291" s="290" t="s">
        <v>1987</v>
      </c>
      <c r="G291" s="288"/>
      <c r="H291" s="289" t="s">
        <v>1</v>
      </c>
      <c r="I291" s="291"/>
      <c r="J291" s="288"/>
      <c r="K291" s="288"/>
      <c r="L291" s="292"/>
      <c r="M291" s="293"/>
      <c r="N291" s="294"/>
      <c r="O291" s="294"/>
      <c r="P291" s="294"/>
      <c r="Q291" s="294"/>
      <c r="R291" s="294"/>
      <c r="S291" s="294"/>
      <c r="T291" s="295"/>
      <c r="U291" s="15"/>
      <c r="V291" s="15"/>
      <c r="W291" s="15"/>
      <c r="X291" s="15"/>
      <c r="Y291" s="15"/>
      <c r="Z291" s="15"/>
      <c r="AA291" s="15"/>
      <c r="AB291" s="15"/>
      <c r="AC291" s="15"/>
      <c r="AD291" s="15"/>
      <c r="AE291" s="15"/>
      <c r="AT291" s="296" t="s">
        <v>258</v>
      </c>
      <c r="AU291" s="296" t="s">
        <v>86</v>
      </c>
      <c r="AV291" s="15" t="s">
        <v>84</v>
      </c>
      <c r="AW291" s="15" t="s">
        <v>33</v>
      </c>
      <c r="AX291" s="15" t="s">
        <v>77</v>
      </c>
      <c r="AY291" s="296" t="s">
        <v>246</v>
      </c>
    </row>
    <row r="292" s="12" customFormat="1">
      <c r="A292" s="12"/>
      <c r="B292" s="240"/>
      <c r="C292" s="241"/>
      <c r="D292" s="234" t="s">
        <v>258</v>
      </c>
      <c r="E292" s="242" t="s">
        <v>1</v>
      </c>
      <c r="F292" s="243" t="s">
        <v>2126</v>
      </c>
      <c r="G292" s="241"/>
      <c r="H292" s="244">
        <v>0.55000000000000004</v>
      </c>
      <c r="I292" s="245"/>
      <c r="J292" s="241"/>
      <c r="K292" s="241"/>
      <c r="L292" s="246"/>
      <c r="M292" s="247"/>
      <c r="N292" s="248"/>
      <c r="O292" s="248"/>
      <c r="P292" s="248"/>
      <c r="Q292" s="248"/>
      <c r="R292" s="248"/>
      <c r="S292" s="248"/>
      <c r="T292" s="249"/>
      <c r="U292" s="12"/>
      <c r="V292" s="12"/>
      <c r="W292" s="12"/>
      <c r="X292" s="12"/>
      <c r="Y292" s="12"/>
      <c r="Z292" s="12"/>
      <c r="AA292" s="12"/>
      <c r="AB292" s="12"/>
      <c r="AC292" s="12"/>
      <c r="AD292" s="12"/>
      <c r="AE292" s="12"/>
      <c r="AT292" s="250" t="s">
        <v>258</v>
      </c>
      <c r="AU292" s="250" t="s">
        <v>86</v>
      </c>
      <c r="AV292" s="12" t="s">
        <v>86</v>
      </c>
      <c r="AW292" s="12" t="s">
        <v>33</v>
      </c>
      <c r="AX292" s="12" t="s">
        <v>77</v>
      </c>
      <c r="AY292" s="250" t="s">
        <v>246</v>
      </c>
    </row>
    <row r="293" s="12" customFormat="1">
      <c r="A293" s="12"/>
      <c r="B293" s="240"/>
      <c r="C293" s="241"/>
      <c r="D293" s="234" t="s">
        <v>258</v>
      </c>
      <c r="E293" s="242" t="s">
        <v>1</v>
      </c>
      <c r="F293" s="243" t="s">
        <v>2127</v>
      </c>
      <c r="G293" s="241"/>
      <c r="H293" s="244">
        <v>0.25</v>
      </c>
      <c r="I293" s="245"/>
      <c r="J293" s="241"/>
      <c r="K293" s="241"/>
      <c r="L293" s="246"/>
      <c r="M293" s="247"/>
      <c r="N293" s="248"/>
      <c r="O293" s="248"/>
      <c r="P293" s="248"/>
      <c r="Q293" s="248"/>
      <c r="R293" s="248"/>
      <c r="S293" s="248"/>
      <c r="T293" s="249"/>
      <c r="U293" s="12"/>
      <c r="V293" s="12"/>
      <c r="W293" s="12"/>
      <c r="X293" s="12"/>
      <c r="Y293" s="12"/>
      <c r="Z293" s="12"/>
      <c r="AA293" s="12"/>
      <c r="AB293" s="12"/>
      <c r="AC293" s="12"/>
      <c r="AD293" s="12"/>
      <c r="AE293" s="12"/>
      <c r="AT293" s="250" t="s">
        <v>258</v>
      </c>
      <c r="AU293" s="250" t="s">
        <v>86</v>
      </c>
      <c r="AV293" s="12" t="s">
        <v>86</v>
      </c>
      <c r="AW293" s="12" t="s">
        <v>33</v>
      </c>
      <c r="AX293" s="12" t="s">
        <v>77</v>
      </c>
      <c r="AY293" s="250" t="s">
        <v>246</v>
      </c>
    </row>
    <row r="294" s="12" customFormat="1">
      <c r="A294" s="12"/>
      <c r="B294" s="240"/>
      <c r="C294" s="241"/>
      <c r="D294" s="234" t="s">
        <v>258</v>
      </c>
      <c r="E294" s="242" t="s">
        <v>1</v>
      </c>
      <c r="F294" s="243" t="s">
        <v>2128</v>
      </c>
      <c r="G294" s="241"/>
      <c r="H294" s="244">
        <v>1.6499999999999999</v>
      </c>
      <c r="I294" s="245"/>
      <c r="J294" s="241"/>
      <c r="K294" s="241"/>
      <c r="L294" s="246"/>
      <c r="M294" s="247"/>
      <c r="N294" s="248"/>
      <c r="O294" s="248"/>
      <c r="P294" s="248"/>
      <c r="Q294" s="248"/>
      <c r="R294" s="248"/>
      <c r="S294" s="248"/>
      <c r="T294" s="249"/>
      <c r="U294" s="12"/>
      <c r="V294" s="12"/>
      <c r="W294" s="12"/>
      <c r="X294" s="12"/>
      <c r="Y294" s="12"/>
      <c r="Z294" s="12"/>
      <c r="AA294" s="12"/>
      <c r="AB294" s="12"/>
      <c r="AC294" s="12"/>
      <c r="AD294" s="12"/>
      <c r="AE294" s="12"/>
      <c r="AT294" s="250" t="s">
        <v>258</v>
      </c>
      <c r="AU294" s="250" t="s">
        <v>86</v>
      </c>
      <c r="AV294" s="12" t="s">
        <v>86</v>
      </c>
      <c r="AW294" s="12" t="s">
        <v>33</v>
      </c>
      <c r="AX294" s="12" t="s">
        <v>77</v>
      </c>
      <c r="AY294" s="250" t="s">
        <v>246</v>
      </c>
    </row>
    <row r="295" s="13" customFormat="1">
      <c r="A295" s="13"/>
      <c r="B295" s="251"/>
      <c r="C295" s="252"/>
      <c r="D295" s="234" t="s">
        <v>258</v>
      </c>
      <c r="E295" s="253" t="s">
        <v>1</v>
      </c>
      <c r="F295" s="254" t="s">
        <v>336</v>
      </c>
      <c r="G295" s="252"/>
      <c r="H295" s="255">
        <v>3.968</v>
      </c>
      <c r="I295" s="256"/>
      <c r="J295" s="252"/>
      <c r="K295" s="252"/>
      <c r="L295" s="257"/>
      <c r="M295" s="258"/>
      <c r="N295" s="259"/>
      <c r="O295" s="259"/>
      <c r="P295" s="259"/>
      <c r="Q295" s="259"/>
      <c r="R295" s="259"/>
      <c r="S295" s="259"/>
      <c r="T295" s="260"/>
      <c r="U295" s="13"/>
      <c r="V295" s="13"/>
      <c r="W295" s="13"/>
      <c r="X295" s="13"/>
      <c r="Y295" s="13"/>
      <c r="Z295" s="13"/>
      <c r="AA295" s="13"/>
      <c r="AB295" s="13"/>
      <c r="AC295" s="13"/>
      <c r="AD295" s="13"/>
      <c r="AE295" s="13"/>
      <c r="AT295" s="261" t="s">
        <v>258</v>
      </c>
      <c r="AU295" s="261" t="s">
        <v>86</v>
      </c>
      <c r="AV295" s="13" t="s">
        <v>262</v>
      </c>
      <c r="AW295" s="13" t="s">
        <v>33</v>
      </c>
      <c r="AX295" s="13" t="s">
        <v>84</v>
      </c>
      <c r="AY295" s="261" t="s">
        <v>246</v>
      </c>
    </row>
    <row r="296" s="2" customFormat="1" ht="33" customHeight="1">
      <c r="A296" s="39"/>
      <c r="B296" s="40"/>
      <c r="C296" s="221" t="s">
        <v>464</v>
      </c>
      <c r="D296" s="221" t="s">
        <v>247</v>
      </c>
      <c r="E296" s="222" t="s">
        <v>968</v>
      </c>
      <c r="F296" s="223" t="s">
        <v>969</v>
      </c>
      <c r="G296" s="224" t="s">
        <v>350</v>
      </c>
      <c r="H296" s="225">
        <v>2</v>
      </c>
      <c r="I296" s="226"/>
      <c r="J296" s="227">
        <f>ROUND(I296*H296,2)</f>
        <v>0</v>
      </c>
      <c r="K296" s="223" t="s">
        <v>725</v>
      </c>
      <c r="L296" s="45"/>
      <c r="M296" s="228" t="s">
        <v>1</v>
      </c>
      <c r="N296" s="229" t="s">
        <v>42</v>
      </c>
      <c r="O296" s="92"/>
      <c r="P296" s="230">
        <f>O296*H296</f>
        <v>0</v>
      </c>
      <c r="Q296" s="230">
        <v>0.00078160000000000002</v>
      </c>
      <c r="R296" s="230">
        <f>Q296*H296</f>
        <v>0.0015632000000000001</v>
      </c>
      <c r="S296" s="230">
        <v>0.001</v>
      </c>
      <c r="T296" s="231">
        <f>S296*H296</f>
        <v>0.002</v>
      </c>
      <c r="U296" s="39"/>
      <c r="V296" s="39"/>
      <c r="W296" s="39"/>
      <c r="X296" s="39"/>
      <c r="Y296" s="39"/>
      <c r="Z296" s="39"/>
      <c r="AA296" s="39"/>
      <c r="AB296" s="39"/>
      <c r="AC296" s="39"/>
      <c r="AD296" s="39"/>
      <c r="AE296" s="39"/>
      <c r="AR296" s="232" t="s">
        <v>262</v>
      </c>
      <c r="AT296" s="232" t="s">
        <v>247</v>
      </c>
      <c r="AU296" s="232" t="s">
        <v>86</v>
      </c>
      <c r="AY296" s="18" t="s">
        <v>246</v>
      </c>
      <c r="BE296" s="233">
        <f>IF(N296="základní",J296,0)</f>
        <v>0</v>
      </c>
      <c r="BF296" s="233">
        <f>IF(N296="snížená",J296,0)</f>
        <v>0</v>
      </c>
      <c r="BG296" s="233">
        <f>IF(N296="zákl. přenesená",J296,0)</f>
        <v>0</v>
      </c>
      <c r="BH296" s="233">
        <f>IF(N296="sníž. přenesená",J296,0)</f>
        <v>0</v>
      </c>
      <c r="BI296" s="233">
        <f>IF(N296="nulová",J296,0)</f>
        <v>0</v>
      </c>
      <c r="BJ296" s="18" t="s">
        <v>84</v>
      </c>
      <c r="BK296" s="233">
        <f>ROUND(I296*H296,2)</f>
        <v>0</v>
      </c>
      <c r="BL296" s="18" t="s">
        <v>262</v>
      </c>
      <c r="BM296" s="232" t="s">
        <v>966</v>
      </c>
    </row>
    <row r="297" s="2" customFormat="1">
      <c r="A297" s="39"/>
      <c r="B297" s="40"/>
      <c r="C297" s="41"/>
      <c r="D297" s="234" t="s">
        <v>254</v>
      </c>
      <c r="E297" s="41"/>
      <c r="F297" s="235" t="s">
        <v>971</v>
      </c>
      <c r="G297" s="41"/>
      <c r="H297" s="41"/>
      <c r="I297" s="236"/>
      <c r="J297" s="41"/>
      <c r="K297" s="41"/>
      <c r="L297" s="45"/>
      <c r="M297" s="237"/>
      <c r="N297" s="238"/>
      <c r="O297" s="92"/>
      <c r="P297" s="92"/>
      <c r="Q297" s="92"/>
      <c r="R297" s="92"/>
      <c r="S297" s="92"/>
      <c r="T297" s="93"/>
      <c r="U297" s="39"/>
      <c r="V297" s="39"/>
      <c r="W297" s="39"/>
      <c r="X297" s="39"/>
      <c r="Y297" s="39"/>
      <c r="Z297" s="39"/>
      <c r="AA297" s="39"/>
      <c r="AB297" s="39"/>
      <c r="AC297" s="39"/>
      <c r="AD297" s="39"/>
      <c r="AE297" s="39"/>
      <c r="AT297" s="18" t="s">
        <v>254</v>
      </c>
      <c r="AU297" s="18" t="s">
        <v>86</v>
      </c>
    </row>
    <row r="298" s="15" customFormat="1">
      <c r="A298" s="15"/>
      <c r="B298" s="287"/>
      <c r="C298" s="288"/>
      <c r="D298" s="234" t="s">
        <v>258</v>
      </c>
      <c r="E298" s="289" t="s">
        <v>1</v>
      </c>
      <c r="F298" s="290" t="s">
        <v>2090</v>
      </c>
      <c r="G298" s="288"/>
      <c r="H298" s="289" t="s">
        <v>1</v>
      </c>
      <c r="I298" s="291"/>
      <c r="J298" s="288"/>
      <c r="K298" s="288"/>
      <c r="L298" s="292"/>
      <c r="M298" s="293"/>
      <c r="N298" s="294"/>
      <c r="O298" s="294"/>
      <c r="P298" s="294"/>
      <c r="Q298" s="294"/>
      <c r="R298" s="294"/>
      <c r="S298" s="294"/>
      <c r="T298" s="295"/>
      <c r="U298" s="15"/>
      <c r="V298" s="15"/>
      <c r="W298" s="15"/>
      <c r="X298" s="15"/>
      <c r="Y298" s="15"/>
      <c r="Z298" s="15"/>
      <c r="AA298" s="15"/>
      <c r="AB298" s="15"/>
      <c r="AC298" s="15"/>
      <c r="AD298" s="15"/>
      <c r="AE298" s="15"/>
      <c r="AT298" s="296" t="s">
        <v>258</v>
      </c>
      <c r="AU298" s="296" t="s">
        <v>86</v>
      </c>
      <c r="AV298" s="15" t="s">
        <v>84</v>
      </c>
      <c r="AW298" s="15" t="s">
        <v>33</v>
      </c>
      <c r="AX298" s="15" t="s">
        <v>77</v>
      </c>
      <c r="AY298" s="296" t="s">
        <v>246</v>
      </c>
    </row>
    <row r="299" s="12" customFormat="1">
      <c r="A299" s="12"/>
      <c r="B299" s="240"/>
      <c r="C299" s="241"/>
      <c r="D299" s="234" t="s">
        <v>258</v>
      </c>
      <c r="E299" s="242" t="s">
        <v>1</v>
      </c>
      <c r="F299" s="243" t="s">
        <v>2129</v>
      </c>
      <c r="G299" s="241"/>
      <c r="H299" s="244">
        <v>2</v>
      </c>
      <c r="I299" s="245"/>
      <c r="J299" s="241"/>
      <c r="K299" s="241"/>
      <c r="L299" s="246"/>
      <c r="M299" s="247"/>
      <c r="N299" s="248"/>
      <c r="O299" s="248"/>
      <c r="P299" s="248"/>
      <c r="Q299" s="248"/>
      <c r="R299" s="248"/>
      <c r="S299" s="248"/>
      <c r="T299" s="249"/>
      <c r="U299" s="12"/>
      <c r="V299" s="12"/>
      <c r="W299" s="12"/>
      <c r="X299" s="12"/>
      <c r="Y299" s="12"/>
      <c r="Z299" s="12"/>
      <c r="AA299" s="12"/>
      <c r="AB299" s="12"/>
      <c r="AC299" s="12"/>
      <c r="AD299" s="12"/>
      <c r="AE299" s="12"/>
      <c r="AT299" s="250" t="s">
        <v>258</v>
      </c>
      <c r="AU299" s="250" t="s">
        <v>86</v>
      </c>
      <c r="AV299" s="12" t="s">
        <v>86</v>
      </c>
      <c r="AW299" s="12" t="s">
        <v>33</v>
      </c>
      <c r="AX299" s="12" t="s">
        <v>77</v>
      </c>
      <c r="AY299" s="250" t="s">
        <v>246</v>
      </c>
    </row>
    <row r="300" s="13" customFormat="1">
      <c r="A300" s="13"/>
      <c r="B300" s="251"/>
      <c r="C300" s="252"/>
      <c r="D300" s="234" t="s">
        <v>258</v>
      </c>
      <c r="E300" s="253" t="s">
        <v>1</v>
      </c>
      <c r="F300" s="254" t="s">
        <v>336</v>
      </c>
      <c r="G300" s="252"/>
      <c r="H300" s="255">
        <v>2</v>
      </c>
      <c r="I300" s="256"/>
      <c r="J300" s="252"/>
      <c r="K300" s="252"/>
      <c r="L300" s="257"/>
      <c r="M300" s="258"/>
      <c r="N300" s="259"/>
      <c r="O300" s="259"/>
      <c r="P300" s="259"/>
      <c r="Q300" s="259"/>
      <c r="R300" s="259"/>
      <c r="S300" s="259"/>
      <c r="T300" s="260"/>
      <c r="U300" s="13"/>
      <c r="V300" s="13"/>
      <c r="W300" s="13"/>
      <c r="X300" s="13"/>
      <c r="Y300" s="13"/>
      <c r="Z300" s="13"/>
      <c r="AA300" s="13"/>
      <c r="AB300" s="13"/>
      <c r="AC300" s="13"/>
      <c r="AD300" s="13"/>
      <c r="AE300" s="13"/>
      <c r="AT300" s="261" t="s">
        <v>258</v>
      </c>
      <c r="AU300" s="261" t="s">
        <v>86</v>
      </c>
      <c r="AV300" s="13" t="s">
        <v>262</v>
      </c>
      <c r="AW300" s="13" t="s">
        <v>33</v>
      </c>
      <c r="AX300" s="13" t="s">
        <v>84</v>
      </c>
      <c r="AY300" s="261" t="s">
        <v>246</v>
      </c>
    </row>
    <row r="301" s="2" customFormat="1" ht="16.5" customHeight="1">
      <c r="A301" s="39"/>
      <c r="B301" s="40"/>
      <c r="C301" s="221" t="s">
        <v>469</v>
      </c>
      <c r="D301" s="221" t="s">
        <v>247</v>
      </c>
      <c r="E301" s="222" t="s">
        <v>2004</v>
      </c>
      <c r="F301" s="223" t="s">
        <v>2005</v>
      </c>
      <c r="G301" s="224" t="s">
        <v>311</v>
      </c>
      <c r="H301" s="225">
        <v>2</v>
      </c>
      <c r="I301" s="226"/>
      <c r="J301" s="227">
        <f>ROUND(I301*H301,2)</f>
        <v>0</v>
      </c>
      <c r="K301" s="223" t="s">
        <v>1</v>
      </c>
      <c r="L301" s="45"/>
      <c r="M301" s="228" t="s">
        <v>1</v>
      </c>
      <c r="N301" s="229" t="s">
        <v>42</v>
      </c>
      <c r="O301" s="92"/>
      <c r="P301" s="230">
        <f>O301*H301</f>
        <v>0</v>
      </c>
      <c r="Q301" s="230">
        <v>0</v>
      </c>
      <c r="R301" s="230">
        <f>Q301*H301</f>
        <v>0</v>
      </c>
      <c r="S301" s="230">
        <v>0</v>
      </c>
      <c r="T301" s="231">
        <f>S301*H301</f>
        <v>0</v>
      </c>
      <c r="U301" s="39"/>
      <c r="V301" s="39"/>
      <c r="W301" s="39"/>
      <c r="X301" s="39"/>
      <c r="Y301" s="39"/>
      <c r="Z301" s="39"/>
      <c r="AA301" s="39"/>
      <c r="AB301" s="39"/>
      <c r="AC301" s="39"/>
      <c r="AD301" s="39"/>
      <c r="AE301" s="39"/>
      <c r="AR301" s="232" t="s">
        <v>262</v>
      </c>
      <c r="AT301" s="232" t="s">
        <v>247</v>
      </c>
      <c r="AU301" s="232" t="s">
        <v>86</v>
      </c>
      <c r="AY301" s="18" t="s">
        <v>246</v>
      </c>
      <c r="BE301" s="233">
        <f>IF(N301="základní",J301,0)</f>
        <v>0</v>
      </c>
      <c r="BF301" s="233">
        <f>IF(N301="snížená",J301,0)</f>
        <v>0</v>
      </c>
      <c r="BG301" s="233">
        <f>IF(N301="zákl. přenesená",J301,0)</f>
        <v>0</v>
      </c>
      <c r="BH301" s="233">
        <f>IF(N301="sníž. přenesená",J301,0)</f>
        <v>0</v>
      </c>
      <c r="BI301" s="233">
        <f>IF(N301="nulová",J301,0)</f>
        <v>0</v>
      </c>
      <c r="BJ301" s="18" t="s">
        <v>84</v>
      </c>
      <c r="BK301" s="233">
        <f>ROUND(I301*H301,2)</f>
        <v>0</v>
      </c>
      <c r="BL301" s="18" t="s">
        <v>262</v>
      </c>
      <c r="BM301" s="232" t="s">
        <v>970</v>
      </c>
    </row>
    <row r="302" s="2" customFormat="1">
      <c r="A302" s="39"/>
      <c r="B302" s="40"/>
      <c r="C302" s="41"/>
      <c r="D302" s="234" t="s">
        <v>254</v>
      </c>
      <c r="E302" s="41"/>
      <c r="F302" s="235" t="s">
        <v>2005</v>
      </c>
      <c r="G302" s="41"/>
      <c r="H302" s="41"/>
      <c r="I302" s="236"/>
      <c r="J302" s="41"/>
      <c r="K302" s="41"/>
      <c r="L302" s="45"/>
      <c r="M302" s="237"/>
      <c r="N302" s="238"/>
      <c r="O302" s="92"/>
      <c r="P302" s="92"/>
      <c r="Q302" s="92"/>
      <c r="R302" s="92"/>
      <c r="S302" s="92"/>
      <c r="T302" s="93"/>
      <c r="U302" s="39"/>
      <c r="V302" s="39"/>
      <c r="W302" s="39"/>
      <c r="X302" s="39"/>
      <c r="Y302" s="39"/>
      <c r="Z302" s="39"/>
      <c r="AA302" s="39"/>
      <c r="AB302" s="39"/>
      <c r="AC302" s="39"/>
      <c r="AD302" s="39"/>
      <c r="AE302" s="39"/>
      <c r="AT302" s="18" t="s">
        <v>254</v>
      </c>
      <c r="AU302" s="18" t="s">
        <v>86</v>
      </c>
    </row>
    <row r="303" s="2" customFormat="1">
      <c r="A303" s="39"/>
      <c r="B303" s="40"/>
      <c r="C303" s="41"/>
      <c r="D303" s="234" t="s">
        <v>256</v>
      </c>
      <c r="E303" s="41"/>
      <c r="F303" s="239" t="s">
        <v>2006</v>
      </c>
      <c r="G303" s="41"/>
      <c r="H303" s="41"/>
      <c r="I303" s="236"/>
      <c r="J303" s="41"/>
      <c r="K303" s="41"/>
      <c r="L303" s="45"/>
      <c r="M303" s="237"/>
      <c r="N303" s="238"/>
      <c r="O303" s="92"/>
      <c r="P303" s="92"/>
      <c r="Q303" s="92"/>
      <c r="R303" s="92"/>
      <c r="S303" s="92"/>
      <c r="T303" s="93"/>
      <c r="U303" s="39"/>
      <c r="V303" s="39"/>
      <c r="W303" s="39"/>
      <c r="X303" s="39"/>
      <c r="Y303" s="39"/>
      <c r="Z303" s="39"/>
      <c r="AA303" s="39"/>
      <c r="AB303" s="39"/>
      <c r="AC303" s="39"/>
      <c r="AD303" s="39"/>
      <c r="AE303" s="39"/>
      <c r="AT303" s="18" t="s">
        <v>256</v>
      </c>
      <c r="AU303" s="18" t="s">
        <v>86</v>
      </c>
    </row>
    <row r="304" s="12" customFormat="1">
      <c r="A304" s="12"/>
      <c r="B304" s="240"/>
      <c r="C304" s="241"/>
      <c r="D304" s="234" t="s">
        <v>258</v>
      </c>
      <c r="E304" s="242" t="s">
        <v>1</v>
      </c>
      <c r="F304" s="243" t="s">
        <v>2130</v>
      </c>
      <c r="G304" s="241"/>
      <c r="H304" s="244">
        <v>2</v>
      </c>
      <c r="I304" s="245"/>
      <c r="J304" s="241"/>
      <c r="K304" s="241"/>
      <c r="L304" s="246"/>
      <c r="M304" s="247"/>
      <c r="N304" s="248"/>
      <c r="O304" s="248"/>
      <c r="P304" s="248"/>
      <c r="Q304" s="248"/>
      <c r="R304" s="248"/>
      <c r="S304" s="248"/>
      <c r="T304" s="249"/>
      <c r="U304" s="12"/>
      <c r="V304" s="12"/>
      <c r="W304" s="12"/>
      <c r="X304" s="12"/>
      <c r="Y304" s="12"/>
      <c r="Z304" s="12"/>
      <c r="AA304" s="12"/>
      <c r="AB304" s="12"/>
      <c r="AC304" s="12"/>
      <c r="AD304" s="12"/>
      <c r="AE304" s="12"/>
      <c r="AT304" s="250" t="s">
        <v>258</v>
      </c>
      <c r="AU304" s="250" t="s">
        <v>86</v>
      </c>
      <c r="AV304" s="12" t="s">
        <v>86</v>
      </c>
      <c r="AW304" s="12" t="s">
        <v>33</v>
      </c>
      <c r="AX304" s="12" t="s">
        <v>77</v>
      </c>
      <c r="AY304" s="250" t="s">
        <v>246</v>
      </c>
    </row>
    <row r="305" s="13" customFormat="1">
      <c r="A305" s="13"/>
      <c r="B305" s="251"/>
      <c r="C305" s="252"/>
      <c r="D305" s="234" t="s">
        <v>258</v>
      </c>
      <c r="E305" s="253" t="s">
        <v>1</v>
      </c>
      <c r="F305" s="254" t="s">
        <v>336</v>
      </c>
      <c r="G305" s="252"/>
      <c r="H305" s="255">
        <v>2</v>
      </c>
      <c r="I305" s="256"/>
      <c r="J305" s="252"/>
      <c r="K305" s="252"/>
      <c r="L305" s="257"/>
      <c r="M305" s="258"/>
      <c r="N305" s="259"/>
      <c r="O305" s="259"/>
      <c r="P305" s="259"/>
      <c r="Q305" s="259"/>
      <c r="R305" s="259"/>
      <c r="S305" s="259"/>
      <c r="T305" s="260"/>
      <c r="U305" s="13"/>
      <c r="V305" s="13"/>
      <c r="W305" s="13"/>
      <c r="X305" s="13"/>
      <c r="Y305" s="13"/>
      <c r="Z305" s="13"/>
      <c r="AA305" s="13"/>
      <c r="AB305" s="13"/>
      <c r="AC305" s="13"/>
      <c r="AD305" s="13"/>
      <c r="AE305" s="13"/>
      <c r="AT305" s="261" t="s">
        <v>258</v>
      </c>
      <c r="AU305" s="261" t="s">
        <v>86</v>
      </c>
      <c r="AV305" s="13" t="s">
        <v>262</v>
      </c>
      <c r="AW305" s="13" t="s">
        <v>33</v>
      </c>
      <c r="AX305" s="13" t="s">
        <v>84</v>
      </c>
      <c r="AY305" s="261" t="s">
        <v>246</v>
      </c>
    </row>
    <row r="306" s="2" customFormat="1" ht="16.5" customHeight="1">
      <c r="A306" s="39"/>
      <c r="B306" s="40"/>
      <c r="C306" s="221" t="s">
        <v>473</v>
      </c>
      <c r="D306" s="221" t="s">
        <v>247</v>
      </c>
      <c r="E306" s="222" t="s">
        <v>2008</v>
      </c>
      <c r="F306" s="223" t="s">
        <v>2009</v>
      </c>
      <c r="G306" s="224" t="s">
        <v>784</v>
      </c>
      <c r="H306" s="225">
        <v>2</v>
      </c>
      <c r="I306" s="226"/>
      <c r="J306" s="227">
        <f>ROUND(I306*H306,2)</f>
        <v>0</v>
      </c>
      <c r="K306" s="223" t="s">
        <v>1</v>
      </c>
      <c r="L306" s="45"/>
      <c r="M306" s="228" t="s">
        <v>1</v>
      </c>
      <c r="N306" s="229" t="s">
        <v>42</v>
      </c>
      <c r="O306" s="92"/>
      <c r="P306" s="230">
        <f>O306*H306</f>
        <v>0</v>
      </c>
      <c r="Q306" s="230">
        <v>0</v>
      </c>
      <c r="R306" s="230">
        <f>Q306*H306</f>
        <v>0</v>
      </c>
      <c r="S306" s="230">
        <v>0</v>
      </c>
      <c r="T306" s="231">
        <f>S306*H306</f>
        <v>0</v>
      </c>
      <c r="U306" s="39"/>
      <c r="V306" s="39"/>
      <c r="W306" s="39"/>
      <c r="X306" s="39"/>
      <c r="Y306" s="39"/>
      <c r="Z306" s="39"/>
      <c r="AA306" s="39"/>
      <c r="AB306" s="39"/>
      <c r="AC306" s="39"/>
      <c r="AD306" s="39"/>
      <c r="AE306" s="39"/>
      <c r="AR306" s="232" t="s">
        <v>262</v>
      </c>
      <c r="AT306" s="232" t="s">
        <v>247</v>
      </c>
      <c r="AU306" s="232" t="s">
        <v>86</v>
      </c>
      <c r="AY306" s="18" t="s">
        <v>246</v>
      </c>
      <c r="BE306" s="233">
        <f>IF(N306="základní",J306,0)</f>
        <v>0</v>
      </c>
      <c r="BF306" s="233">
        <f>IF(N306="snížená",J306,0)</f>
        <v>0</v>
      </c>
      <c r="BG306" s="233">
        <f>IF(N306="zákl. přenesená",J306,0)</f>
        <v>0</v>
      </c>
      <c r="BH306" s="233">
        <f>IF(N306="sníž. přenesená",J306,0)</f>
        <v>0</v>
      </c>
      <c r="BI306" s="233">
        <f>IF(N306="nulová",J306,0)</f>
        <v>0</v>
      </c>
      <c r="BJ306" s="18" t="s">
        <v>84</v>
      </c>
      <c r="BK306" s="233">
        <f>ROUND(I306*H306,2)</f>
        <v>0</v>
      </c>
      <c r="BL306" s="18" t="s">
        <v>262</v>
      </c>
      <c r="BM306" s="232" t="s">
        <v>978</v>
      </c>
    </row>
    <row r="307" s="2" customFormat="1">
      <c r="A307" s="39"/>
      <c r="B307" s="40"/>
      <c r="C307" s="41"/>
      <c r="D307" s="234" t="s">
        <v>254</v>
      </c>
      <c r="E307" s="41"/>
      <c r="F307" s="235" t="s">
        <v>2009</v>
      </c>
      <c r="G307" s="41"/>
      <c r="H307" s="41"/>
      <c r="I307" s="236"/>
      <c r="J307" s="41"/>
      <c r="K307" s="41"/>
      <c r="L307" s="45"/>
      <c r="M307" s="237"/>
      <c r="N307" s="238"/>
      <c r="O307" s="92"/>
      <c r="P307" s="92"/>
      <c r="Q307" s="92"/>
      <c r="R307" s="92"/>
      <c r="S307" s="92"/>
      <c r="T307" s="93"/>
      <c r="U307" s="39"/>
      <c r="V307" s="39"/>
      <c r="W307" s="39"/>
      <c r="X307" s="39"/>
      <c r="Y307" s="39"/>
      <c r="Z307" s="39"/>
      <c r="AA307" s="39"/>
      <c r="AB307" s="39"/>
      <c r="AC307" s="39"/>
      <c r="AD307" s="39"/>
      <c r="AE307" s="39"/>
      <c r="AT307" s="18" t="s">
        <v>254</v>
      </c>
      <c r="AU307" s="18" t="s">
        <v>86</v>
      </c>
    </row>
    <row r="308" s="12" customFormat="1">
      <c r="A308" s="12"/>
      <c r="B308" s="240"/>
      <c r="C308" s="241"/>
      <c r="D308" s="234" t="s">
        <v>258</v>
      </c>
      <c r="E308" s="242" t="s">
        <v>1</v>
      </c>
      <c r="F308" s="243" t="s">
        <v>86</v>
      </c>
      <c r="G308" s="241"/>
      <c r="H308" s="244">
        <v>2</v>
      </c>
      <c r="I308" s="245"/>
      <c r="J308" s="241"/>
      <c r="K308" s="241"/>
      <c r="L308" s="246"/>
      <c r="M308" s="247"/>
      <c r="N308" s="248"/>
      <c r="O308" s="248"/>
      <c r="P308" s="248"/>
      <c r="Q308" s="248"/>
      <c r="R308" s="248"/>
      <c r="S308" s="248"/>
      <c r="T308" s="249"/>
      <c r="U308" s="12"/>
      <c r="V308" s="12"/>
      <c r="W308" s="12"/>
      <c r="X308" s="12"/>
      <c r="Y308" s="12"/>
      <c r="Z308" s="12"/>
      <c r="AA308" s="12"/>
      <c r="AB308" s="12"/>
      <c r="AC308" s="12"/>
      <c r="AD308" s="12"/>
      <c r="AE308" s="12"/>
      <c r="AT308" s="250" t="s">
        <v>258</v>
      </c>
      <c r="AU308" s="250" t="s">
        <v>86</v>
      </c>
      <c r="AV308" s="12" t="s">
        <v>86</v>
      </c>
      <c r="AW308" s="12" t="s">
        <v>33</v>
      </c>
      <c r="AX308" s="12" t="s">
        <v>77</v>
      </c>
      <c r="AY308" s="250" t="s">
        <v>246</v>
      </c>
    </row>
    <row r="309" s="13" customFormat="1">
      <c r="A309" s="13"/>
      <c r="B309" s="251"/>
      <c r="C309" s="252"/>
      <c r="D309" s="234" t="s">
        <v>258</v>
      </c>
      <c r="E309" s="253" t="s">
        <v>1</v>
      </c>
      <c r="F309" s="254" t="s">
        <v>336</v>
      </c>
      <c r="G309" s="252"/>
      <c r="H309" s="255">
        <v>2</v>
      </c>
      <c r="I309" s="256"/>
      <c r="J309" s="252"/>
      <c r="K309" s="252"/>
      <c r="L309" s="257"/>
      <c r="M309" s="258"/>
      <c r="N309" s="259"/>
      <c r="O309" s="259"/>
      <c r="P309" s="259"/>
      <c r="Q309" s="259"/>
      <c r="R309" s="259"/>
      <c r="S309" s="259"/>
      <c r="T309" s="260"/>
      <c r="U309" s="13"/>
      <c r="V309" s="13"/>
      <c r="W309" s="13"/>
      <c r="X309" s="13"/>
      <c r="Y309" s="13"/>
      <c r="Z309" s="13"/>
      <c r="AA309" s="13"/>
      <c r="AB309" s="13"/>
      <c r="AC309" s="13"/>
      <c r="AD309" s="13"/>
      <c r="AE309" s="13"/>
      <c r="AT309" s="261" t="s">
        <v>258</v>
      </c>
      <c r="AU309" s="261" t="s">
        <v>86</v>
      </c>
      <c r="AV309" s="13" t="s">
        <v>262</v>
      </c>
      <c r="AW309" s="13" t="s">
        <v>33</v>
      </c>
      <c r="AX309" s="13" t="s">
        <v>84</v>
      </c>
      <c r="AY309" s="261" t="s">
        <v>246</v>
      </c>
    </row>
    <row r="310" s="11" customFormat="1" ht="22.8" customHeight="1">
      <c r="A310" s="11"/>
      <c r="B310" s="207"/>
      <c r="C310" s="208"/>
      <c r="D310" s="209" t="s">
        <v>76</v>
      </c>
      <c r="E310" s="285" t="s">
        <v>757</v>
      </c>
      <c r="F310" s="285" t="s">
        <v>758</v>
      </c>
      <c r="G310" s="208"/>
      <c r="H310" s="208"/>
      <c r="I310" s="211"/>
      <c r="J310" s="286">
        <f>BK310</f>
        <v>0</v>
      </c>
      <c r="K310" s="208"/>
      <c r="L310" s="213"/>
      <c r="M310" s="214"/>
      <c r="N310" s="215"/>
      <c r="O310" s="215"/>
      <c r="P310" s="216">
        <f>SUM(P311:P321)</f>
        <v>0</v>
      </c>
      <c r="Q310" s="215"/>
      <c r="R310" s="216">
        <f>SUM(R311:R321)</f>
        <v>0</v>
      </c>
      <c r="S310" s="215"/>
      <c r="T310" s="217">
        <f>SUM(T311:T321)</f>
        <v>0</v>
      </c>
      <c r="U310" s="11"/>
      <c r="V310" s="11"/>
      <c r="W310" s="11"/>
      <c r="X310" s="11"/>
      <c r="Y310" s="11"/>
      <c r="Z310" s="11"/>
      <c r="AA310" s="11"/>
      <c r="AB310" s="11"/>
      <c r="AC310" s="11"/>
      <c r="AD310" s="11"/>
      <c r="AE310" s="11"/>
      <c r="AR310" s="218" t="s">
        <v>84</v>
      </c>
      <c r="AT310" s="219" t="s">
        <v>76</v>
      </c>
      <c r="AU310" s="219" t="s">
        <v>84</v>
      </c>
      <c r="AY310" s="218" t="s">
        <v>246</v>
      </c>
      <c r="BK310" s="220">
        <f>SUM(BK311:BK321)</f>
        <v>0</v>
      </c>
    </row>
    <row r="311" s="2" customFormat="1">
      <c r="A311" s="39"/>
      <c r="B311" s="40"/>
      <c r="C311" s="221" t="s">
        <v>477</v>
      </c>
      <c r="D311" s="221" t="s">
        <v>247</v>
      </c>
      <c r="E311" s="222" t="s">
        <v>976</v>
      </c>
      <c r="F311" s="223" t="s">
        <v>977</v>
      </c>
      <c r="G311" s="224" t="s">
        <v>250</v>
      </c>
      <c r="H311" s="225">
        <v>9.8889999999999993</v>
      </c>
      <c r="I311" s="226"/>
      <c r="J311" s="227">
        <f>ROUND(I311*H311,2)</f>
        <v>0</v>
      </c>
      <c r="K311" s="223" t="s">
        <v>725</v>
      </c>
      <c r="L311" s="45"/>
      <c r="M311" s="228" t="s">
        <v>1</v>
      </c>
      <c r="N311" s="229" t="s">
        <v>42</v>
      </c>
      <c r="O311" s="92"/>
      <c r="P311" s="230">
        <f>O311*H311</f>
        <v>0</v>
      </c>
      <c r="Q311" s="230">
        <v>0</v>
      </c>
      <c r="R311" s="230">
        <f>Q311*H311</f>
        <v>0</v>
      </c>
      <c r="S311" s="230">
        <v>0</v>
      </c>
      <c r="T311" s="231">
        <f>S311*H311</f>
        <v>0</v>
      </c>
      <c r="U311" s="39"/>
      <c r="V311" s="39"/>
      <c r="W311" s="39"/>
      <c r="X311" s="39"/>
      <c r="Y311" s="39"/>
      <c r="Z311" s="39"/>
      <c r="AA311" s="39"/>
      <c r="AB311" s="39"/>
      <c r="AC311" s="39"/>
      <c r="AD311" s="39"/>
      <c r="AE311" s="39"/>
      <c r="AR311" s="232" t="s">
        <v>262</v>
      </c>
      <c r="AT311" s="232" t="s">
        <v>247</v>
      </c>
      <c r="AU311" s="232" t="s">
        <v>86</v>
      </c>
      <c r="AY311" s="18" t="s">
        <v>246</v>
      </c>
      <c r="BE311" s="233">
        <f>IF(N311="základní",J311,0)</f>
        <v>0</v>
      </c>
      <c r="BF311" s="233">
        <f>IF(N311="snížená",J311,0)</f>
        <v>0</v>
      </c>
      <c r="BG311" s="233">
        <f>IF(N311="zákl. přenesená",J311,0)</f>
        <v>0</v>
      </c>
      <c r="BH311" s="233">
        <f>IF(N311="sníž. přenesená",J311,0)</f>
        <v>0</v>
      </c>
      <c r="BI311" s="233">
        <f>IF(N311="nulová",J311,0)</f>
        <v>0</v>
      </c>
      <c r="BJ311" s="18" t="s">
        <v>84</v>
      </c>
      <c r="BK311" s="233">
        <f>ROUND(I311*H311,2)</f>
        <v>0</v>
      </c>
      <c r="BL311" s="18" t="s">
        <v>262</v>
      </c>
      <c r="BM311" s="232" t="s">
        <v>982</v>
      </c>
    </row>
    <row r="312" s="2" customFormat="1">
      <c r="A312" s="39"/>
      <c r="B312" s="40"/>
      <c r="C312" s="41"/>
      <c r="D312" s="234" t="s">
        <v>254</v>
      </c>
      <c r="E312" s="41"/>
      <c r="F312" s="235" t="s">
        <v>979</v>
      </c>
      <c r="G312" s="41"/>
      <c r="H312" s="41"/>
      <c r="I312" s="236"/>
      <c r="J312" s="41"/>
      <c r="K312" s="41"/>
      <c r="L312" s="45"/>
      <c r="M312" s="237"/>
      <c r="N312" s="238"/>
      <c r="O312" s="92"/>
      <c r="P312" s="92"/>
      <c r="Q312" s="92"/>
      <c r="R312" s="92"/>
      <c r="S312" s="92"/>
      <c r="T312" s="93"/>
      <c r="U312" s="39"/>
      <c r="V312" s="39"/>
      <c r="W312" s="39"/>
      <c r="X312" s="39"/>
      <c r="Y312" s="39"/>
      <c r="Z312" s="39"/>
      <c r="AA312" s="39"/>
      <c r="AB312" s="39"/>
      <c r="AC312" s="39"/>
      <c r="AD312" s="39"/>
      <c r="AE312" s="39"/>
      <c r="AT312" s="18" t="s">
        <v>254</v>
      </c>
      <c r="AU312" s="18" t="s">
        <v>86</v>
      </c>
    </row>
    <row r="313" s="2" customFormat="1" ht="16.5" customHeight="1">
      <c r="A313" s="39"/>
      <c r="B313" s="40"/>
      <c r="C313" s="221" t="s">
        <v>481</v>
      </c>
      <c r="D313" s="221" t="s">
        <v>247</v>
      </c>
      <c r="E313" s="222" t="s">
        <v>980</v>
      </c>
      <c r="F313" s="223" t="s">
        <v>981</v>
      </c>
      <c r="G313" s="224" t="s">
        <v>250</v>
      </c>
      <c r="H313" s="225">
        <v>346.11500000000001</v>
      </c>
      <c r="I313" s="226"/>
      <c r="J313" s="227">
        <f>ROUND(I313*H313,2)</f>
        <v>0</v>
      </c>
      <c r="K313" s="223" t="s">
        <v>725</v>
      </c>
      <c r="L313" s="45"/>
      <c r="M313" s="228" t="s">
        <v>1</v>
      </c>
      <c r="N313" s="229" t="s">
        <v>42</v>
      </c>
      <c r="O313" s="92"/>
      <c r="P313" s="230">
        <f>O313*H313</f>
        <v>0</v>
      </c>
      <c r="Q313" s="230">
        <v>0</v>
      </c>
      <c r="R313" s="230">
        <f>Q313*H313</f>
        <v>0</v>
      </c>
      <c r="S313" s="230">
        <v>0</v>
      </c>
      <c r="T313" s="231">
        <f>S313*H313</f>
        <v>0</v>
      </c>
      <c r="U313" s="39"/>
      <c r="V313" s="39"/>
      <c r="W313" s="39"/>
      <c r="X313" s="39"/>
      <c r="Y313" s="39"/>
      <c r="Z313" s="39"/>
      <c r="AA313" s="39"/>
      <c r="AB313" s="39"/>
      <c r="AC313" s="39"/>
      <c r="AD313" s="39"/>
      <c r="AE313" s="39"/>
      <c r="AR313" s="232" t="s">
        <v>262</v>
      </c>
      <c r="AT313" s="232" t="s">
        <v>247</v>
      </c>
      <c r="AU313" s="232" t="s">
        <v>86</v>
      </c>
      <c r="AY313" s="18" t="s">
        <v>246</v>
      </c>
      <c r="BE313" s="233">
        <f>IF(N313="základní",J313,0)</f>
        <v>0</v>
      </c>
      <c r="BF313" s="233">
        <f>IF(N313="snížená",J313,0)</f>
        <v>0</v>
      </c>
      <c r="BG313" s="233">
        <f>IF(N313="zákl. přenesená",J313,0)</f>
        <v>0</v>
      </c>
      <c r="BH313" s="233">
        <f>IF(N313="sníž. přenesená",J313,0)</f>
        <v>0</v>
      </c>
      <c r="BI313" s="233">
        <f>IF(N313="nulová",J313,0)</f>
        <v>0</v>
      </c>
      <c r="BJ313" s="18" t="s">
        <v>84</v>
      </c>
      <c r="BK313" s="233">
        <f>ROUND(I313*H313,2)</f>
        <v>0</v>
      </c>
      <c r="BL313" s="18" t="s">
        <v>262</v>
      </c>
      <c r="BM313" s="232" t="s">
        <v>987</v>
      </c>
    </row>
    <row r="314" s="2" customFormat="1">
      <c r="A314" s="39"/>
      <c r="B314" s="40"/>
      <c r="C314" s="41"/>
      <c r="D314" s="234" t="s">
        <v>254</v>
      </c>
      <c r="E314" s="41"/>
      <c r="F314" s="235" t="s">
        <v>983</v>
      </c>
      <c r="G314" s="41"/>
      <c r="H314" s="41"/>
      <c r="I314" s="236"/>
      <c r="J314" s="41"/>
      <c r="K314" s="41"/>
      <c r="L314" s="45"/>
      <c r="M314" s="237"/>
      <c r="N314" s="238"/>
      <c r="O314" s="92"/>
      <c r="P314" s="92"/>
      <c r="Q314" s="92"/>
      <c r="R314" s="92"/>
      <c r="S314" s="92"/>
      <c r="T314" s="93"/>
      <c r="U314" s="39"/>
      <c r="V314" s="39"/>
      <c r="W314" s="39"/>
      <c r="X314" s="39"/>
      <c r="Y314" s="39"/>
      <c r="Z314" s="39"/>
      <c r="AA314" s="39"/>
      <c r="AB314" s="39"/>
      <c r="AC314" s="39"/>
      <c r="AD314" s="39"/>
      <c r="AE314" s="39"/>
      <c r="AT314" s="18" t="s">
        <v>254</v>
      </c>
      <c r="AU314" s="18" t="s">
        <v>86</v>
      </c>
    </row>
    <row r="315" s="12" customFormat="1">
      <c r="A315" s="12"/>
      <c r="B315" s="240"/>
      <c r="C315" s="241"/>
      <c r="D315" s="234" t="s">
        <v>258</v>
      </c>
      <c r="E315" s="242" t="s">
        <v>1</v>
      </c>
      <c r="F315" s="243" t="s">
        <v>2131</v>
      </c>
      <c r="G315" s="241"/>
      <c r="H315" s="244">
        <v>346.11500000000001</v>
      </c>
      <c r="I315" s="245"/>
      <c r="J315" s="241"/>
      <c r="K315" s="241"/>
      <c r="L315" s="246"/>
      <c r="M315" s="247"/>
      <c r="N315" s="248"/>
      <c r="O315" s="248"/>
      <c r="P315" s="248"/>
      <c r="Q315" s="248"/>
      <c r="R315" s="248"/>
      <c r="S315" s="248"/>
      <c r="T315" s="249"/>
      <c r="U315" s="12"/>
      <c r="V315" s="12"/>
      <c r="W315" s="12"/>
      <c r="X315" s="12"/>
      <c r="Y315" s="12"/>
      <c r="Z315" s="12"/>
      <c r="AA315" s="12"/>
      <c r="AB315" s="12"/>
      <c r="AC315" s="12"/>
      <c r="AD315" s="12"/>
      <c r="AE315" s="12"/>
      <c r="AT315" s="250" t="s">
        <v>258</v>
      </c>
      <c r="AU315" s="250" t="s">
        <v>86</v>
      </c>
      <c r="AV315" s="12" t="s">
        <v>86</v>
      </c>
      <c r="AW315" s="12" t="s">
        <v>33</v>
      </c>
      <c r="AX315" s="12" t="s">
        <v>77</v>
      </c>
      <c r="AY315" s="250" t="s">
        <v>246</v>
      </c>
    </row>
    <row r="316" s="13" customFormat="1">
      <c r="A316" s="13"/>
      <c r="B316" s="251"/>
      <c r="C316" s="252"/>
      <c r="D316" s="234" t="s">
        <v>258</v>
      </c>
      <c r="E316" s="253" t="s">
        <v>1</v>
      </c>
      <c r="F316" s="254" t="s">
        <v>336</v>
      </c>
      <c r="G316" s="252"/>
      <c r="H316" s="255">
        <v>346.11500000000001</v>
      </c>
      <c r="I316" s="256"/>
      <c r="J316" s="252"/>
      <c r="K316" s="252"/>
      <c r="L316" s="257"/>
      <c r="M316" s="258"/>
      <c r="N316" s="259"/>
      <c r="O316" s="259"/>
      <c r="P316" s="259"/>
      <c r="Q316" s="259"/>
      <c r="R316" s="259"/>
      <c r="S316" s="259"/>
      <c r="T316" s="260"/>
      <c r="U316" s="13"/>
      <c r="V316" s="13"/>
      <c r="W316" s="13"/>
      <c r="X316" s="13"/>
      <c r="Y316" s="13"/>
      <c r="Z316" s="13"/>
      <c r="AA316" s="13"/>
      <c r="AB316" s="13"/>
      <c r="AC316" s="13"/>
      <c r="AD316" s="13"/>
      <c r="AE316" s="13"/>
      <c r="AT316" s="261" t="s">
        <v>258</v>
      </c>
      <c r="AU316" s="261" t="s">
        <v>86</v>
      </c>
      <c r="AV316" s="13" t="s">
        <v>262</v>
      </c>
      <c r="AW316" s="13" t="s">
        <v>33</v>
      </c>
      <c r="AX316" s="13" t="s">
        <v>84</v>
      </c>
      <c r="AY316" s="261" t="s">
        <v>246</v>
      </c>
    </row>
    <row r="317" s="2" customFormat="1">
      <c r="A317" s="39"/>
      <c r="B317" s="40"/>
      <c r="C317" s="221" t="s">
        <v>488</v>
      </c>
      <c r="D317" s="221" t="s">
        <v>247</v>
      </c>
      <c r="E317" s="222" t="s">
        <v>985</v>
      </c>
      <c r="F317" s="223" t="s">
        <v>986</v>
      </c>
      <c r="G317" s="224" t="s">
        <v>250</v>
      </c>
      <c r="H317" s="225">
        <v>9.8889999999999993</v>
      </c>
      <c r="I317" s="226"/>
      <c r="J317" s="227">
        <f>ROUND(I317*H317,2)</f>
        <v>0</v>
      </c>
      <c r="K317" s="223" t="s">
        <v>725</v>
      </c>
      <c r="L317" s="45"/>
      <c r="M317" s="228" t="s">
        <v>1</v>
      </c>
      <c r="N317" s="229" t="s">
        <v>42</v>
      </c>
      <c r="O317" s="92"/>
      <c r="P317" s="230">
        <f>O317*H317</f>
        <v>0</v>
      </c>
      <c r="Q317" s="230">
        <v>0</v>
      </c>
      <c r="R317" s="230">
        <f>Q317*H317</f>
        <v>0</v>
      </c>
      <c r="S317" s="230">
        <v>0</v>
      </c>
      <c r="T317" s="231">
        <f>S317*H317</f>
        <v>0</v>
      </c>
      <c r="U317" s="39"/>
      <c r="V317" s="39"/>
      <c r="W317" s="39"/>
      <c r="X317" s="39"/>
      <c r="Y317" s="39"/>
      <c r="Z317" s="39"/>
      <c r="AA317" s="39"/>
      <c r="AB317" s="39"/>
      <c r="AC317" s="39"/>
      <c r="AD317" s="39"/>
      <c r="AE317" s="39"/>
      <c r="AR317" s="232" t="s">
        <v>262</v>
      </c>
      <c r="AT317" s="232" t="s">
        <v>247</v>
      </c>
      <c r="AU317" s="232" t="s">
        <v>86</v>
      </c>
      <c r="AY317" s="18" t="s">
        <v>246</v>
      </c>
      <c r="BE317" s="233">
        <f>IF(N317="základní",J317,0)</f>
        <v>0</v>
      </c>
      <c r="BF317" s="233">
        <f>IF(N317="snížená",J317,0)</f>
        <v>0</v>
      </c>
      <c r="BG317" s="233">
        <f>IF(N317="zákl. přenesená",J317,0)</f>
        <v>0</v>
      </c>
      <c r="BH317" s="233">
        <f>IF(N317="sníž. přenesená",J317,0)</f>
        <v>0</v>
      </c>
      <c r="BI317" s="233">
        <f>IF(N317="nulová",J317,0)</f>
        <v>0</v>
      </c>
      <c r="BJ317" s="18" t="s">
        <v>84</v>
      </c>
      <c r="BK317" s="233">
        <f>ROUND(I317*H317,2)</f>
        <v>0</v>
      </c>
      <c r="BL317" s="18" t="s">
        <v>262</v>
      </c>
      <c r="BM317" s="232" t="s">
        <v>991</v>
      </c>
    </row>
    <row r="318" s="2" customFormat="1">
      <c r="A318" s="39"/>
      <c r="B318" s="40"/>
      <c r="C318" s="41"/>
      <c r="D318" s="234" t="s">
        <v>254</v>
      </c>
      <c r="E318" s="41"/>
      <c r="F318" s="235" t="s">
        <v>988</v>
      </c>
      <c r="G318" s="41"/>
      <c r="H318" s="41"/>
      <c r="I318" s="236"/>
      <c r="J318" s="41"/>
      <c r="K318" s="41"/>
      <c r="L318" s="45"/>
      <c r="M318" s="237"/>
      <c r="N318" s="238"/>
      <c r="O318" s="92"/>
      <c r="P318" s="92"/>
      <c r="Q318" s="92"/>
      <c r="R318" s="92"/>
      <c r="S318" s="92"/>
      <c r="T318" s="93"/>
      <c r="U318" s="39"/>
      <c r="V318" s="39"/>
      <c r="W318" s="39"/>
      <c r="X318" s="39"/>
      <c r="Y318" s="39"/>
      <c r="Z318" s="39"/>
      <c r="AA318" s="39"/>
      <c r="AB318" s="39"/>
      <c r="AC318" s="39"/>
      <c r="AD318" s="39"/>
      <c r="AE318" s="39"/>
      <c r="AT318" s="18" t="s">
        <v>254</v>
      </c>
      <c r="AU318" s="18" t="s">
        <v>86</v>
      </c>
    </row>
    <row r="319" s="2" customFormat="1">
      <c r="A319" s="39"/>
      <c r="B319" s="40"/>
      <c r="C319" s="221" t="s">
        <v>884</v>
      </c>
      <c r="D319" s="221" t="s">
        <v>247</v>
      </c>
      <c r="E319" s="222" t="s">
        <v>1683</v>
      </c>
      <c r="F319" s="223" t="s">
        <v>1684</v>
      </c>
      <c r="G319" s="224" t="s">
        <v>250</v>
      </c>
      <c r="H319" s="225">
        <v>9.8889999999999993</v>
      </c>
      <c r="I319" s="226"/>
      <c r="J319" s="227">
        <f>ROUND(I319*H319,2)</f>
        <v>0</v>
      </c>
      <c r="K319" s="223" t="s">
        <v>725</v>
      </c>
      <c r="L319" s="45"/>
      <c r="M319" s="228" t="s">
        <v>1</v>
      </c>
      <c r="N319" s="229" t="s">
        <v>42</v>
      </c>
      <c r="O319" s="92"/>
      <c r="P319" s="230">
        <f>O319*H319</f>
        <v>0</v>
      </c>
      <c r="Q319" s="230">
        <v>0</v>
      </c>
      <c r="R319" s="230">
        <f>Q319*H319</f>
        <v>0</v>
      </c>
      <c r="S319" s="230">
        <v>0</v>
      </c>
      <c r="T319" s="231">
        <f>S319*H319</f>
        <v>0</v>
      </c>
      <c r="U319" s="39"/>
      <c r="V319" s="39"/>
      <c r="W319" s="39"/>
      <c r="X319" s="39"/>
      <c r="Y319" s="39"/>
      <c r="Z319" s="39"/>
      <c r="AA319" s="39"/>
      <c r="AB319" s="39"/>
      <c r="AC319" s="39"/>
      <c r="AD319" s="39"/>
      <c r="AE319" s="39"/>
      <c r="AR319" s="232" t="s">
        <v>262</v>
      </c>
      <c r="AT319" s="232" t="s">
        <v>247</v>
      </c>
      <c r="AU319" s="232" t="s">
        <v>86</v>
      </c>
      <c r="AY319" s="18" t="s">
        <v>246</v>
      </c>
      <c r="BE319" s="233">
        <f>IF(N319="základní",J319,0)</f>
        <v>0</v>
      </c>
      <c r="BF319" s="233">
        <f>IF(N319="snížená",J319,0)</f>
        <v>0</v>
      </c>
      <c r="BG319" s="233">
        <f>IF(N319="zákl. přenesená",J319,0)</f>
        <v>0</v>
      </c>
      <c r="BH319" s="233">
        <f>IF(N319="sníž. přenesená",J319,0)</f>
        <v>0</v>
      </c>
      <c r="BI319" s="233">
        <f>IF(N319="nulová",J319,0)</f>
        <v>0</v>
      </c>
      <c r="BJ319" s="18" t="s">
        <v>84</v>
      </c>
      <c r="BK319" s="233">
        <f>ROUND(I319*H319,2)</f>
        <v>0</v>
      </c>
      <c r="BL319" s="18" t="s">
        <v>262</v>
      </c>
      <c r="BM319" s="232" t="s">
        <v>992</v>
      </c>
    </row>
    <row r="320" s="2" customFormat="1">
      <c r="A320" s="39"/>
      <c r="B320" s="40"/>
      <c r="C320" s="41"/>
      <c r="D320" s="234" t="s">
        <v>254</v>
      </c>
      <c r="E320" s="41"/>
      <c r="F320" s="235" t="s">
        <v>1686</v>
      </c>
      <c r="G320" s="41"/>
      <c r="H320" s="41"/>
      <c r="I320" s="236"/>
      <c r="J320" s="41"/>
      <c r="K320" s="41"/>
      <c r="L320" s="45"/>
      <c r="M320" s="237"/>
      <c r="N320" s="238"/>
      <c r="O320" s="92"/>
      <c r="P320" s="92"/>
      <c r="Q320" s="92"/>
      <c r="R320" s="92"/>
      <c r="S320" s="92"/>
      <c r="T320" s="93"/>
      <c r="U320" s="39"/>
      <c r="V320" s="39"/>
      <c r="W320" s="39"/>
      <c r="X320" s="39"/>
      <c r="Y320" s="39"/>
      <c r="Z320" s="39"/>
      <c r="AA320" s="39"/>
      <c r="AB320" s="39"/>
      <c r="AC320" s="39"/>
      <c r="AD320" s="39"/>
      <c r="AE320" s="39"/>
      <c r="AT320" s="18" t="s">
        <v>254</v>
      </c>
      <c r="AU320" s="18" t="s">
        <v>86</v>
      </c>
    </row>
    <row r="321" s="2" customFormat="1">
      <c r="A321" s="39"/>
      <c r="B321" s="40"/>
      <c r="C321" s="41"/>
      <c r="D321" s="234" t="s">
        <v>256</v>
      </c>
      <c r="E321" s="41"/>
      <c r="F321" s="239" t="s">
        <v>837</v>
      </c>
      <c r="G321" s="41"/>
      <c r="H321" s="41"/>
      <c r="I321" s="236"/>
      <c r="J321" s="41"/>
      <c r="K321" s="41"/>
      <c r="L321" s="45"/>
      <c r="M321" s="237"/>
      <c r="N321" s="238"/>
      <c r="O321" s="92"/>
      <c r="P321" s="92"/>
      <c r="Q321" s="92"/>
      <c r="R321" s="92"/>
      <c r="S321" s="92"/>
      <c r="T321" s="93"/>
      <c r="U321" s="39"/>
      <c r="V321" s="39"/>
      <c r="W321" s="39"/>
      <c r="X321" s="39"/>
      <c r="Y321" s="39"/>
      <c r="Z321" s="39"/>
      <c r="AA321" s="39"/>
      <c r="AB321" s="39"/>
      <c r="AC321" s="39"/>
      <c r="AD321" s="39"/>
      <c r="AE321" s="39"/>
      <c r="AT321" s="18" t="s">
        <v>256</v>
      </c>
      <c r="AU321" s="18" t="s">
        <v>86</v>
      </c>
    </row>
    <row r="322" s="11" customFormat="1" ht="22.8" customHeight="1">
      <c r="A322" s="11"/>
      <c r="B322" s="207"/>
      <c r="C322" s="208"/>
      <c r="D322" s="209" t="s">
        <v>76</v>
      </c>
      <c r="E322" s="285" t="s">
        <v>770</v>
      </c>
      <c r="F322" s="285" t="s">
        <v>771</v>
      </c>
      <c r="G322" s="208"/>
      <c r="H322" s="208"/>
      <c r="I322" s="211"/>
      <c r="J322" s="286">
        <f>BK322</f>
        <v>0</v>
      </c>
      <c r="K322" s="208"/>
      <c r="L322" s="213"/>
      <c r="M322" s="214"/>
      <c r="N322" s="215"/>
      <c r="O322" s="215"/>
      <c r="P322" s="216">
        <f>SUM(P323:P324)</f>
        <v>0</v>
      </c>
      <c r="Q322" s="215"/>
      <c r="R322" s="216">
        <f>SUM(R323:R324)</f>
        <v>0</v>
      </c>
      <c r="S322" s="215"/>
      <c r="T322" s="217">
        <f>SUM(T323:T324)</f>
        <v>0</v>
      </c>
      <c r="U322" s="11"/>
      <c r="V322" s="11"/>
      <c r="W322" s="11"/>
      <c r="X322" s="11"/>
      <c r="Y322" s="11"/>
      <c r="Z322" s="11"/>
      <c r="AA322" s="11"/>
      <c r="AB322" s="11"/>
      <c r="AC322" s="11"/>
      <c r="AD322" s="11"/>
      <c r="AE322" s="11"/>
      <c r="AR322" s="218" t="s">
        <v>84</v>
      </c>
      <c r="AT322" s="219" t="s">
        <v>76</v>
      </c>
      <c r="AU322" s="219" t="s">
        <v>84</v>
      </c>
      <c r="AY322" s="218" t="s">
        <v>246</v>
      </c>
      <c r="BK322" s="220">
        <f>SUM(BK323:BK324)</f>
        <v>0</v>
      </c>
    </row>
    <row r="323" s="2" customFormat="1">
      <c r="A323" s="39"/>
      <c r="B323" s="40"/>
      <c r="C323" s="221" t="s">
        <v>993</v>
      </c>
      <c r="D323" s="221" t="s">
        <v>247</v>
      </c>
      <c r="E323" s="222" t="s">
        <v>772</v>
      </c>
      <c r="F323" s="223" t="s">
        <v>773</v>
      </c>
      <c r="G323" s="224" t="s">
        <v>250</v>
      </c>
      <c r="H323" s="225">
        <v>25.123000000000001</v>
      </c>
      <c r="I323" s="226"/>
      <c r="J323" s="227">
        <f>ROUND(I323*H323,2)</f>
        <v>0</v>
      </c>
      <c r="K323" s="223" t="s">
        <v>725</v>
      </c>
      <c r="L323" s="45"/>
      <c r="M323" s="228" t="s">
        <v>1</v>
      </c>
      <c r="N323" s="229" t="s">
        <v>42</v>
      </c>
      <c r="O323" s="92"/>
      <c r="P323" s="230">
        <f>O323*H323</f>
        <v>0</v>
      </c>
      <c r="Q323" s="230">
        <v>0</v>
      </c>
      <c r="R323" s="230">
        <f>Q323*H323</f>
        <v>0</v>
      </c>
      <c r="S323" s="230">
        <v>0</v>
      </c>
      <c r="T323" s="231">
        <f>S323*H323</f>
        <v>0</v>
      </c>
      <c r="U323" s="39"/>
      <c r="V323" s="39"/>
      <c r="W323" s="39"/>
      <c r="X323" s="39"/>
      <c r="Y323" s="39"/>
      <c r="Z323" s="39"/>
      <c r="AA323" s="39"/>
      <c r="AB323" s="39"/>
      <c r="AC323" s="39"/>
      <c r="AD323" s="39"/>
      <c r="AE323" s="39"/>
      <c r="AR323" s="232" t="s">
        <v>262</v>
      </c>
      <c r="AT323" s="232" t="s">
        <v>247</v>
      </c>
      <c r="AU323" s="232" t="s">
        <v>86</v>
      </c>
      <c r="AY323" s="18" t="s">
        <v>246</v>
      </c>
      <c r="BE323" s="233">
        <f>IF(N323="základní",J323,0)</f>
        <v>0</v>
      </c>
      <c r="BF323" s="233">
        <f>IF(N323="snížená",J323,0)</f>
        <v>0</v>
      </c>
      <c r="BG323" s="233">
        <f>IF(N323="zákl. přenesená",J323,0)</f>
        <v>0</v>
      </c>
      <c r="BH323" s="233">
        <f>IF(N323="sníž. přenesená",J323,0)</f>
        <v>0</v>
      </c>
      <c r="BI323" s="233">
        <f>IF(N323="nulová",J323,0)</f>
        <v>0</v>
      </c>
      <c r="BJ323" s="18" t="s">
        <v>84</v>
      </c>
      <c r="BK323" s="233">
        <f>ROUND(I323*H323,2)</f>
        <v>0</v>
      </c>
      <c r="BL323" s="18" t="s">
        <v>262</v>
      </c>
      <c r="BM323" s="232" t="s">
        <v>996</v>
      </c>
    </row>
    <row r="324" s="2" customFormat="1">
      <c r="A324" s="39"/>
      <c r="B324" s="40"/>
      <c r="C324" s="41"/>
      <c r="D324" s="234" t="s">
        <v>254</v>
      </c>
      <c r="E324" s="41"/>
      <c r="F324" s="235" t="s">
        <v>774</v>
      </c>
      <c r="G324" s="41"/>
      <c r="H324" s="41"/>
      <c r="I324" s="236"/>
      <c r="J324" s="41"/>
      <c r="K324" s="41"/>
      <c r="L324" s="45"/>
      <c r="M324" s="237"/>
      <c r="N324" s="238"/>
      <c r="O324" s="92"/>
      <c r="P324" s="92"/>
      <c r="Q324" s="92"/>
      <c r="R324" s="92"/>
      <c r="S324" s="92"/>
      <c r="T324" s="93"/>
      <c r="U324" s="39"/>
      <c r="V324" s="39"/>
      <c r="W324" s="39"/>
      <c r="X324" s="39"/>
      <c r="Y324" s="39"/>
      <c r="Z324" s="39"/>
      <c r="AA324" s="39"/>
      <c r="AB324" s="39"/>
      <c r="AC324" s="39"/>
      <c r="AD324" s="39"/>
      <c r="AE324" s="39"/>
      <c r="AT324" s="18" t="s">
        <v>254</v>
      </c>
      <c r="AU324" s="18" t="s">
        <v>86</v>
      </c>
    </row>
    <row r="325" s="11" customFormat="1" ht="25.92" customHeight="1">
      <c r="A325" s="11"/>
      <c r="B325" s="207"/>
      <c r="C325" s="208"/>
      <c r="D325" s="209" t="s">
        <v>76</v>
      </c>
      <c r="E325" s="210" t="s">
        <v>1250</v>
      </c>
      <c r="F325" s="210" t="s">
        <v>1251</v>
      </c>
      <c r="G325" s="208"/>
      <c r="H325" s="208"/>
      <c r="I325" s="211"/>
      <c r="J325" s="212">
        <f>BK325</f>
        <v>0</v>
      </c>
      <c r="K325" s="208"/>
      <c r="L325" s="213"/>
      <c r="M325" s="214"/>
      <c r="N325" s="215"/>
      <c r="O325" s="215"/>
      <c r="P325" s="216">
        <f>P326</f>
        <v>0</v>
      </c>
      <c r="Q325" s="215"/>
      <c r="R325" s="216">
        <f>R326</f>
        <v>0.0060000000000000001</v>
      </c>
      <c r="S325" s="215"/>
      <c r="T325" s="217">
        <f>T326</f>
        <v>0</v>
      </c>
      <c r="U325" s="11"/>
      <c r="V325" s="11"/>
      <c r="W325" s="11"/>
      <c r="X325" s="11"/>
      <c r="Y325" s="11"/>
      <c r="Z325" s="11"/>
      <c r="AA325" s="11"/>
      <c r="AB325" s="11"/>
      <c r="AC325" s="11"/>
      <c r="AD325" s="11"/>
      <c r="AE325" s="11"/>
      <c r="AR325" s="218" t="s">
        <v>86</v>
      </c>
      <c r="AT325" s="219" t="s">
        <v>76</v>
      </c>
      <c r="AU325" s="219" t="s">
        <v>77</v>
      </c>
      <c r="AY325" s="218" t="s">
        <v>246</v>
      </c>
      <c r="BK325" s="220">
        <f>BK326</f>
        <v>0</v>
      </c>
    </row>
    <row r="326" s="11" customFormat="1" ht="22.8" customHeight="1">
      <c r="A326" s="11"/>
      <c r="B326" s="207"/>
      <c r="C326" s="208"/>
      <c r="D326" s="209" t="s">
        <v>76</v>
      </c>
      <c r="E326" s="285" t="s">
        <v>1252</v>
      </c>
      <c r="F326" s="285" t="s">
        <v>1253</v>
      </c>
      <c r="G326" s="208"/>
      <c r="H326" s="208"/>
      <c r="I326" s="211"/>
      <c r="J326" s="286">
        <f>BK326</f>
        <v>0</v>
      </c>
      <c r="K326" s="208"/>
      <c r="L326" s="213"/>
      <c r="M326" s="214"/>
      <c r="N326" s="215"/>
      <c r="O326" s="215"/>
      <c r="P326" s="216">
        <f>SUM(P327:P348)</f>
        <v>0</v>
      </c>
      <c r="Q326" s="215"/>
      <c r="R326" s="216">
        <f>SUM(R327:R348)</f>
        <v>0.0060000000000000001</v>
      </c>
      <c r="S326" s="215"/>
      <c r="T326" s="217">
        <f>SUM(T327:T348)</f>
        <v>0</v>
      </c>
      <c r="U326" s="11"/>
      <c r="V326" s="11"/>
      <c r="W326" s="11"/>
      <c r="X326" s="11"/>
      <c r="Y326" s="11"/>
      <c r="Z326" s="11"/>
      <c r="AA326" s="11"/>
      <c r="AB326" s="11"/>
      <c r="AC326" s="11"/>
      <c r="AD326" s="11"/>
      <c r="AE326" s="11"/>
      <c r="AR326" s="218" t="s">
        <v>86</v>
      </c>
      <c r="AT326" s="219" t="s">
        <v>76</v>
      </c>
      <c r="AU326" s="219" t="s">
        <v>84</v>
      </c>
      <c r="AY326" s="218" t="s">
        <v>246</v>
      </c>
      <c r="BK326" s="220">
        <f>SUM(BK327:BK348)</f>
        <v>0</v>
      </c>
    </row>
    <row r="327" s="2" customFormat="1">
      <c r="A327" s="39"/>
      <c r="B327" s="40"/>
      <c r="C327" s="221" t="s">
        <v>888</v>
      </c>
      <c r="D327" s="221" t="s">
        <v>247</v>
      </c>
      <c r="E327" s="222" t="s">
        <v>1254</v>
      </c>
      <c r="F327" s="223" t="s">
        <v>1255</v>
      </c>
      <c r="G327" s="224" t="s">
        <v>311</v>
      </c>
      <c r="H327" s="225">
        <v>5</v>
      </c>
      <c r="I327" s="226"/>
      <c r="J327" s="227">
        <f>ROUND(I327*H327,2)</f>
        <v>0</v>
      </c>
      <c r="K327" s="223" t="s">
        <v>725</v>
      </c>
      <c r="L327" s="45"/>
      <c r="M327" s="228" t="s">
        <v>1</v>
      </c>
      <c r="N327" s="229" t="s">
        <v>42</v>
      </c>
      <c r="O327" s="92"/>
      <c r="P327" s="230">
        <f>O327*H327</f>
        <v>0</v>
      </c>
      <c r="Q327" s="230">
        <v>0</v>
      </c>
      <c r="R327" s="230">
        <f>Q327*H327</f>
        <v>0</v>
      </c>
      <c r="S327" s="230">
        <v>0</v>
      </c>
      <c r="T327" s="231">
        <f>S327*H327</f>
        <v>0</v>
      </c>
      <c r="U327" s="39"/>
      <c r="V327" s="39"/>
      <c r="W327" s="39"/>
      <c r="X327" s="39"/>
      <c r="Y327" s="39"/>
      <c r="Z327" s="39"/>
      <c r="AA327" s="39"/>
      <c r="AB327" s="39"/>
      <c r="AC327" s="39"/>
      <c r="AD327" s="39"/>
      <c r="AE327" s="39"/>
      <c r="AR327" s="232" t="s">
        <v>359</v>
      </c>
      <c r="AT327" s="232" t="s">
        <v>247</v>
      </c>
      <c r="AU327" s="232" t="s">
        <v>86</v>
      </c>
      <c r="AY327" s="18" t="s">
        <v>246</v>
      </c>
      <c r="BE327" s="233">
        <f>IF(N327="základní",J327,0)</f>
        <v>0</v>
      </c>
      <c r="BF327" s="233">
        <f>IF(N327="snížená",J327,0)</f>
        <v>0</v>
      </c>
      <c r="BG327" s="233">
        <f>IF(N327="zákl. přenesená",J327,0)</f>
        <v>0</v>
      </c>
      <c r="BH327" s="233">
        <f>IF(N327="sníž. přenesená",J327,0)</f>
        <v>0</v>
      </c>
      <c r="BI327" s="233">
        <f>IF(N327="nulová",J327,0)</f>
        <v>0</v>
      </c>
      <c r="BJ327" s="18" t="s">
        <v>84</v>
      </c>
      <c r="BK327" s="233">
        <f>ROUND(I327*H327,2)</f>
        <v>0</v>
      </c>
      <c r="BL327" s="18" t="s">
        <v>359</v>
      </c>
      <c r="BM327" s="232" t="s">
        <v>1050</v>
      </c>
    </row>
    <row r="328" s="2" customFormat="1">
      <c r="A328" s="39"/>
      <c r="B328" s="40"/>
      <c r="C328" s="41"/>
      <c r="D328" s="234" t="s">
        <v>254</v>
      </c>
      <c r="E328" s="41"/>
      <c r="F328" s="235" t="s">
        <v>1257</v>
      </c>
      <c r="G328" s="41"/>
      <c r="H328" s="41"/>
      <c r="I328" s="236"/>
      <c r="J328" s="41"/>
      <c r="K328" s="41"/>
      <c r="L328" s="45"/>
      <c r="M328" s="237"/>
      <c r="N328" s="238"/>
      <c r="O328" s="92"/>
      <c r="P328" s="92"/>
      <c r="Q328" s="92"/>
      <c r="R328" s="92"/>
      <c r="S328" s="92"/>
      <c r="T328" s="93"/>
      <c r="U328" s="39"/>
      <c r="V328" s="39"/>
      <c r="W328" s="39"/>
      <c r="X328" s="39"/>
      <c r="Y328" s="39"/>
      <c r="Z328" s="39"/>
      <c r="AA328" s="39"/>
      <c r="AB328" s="39"/>
      <c r="AC328" s="39"/>
      <c r="AD328" s="39"/>
      <c r="AE328" s="39"/>
      <c r="AT328" s="18" t="s">
        <v>254</v>
      </c>
      <c r="AU328" s="18" t="s">
        <v>86</v>
      </c>
    </row>
    <row r="329" s="15" customFormat="1">
      <c r="A329" s="15"/>
      <c r="B329" s="287"/>
      <c r="C329" s="288"/>
      <c r="D329" s="234" t="s">
        <v>258</v>
      </c>
      <c r="E329" s="289" t="s">
        <v>1</v>
      </c>
      <c r="F329" s="290" t="s">
        <v>1987</v>
      </c>
      <c r="G329" s="288"/>
      <c r="H329" s="289" t="s">
        <v>1</v>
      </c>
      <c r="I329" s="291"/>
      <c r="J329" s="288"/>
      <c r="K329" s="288"/>
      <c r="L329" s="292"/>
      <c r="M329" s="293"/>
      <c r="N329" s="294"/>
      <c r="O329" s="294"/>
      <c r="P329" s="294"/>
      <c r="Q329" s="294"/>
      <c r="R329" s="294"/>
      <c r="S329" s="294"/>
      <c r="T329" s="295"/>
      <c r="U329" s="15"/>
      <c r="V329" s="15"/>
      <c r="W329" s="15"/>
      <c r="X329" s="15"/>
      <c r="Y329" s="15"/>
      <c r="Z329" s="15"/>
      <c r="AA329" s="15"/>
      <c r="AB329" s="15"/>
      <c r="AC329" s="15"/>
      <c r="AD329" s="15"/>
      <c r="AE329" s="15"/>
      <c r="AT329" s="296" t="s">
        <v>258</v>
      </c>
      <c r="AU329" s="296" t="s">
        <v>86</v>
      </c>
      <c r="AV329" s="15" t="s">
        <v>84</v>
      </c>
      <c r="AW329" s="15" t="s">
        <v>33</v>
      </c>
      <c r="AX329" s="15" t="s">
        <v>77</v>
      </c>
      <c r="AY329" s="296" t="s">
        <v>246</v>
      </c>
    </row>
    <row r="330" s="12" customFormat="1">
      <c r="A330" s="12"/>
      <c r="B330" s="240"/>
      <c r="C330" s="241"/>
      <c r="D330" s="234" t="s">
        <v>258</v>
      </c>
      <c r="E330" s="242" t="s">
        <v>1</v>
      </c>
      <c r="F330" s="243" t="s">
        <v>2036</v>
      </c>
      <c r="G330" s="241"/>
      <c r="H330" s="244">
        <v>3</v>
      </c>
      <c r="I330" s="245"/>
      <c r="J330" s="241"/>
      <c r="K330" s="241"/>
      <c r="L330" s="246"/>
      <c r="M330" s="247"/>
      <c r="N330" s="248"/>
      <c r="O330" s="248"/>
      <c r="P330" s="248"/>
      <c r="Q330" s="248"/>
      <c r="R330" s="248"/>
      <c r="S330" s="248"/>
      <c r="T330" s="249"/>
      <c r="U330" s="12"/>
      <c r="V330" s="12"/>
      <c r="W330" s="12"/>
      <c r="X330" s="12"/>
      <c r="Y330" s="12"/>
      <c r="Z330" s="12"/>
      <c r="AA330" s="12"/>
      <c r="AB330" s="12"/>
      <c r="AC330" s="12"/>
      <c r="AD330" s="12"/>
      <c r="AE330" s="12"/>
      <c r="AT330" s="250" t="s">
        <v>258</v>
      </c>
      <c r="AU330" s="250" t="s">
        <v>86</v>
      </c>
      <c r="AV330" s="12" t="s">
        <v>86</v>
      </c>
      <c r="AW330" s="12" t="s">
        <v>33</v>
      </c>
      <c r="AX330" s="12" t="s">
        <v>77</v>
      </c>
      <c r="AY330" s="250" t="s">
        <v>246</v>
      </c>
    </row>
    <row r="331" s="12" customFormat="1">
      <c r="A331" s="12"/>
      <c r="B331" s="240"/>
      <c r="C331" s="241"/>
      <c r="D331" s="234" t="s">
        <v>258</v>
      </c>
      <c r="E331" s="242" t="s">
        <v>1</v>
      </c>
      <c r="F331" s="243" t="s">
        <v>2132</v>
      </c>
      <c r="G331" s="241"/>
      <c r="H331" s="244">
        <v>2</v>
      </c>
      <c r="I331" s="245"/>
      <c r="J331" s="241"/>
      <c r="K331" s="241"/>
      <c r="L331" s="246"/>
      <c r="M331" s="247"/>
      <c r="N331" s="248"/>
      <c r="O331" s="248"/>
      <c r="P331" s="248"/>
      <c r="Q331" s="248"/>
      <c r="R331" s="248"/>
      <c r="S331" s="248"/>
      <c r="T331" s="249"/>
      <c r="U331" s="12"/>
      <c r="V331" s="12"/>
      <c r="W331" s="12"/>
      <c r="X331" s="12"/>
      <c r="Y331" s="12"/>
      <c r="Z331" s="12"/>
      <c r="AA331" s="12"/>
      <c r="AB331" s="12"/>
      <c r="AC331" s="12"/>
      <c r="AD331" s="12"/>
      <c r="AE331" s="12"/>
      <c r="AT331" s="250" t="s">
        <v>258</v>
      </c>
      <c r="AU331" s="250" t="s">
        <v>86</v>
      </c>
      <c r="AV331" s="12" t="s">
        <v>86</v>
      </c>
      <c r="AW331" s="12" t="s">
        <v>33</v>
      </c>
      <c r="AX331" s="12" t="s">
        <v>77</v>
      </c>
      <c r="AY331" s="250" t="s">
        <v>246</v>
      </c>
    </row>
    <row r="332" s="13" customFormat="1">
      <c r="A332" s="13"/>
      <c r="B332" s="251"/>
      <c r="C332" s="252"/>
      <c r="D332" s="234" t="s">
        <v>258</v>
      </c>
      <c r="E332" s="253" t="s">
        <v>1</v>
      </c>
      <c r="F332" s="254" t="s">
        <v>336</v>
      </c>
      <c r="G332" s="252"/>
      <c r="H332" s="255">
        <v>5</v>
      </c>
      <c r="I332" s="256"/>
      <c r="J332" s="252"/>
      <c r="K332" s="252"/>
      <c r="L332" s="257"/>
      <c r="M332" s="258"/>
      <c r="N332" s="259"/>
      <c r="O332" s="259"/>
      <c r="P332" s="259"/>
      <c r="Q332" s="259"/>
      <c r="R332" s="259"/>
      <c r="S332" s="259"/>
      <c r="T332" s="260"/>
      <c r="U332" s="13"/>
      <c r="V332" s="13"/>
      <c r="W332" s="13"/>
      <c r="X332" s="13"/>
      <c r="Y332" s="13"/>
      <c r="Z332" s="13"/>
      <c r="AA332" s="13"/>
      <c r="AB332" s="13"/>
      <c r="AC332" s="13"/>
      <c r="AD332" s="13"/>
      <c r="AE332" s="13"/>
      <c r="AT332" s="261" t="s">
        <v>258</v>
      </c>
      <c r="AU332" s="261" t="s">
        <v>86</v>
      </c>
      <c r="AV332" s="13" t="s">
        <v>262</v>
      </c>
      <c r="AW332" s="13" t="s">
        <v>33</v>
      </c>
      <c r="AX332" s="13" t="s">
        <v>84</v>
      </c>
      <c r="AY332" s="261" t="s">
        <v>246</v>
      </c>
    </row>
    <row r="333" s="2" customFormat="1" ht="16.5" customHeight="1">
      <c r="A333" s="39"/>
      <c r="B333" s="40"/>
      <c r="C333" s="262" t="s">
        <v>1226</v>
      </c>
      <c r="D333" s="262" t="s">
        <v>465</v>
      </c>
      <c r="E333" s="263" t="s">
        <v>1262</v>
      </c>
      <c r="F333" s="264" t="s">
        <v>1263</v>
      </c>
      <c r="G333" s="265" t="s">
        <v>250</v>
      </c>
      <c r="H333" s="266">
        <v>0.002</v>
      </c>
      <c r="I333" s="267"/>
      <c r="J333" s="268">
        <f>ROUND(I333*H333,2)</f>
        <v>0</v>
      </c>
      <c r="K333" s="264" t="s">
        <v>725</v>
      </c>
      <c r="L333" s="269"/>
      <c r="M333" s="270" t="s">
        <v>1</v>
      </c>
      <c r="N333" s="271" t="s">
        <v>42</v>
      </c>
      <c r="O333" s="92"/>
      <c r="P333" s="230">
        <f>O333*H333</f>
        <v>0</v>
      </c>
      <c r="Q333" s="230">
        <v>1</v>
      </c>
      <c r="R333" s="230">
        <f>Q333*H333</f>
        <v>0.002</v>
      </c>
      <c r="S333" s="230">
        <v>0</v>
      </c>
      <c r="T333" s="231">
        <f>S333*H333</f>
        <v>0</v>
      </c>
      <c r="U333" s="39"/>
      <c r="V333" s="39"/>
      <c r="W333" s="39"/>
      <c r="X333" s="39"/>
      <c r="Y333" s="39"/>
      <c r="Z333" s="39"/>
      <c r="AA333" s="39"/>
      <c r="AB333" s="39"/>
      <c r="AC333" s="39"/>
      <c r="AD333" s="39"/>
      <c r="AE333" s="39"/>
      <c r="AR333" s="232" t="s">
        <v>453</v>
      </c>
      <c r="AT333" s="232" t="s">
        <v>465</v>
      </c>
      <c r="AU333" s="232" t="s">
        <v>86</v>
      </c>
      <c r="AY333" s="18" t="s">
        <v>246</v>
      </c>
      <c r="BE333" s="233">
        <f>IF(N333="základní",J333,0)</f>
        <v>0</v>
      </c>
      <c r="BF333" s="233">
        <f>IF(N333="snížená",J333,0)</f>
        <v>0</v>
      </c>
      <c r="BG333" s="233">
        <f>IF(N333="zákl. přenesená",J333,0)</f>
        <v>0</v>
      </c>
      <c r="BH333" s="233">
        <f>IF(N333="sníž. přenesená",J333,0)</f>
        <v>0</v>
      </c>
      <c r="BI333" s="233">
        <f>IF(N333="nulová",J333,0)</f>
        <v>0</v>
      </c>
      <c r="BJ333" s="18" t="s">
        <v>84</v>
      </c>
      <c r="BK333" s="233">
        <f>ROUND(I333*H333,2)</f>
        <v>0</v>
      </c>
      <c r="BL333" s="18" t="s">
        <v>359</v>
      </c>
      <c r="BM333" s="232" t="s">
        <v>1227</v>
      </c>
    </row>
    <row r="334" s="2" customFormat="1">
      <c r="A334" s="39"/>
      <c r="B334" s="40"/>
      <c r="C334" s="41"/>
      <c r="D334" s="234" t="s">
        <v>254</v>
      </c>
      <c r="E334" s="41"/>
      <c r="F334" s="235" t="s">
        <v>1263</v>
      </c>
      <c r="G334" s="41"/>
      <c r="H334" s="41"/>
      <c r="I334" s="236"/>
      <c r="J334" s="41"/>
      <c r="K334" s="41"/>
      <c r="L334" s="45"/>
      <c r="M334" s="237"/>
      <c r="N334" s="238"/>
      <c r="O334" s="92"/>
      <c r="P334" s="92"/>
      <c r="Q334" s="92"/>
      <c r="R334" s="92"/>
      <c r="S334" s="92"/>
      <c r="T334" s="93"/>
      <c r="U334" s="39"/>
      <c r="V334" s="39"/>
      <c r="W334" s="39"/>
      <c r="X334" s="39"/>
      <c r="Y334" s="39"/>
      <c r="Z334" s="39"/>
      <c r="AA334" s="39"/>
      <c r="AB334" s="39"/>
      <c r="AC334" s="39"/>
      <c r="AD334" s="39"/>
      <c r="AE334" s="39"/>
      <c r="AT334" s="18" t="s">
        <v>254</v>
      </c>
      <c r="AU334" s="18" t="s">
        <v>86</v>
      </c>
    </row>
    <row r="335" s="2" customFormat="1">
      <c r="A335" s="39"/>
      <c r="B335" s="40"/>
      <c r="C335" s="41"/>
      <c r="D335" s="234" t="s">
        <v>256</v>
      </c>
      <c r="E335" s="41"/>
      <c r="F335" s="239" t="s">
        <v>1265</v>
      </c>
      <c r="G335" s="41"/>
      <c r="H335" s="41"/>
      <c r="I335" s="236"/>
      <c r="J335" s="41"/>
      <c r="K335" s="41"/>
      <c r="L335" s="45"/>
      <c r="M335" s="237"/>
      <c r="N335" s="238"/>
      <c r="O335" s="92"/>
      <c r="P335" s="92"/>
      <c r="Q335" s="92"/>
      <c r="R335" s="92"/>
      <c r="S335" s="92"/>
      <c r="T335" s="93"/>
      <c r="U335" s="39"/>
      <c r="V335" s="39"/>
      <c r="W335" s="39"/>
      <c r="X335" s="39"/>
      <c r="Y335" s="39"/>
      <c r="Z335" s="39"/>
      <c r="AA335" s="39"/>
      <c r="AB335" s="39"/>
      <c r="AC335" s="39"/>
      <c r="AD335" s="39"/>
      <c r="AE335" s="39"/>
      <c r="AT335" s="18" t="s">
        <v>256</v>
      </c>
      <c r="AU335" s="18" t="s">
        <v>86</v>
      </c>
    </row>
    <row r="336" s="12" customFormat="1">
      <c r="A336" s="12"/>
      <c r="B336" s="240"/>
      <c r="C336" s="241"/>
      <c r="D336" s="234" t="s">
        <v>258</v>
      </c>
      <c r="E336" s="242" t="s">
        <v>1</v>
      </c>
      <c r="F336" s="243" t="s">
        <v>2133</v>
      </c>
      <c r="G336" s="241"/>
      <c r="H336" s="244">
        <v>0.002</v>
      </c>
      <c r="I336" s="245"/>
      <c r="J336" s="241"/>
      <c r="K336" s="241"/>
      <c r="L336" s="246"/>
      <c r="M336" s="247"/>
      <c r="N336" s="248"/>
      <c r="O336" s="248"/>
      <c r="P336" s="248"/>
      <c r="Q336" s="248"/>
      <c r="R336" s="248"/>
      <c r="S336" s="248"/>
      <c r="T336" s="249"/>
      <c r="U336" s="12"/>
      <c r="V336" s="12"/>
      <c r="W336" s="12"/>
      <c r="X336" s="12"/>
      <c r="Y336" s="12"/>
      <c r="Z336" s="12"/>
      <c r="AA336" s="12"/>
      <c r="AB336" s="12"/>
      <c r="AC336" s="12"/>
      <c r="AD336" s="12"/>
      <c r="AE336" s="12"/>
      <c r="AT336" s="250" t="s">
        <v>258</v>
      </c>
      <c r="AU336" s="250" t="s">
        <v>86</v>
      </c>
      <c r="AV336" s="12" t="s">
        <v>86</v>
      </c>
      <c r="AW336" s="12" t="s">
        <v>33</v>
      </c>
      <c r="AX336" s="12" t="s">
        <v>77</v>
      </c>
      <c r="AY336" s="250" t="s">
        <v>246</v>
      </c>
    </row>
    <row r="337" s="13" customFormat="1">
      <c r="A337" s="13"/>
      <c r="B337" s="251"/>
      <c r="C337" s="252"/>
      <c r="D337" s="234" t="s">
        <v>258</v>
      </c>
      <c r="E337" s="253" t="s">
        <v>1</v>
      </c>
      <c r="F337" s="254" t="s">
        <v>336</v>
      </c>
      <c r="G337" s="252"/>
      <c r="H337" s="255">
        <v>0.002</v>
      </c>
      <c r="I337" s="256"/>
      <c r="J337" s="252"/>
      <c r="K337" s="252"/>
      <c r="L337" s="257"/>
      <c r="M337" s="258"/>
      <c r="N337" s="259"/>
      <c r="O337" s="259"/>
      <c r="P337" s="259"/>
      <c r="Q337" s="259"/>
      <c r="R337" s="259"/>
      <c r="S337" s="259"/>
      <c r="T337" s="260"/>
      <c r="U337" s="13"/>
      <c r="V337" s="13"/>
      <c r="W337" s="13"/>
      <c r="X337" s="13"/>
      <c r="Y337" s="13"/>
      <c r="Z337" s="13"/>
      <c r="AA337" s="13"/>
      <c r="AB337" s="13"/>
      <c r="AC337" s="13"/>
      <c r="AD337" s="13"/>
      <c r="AE337" s="13"/>
      <c r="AT337" s="261" t="s">
        <v>258</v>
      </c>
      <c r="AU337" s="261" t="s">
        <v>86</v>
      </c>
      <c r="AV337" s="13" t="s">
        <v>262</v>
      </c>
      <c r="AW337" s="13" t="s">
        <v>33</v>
      </c>
      <c r="AX337" s="13" t="s">
        <v>84</v>
      </c>
      <c r="AY337" s="261" t="s">
        <v>246</v>
      </c>
    </row>
    <row r="338" s="2" customFormat="1">
      <c r="A338" s="39"/>
      <c r="B338" s="40"/>
      <c r="C338" s="221" t="s">
        <v>897</v>
      </c>
      <c r="D338" s="221" t="s">
        <v>247</v>
      </c>
      <c r="E338" s="222" t="s">
        <v>1267</v>
      </c>
      <c r="F338" s="223" t="s">
        <v>1268</v>
      </c>
      <c r="G338" s="224" t="s">
        <v>311</v>
      </c>
      <c r="H338" s="225">
        <v>10</v>
      </c>
      <c r="I338" s="226"/>
      <c r="J338" s="227">
        <f>ROUND(I338*H338,2)</f>
        <v>0</v>
      </c>
      <c r="K338" s="223" t="s">
        <v>725</v>
      </c>
      <c r="L338" s="45"/>
      <c r="M338" s="228" t="s">
        <v>1</v>
      </c>
      <c r="N338" s="229" t="s">
        <v>42</v>
      </c>
      <c r="O338" s="92"/>
      <c r="P338" s="230">
        <f>O338*H338</f>
        <v>0</v>
      </c>
      <c r="Q338" s="230">
        <v>0</v>
      </c>
      <c r="R338" s="230">
        <f>Q338*H338</f>
        <v>0</v>
      </c>
      <c r="S338" s="230">
        <v>0</v>
      </c>
      <c r="T338" s="231">
        <f>S338*H338</f>
        <v>0</v>
      </c>
      <c r="U338" s="39"/>
      <c r="V338" s="39"/>
      <c r="W338" s="39"/>
      <c r="X338" s="39"/>
      <c r="Y338" s="39"/>
      <c r="Z338" s="39"/>
      <c r="AA338" s="39"/>
      <c r="AB338" s="39"/>
      <c r="AC338" s="39"/>
      <c r="AD338" s="39"/>
      <c r="AE338" s="39"/>
      <c r="AR338" s="232" t="s">
        <v>359</v>
      </c>
      <c r="AT338" s="232" t="s">
        <v>247</v>
      </c>
      <c r="AU338" s="232" t="s">
        <v>86</v>
      </c>
      <c r="AY338" s="18" t="s">
        <v>246</v>
      </c>
      <c r="BE338" s="233">
        <f>IF(N338="základní",J338,0)</f>
        <v>0</v>
      </c>
      <c r="BF338" s="233">
        <f>IF(N338="snížená",J338,0)</f>
        <v>0</v>
      </c>
      <c r="BG338" s="233">
        <f>IF(N338="zákl. přenesená",J338,0)</f>
        <v>0</v>
      </c>
      <c r="BH338" s="233">
        <f>IF(N338="sníž. přenesená",J338,0)</f>
        <v>0</v>
      </c>
      <c r="BI338" s="233">
        <f>IF(N338="nulová",J338,0)</f>
        <v>0</v>
      </c>
      <c r="BJ338" s="18" t="s">
        <v>84</v>
      </c>
      <c r="BK338" s="233">
        <f>ROUND(I338*H338,2)</f>
        <v>0</v>
      </c>
      <c r="BL338" s="18" t="s">
        <v>359</v>
      </c>
      <c r="BM338" s="232" t="s">
        <v>1231</v>
      </c>
    </row>
    <row r="339" s="2" customFormat="1">
      <c r="A339" s="39"/>
      <c r="B339" s="40"/>
      <c r="C339" s="41"/>
      <c r="D339" s="234" t="s">
        <v>254</v>
      </c>
      <c r="E339" s="41"/>
      <c r="F339" s="235" t="s">
        <v>1270</v>
      </c>
      <c r="G339" s="41"/>
      <c r="H339" s="41"/>
      <c r="I339" s="236"/>
      <c r="J339" s="41"/>
      <c r="K339" s="41"/>
      <c r="L339" s="45"/>
      <c r="M339" s="237"/>
      <c r="N339" s="238"/>
      <c r="O339" s="92"/>
      <c r="P339" s="92"/>
      <c r="Q339" s="92"/>
      <c r="R339" s="92"/>
      <c r="S339" s="92"/>
      <c r="T339" s="93"/>
      <c r="U339" s="39"/>
      <c r="V339" s="39"/>
      <c r="W339" s="39"/>
      <c r="X339" s="39"/>
      <c r="Y339" s="39"/>
      <c r="Z339" s="39"/>
      <c r="AA339" s="39"/>
      <c r="AB339" s="39"/>
      <c r="AC339" s="39"/>
      <c r="AD339" s="39"/>
      <c r="AE339" s="39"/>
      <c r="AT339" s="18" t="s">
        <v>254</v>
      </c>
      <c r="AU339" s="18" t="s">
        <v>86</v>
      </c>
    </row>
    <row r="340" s="12" customFormat="1">
      <c r="A340" s="12"/>
      <c r="B340" s="240"/>
      <c r="C340" s="241"/>
      <c r="D340" s="234" t="s">
        <v>258</v>
      </c>
      <c r="E340" s="242" t="s">
        <v>1</v>
      </c>
      <c r="F340" s="243" t="s">
        <v>1752</v>
      </c>
      <c r="G340" s="241"/>
      <c r="H340" s="244">
        <v>10</v>
      </c>
      <c r="I340" s="245"/>
      <c r="J340" s="241"/>
      <c r="K340" s="241"/>
      <c r="L340" s="246"/>
      <c r="M340" s="247"/>
      <c r="N340" s="248"/>
      <c r="O340" s="248"/>
      <c r="P340" s="248"/>
      <c r="Q340" s="248"/>
      <c r="R340" s="248"/>
      <c r="S340" s="248"/>
      <c r="T340" s="249"/>
      <c r="U340" s="12"/>
      <c r="V340" s="12"/>
      <c r="W340" s="12"/>
      <c r="X340" s="12"/>
      <c r="Y340" s="12"/>
      <c r="Z340" s="12"/>
      <c r="AA340" s="12"/>
      <c r="AB340" s="12"/>
      <c r="AC340" s="12"/>
      <c r="AD340" s="12"/>
      <c r="AE340" s="12"/>
      <c r="AT340" s="250" t="s">
        <v>258</v>
      </c>
      <c r="AU340" s="250" t="s">
        <v>86</v>
      </c>
      <c r="AV340" s="12" t="s">
        <v>86</v>
      </c>
      <c r="AW340" s="12" t="s">
        <v>33</v>
      </c>
      <c r="AX340" s="12" t="s">
        <v>77</v>
      </c>
      <c r="AY340" s="250" t="s">
        <v>246</v>
      </c>
    </row>
    <row r="341" s="13" customFormat="1">
      <c r="A341" s="13"/>
      <c r="B341" s="251"/>
      <c r="C341" s="252"/>
      <c r="D341" s="234" t="s">
        <v>258</v>
      </c>
      <c r="E341" s="253" t="s">
        <v>1</v>
      </c>
      <c r="F341" s="254" t="s">
        <v>336</v>
      </c>
      <c r="G341" s="252"/>
      <c r="H341" s="255">
        <v>10</v>
      </c>
      <c r="I341" s="256"/>
      <c r="J341" s="252"/>
      <c r="K341" s="252"/>
      <c r="L341" s="257"/>
      <c r="M341" s="258"/>
      <c r="N341" s="259"/>
      <c r="O341" s="259"/>
      <c r="P341" s="259"/>
      <c r="Q341" s="259"/>
      <c r="R341" s="259"/>
      <c r="S341" s="259"/>
      <c r="T341" s="260"/>
      <c r="U341" s="13"/>
      <c r="V341" s="13"/>
      <c r="W341" s="13"/>
      <c r="X341" s="13"/>
      <c r="Y341" s="13"/>
      <c r="Z341" s="13"/>
      <c r="AA341" s="13"/>
      <c r="AB341" s="13"/>
      <c r="AC341" s="13"/>
      <c r="AD341" s="13"/>
      <c r="AE341" s="13"/>
      <c r="AT341" s="261" t="s">
        <v>258</v>
      </c>
      <c r="AU341" s="261" t="s">
        <v>86</v>
      </c>
      <c r="AV341" s="13" t="s">
        <v>262</v>
      </c>
      <c r="AW341" s="13" t="s">
        <v>33</v>
      </c>
      <c r="AX341" s="13" t="s">
        <v>84</v>
      </c>
      <c r="AY341" s="261" t="s">
        <v>246</v>
      </c>
    </row>
    <row r="342" s="2" customFormat="1" ht="16.5" customHeight="1">
      <c r="A342" s="39"/>
      <c r="B342" s="40"/>
      <c r="C342" s="262" t="s">
        <v>1239</v>
      </c>
      <c r="D342" s="262" t="s">
        <v>465</v>
      </c>
      <c r="E342" s="263" t="s">
        <v>1273</v>
      </c>
      <c r="F342" s="264" t="s">
        <v>1274</v>
      </c>
      <c r="G342" s="265" t="s">
        <v>250</v>
      </c>
      <c r="H342" s="266">
        <v>0.0040000000000000001</v>
      </c>
      <c r="I342" s="267"/>
      <c r="J342" s="268">
        <f>ROUND(I342*H342,2)</f>
        <v>0</v>
      </c>
      <c r="K342" s="264" t="s">
        <v>725</v>
      </c>
      <c r="L342" s="269"/>
      <c r="M342" s="270" t="s">
        <v>1</v>
      </c>
      <c r="N342" s="271" t="s">
        <v>42</v>
      </c>
      <c r="O342" s="92"/>
      <c r="P342" s="230">
        <f>O342*H342</f>
        <v>0</v>
      </c>
      <c r="Q342" s="230">
        <v>1</v>
      </c>
      <c r="R342" s="230">
        <f>Q342*H342</f>
        <v>0.0040000000000000001</v>
      </c>
      <c r="S342" s="230">
        <v>0</v>
      </c>
      <c r="T342" s="231">
        <f>S342*H342</f>
        <v>0</v>
      </c>
      <c r="U342" s="39"/>
      <c r="V342" s="39"/>
      <c r="W342" s="39"/>
      <c r="X342" s="39"/>
      <c r="Y342" s="39"/>
      <c r="Z342" s="39"/>
      <c r="AA342" s="39"/>
      <c r="AB342" s="39"/>
      <c r="AC342" s="39"/>
      <c r="AD342" s="39"/>
      <c r="AE342" s="39"/>
      <c r="AR342" s="232" t="s">
        <v>453</v>
      </c>
      <c r="AT342" s="232" t="s">
        <v>465</v>
      </c>
      <c r="AU342" s="232" t="s">
        <v>86</v>
      </c>
      <c r="AY342" s="18" t="s">
        <v>246</v>
      </c>
      <c r="BE342" s="233">
        <f>IF(N342="základní",J342,0)</f>
        <v>0</v>
      </c>
      <c r="BF342" s="233">
        <f>IF(N342="snížená",J342,0)</f>
        <v>0</v>
      </c>
      <c r="BG342" s="233">
        <f>IF(N342="zákl. přenesená",J342,0)</f>
        <v>0</v>
      </c>
      <c r="BH342" s="233">
        <f>IF(N342="sníž. přenesená",J342,0)</f>
        <v>0</v>
      </c>
      <c r="BI342" s="233">
        <f>IF(N342="nulová",J342,0)</f>
        <v>0</v>
      </c>
      <c r="BJ342" s="18" t="s">
        <v>84</v>
      </c>
      <c r="BK342" s="233">
        <f>ROUND(I342*H342,2)</f>
        <v>0</v>
      </c>
      <c r="BL342" s="18" t="s">
        <v>359</v>
      </c>
      <c r="BM342" s="232" t="s">
        <v>1240</v>
      </c>
    </row>
    <row r="343" s="2" customFormat="1">
      <c r="A343" s="39"/>
      <c r="B343" s="40"/>
      <c r="C343" s="41"/>
      <c r="D343" s="234" t="s">
        <v>254</v>
      </c>
      <c r="E343" s="41"/>
      <c r="F343" s="235" t="s">
        <v>1274</v>
      </c>
      <c r="G343" s="41"/>
      <c r="H343" s="41"/>
      <c r="I343" s="236"/>
      <c r="J343" s="41"/>
      <c r="K343" s="41"/>
      <c r="L343" s="45"/>
      <c r="M343" s="237"/>
      <c r="N343" s="238"/>
      <c r="O343" s="92"/>
      <c r="P343" s="92"/>
      <c r="Q343" s="92"/>
      <c r="R343" s="92"/>
      <c r="S343" s="92"/>
      <c r="T343" s="93"/>
      <c r="U343" s="39"/>
      <c r="V343" s="39"/>
      <c r="W343" s="39"/>
      <c r="X343" s="39"/>
      <c r="Y343" s="39"/>
      <c r="Z343" s="39"/>
      <c r="AA343" s="39"/>
      <c r="AB343" s="39"/>
      <c r="AC343" s="39"/>
      <c r="AD343" s="39"/>
      <c r="AE343" s="39"/>
      <c r="AT343" s="18" t="s">
        <v>254</v>
      </c>
      <c r="AU343" s="18" t="s">
        <v>86</v>
      </c>
    </row>
    <row r="344" s="2" customFormat="1">
      <c r="A344" s="39"/>
      <c r="B344" s="40"/>
      <c r="C344" s="41"/>
      <c r="D344" s="234" t="s">
        <v>256</v>
      </c>
      <c r="E344" s="41"/>
      <c r="F344" s="239" t="s">
        <v>1276</v>
      </c>
      <c r="G344" s="41"/>
      <c r="H344" s="41"/>
      <c r="I344" s="236"/>
      <c r="J344" s="41"/>
      <c r="K344" s="41"/>
      <c r="L344" s="45"/>
      <c r="M344" s="237"/>
      <c r="N344" s="238"/>
      <c r="O344" s="92"/>
      <c r="P344" s="92"/>
      <c r="Q344" s="92"/>
      <c r="R344" s="92"/>
      <c r="S344" s="92"/>
      <c r="T344" s="93"/>
      <c r="U344" s="39"/>
      <c r="V344" s="39"/>
      <c r="W344" s="39"/>
      <c r="X344" s="39"/>
      <c r="Y344" s="39"/>
      <c r="Z344" s="39"/>
      <c r="AA344" s="39"/>
      <c r="AB344" s="39"/>
      <c r="AC344" s="39"/>
      <c r="AD344" s="39"/>
      <c r="AE344" s="39"/>
      <c r="AT344" s="18" t="s">
        <v>256</v>
      </c>
      <c r="AU344" s="18" t="s">
        <v>86</v>
      </c>
    </row>
    <row r="345" s="12" customFormat="1">
      <c r="A345" s="12"/>
      <c r="B345" s="240"/>
      <c r="C345" s="241"/>
      <c r="D345" s="234" t="s">
        <v>258</v>
      </c>
      <c r="E345" s="242" t="s">
        <v>1</v>
      </c>
      <c r="F345" s="243" t="s">
        <v>2134</v>
      </c>
      <c r="G345" s="241"/>
      <c r="H345" s="244">
        <v>0.0040000000000000001</v>
      </c>
      <c r="I345" s="245"/>
      <c r="J345" s="241"/>
      <c r="K345" s="241"/>
      <c r="L345" s="246"/>
      <c r="M345" s="247"/>
      <c r="N345" s="248"/>
      <c r="O345" s="248"/>
      <c r="P345" s="248"/>
      <c r="Q345" s="248"/>
      <c r="R345" s="248"/>
      <c r="S345" s="248"/>
      <c r="T345" s="249"/>
      <c r="U345" s="12"/>
      <c r="V345" s="12"/>
      <c r="W345" s="12"/>
      <c r="X345" s="12"/>
      <c r="Y345" s="12"/>
      <c r="Z345" s="12"/>
      <c r="AA345" s="12"/>
      <c r="AB345" s="12"/>
      <c r="AC345" s="12"/>
      <c r="AD345" s="12"/>
      <c r="AE345" s="12"/>
      <c r="AT345" s="250" t="s">
        <v>258</v>
      </c>
      <c r="AU345" s="250" t="s">
        <v>86</v>
      </c>
      <c r="AV345" s="12" t="s">
        <v>86</v>
      </c>
      <c r="AW345" s="12" t="s">
        <v>33</v>
      </c>
      <c r="AX345" s="12" t="s">
        <v>77</v>
      </c>
      <c r="AY345" s="250" t="s">
        <v>246</v>
      </c>
    </row>
    <row r="346" s="13" customFormat="1">
      <c r="A346" s="13"/>
      <c r="B346" s="251"/>
      <c r="C346" s="252"/>
      <c r="D346" s="234" t="s">
        <v>258</v>
      </c>
      <c r="E346" s="253" t="s">
        <v>1</v>
      </c>
      <c r="F346" s="254" t="s">
        <v>336</v>
      </c>
      <c r="G346" s="252"/>
      <c r="H346" s="255">
        <v>0.0040000000000000001</v>
      </c>
      <c r="I346" s="256"/>
      <c r="J346" s="252"/>
      <c r="K346" s="252"/>
      <c r="L346" s="257"/>
      <c r="M346" s="258"/>
      <c r="N346" s="259"/>
      <c r="O346" s="259"/>
      <c r="P346" s="259"/>
      <c r="Q346" s="259"/>
      <c r="R346" s="259"/>
      <c r="S346" s="259"/>
      <c r="T346" s="260"/>
      <c r="U346" s="13"/>
      <c r="V346" s="13"/>
      <c r="W346" s="13"/>
      <c r="X346" s="13"/>
      <c r="Y346" s="13"/>
      <c r="Z346" s="13"/>
      <c r="AA346" s="13"/>
      <c r="AB346" s="13"/>
      <c r="AC346" s="13"/>
      <c r="AD346" s="13"/>
      <c r="AE346" s="13"/>
      <c r="AT346" s="261" t="s">
        <v>258</v>
      </c>
      <c r="AU346" s="261" t="s">
        <v>86</v>
      </c>
      <c r="AV346" s="13" t="s">
        <v>262</v>
      </c>
      <c r="AW346" s="13" t="s">
        <v>33</v>
      </c>
      <c r="AX346" s="13" t="s">
        <v>84</v>
      </c>
      <c r="AY346" s="261" t="s">
        <v>246</v>
      </c>
    </row>
    <row r="347" s="2" customFormat="1">
      <c r="A347" s="39"/>
      <c r="B347" s="40"/>
      <c r="C347" s="221" t="s">
        <v>904</v>
      </c>
      <c r="D347" s="221" t="s">
        <v>247</v>
      </c>
      <c r="E347" s="222" t="s">
        <v>1278</v>
      </c>
      <c r="F347" s="223" t="s">
        <v>1279</v>
      </c>
      <c r="G347" s="224" t="s">
        <v>250</v>
      </c>
      <c r="H347" s="225">
        <v>0.0060000000000000001</v>
      </c>
      <c r="I347" s="226"/>
      <c r="J347" s="227">
        <f>ROUND(I347*H347,2)</f>
        <v>0</v>
      </c>
      <c r="K347" s="223" t="s">
        <v>725</v>
      </c>
      <c r="L347" s="45"/>
      <c r="M347" s="228" t="s">
        <v>1</v>
      </c>
      <c r="N347" s="229" t="s">
        <v>42</v>
      </c>
      <c r="O347" s="92"/>
      <c r="P347" s="230">
        <f>O347*H347</f>
        <v>0</v>
      </c>
      <c r="Q347" s="230">
        <v>0</v>
      </c>
      <c r="R347" s="230">
        <f>Q347*H347</f>
        <v>0</v>
      </c>
      <c r="S347" s="230">
        <v>0</v>
      </c>
      <c r="T347" s="231">
        <f>S347*H347</f>
        <v>0</v>
      </c>
      <c r="U347" s="39"/>
      <c r="V347" s="39"/>
      <c r="W347" s="39"/>
      <c r="X347" s="39"/>
      <c r="Y347" s="39"/>
      <c r="Z347" s="39"/>
      <c r="AA347" s="39"/>
      <c r="AB347" s="39"/>
      <c r="AC347" s="39"/>
      <c r="AD347" s="39"/>
      <c r="AE347" s="39"/>
      <c r="AR347" s="232" t="s">
        <v>359</v>
      </c>
      <c r="AT347" s="232" t="s">
        <v>247</v>
      </c>
      <c r="AU347" s="232" t="s">
        <v>86</v>
      </c>
      <c r="AY347" s="18" t="s">
        <v>246</v>
      </c>
      <c r="BE347" s="233">
        <f>IF(N347="základní",J347,0)</f>
        <v>0</v>
      </c>
      <c r="BF347" s="233">
        <f>IF(N347="snížená",J347,0)</f>
        <v>0</v>
      </c>
      <c r="BG347" s="233">
        <f>IF(N347="zákl. přenesená",J347,0)</f>
        <v>0</v>
      </c>
      <c r="BH347" s="233">
        <f>IF(N347="sníž. přenesená",J347,0)</f>
        <v>0</v>
      </c>
      <c r="BI347" s="233">
        <f>IF(N347="nulová",J347,0)</f>
        <v>0</v>
      </c>
      <c r="BJ347" s="18" t="s">
        <v>84</v>
      </c>
      <c r="BK347" s="233">
        <f>ROUND(I347*H347,2)</f>
        <v>0</v>
      </c>
      <c r="BL347" s="18" t="s">
        <v>359</v>
      </c>
      <c r="BM347" s="232" t="s">
        <v>1241</v>
      </c>
    </row>
    <row r="348" s="2" customFormat="1">
      <c r="A348" s="39"/>
      <c r="B348" s="40"/>
      <c r="C348" s="41"/>
      <c r="D348" s="234" t="s">
        <v>254</v>
      </c>
      <c r="E348" s="41"/>
      <c r="F348" s="235" t="s">
        <v>1281</v>
      </c>
      <c r="G348" s="41"/>
      <c r="H348" s="41"/>
      <c r="I348" s="236"/>
      <c r="J348" s="41"/>
      <c r="K348" s="41"/>
      <c r="L348" s="45"/>
      <c r="M348" s="272"/>
      <c r="N348" s="273"/>
      <c r="O348" s="274"/>
      <c r="P348" s="274"/>
      <c r="Q348" s="274"/>
      <c r="R348" s="274"/>
      <c r="S348" s="274"/>
      <c r="T348" s="275"/>
      <c r="U348" s="39"/>
      <c r="V348" s="39"/>
      <c r="W348" s="39"/>
      <c r="X348" s="39"/>
      <c r="Y348" s="39"/>
      <c r="Z348" s="39"/>
      <c r="AA348" s="39"/>
      <c r="AB348" s="39"/>
      <c r="AC348" s="39"/>
      <c r="AD348" s="39"/>
      <c r="AE348" s="39"/>
      <c r="AT348" s="18" t="s">
        <v>254</v>
      </c>
      <c r="AU348" s="18" t="s">
        <v>86</v>
      </c>
    </row>
    <row r="349" s="2" customFormat="1" ht="6.96" customHeight="1">
      <c r="A349" s="39"/>
      <c r="B349" s="67"/>
      <c r="C349" s="68"/>
      <c r="D349" s="68"/>
      <c r="E349" s="68"/>
      <c r="F349" s="68"/>
      <c r="G349" s="68"/>
      <c r="H349" s="68"/>
      <c r="I349" s="68"/>
      <c r="J349" s="68"/>
      <c r="K349" s="68"/>
      <c r="L349" s="45"/>
      <c r="M349" s="39"/>
      <c r="O349" s="39"/>
      <c r="P349" s="39"/>
      <c r="Q349" s="39"/>
      <c r="R349" s="39"/>
      <c r="S349" s="39"/>
      <c r="T349" s="39"/>
      <c r="U349" s="39"/>
      <c r="V349" s="39"/>
      <c r="W349" s="39"/>
      <c r="X349" s="39"/>
      <c r="Y349" s="39"/>
      <c r="Z349" s="39"/>
      <c r="AA349" s="39"/>
      <c r="AB349" s="39"/>
      <c r="AC349" s="39"/>
      <c r="AD349" s="39"/>
      <c r="AE349" s="39"/>
    </row>
  </sheetData>
  <sheetProtection sheet="1" autoFilter="0" formatColumns="0" formatRows="0" objects="1" scenarios="1" spinCount="100000" saltValue="+5OuTVt1yrBqwwXYDR9rJ9vfk1ufApcNPV5wp93WxI1XAkCcVPEF4X4xm08dbMns4oZRdZocszYv2vcTZQ+zRA==" hashValue="YKVHWmfmzKxf6wtRMzOw/V2BcVfc1FeFrOOssN15OlOrF9SmDbXtS4ZVXhSJzyuMGUwb7Kf3N7xGWHSpfKVseQ==" algorithmName="SHA-512" password="CC35"/>
  <autoFilter ref="C130:K348"/>
  <mergeCells count="12">
    <mergeCell ref="E7:H7"/>
    <mergeCell ref="E9:H9"/>
    <mergeCell ref="E11:H11"/>
    <mergeCell ref="E20:H20"/>
    <mergeCell ref="E29:H29"/>
    <mergeCell ref="E85:H85"/>
    <mergeCell ref="E87:H87"/>
    <mergeCell ref="E89:H89"/>
    <mergeCell ref="E119:H119"/>
    <mergeCell ref="E121:H121"/>
    <mergeCell ref="E123:H123"/>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38.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8" t="s">
        <v>204</v>
      </c>
    </row>
    <row r="3" s="1" customFormat="1" ht="6.96" customHeight="1">
      <c r="B3" s="148"/>
      <c r="C3" s="149"/>
      <c r="D3" s="149"/>
      <c r="E3" s="149"/>
      <c r="F3" s="149"/>
      <c r="G3" s="149"/>
      <c r="H3" s="149"/>
      <c r="I3" s="149"/>
      <c r="J3" s="149"/>
      <c r="K3" s="149"/>
      <c r="L3" s="21"/>
      <c r="AT3" s="18" t="s">
        <v>86</v>
      </c>
    </row>
    <row r="4" s="1" customFormat="1" ht="24.96" customHeight="1">
      <c r="B4" s="21"/>
      <c r="D4" s="150" t="s">
        <v>220</v>
      </c>
      <c r="L4" s="21"/>
      <c r="M4" s="151" t="s">
        <v>10</v>
      </c>
      <c r="AT4" s="18" t="s">
        <v>4</v>
      </c>
    </row>
    <row r="5" s="1" customFormat="1" ht="6.96" customHeight="1">
      <c r="B5" s="21"/>
      <c r="L5" s="21"/>
    </row>
    <row r="6" s="1" customFormat="1" ht="12" customHeight="1">
      <c r="B6" s="21"/>
      <c r="D6" s="152" t="s">
        <v>16</v>
      </c>
      <c r="L6" s="21"/>
    </row>
    <row r="7" s="1" customFormat="1" ht="16.5" customHeight="1">
      <c r="B7" s="21"/>
      <c r="E7" s="153" t="str">
        <f>'Rekapitulace zakázky'!K6</f>
        <v>Oprava trati v úseku Františkovy Lázně - Hazlov</v>
      </c>
      <c r="F7" s="152"/>
      <c r="G7" s="152"/>
      <c r="H7" s="152"/>
      <c r="L7" s="21"/>
    </row>
    <row r="8">
      <c r="B8" s="21"/>
      <c r="D8" s="152" t="s">
        <v>221</v>
      </c>
      <c r="L8" s="21"/>
    </row>
    <row r="9" s="1" customFormat="1" ht="16.5" customHeight="1">
      <c r="B9" s="21"/>
      <c r="E9" s="153" t="s">
        <v>714</v>
      </c>
      <c r="F9" s="1"/>
      <c r="G9" s="1"/>
      <c r="H9" s="1"/>
      <c r="L9" s="21"/>
    </row>
    <row r="10" s="1" customFormat="1" ht="12" customHeight="1">
      <c r="B10" s="21"/>
      <c r="D10" s="152" t="s">
        <v>223</v>
      </c>
      <c r="L10" s="21"/>
    </row>
    <row r="11" s="2" customFormat="1" ht="16.5" customHeight="1">
      <c r="A11" s="39"/>
      <c r="B11" s="45"/>
      <c r="C11" s="39"/>
      <c r="D11" s="39"/>
      <c r="E11" s="164" t="s">
        <v>2072</v>
      </c>
      <c r="F11" s="39"/>
      <c r="G11" s="39"/>
      <c r="H11" s="39"/>
      <c r="I11" s="39"/>
      <c r="J11" s="39"/>
      <c r="K11" s="39"/>
      <c r="L11" s="64"/>
      <c r="S11" s="39"/>
      <c r="T11" s="39"/>
      <c r="U11" s="39"/>
      <c r="V11" s="39"/>
      <c r="W11" s="39"/>
      <c r="X11" s="39"/>
      <c r="Y11" s="39"/>
      <c r="Z11" s="39"/>
      <c r="AA11" s="39"/>
      <c r="AB11" s="39"/>
      <c r="AC11" s="39"/>
      <c r="AD11" s="39"/>
      <c r="AE11" s="39"/>
    </row>
    <row r="12" s="2" customFormat="1" ht="12" customHeight="1">
      <c r="A12" s="39"/>
      <c r="B12" s="45"/>
      <c r="C12" s="39"/>
      <c r="D12" s="152" t="s">
        <v>775</v>
      </c>
      <c r="E12" s="39"/>
      <c r="F12" s="39"/>
      <c r="G12" s="39"/>
      <c r="H12" s="39"/>
      <c r="I12" s="39"/>
      <c r="J12" s="39"/>
      <c r="K12" s="39"/>
      <c r="L12" s="64"/>
      <c r="S12" s="39"/>
      <c r="T12" s="39"/>
      <c r="U12" s="39"/>
      <c r="V12" s="39"/>
      <c r="W12" s="39"/>
      <c r="X12" s="39"/>
      <c r="Y12" s="39"/>
      <c r="Z12" s="39"/>
      <c r="AA12" s="39"/>
      <c r="AB12" s="39"/>
      <c r="AC12" s="39"/>
      <c r="AD12" s="39"/>
      <c r="AE12" s="39"/>
    </row>
    <row r="13" s="2" customFormat="1" ht="16.5" customHeight="1">
      <c r="A13" s="39"/>
      <c r="B13" s="45"/>
      <c r="C13" s="39"/>
      <c r="D13" s="39"/>
      <c r="E13" s="154" t="s">
        <v>2135</v>
      </c>
      <c r="F13" s="39"/>
      <c r="G13" s="39"/>
      <c r="H13" s="39"/>
      <c r="I13" s="39"/>
      <c r="J13" s="39"/>
      <c r="K13" s="39"/>
      <c r="L13" s="64"/>
      <c r="S13" s="39"/>
      <c r="T13" s="39"/>
      <c r="U13" s="39"/>
      <c r="V13" s="39"/>
      <c r="W13" s="39"/>
      <c r="X13" s="39"/>
      <c r="Y13" s="39"/>
      <c r="Z13" s="39"/>
      <c r="AA13" s="39"/>
      <c r="AB13" s="39"/>
      <c r="AC13" s="39"/>
      <c r="AD13" s="39"/>
      <c r="AE13" s="39"/>
    </row>
    <row r="14" s="2" customFormat="1">
      <c r="A14" s="39"/>
      <c r="B14" s="45"/>
      <c r="C14" s="39"/>
      <c r="D14" s="39"/>
      <c r="E14" s="39"/>
      <c r="F14" s="39"/>
      <c r="G14" s="39"/>
      <c r="H14" s="39"/>
      <c r="I14" s="39"/>
      <c r="J14" s="39"/>
      <c r="K14" s="39"/>
      <c r="L14" s="64"/>
      <c r="S14" s="39"/>
      <c r="T14" s="39"/>
      <c r="U14" s="39"/>
      <c r="V14" s="39"/>
      <c r="W14" s="39"/>
      <c r="X14" s="39"/>
      <c r="Y14" s="39"/>
      <c r="Z14" s="39"/>
      <c r="AA14" s="39"/>
      <c r="AB14" s="39"/>
      <c r="AC14" s="39"/>
      <c r="AD14" s="39"/>
      <c r="AE14" s="39"/>
    </row>
    <row r="15" s="2" customFormat="1" ht="12" customHeight="1">
      <c r="A15" s="39"/>
      <c r="B15" s="45"/>
      <c r="C15" s="39"/>
      <c r="D15" s="152" t="s">
        <v>18</v>
      </c>
      <c r="E15" s="39"/>
      <c r="F15" s="142" t="s">
        <v>1</v>
      </c>
      <c r="G15" s="39"/>
      <c r="H15" s="39"/>
      <c r="I15" s="152" t="s">
        <v>19</v>
      </c>
      <c r="J15" s="142" t="s">
        <v>1</v>
      </c>
      <c r="K15" s="39"/>
      <c r="L15" s="64"/>
      <c r="S15" s="39"/>
      <c r="T15" s="39"/>
      <c r="U15" s="39"/>
      <c r="V15" s="39"/>
      <c r="W15" s="39"/>
      <c r="X15" s="39"/>
      <c r="Y15" s="39"/>
      <c r="Z15" s="39"/>
      <c r="AA15" s="39"/>
      <c r="AB15" s="39"/>
      <c r="AC15" s="39"/>
      <c r="AD15" s="39"/>
      <c r="AE15" s="39"/>
    </row>
    <row r="16" s="2" customFormat="1" ht="12" customHeight="1">
      <c r="A16" s="39"/>
      <c r="B16" s="45"/>
      <c r="C16" s="39"/>
      <c r="D16" s="152" t="s">
        <v>20</v>
      </c>
      <c r="E16" s="39"/>
      <c r="F16" s="142" t="s">
        <v>21</v>
      </c>
      <c r="G16" s="39"/>
      <c r="H16" s="39"/>
      <c r="I16" s="152" t="s">
        <v>22</v>
      </c>
      <c r="J16" s="155" t="str">
        <f>'Rekapitulace zakázky'!AN8</f>
        <v>7. 1. 2021</v>
      </c>
      <c r="K16" s="39"/>
      <c r="L16" s="64"/>
      <c r="S16" s="39"/>
      <c r="T16" s="39"/>
      <c r="U16" s="39"/>
      <c r="V16" s="39"/>
      <c r="W16" s="39"/>
      <c r="X16" s="39"/>
      <c r="Y16" s="39"/>
      <c r="Z16" s="39"/>
      <c r="AA16" s="39"/>
      <c r="AB16" s="39"/>
      <c r="AC16" s="39"/>
      <c r="AD16" s="39"/>
      <c r="AE16" s="39"/>
    </row>
    <row r="17" s="2" customFormat="1" ht="10.8" customHeight="1">
      <c r="A17" s="39"/>
      <c r="B17" s="45"/>
      <c r="C17" s="39"/>
      <c r="D17" s="39"/>
      <c r="E17" s="39"/>
      <c r="F17" s="39"/>
      <c r="G17" s="39"/>
      <c r="H17" s="39"/>
      <c r="I17" s="39"/>
      <c r="J17" s="39"/>
      <c r="K17" s="39"/>
      <c r="L17" s="64"/>
      <c r="S17" s="39"/>
      <c r="T17" s="39"/>
      <c r="U17" s="39"/>
      <c r="V17" s="39"/>
      <c r="W17" s="39"/>
      <c r="X17" s="39"/>
      <c r="Y17" s="39"/>
      <c r="Z17" s="39"/>
      <c r="AA17" s="39"/>
      <c r="AB17" s="39"/>
      <c r="AC17" s="39"/>
      <c r="AD17" s="39"/>
      <c r="AE17" s="39"/>
    </row>
    <row r="18" s="2" customFormat="1" ht="12" customHeight="1">
      <c r="A18" s="39"/>
      <c r="B18" s="45"/>
      <c r="C18" s="39"/>
      <c r="D18" s="152" t="s">
        <v>24</v>
      </c>
      <c r="E18" s="39"/>
      <c r="F18" s="39"/>
      <c r="G18" s="39"/>
      <c r="H18" s="39"/>
      <c r="I18" s="152" t="s">
        <v>25</v>
      </c>
      <c r="J18" s="142" t="str">
        <f>IF('Rekapitulace zakázky'!AN10="","",'Rekapitulace zakázky'!AN10)</f>
        <v>70994234</v>
      </c>
      <c r="K18" s="39"/>
      <c r="L18" s="64"/>
      <c r="S18" s="39"/>
      <c r="T18" s="39"/>
      <c r="U18" s="39"/>
      <c r="V18" s="39"/>
      <c r="W18" s="39"/>
      <c r="X18" s="39"/>
      <c r="Y18" s="39"/>
      <c r="Z18" s="39"/>
      <c r="AA18" s="39"/>
      <c r="AB18" s="39"/>
      <c r="AC18" s="39"/>
      <c r="AD18" s="39"/>
      <c r="AE18" s="39"/>
    </row>
    <row r="19" s="2" customFormat="1" ht="18" customHeight="1">
      <c r="A19" s="39"/>
      <c r="B19" s="45"/>
      <c r="C19" s="39"/>
      <c r="D19" s="39"/>
      <c r="E19" s="142" t="str">
        <f>IF('Rekapitulace zakázky'!E11="","",'Rekapitulace zakázky'!E11)</f>
        <v>Správa železnic,s.o.;OŘ ÚNL - ST K.Vary</v>
      </c>
      <c r="F19" s="39"/>
      <c r="G19" s="39"/>
      <c r="H19" s="39"/>
      <c r="I19" s="152" t="s">
        <v>28</v>
      </c>
      <c r="J19" s="142" t="str">
        <f>IF('Rekapitulace zakázky'!AN11="","",'Rekapitulace zakázky'!AN11)</f>
        <v>CZ70994234</v>
      </c>
      <c r="K19" s="39"/>
      <c r="L19" s="64"/>
      <c r="S19" s="39"/>
      <c r="T19" s="39"/>
      <c r="U19" s="39"/>
      <c r="V19" s="39"/>
      <c r="W19" s="39"/>
      <c r="X19" s="39"/>
      <c r="Y19" s="39"/>
      <c r="Z19" s="39"/>
      <c r="AA19" s="39"/>
      <c r="AB19" s="39"/>
      <c r="AC19" s="39"/>
      <c r="AD19" s="39"/>
      <c r="AE19" s="39"/>
    </row>
    <row r="20" s="2" customFormat="1" ht="6.96" customHeight="1">
      <c r="A20" s="39"/>
      <c r="B20" s="45"/>
      <c r="C20" s="39"/>
      <c r="D20" s="39"/>
      <c r="E20" s="39"/>
      <c r="F20" s="39"/>
      <c r="G20" s="39"/>
      <c r="H20" s="39"/>
      <c r="I20" s="39"/>
      <c r="J20" s="39"/>
      <c r="K20" s="39"/>
      <c r="L20" s="64"/>
      <c r="S20" s="39"/>
      <c r="T20" s="39"/>
      <c r="U20" s="39"/>
      <c r="V20" s="39"/>
      <c r="W20" s="39"/>
      <c r="X20" s="39"/>
      <c r="Y20" s="39"/>
      <c r="Z20" s="39"/>
      <c r="AA20" s="39"/>
      <c r="AB20" s="39"/>
      <c r="AC20" s="39"/>
      <c r="AD20" s="39"/>
      <c r="AE20" s="39"/>
    </row>
    <row r="21" s="2" customFormat="1" ht="12" customHeight="1">
      <c r="A21" s="39"/>
      <c r="B21" s="45"/>
      <c r="C21" s="39"/>
      <c r="D21" s="152" t="s">
        <v>30</v>
      </c>
      <c r="E21" s="39"/>
      <c r="F21" s="39"/>
      <c r="G21" s="39"/>
      <c r="H21" s="39"/>
      <c r="I21" s="152" t="s">
        <v>25</v>
      </c>
      <c r="J21" s="34" t="str">
        <f>'Rekapitulace zakázky'!AN13</f>
        <v>Vyplň údaj</v>
      </c>
      <c r="K21" s="39"/>
      <c r="L21" s="64"/>
      <c r="S21" s="39"/>
      <c r="T21" s="39"/>
      <c r="U21" s="39"/>
      <c r="V21" s="39"/>
      <c r="W21" s="39"/>
      <c r="X21" s="39"/>
      <c r="Y21" s="39"/>
      <c r="Z21" s="39"/>
      <c r="AA21" s="39"/>
      <c r="AB21" s="39"/>
      <c r="AC21" s="39"/>
      <c r="AD21" s="39"/>
      <c r="AE21" s="39"/>
    </row>
    <row r="22" s="2" customFormat="1" ht="18" customHeight="1">
      <c r="A22" s="39"/>
      <c r="B22" s="45"/>
      <c r="C22" s="39"/>
      <c r="D22" s="39"/>
      <c r="E22" s="34" t="str">
        <f>'Rekapitulace zakázky'!E14</f>
        <v>Vyplň údaj</v>
      </c>
      <c r="F22" s="142"/>
      <c r="G22" s="142"/>
      <c r="H22" s="142"/>
      <c r="I22" s="152" t="s">
        <v>28</v>
      </c>
      <c r="J22" s="34" t="str">
        <f>'Rekapitulace zakázky'!AN14</f>
        <v>Vyplň údaj</v>
      </c>
      <c r="K22" s="39"/>
      <c r="L22" s="64"/>
      <c r="S22" s="39"/>
      <c r="T22" s="39"/>
      <c r="U22" s="39"/>
      <c r="V22" s="39"/>
      <c r="W22" s="39"/>
      <c r="X22" s="39"/>
      <c r="Y22" s="39"/>
      <c r="Z22" s="39"/>
      <c r="AA22" s="39"/>
      <c r="AB22" s="39"/>
      <c r="AC22" s="39"/>
      <c r="AD22" s="39"/>
      <c r="AE22" s="39"/>
    </row>
    <row r="23" s="2" customFormat="1" ht="6.96" customHeight="1">
      <c r="A23" s="39"/>
      <c r="B23" s="45"/>
      <c r="C23" s="39"/>
      <c r="D23" s="39"/>
      <c r="E23" s="39"/>
      <c r="F23" s="39"/>
      <c r="G23" s="39"/>
      <c r="H23" s="39"/>
      <c r="I23" s="39"/>
      <c r="J23" s="39"/>
      <c r="K23" s="39"/>
      <c r="L23" s="64"/>
      <c r="S23" s="39"/>
      <c r="T23" s="39"/>
      <c r="U23" s="39"/>
      <c r="V23" s="39"/>
      <c r="W23" s="39"/>
      <c r="X23" s="39"/>
      <c r="Y23" s="39"/>
      <c r="Z23" s="39"/>
      <c r="AA23" s="39"/>
      <c r="AB23" s="39"/>
      <c r="AC23" s="39"/>
      <c r="AD23" s="39"/>
      <c r="AE23" s="39"/>
    </row>
    <row r="24" s="2" customFormat="1" ht="12" customHeight="1">
      <c r="A24" s="39"/>
      <c r="B24" s="45"/>
      <c r="C24" s="39"/>
      <c r="D24" s="152" t="s">
        <v>32</v>
      </c>
      <c r="E24" s="39"/>
      <c r="F24" s="39"/>
      <c r="G24" s="39"/>
      <c r="H24" s="39"/>
      <c r="I24" s="152" t="s">
        <v>25</v>
      </c>
      <c r="J24" s="142" t="str">
        <f>IF('Rekapitulace zakázky'!AN16="","",'Rekapitulace zakázky'!AN16)</f>
        <v/>
      </c>
      <c r="K24" s="39"/>
      <c r="L24" s="64"/>
      <c r="S24" s="39"/>
      <c r="T24" s="39"/>
      <c r="U24" s="39"/>
      <c r="V24" s="39"/>
      <c r="W24" s="39"/>
      <c r="X24" s="39"/>
      <c r="Y24" s="39"/>
      <c r="Z24" s="39"/>
      <c r="AA24" s="39"/>
      <c r="AB24" s="39"/>
      <c r="AC24" s="39"/>
      <c r="AD24" s="39"/>
      <c r="AE24" s="39"/>
    </row>
    <row r="25" s="2" customFormat="1" ht="18" customHeight="1">
      <c r="A25" s="39"/>
      <c r="B25" s="45"/>
      <c r="C25" s="39"/>
      <c r="D25" s="39"/>
      <c r="E25" s="142" t="str">
        <f>IF('Rekapitulace zakázky'!E17="","",'Rekapitulace zakázky'!E17)</f>
        <v xml:space="preserve"> </v>
      </c>
      <c r="F25" s="39"/>
      <c r="G25" s="39"/>
      <c r="H25" s="39"/>
      <c r="I25" s="152" t="s">
        <v>28</v>
      </c>
      <c r="J25" s="142" t="str">
        <f>IF('Rekapitulace zakázky'!AN17="","",'Rekapitulace zakázky'!AN17)</f>
        <v/>
      </c>
      <c r="K25" s="39"/>
      <c r="L25" s="64"/>
      <c r="S25" s="39"/>
      <c r="T25" s="39"/>
      <c r="U25" s="39"/>
      <c r="V25" s="39"/>
      <c r="W25" s="39"/>
      <c r="X25" s="39"/>
      <c r="Y25" s="39"/>
      <c r="Z25" s="39"/>
      <c r="AA25" s="39"/>
      <c r="AB25" s="39"/>
      <c r="AC25" s="39"/>
      <c r="AD25" s="39"/>
      <c r="AE25" s="39"/>
    </row>
    <row r="26" s="2" customFormat="1" ht="6.96" customHeight="1">
      <c r="A26" s="39"/>
      <c r="B26" s="45"/>
      <c r="C26" s="39"/>
      <c r="D26" s="39"/>
      <c r="E26" s="39"/>
      <c r="F26" s="39"/>
      <c r="G26" s="39"/>
      <c r="H26" s="39"/>
      <c r="I26" s="39"/>
      <c r="J26" s="39"/>
      <c r="K26" s="39"/>
      <c r="L26" s="64"/>
      <c r="S26" s="39"/>
      <c r="T26" s="39"/>
      <c r="U26" s="39"/>
      <c r="V26" s="39"/>
      <c r="W26" s="39"/>
      <c r="X26" s="39"/>
      <c r="Y26" s="39"/>
      <c r="Z26" s="39"/>
      <c r="AA26" s="39"/>
      <c r="AB26" s="39"/>
      <c r="AC26" s="39"/>
      <c r="AD26" s="39"/>
      <c r="AE26" s="39"/>
    </row>
    <row r="27" s="2" customFormat="1" ht="12" customHeight="1">
      <c r="A27" s="39"/>
      <c r="B27" s="45"/>
      <c r="C27" s="39"/>
      <c r="D27" s="152" t="s">
        <v>34</v>
      </c>
      <c r="E27" s="39"/>
      <c r="F27" s="39"/>
      <c r="G27" s="39"/>
      <c r="H27" s="39"/>
      <c r="I27" s="152" t="s">
        <v>25</v>
      </c>
      <c r="J27" s="142" t="str">
        <f>IF('Rekapitulace zakázky'!AN19="","",'Rekapitulace zakázky'!AN19)</f>
        <v/>
      </c>
      <c r="K27" s="39"/>
      <c r="L27" s="64"/>
      <c r="S27" s="39"/>
      <c r="T27" s="39"/>
      <c r="U27" s="39"/>
      <c r="V27" s="39"/>
      <c r="W27" s="39"/>
      <c r="X27" s="39"/>
      <c r="Y27" s="39"/>
      <c r="Z27" s="39"/>
      <c r="AA27" s="39"/>
      <c r="AB27" s="39"/>
      <c r="AC27" s="39"/>
      <c r="AD27" s="39"/>
      <c r="AE27" s="39"/>
    </row>
    <row r="28" s="2" customFormat="1" ht="18" customHeight="1">
      <c r="A28" s="39"/>
      <c r="B28" s="45"/>
      <c r="C28" s="39"/>
      <c r="D28" s="39"/>
      <c r="E28" s="142" t="str">
        <f>IF('Rekapitulace zakázky'!E20="","",'Rekapitulace zakázky'!E20)</f>
        <v>Liprtová Pavlína</v>
      </c>
      <c r="F28" s="39"/>
      <c r="G28" s="39"/>
      <c r="H28" s="39"/>
      <c r="I28" s="152" t="s">
        <v>28</v>
      </c>
      <c r="J28" s="142" t="str">
        <f>IF('Rekapitulace zakázky'!AN20="","",'Rekapitulace zakázky'!AN20)</f>
        <v/>
      </c>
      <c r="K28" s="39"/>
      <c r="L28" s="64"/>
      <c r="S28" s="39"/>
      <c r="T28" s="39"/>
      <c r="U28" s="39"/>
      <c r="V28" s="39"/>
      <c r="W28" s="39"/>
      <c r="X28" s="39"/>
      <c r="Y28" s="39"/>
      <c r="Z28" s="39"/>
      <c r="AA28" s="39"/>
      <c r="AB28" s="39"/>
      <c r="AC28" s="39"/>
      <c r="AD28" s="39"/>
      <c r="AE28" s="39"/>
    </row>
    <row r="29" s="2" customFormat="1" ht="6.96" customHeight="1">
      <c r="A29" s="39"/>
      <c r="B29" s="45"/>
      <c r="C29" s="39"/>
      <c r="D29" s="39"/>
      <c r="E29" s="39"/>
      <c r="F29" s="39"/>
      <c r="G29" s="39"/>
      <c r="H29" s="39"/>
      <c r="I29" s="39"/>
      <c r="J29" s="39"/>
      <c r="K29" s="39"/>
      <c r="L29" s="64"/>
      <c r="S29" s="39"/>
      <c r="T29" s="39"/>
      <c r="U29" s="39"/>
      <c r="V29" s="39"/>
      <c r="W29" s="39"/>
      <c r="X29" s="39"/>
      <c r="Y29" s="39"/>
      <c r="Z29" s="39"/>
      <c r="AA29" s="39"/>
      <c r="AB29" s="39"/>
      <c r="AC29" s="39"/>
      <c r="AD29" s="39"/>
      <c r="AE29" s="39"/>
    </row>
    <row r="30" s="2" customFormat="1" ht="12" customHeight="1">
      <c r="A30" s="39"/>
      <c r="B30" s="45"/>
      <c r="C30" s="39"/>
      <c r="D30" s="152" t="s">
        <v>36</v>
      </c>
      <c r="E30" s="39"/>
      <c r="F30" s="39"/>
      <c r="G30" s="39"/>
      <c r="H30" s="39"/>
      <c r="I30" s="39"/>
      <c r="J30" s="39"/>
      <c r="K30" s="39"/>
      <c r="L30" s="64"/>
      <c r="S30" s="39"/>
      <c r="T30" s="39"/>
      <c r="U30" s="39"/>
      <c r="V30" s="39"/>
      <c r="W30" s="39"/>
      <c r="X30" s="39"/>
      <c r="Y30" s="39"/>
      <c r="Z30" s="39"/>
      <c r="AA30" s="39"/>
      <c r="AB30" s="39"/>
      <c r="AC30" s="39"/>
      <c r="AD30" s="39"/>
      <c r="AE30" s="39"/>
    </row>
    <row r="31" s="8" customFormat="1" ht="16.5" customHeight="1">
      <c r="A31" s="156"/>
      <c r="B31" s="157"/>
      <c r="C31" s="156"/>
      <c r="D31" s="156"/>
      <c r="E31" s="158" t="s">
        <v>1</v>
      </c>
      <c r="F31" s="158"/>
      <c r="G31" s="158"/>
      <c r="H31" s="158"/>
      <c r="I31" s="156"/>
      <c r="J31" s="156"/>
      <c r="K31" s="156"/>
      <c r="L31" s="159"/>
      <c r="S31" s="156"/>
      <c r="T31" s="156"/>
      <c r="U31" s="156"/>
      <c r="V31" s="156"/>
      <c r="W31" s="156"/>
      <c r="X31" s="156"/>
      <c r="Y31" s="156"/>
      <c r="Z31" s="156"/>
      <c r="AA31" s="156"/>
      <c r="AB31" s="156"/>
      <c r="AC31" s="156"/>
      <c r="AD31" s="156"/>
      <c r="AE31" s="156"/>
    </row>
    <row r="32" s="2" customFormat="1" ht="6.96" customHeight="1">
      <c r="A32" s="39"/>
      <c r="B32" s="45"/>
      <c r="C32" s="39"/>
      <c r="D32" s="39"/>
      <c r="E32" s="39"/>
      <c r="F32" s="39"/>
      <c r="G32" s="39"/>
      <c r="H32" s="39"/>
      <c r="I32" s="39"/>
      <c r="J32" s="39"/>
      <c r="K32" s="39"/>
      <c r="L32" s="64"/>
      <c r="S32" s="39"/>
      <c r="T32" s="39"/>
      <c r="U32" s="39"/>
      <c r="V32" s="39"/>
      <c r="W32" s="39"/>
      <c r="X32" s="39"/>
      <c r="Y32" s="39"/>
      <c r="Z32" s="39"/>
      <c r="AA32" s="39"/>
      <c r="AB32" s="39"/>
      <c r="AC32" s="39"/>
      <c r="AD32" s="39"/>
      <c r="AE32" s="39"/>
    </row>
    <row r="33" s="2" customFormat="1" ht="6.96" customHeight="1">
      <c r="A33" s="39"/>
      <c r="B33" s="45"/>
      <c r="C33" s="39"/>
      <c r="D33" s="160"/>
      <c r="E33" s="160"/>
      <c r="F33" s="160"/>
      <c r="G33" s="160"/>
      <c r="H33" s="160"/>
      <c r="I33" s="160"/>
      <c r="J33" s="160"/>
      <c r="K33" s="160"/>
      <c r="L33" s="64"/>
      <c r="S33" s="39"/>
      <c r="T33" s="39"/>
      <c r="U33" s="39"/>
      <c r="V33" s="39"/>
      <c r="W33" s="39"/>
      <c r="X33" s="39"/>
      <c r="Y33" s="39"/>
      <c r="Z33" s="39"/>
      <c r="AA33" s="39"/>
      <c r="AB33" s="39"/>
      <c r="AC33" s="39"/>
      <c r="AD33" s="39"/>
      <c r="AE33" s="39"/>
    </row>
    <row r="34" s="2" customFormat="1" ht="25.44" customHeight="1">
      <c r="A34" s="39"/>
      <c r="B34" s="45"/>
      <c r="C34" s="39"/>
      <c r="D34" s="161" t="s">
        <v>37</v>
      </c>
      <c r="E34" s="39"/>
      <c r="F34" s="39"/>
      <c r="G34" s="39"/>
      <c r="H34" s="39"/>
      <c r="I34" s="39"/>
      <c r="J34" s="162">
        <f>ROUND(J127, 2)</f>
        <v>0</v>
      </c>
      <c r="K34" s="39"/>
      <c r="L34" s="64"/>
      <c r="S34" s="39"/>
      <c r="T34" s="39"/>
      <c r="U34" s="39"/>
      <c r="V34" s="39"/>
      <c r="W34" s="39"/>
      <c r="X34" s="39"/>
      <c r="Y34" s="39"/>
      <c r="Z34" s="39"/>
      <c r="AA34" s="39"/>
      <c r="AB34" s="39"/>
      <c r="AC34" s="39"/>
      <c r="AD34" s="39"/>
      <c r="AE34" s="39"/>
    </row>
    <row r="35" s="2" customFormat="1" ht="6.96" customHeight="1">
      <c r="A35" s="39"/>
      <c r="B35" s="45"/>
      <c r="C35" s="39"/>
      <c r="D35" s="160"/>
      <c r="E35" s="160"/>
      <c r="F35" s="160"/>
      <c r="G35" s="160"/>
      <c r="H35" s="160"/>
      <c r="I35" s="160"/>
      <c r="J35" s="160"/>
      <c r="K35" s="160"/>
      <c r="L35" s="64"/>
      <c r="S35" s="39"/>
      <c r="T35" s="39"/>
      <c r="U35" s="39"/>
      <c r="V35" s="39"/>
      <c r="W35" s="39"/>
      <c r="X35" s="39"/>
      <c r="Y35" s="39"/>
      <c r="Z35" s="39"/>
      <c r="AA35" s="39"/>
      <c r="AB35" s="39"/>
      <c r="AC35" s="39"/>
      <c r="AD35" s="39"/>
      <c r="AE35" s="39"/>
    </row>
    <row r="36" s="2" customFormat="1" ht="14.4" customHeight="1">
      <c r="A36" s="39"/>
      <c r="B36" s="45"/>
      <c r="C36" s="39"/>
      <c r="D36" s="39"/>
      <c r="E36" s="39"/>
      <c r="F36" s="163" t="s">
        <v>39</v>
      </c>
      <c r="G36" s="39"/>
      <c r="H36" s="39"/>
      <c r="I36" s="163" t="s">
        <v>38</v>
      </c>
      <c r="J36" s="163" t="s">
        <v>40</v>
      </c>
      <c r="K36" s="39"/>
      <c r="L36" s="64"/>
      <c r="S36" s="39"/>
      <c r="T36" s="39"/>
      <c r="U36" s="39"/>
      <c r="V36" s="39"/>
      <c r="W36" s="39"/>
      <c r="X36" s="39"/>
      <c r="Y36" s="39"/>
      <c r="Z36" s="39"/>
      <c r="AA36" s="39"/>
      <c r="AB36" s="39"/>
      <c r="AC36" s="39"/>
      <c r="AD36" s="39"/>
      <c r="AE36" s="39"/>
    </row>
    <row r="37" s="2" customFormat="1" ht="14.4" customHeight="1">
      <c r="A37" s="39"/>
      <c r="B37" s="45"/>
      <c r="C37" s="39"/>
      <c r="D37" s="164" t="s">
        <v>41</v>
      </c>
      <c r="E37" s="152" t="s">
        <v>42</v>
      </c>
      <c r="F37" s="165">
        <f>ROUND((SUM(BE127:BE136)),  2)</f>
        <v>0</v>
      </c>
      <c r="G37" s="39"/>
      <c r="H37" s="39"/>
      <c r="I37" s="166">
        <v>0.20999999999999999</v>
      </c>
      <c r="J37" s="165">
        <f>ROUND(((SUM(BE127:BE136))*I37),  2)</f>
        <v>0</v>
      </c>
      <c r="K37" s="39"/>
      <c r="L37" s="64"/>
      <c r="S37" s="39"/>
      <c r="T37" s="39"/>
      <c r="U37" s="39"/>
      <c r="V37" s="39"/>
      <c r="W37" s="39"/>
      <c r="X37" s="39"/>
      <c r="Y37" s="39"/>
      <c r="Z37" s="39"/>
      <c r="AA37" s="39"/>
      <c r="AB37" s="39"/>
      <c r="AC37" s="39"/>
      <c r="AD37" s="39"/>
      <c r="AE37" s="39"/>
    </row>
    <row r="38" s="2" customFormat="1" ht="14.4" customHeight="1">
      <c r="A38" s="39"/>
      <c r="B38" s="45"/>
      <c r="C38" s="39"/>
      <c r="D38" s="39"/>
      <c r="E38" s="152" t="s">
        <v>43</v>
      </c>
      <c r="F38" s="165">
        <f>ROUND((SUM(BF127:BF136)),  2)</f>
        <v>0</v>
      </c>
      <c r="G38" s="39"/>
      <c r="H38" s="39"/>
      <c r="I38" s="166">
        <v>0.14999999999999999</v>
      </c>
      <c r="J38" s="165">
        <f>ROUND(((SUM(BF127:BF136))*I38),  2)</f>
        <v>0</v>
      </c>
      <c r="K38" s="39"/>
      <c r="L38" s="64"/>
      <c r="S38" s="39"/>
      <c r="T38" s="39"/>
      <c r="U38" s="39"/>
      <c r="V38" s="39"/>
      <c r="W38" s="39"/>
      <c r="X38" s="39"/>
      <c r="Y38" s="39"/>
      <c r="Z38" s="39"/>
      <c r="AA38" s="39"/>
      <c r="AB38" s="39"/>
      <c r="AC38" s="39"/>
      <c r="AD38" s="39"/>
      <c r="AE38" s="39"/>
    </row>
    <row r="39" hidden="1" s="2" customFormat="1" ht="14.4" customHeight="1">
      <c r="A39" s="39"/>
      <c r="B39" s="45"/>
      <c r="C39" s="39"/>
      <c r="D39" s="39"/>
      <c r="E39" s="152" t="s">
        <v>44</v>
      </c>
      <c r="F39" s="165">
        <f>ROUND((SUM(BG127:BG136)),  2)</f>
        <v>0</v>
      </c>
      <c r="G39" s="39"/>
      <c r="H39" s="39"/>
      <c r="I39" s="166">
        <v>0.20999999999999999</v>
      </c>
      <c r="J39" s="165">
        <f>0</f>
        <v>0</v>
      </c>
      <c r="K39" s="39"/>
      <c r="L39" s="64"/>
      <c r="S39" s="39"/>
      <c r="T39" s="39"/>
      <c r="U39" s="39"/>
      <c r="V39" s="39"/>
      <c r="W39" s="39"/>
      <c r="X39" s="39"/>
      <c r="Y39" s="39"/>
      <c r="Z39" s="39"/>
      <c r="AA39" s="39"/>
      <c r="AB39" s="39"/>
      <c r="AC39" s="39"/>
      <c r="AD39" s="39"/>
      <c r="AE39" s="39"/>
    </row>
    <row r="40" hidden="1" s="2" customFormat="1" ht="14.4" customHeight="1">
      <c r="A40" s="39"/>
      <c r="B40" s="45"/>
      <c r="C40" s="39"/>
      <c r="D40" s="39"/>
      <c r="E40" s="152" t="s">
        <v>45</v>
      </c>
      <c r="F40" s="165">
        <f>ROUND((SUM(BH127:BH136)),  2)</f>
        <v>0</v>
      </c>
      <c r="G40" s="39"/>
      <c r="H40" s="39"/>
      <c r="I40" s="166">
        <v>0.14999999999999999</v>
      </c>
      <c r="J40" s="165">
        <f>0</f>
        <v>0</v>
      </c>
      <c r="K40" s="39"/>
      <c r="L40" s="64"/>
      <c r="S40" s="39"/>
      <c r="T40" s="39"/>
      <c r="U40" s="39"/>
      <c r="V40" s="39"/>
      <c r="W40" s="39"/>
      <c r="X40" s="39"/>
      <c r="Y40" s="39"/>
      <c r="Z40" s="39"/>
      <c r="AA40" s="39"/>
      <c r="AB40" s="39"/>
      <c r="AC40" s="39"/>
      <c r="AD40" s="39"/>
      <c r="AE40" s="39"/>
    </row>
    <row r="41" hidden="1" s="2" customFormat="1" ht="14.4" customHeight="1">
      <c r="A41" s="39"/>
      <c r="B41" s="45"/>
      <c r="C41" s="39"/>
      <c r="D41" s="39"/>
      <c r="E41" s="152" t="s">
        <v>46</v>
      </c>
      <c r="F41" s="165">
        <f>ROUND((SUM(BI127:BI136)),  2)</f>
        <v>0</v>
      </c>
      <c r="G41" s="39"/>
      <c r="H41" s="39"/>
      <c r="I41" s="166">
        <v>0</v>
      </c>
      <c r="J41" s="165">
        <f>0</f>
        <v>0</v>
      </c>
      <c r="K41" s="39"/>
      <c r="L41" s="64"/>
      <c r="S41" s="39"/>
      <c r="T41" s="39"/>
      <c r="U41" s="39"/>
      <c r="V41" s="39"/>
      <c r="W41" s="39"/>
      <c r="X41" s="39"/>
      <c r="Y41" s="39"/>
      <c r="Z41" s="39"/>
      <c r="AA41" s="39"/>
      <c r="AB41" s="39"/>
      <c r="AC41" s="39"/>
      <c r="AD41" s="39"/>
      <c r="AE41" s="39"/>
    </row>
    <row r="42" s="2" customFormat="1" ht="6.96" customHeight="1">
      <c r="A42" s="39"/>
      <c r="B42" s="45"/>
      <c r="C42" s="39"/>
      <c r="D42" s="39"/>
      <c r="E42" s="39"/>
      <c r="F42" s="39"/>
      <c r="G42" s="39"/>
      <c r="H42" s="39"/>
      <c r="I42" s="39"/>
      <c r="J42" s="39"/>
      <c r="K42" s="39"/>
      <c r="L42" s="64"/>
      <c r="S42" s="39"/>
      <c r="T42" s="39"/>
      <c r="U42" s="39"/>
      <c r="V42" s="39"/>
      <c r="W42" s="39"/>
      <c r="X42" s="39"/>
      <c r="Y42" s="39"/>
      <c r="Z42" s="39"/>
      <c r="AA42" s="39"/>
      <c r="AB42" s="39"/>
      <c r="AC42" s="39"/>
      <c r="AD42" s="39"/>
      <c r="AE42" s="39"/>
    </row>
    <row r="43" s="2" customFormat="1" ht="25.44" customHeight="1">
      <c r="A43" s="39"/>
      <c r="B43" s="45"/>
      <c r="C43" s="167"/>
      <c r="D43" s="168" t="s">
        <v>47</v>
      </c>
      <c r="E43" s="169"/>
      <c r="F43" s="169"/>
      <c r="G43" s="170" t="s">
        <v>48</v>
      </c>
      <c r="H43" s="171" t="s">
        <v>49</v>
      </c>
      <c r="I43" s="169"/>
      <c r="J43" s="172">
        <f>SUM(J34:J41)</f>
        <v>0</v>
      </c>
      <c r="K43" s="173"/>
      <c r="L43" s="64"/>
      <c r="S43" s="39"/>
      <c r="T43" s="39"/>
      <c r="U43" s="39"/>
      <c r="V43" s="39"/>
      <c r="W43" s="39"/>
      <c r="X43" s="39"/>
      <c r="Y43" s="39"/>
      <c r="Z43" s="39"/>
      <c r="AA43" s="39"/>
      <c r="AB43" s="39"/>
      <c r="AC43" s="39"/>
      <c r="AD43" s="39"/>
      <c r="AE43" s="39"/>
    </row>
    <row r="44" s="2" customFormat="1" ht="14.4" customHeight="1">
      <c r="A44" s="39"/>
      <c r="B44" s="45"/>
      <c r="C44" s="39"/>
      <c r="D44" s="39"/>
      <c r="E44" s="39"/>
      <c r="F44" s="39"/>
      <c r="G44" s="39"/>
      <c r="H44" s="39"/>
      <c r="I44" s="39"/>
      <c r="J44" s="39"/>
      <c r="K44" s="39"/>
      <c r="L44" s="64"/>
      <c r="S44" s="39"/>
      <c r="T44" s="39"/>
      <c r="U44" s="39"/>
      <c r="V44" s="39"/>
      <c r="W44" s="39"/>
      <c r="X44" s="39"/>
      <c r="Y44" s="39"/>
      <c r="Z44" s="39"/>
      <c r="AA44" s="39"/>
      <c r="AB44" s="39"/>
      <c r="AC44" s="39"/>
      <c r="AD44" s="39"/>
      <c r="AE44" s="39"/>
    </row>
    <row r="45" s="1" customFormat="1" ht="14.4" customHeight="1">
      <c r="B45" s="21"/>
      <c r="L45" s="21"/>
    </row>
    <row r="46" s="1" customFormat="1" ht="14.4" customHeight="1">
      <c r="B46" s="21"/>
      <c r="L46" s="21"/>
    </row>
    <row r="47" s="1" customFormat="1" ht="14.4" customHeight="1">
      <c r="B47" s="21"/>
      <c r="L47" s="21"/>
    </row>
    <row r="48" s="1" customFormat="1" ht="14.4" customHeight="1">
      <c r="B48" s="21"/>
      <c r="L48" s="21"/>
    </row>
    <row r="49" s="1" customFormat="1" ht="14.4" customHeight="1">
      <c r="B49" s="21"/>
      <c r="L49" s="21"/>
    </row>
    <row r="50" s="2" customFormat="1" ht="14.4" customHeight="1">
      <c r="B50" s="64"/>
      <c r="D50" s="174" t="s">
        <v>50</v>
      </c>
      <c r="E50" s="175"/>
      <c r="F50" s="175"/>
      <c r="G50" s="174" t="s">
        <v>51</v>
      </c>
      <c r="H50" s="175"/>
      <c r="I50" s="175"/>
      <c r="J50" s="175"/>
      <c r="K50" s="175"/>
      <c r="L50" s="64"/>
    </row>
    <row r="51">
      <c r="B51" s="21"/>
      <c r="L51" s="21"/>
    </row>
    <row r="52">
      <c r="B52" s="21"/>
      <c r="L52" s="21"/>
    </row>
    <row r="53">
      <c r="B53" s="21"/>
      <c r="L53" s="21"/>
    </row>
    <row r="54">
      <c r="B54" s="21"/>
      <c r="L54" s="21"/>
    </row>
    <row r="55">
      <c r="B55" s="21"/>
      <c r="L55" s="21"/>
    </row>
    <row r="56">
      <c r="B56" s="21"/>
      <c r="L56" s="21"/>
    </row>
    <row r="57">
      <c r="B57" s="21"/>
      <c r="L57" s="21"/>
    </row>
    <row r="58">
      <c r="B58" s="21"/>
      <c r="L58" s="21"/>
    </row>
    <row r="59">
      <c r="B59" s="21"/>
      <c r="L59" s="21"/>
    </row>
    <row r="60">
      <c r="B60" s="21"/>
      <c r="L60" s="21"/>
    </row>
    <row r="61" s="2" customFormat="1">
      <c r="A61" s="39"/>
      <c r="B61" s="45"/>
      <c r="C61" s="39"/>
      <c r="D61" s="176" t="s">
        <v>52</v>
      </c>
      <c r="E61" s="177"/>
      <c r="F61" s="178" t="s">
        <v>53</v>
      </c>
      <c r="G61" s="176" t="s">
        <v>52</v>
      </c>
      <c r="H61" s="177"/>
      <c r="I61" s="177"/>
      <c r="J61" s="179" t="s">
        <v>53</v>
      </c>
      <c r="K61" s="177"/>
      <c r="L61" s="64"/>
      <c r="S61" s="39"/>
      <c r="T61" s="39"/>
      <c r="U61" s="39"/>
      <c r="V61" s="39"/>
      <c r="W61" s="39"/>
      <c r="X61" s="39"/>
      <c r="Y61" s="39"/>
      <c r="Z61" s="39"/>
      <c r="AA61" s="39"/>
      <c r="AB61" s="39"/>
      <c r="AC61" s="39"/>
      <c r="AD61" s="39"/>
      <c r="AE61" s="39"/>
    </row>
    <row r="62">
      <c r="B62" s="21"/>
      <c r="L62" s="21"/>
    </row>
    <row r="63">
      <c r="B63" s="21"/>
      <c r="L63" s="21"/>
    </row>
    <row r="64">
      <c r="B64" s="21"/>
      <c r="L64" s="21"/>
    </row>
    <row r="65" s="2" customFormat="1">
      <c r="A65" s="39"/>
      <c r="B65" s="45"/>
      <c r="C65" s="39"/>
      <c r="D65" s="174" t="s">
        <v>54</v>
      </c>
      <c r="E65" s="180"/>
      <c r="F65" s="180"/>
      <c r="G65" s="174" t="s">
        <v>55</v>
      </c>
      <c r="H65" s="180"/>
      <c r="I65" s="180"/>
      <c r="J65" s="180"/>
      <c r="K65" s="180"/>
      <c r="L65" s="64"/>
      <c r="S65" s="39"/>
      <c r="T65" s="39"/>
      <c r="U65" s="39"/>
      <c r="V65" s="39"/>
      <c r="W65" s="39"/>
      <c r="X65" s="39"/>
      <c r="Y65" s="39"/>
      <c r="Z65" s="39"/>
      <c r="AA65" s="39"/>
      <c r="AB65" s="39"/>
      <c r="AC65" s="39"/>
      <c r="AD65" s="39"/>
      <c r="AE65" s="39"/>
    </row>
    <row r="66">
      <c r="B66" s="21"/>
      <c r="L66" s="21"/>
    </row>
    <row r="67">
      <c r="B67" s="21"/>
      <c r="L67" s="21"/>
    </row>
    <row r="68">
      <c r="B68" s="21"/>
      <c r="L68" s="21"/>
    </row>
    <row r="69">
      <c r="B69" s="21"/>
      <c r="L69" s="21"/>
    </row>
    <row r="70">
      <c r="B70" s="21"/>
      <c r="L70" s="21"/>
    </row>
    <row r="71">
      <c r="B71" s="21"/>
      <c r="L71" s="21"/>
    </row>
    <row r="72">
      <c r="B72" s="21"/>
      <c r="L72" s="21"/>
    </row>
    <row r="73">
      <c r="B73" s="21"/>
      <c r="L73" s="21"/>
    </row>
    <row r="74">
      <c r="B74" s="21"/>
      <c r="L74" s="21"/>
    </row>
    <row r="75">
      <c r="B75" s="21"/>
      <c r="L75" s="21"/>
    </row>
    <row r="76" s="2" customFormat="1">
      <c r="A76" s="39"/>
      <c r="B76" s="45"/>
      <c r="C76" s="39"/>
      <c r="D76" s="176" t="s">
        <v>52</v>
      </c>
      <c r="E76" s="177"/>
      <c r="F76" s="178" t="s">
        <v>53</v>
      </c>
      <c r="G76" s="176" t="s">
        <v>52</v>
      </c>
      <c r="H76" s="177"/>
      <c r="I76" s="177"/>
      <c r="J76" s="179" t="s">
        <v>53</v>
      </c>
      <c r="K76" s="177"/>
      <c r="L76" s="64"/>
      <c r="S76" s="39"/>
      <c r="T76" s="39"/>
      <c r="U76" s="39"/>
      <c r="V76" s="39"/>
      <c r="W76" s="39"/>
      <c r="X76" s="39"/>
      <c r="Y76" s="39"/>
      <c r="Z76" s="39"/>
      <c r="AA76" s="39"/>
      <c r="AB76" s="39"/>
      <c r="AC76" s="39"/>
      <c r="AD76" s="39"/>
      <c r="AE76" s="39"/>
    </row>
    <row r="77" s="2" customFormat="1" ht="14.4" customHeight="1">
      <c r="A77" s="39"/>
      <c r="B77" s="181"/>
      <c r="C77" s="182"/>
      <c r="D77" s="182"/>
      <c r="E77" s="182"/>
      <c r="F77" s="182"/>
      <c r="G77" s="182"/>
      <c r="H77" s="182"/>
      <c r="I77" s="182"/>
      <c r="J77" s="182"/>
      <c r="K77" s="182"/>
      <c r="L77" s="64"/>
      <c r="S77" s="39"/>
      <c r="T77" s="39"/>
      <c r="U77" s="39"/>
      <c r="V77" s="39"/>
      <c r="W77" s="39"/>
      <c r="X77" s="39"/>
      <c r="Y77" s="39"/>
      <c r="Z77" s="39"/>
      <c r="AA77" s="39"/>
      <c r="AB77" s="39"/>
      <c r="AC77" s="39"/>
      <c r="AD77" s="39"/>
      <c r="AE77" s="39"/>
    </row>
    <row r="81" s="2" customFormat="1" ht="6.96" customHeight="1">
      <c r="A81" s="39"/>
      <c r="B81" s="183"/>
      <c r="C81" s="184"/>
      <c r="D81" s="184"/>
      <c r="E81" s="184"/>
      <c r="F81" s="184"/>
      <c r="G81" s="184"/>
      <c r="H81" s="184"/>
      <c r="I81" s="184"/>
      <c r="J81" s="184"/>
      <c r="K81" s="184"/>
      <c r="L81" s="64"/>
      <c r="S81" s="39"/>
      <c r="T81" s="39"/>
      <c r="U81" s="39"/>
      <c r="V81" s="39"/>
      <c r="W81" s="39"/>
      <c r="X81" s="39"/>
      <c r="Y81" s="39"/>
      <c r="Z81" s="39"/>
      <c r="AA81" s="39"/>
      <c r="AB81" s="39"/>
      <c r="AC81" s="39"/>
      <c r="AD81" s="39"/>
      <c r="AE81" s="39"/>
    </row>
    <row r="82" s="2" customFormat="1" ht="24.96" customHeight="1">
      <c r="A82" s="39"/>
      <c r="B82" s="40"/>
      <c r="C82" s="24" t="s">
        <v>225</v>
      </c>
      <c r="D82" s="41"/>
      <c r="E82" s="41"/>
      <c r="F82" s="41"/>
      <c r="G82" s="41"/>
      <c r="H82" s="41"/>
      <c r="I82" s="41"/>
      <c r="J82" s="41"/>
      <c r="K82" s="41"/>
      <c r="L82" s="64"/>
      <c r="S82" s="39"/>
      <c r="T82" s="39"/>
      <c r="U82" s="39"/>
      <c r="V82" s="39"/>
      <c r="W82" s="39"/>
      <c r="X82" s="39"/>
      <c r="Y82" s="39"/>
      <c r="Z82" s="39"/>
      <c r="AA82" s="39"/>
      <c r="AB82" s="39"/>
      <c r="AC82" s="39"/>
      <c r="AD82" s="39"/>
      <c r="AE82" s="39"/>
    </row>
    <row r="83" s="2" customFormat="1" ht="6.96" customHeight="1">
      <c r="A83" s="39"/>
      <c r="B83" s="40"/>
      <c r="C83" s="41"/>
      <c r="D83" s="41"/>
      <c r="E83" s="41"/>
      <c r="F83" s="41"/>
      <c r="G83" s="41"/>
      <c r="H83" s="41"/>
      <c r="I83" s="41"/>
      <c r="J83" s="41"/>
      <c r="K83" s="41"/>
      <c r="L83" s="64"/>
      <c r="S83" s="39"/>
      <c r="T83" s="39"/>
      <c r="U83" s="39"/>
      <c r="V83" s="39"/>
      <c r="W83" s="39"/>
      <c r="X83" s="39"/>
      <c r="Y83" s="39"/>
      <c r="Z83" s="39"/>
      <c r="AA83" s="39"/>
      <c r="AB83" s="39"/>
      <c r="AC83" s="39"/>
      <c r="AD83" s="39"/>
      <c r="AE83" s="39"/>
    </row>
    <row r="84" s="2" customFormat="1" ht="12" customHeight="1">
      <c r="A84" s="39"/>
      <c r="B84" s="40"/>
      <c r="C84" s="33" t="s">
        <v>16</v>
      </c>
      <c r="D84" s="41"/>
      <c r="E84" s="41"/>
      <c r="F84" s="41"/>
      <c r="G84" s="41"/>
      <c r="H84" s="41"/>
      <c r="I84" s="41"/>
      <c r="J84" s="41"/>
      <c r="K84" s="41"/>
      <c r="L84" s="64"/>
      <c r="S84" s="39"/>
      <c r="T84" s="39"/>
      <c r="U84" s="39"/>
      <c r="V84" s="39"/>
      <c r="W84" s="39"/>
      <c r="X84" s="39"/>
      <c r="Y84" s="39"/>
      <c r="Z84" s="39"/>
      <c r="AA84" s="39"/>
      <c r="AB84" s="39"/>
      <c r="AC84" s="39"/>
      <c r="AD84" s="39"/>
      <c r="AE84" s="39"/>
    </row>
    <row r="85" s="2" customFormat="1" ht="16.5" customHeight="1">
      <c r="A85" s="39"/>
      <c r="B85" s="40"/>
      <c r="C85" s="41"/>
      <c r="D85" s="41"/>
      <c r="E85" s="185" t="str">
        <f>E7</f>
        <v>Oprava trati v úseku Františkovy Lázně - Hazlov</v>
      </c>
      <c r="F85" s="33"/>
      <c r="G85" s="33"/>
      <c r="H85" s="33"/>
      <c r="I85" s="41"/>
      <c r="J85" s="41"/>
      <c r="K85" s="41"/>
      <c r="L85" s="64"/>
      <c r="S85" s="39"/>
      <c r="T85" s="39"/>
      <c r="U85" s="39"/>
      <c r="V85" s="39"/>
      <c r="W85" s="39"/>
      <c r="X85" s="39"/>
      <c r="Y85" s="39"/>
      <c r="Z85" s="39"/>
      <c r="AA85" s="39"/>
      <c r="AB85" s="39"/>
      <c r="AC85" s="39"/>
      <c r="AD85" s="39"/>
      <c r="AE85" s="39"/>
    </row>
    <row r="86" s="1" customFormat="1" ht="12" customHeight="1">
      <c r="B86" s="22"/>
      <c r="C86" s="33" t="s">
        <v>221</v>
      </c>
      <c r="D86" s="23"/>
      <c r="E86" s="23"/>
      <c r="F86" s="23"/>
      <c r="G86" s="23"/>
      <c r="H86" s="23"/>
      <c r="I86" s="23"/>
      <c r="J86" s="23"/>
      <c r="K86" s="23"/>
      <c r="L86" s="21"/>
    </row>
    <row r="87" s="1" customFormat="1" ht="16.5" customHeight="1">
      <c r="B87" s="22"/>
      <c r="C87" s="23"/>
      <c r="D87" s="23"/>
      <c r="E87" s="185" t="s">
        <v>714</v>
      </c>
      <c r="F87" s="23"/>
      <c r="G87" s="23"/>
      <c r="H87" s="23"/>
      <c r="I87" s="23"/>
      <c r="J87" s="23"/>
      <c r="K87" s="23"/>
      <c r="L87" s="21"/>
    </row>
    <row r="88" s="1" customFormat="1" ht="12" customHeight="1">
      <c r="B88" s="22"/>
      <c r="C88" s="33" t="s">
        <v>223</v>
      </c>
      <c r="D88" s="23"/>
      <c r="E88" s="23"/>
      <c r="F88" s="23"/>
      <c r="G88" s="23"/>
      <c r="H88" s="23"/>
      <c r="I88" s="23"/>
      <c r="J88" s="23"/>
      <c r="K88" s="23"/>
      <c r="L88" s="21"/>
    </row>
    <row r="89" s="2" customFormat="1" ht="16.5" customHeight="1">
      <c r="A89" s="39"/>
      <c r="B89" s="40"/>
      <c r="C89" s="41"/>
      <c r="D89" s="41"/>
      <c r="E89" s="297" t="s">
        <v>2072</v>
      </c>
      <c r="F89" s="41"/>
      <c r="G89" s="41"/>
      <c r="H89" s="41"/>
      <c r="I89" s="41"/>
      <c r="J89" s="41"/>
      <c r="K89" s="41"/>
      <c r="L89" s="64"/>
      <c r="S89" s="39"/>
      <c r="T89" s="39"/>
      <c r="U89" s="39"/>
      <c r="V89" s="39"/>
      <c r="W89" s="39"/>
      <c r="X89" s="39"/>
      <c r="Y89" s="39"/>
      <c r="Z89" s="39"/>
      <c r="AA89" s="39"/>
      <c r="AB89" s="39"/>
      <c r="AC89" s="39"/>
      <c r="AD89" s="39"/>
      <c r="AE89" s="39"/>
    </row>
    <row r="90" s="2" customFormat="1" ht="12" customHeight="1">
      <c r="A90" s="39"/>
      <c r="B90" s="40"/>
      <c r="C90" s="33" t="s">
        <v>775</v>
      </c>
      <c r="D90" s="41"/>
      <c r="E90" s="41"/>
      <c r="F90" s="41"/>
      <c r="G90" s="41"/>
      <c r="H90" s="41"/>
      <c r="I90" s="41"/>
      <c r="J90" s="41"/>
      <c r="K90" s="41"/>
      <c r="L90" s="64"/>
      <c r="S90" s="39"/>
      <c r="T90" s="39"/>
      <c r="U90" s="39"/>
      <c r="V90" s="39"/>
      <c r="W90" s="39"/>
      <c r="X90" s="39"/>
      <c r="Y90" s="39"/>
      <c r="Z90" s="39"/>
      <c r="AA90" s="39"/>
      <c r="AB90" s="39"/>
      <c r="AC90" s="39"/>
      <c r="AD90" s="39"/>
      <c r="AE90" s="39"/>
    </row>
    <row r="91" s="2" customFormat="1" ht="16.5" customHeight="1">
      <c r="A91" s="39"/>
      <c r="B91" s="40"/>
      <c r="C91" s="41"/>
      <c r="D91" s="41"/>
      <c r="E91" s="77" t="str">
        <f>E13</f>
        <v>002 (16) - VRN - km 15,025</v>
      </c>
      <c r="F91" s="41"/>
      <c r="G91" s="41"/>
      <c r="H91" s="41"/>
      <c r="I91" s="41"/>
      <c r="J91" s="41"/>
      <c r="K91" s="41"/>
      <c r="L91" s="64"/>
      <c r="S91" s="39"/>
      <c r="T91" s="39"/>
      <c r="U91" s="39"/>
      <c r="V91" s="39"/>
      <c r="W91" s="39"/>
      <c r="X91" s="39"/>
      <c r="Y91" s="39"/>
      <c r="Z91" s="39"/>
      <c r="AA91" s="39"/>
      <c r="AB91" s="39"/>
      <c r="AC91" s="39"/>
      <c r="AD91" s="39"/>
      <c r="AE91" s="39"/>
    </row>
    <row r="92" s="2" customFormat="1" ht="6.96" customHeight="1">
      <c r="A92" s="39"/>
      <c r="B92" s="40"/>
      <c r="C92" s="41"/>
      <c r="D92" s="41"/>
      <c r="E92" s="41"/>
      <c r="F92" s="41"/>
      <c r="G92" s="41"/>
      <c r="H92" s="41"/>
      <c r="I92" s="41"/>
      <c r="J92" s="41"/>
      <c r="K92" s="41"/>
      <c r="L92" s="64"/>
      <c r="S92" s="39"/>
      <c r="T92" s="39"/>
      <c r="U92" s="39"/>
      <c r="V92" s="39"/>
      <c r="W92" s="39"/>
      <c r="X92" s="39"/>
      <c r="Y92" s="39"/>
      <c r="Z92" s="39"/>
      <c r="AA92" s="39"/>
      <c r="AB92" s="39"/>
      <c r="AC92" s="39"/>
      <c r="AD92" s="39"/>
      <c r="AE92" s="39"/>
    </row>
    <row r="93" s="2" customFormat="1" ht="12" customHeight="1">
      <c r="A93" s="39"/>
      <c r="B93" s="40"/>
      <c r="C93" s="33" t="s">
        <v>20</v>
      </c>
      <c r="D93" s="41"/>
      <c r="E93" s="41"/>
      <c r="F93" s="28" t="str">
        <f>F16</f>
        <v xml:space="preserve"> </v>
      </c>
      <c r="G93" s="41"/>
      <c r="H93" s="41"/>
      <c r="I93" s="33" t="s">
        <v>22</v>
      </c>
      <c r="J93" s="80" t="str">
        <f>IF(J16="","",J16)</f>
        <v>7. 1. 2021</v>
      </c>
      <c r="K93" s="41"/>
      <c r="L93" s="64"/>
      <c r="S93" s="39"/>
      <c r="T93" s="39"/>
      <c r="U93" s="39"/>
      <c r="V93" s="39"/>
      <c r="W93" s="39"/>
      <c r="X93" s="39"/>
      <c r="Y93" s="39"/>
      <c r="Z93" s="39"/>
      <c r="AA93" s="39"/>
      <c r="AB93" s="39"/>
      <c r="AC93" s="39"/>
      <c r="AD93" s="39"/>
      <c r="AE93" s="39"/>
    </row>
    <row r="94" s="2" customFormat="1" ht="6.96" customHeight="1">
      <c r="A94" s="39"/>
      <c r="B94" s="40"/>
      <c r="C94" s="41"/>
      <c r="D94" s="41"/>
      <c r="E94" s="41"/>
      <c r="F94" s="41"/>
      <c r="G94" s="41"/>
      <c r="H94" s="41"/>
      <c r="I94" s="41"/>
      <c r="J94" s="41"/>
      <c r="K94" s="41"/>
      <c r="L94" s="64"/>
      <c r="S94" s="39"/>
      <c r="T94" s="39"/>
      <c r="U94" s="39"/>
      <c r="V94" s="39"/>
      <c r="W94" s="39"/>
      <c r="X94" s="39"/>
      <c r="Y94" s="39"/>
      <c r="Z94" s="39"/>
      <c r="AA94" s="39"/>
      <c r="AB94" s="39"/>
      <c r="AC94" s="39"/>
      <c r="AD94" s="39"/>
      <c r="AE94" s="39"/>
    </row>
    <row r="95" s="2" customFormat="1" ht="15.15" customHeight="1">
      <c r="A95" s="39"/>
      <c r="B95" s="40"/>
      <c r="C95" s="33" t="s">
        <v>24</v>
      </c>
      <c r="D95" s="41"/>
      <c r="E95" s="41"/>
      <c r="F95" s="28" t="str">
        <f>E19</f>
        <v>Správa železnic,s.o.;OŘ ÚNL - ST K.Vary</v>
      </c>
      <c r="G95" s="41"/>
      <c r="H95" s="41"/>
      <c r="I95" s="33" t="s">
        <v>32</v>
      </c>
      <c r="J95" s="37" t="str">
        <f>E25</f>
        <v xml:space="preserve"> </v>
      </c>
      <c r="K95" s="41"/>
      <c r="L95" s="64"/>
      <c r="S95" s="39"/>
      <c r="T95" s="39"/>
      <c r="U95" s="39"/>
      <c r="V95" s="39"/>
      <c r="W95" s="39"/>
      <c r="X95" s="39"/>
      <c r="Y95" s="39"/>
      <c r="Z95" s="39"/>
      <c r="AA95" s="39"/>
      <c r="AB95" s="39"/>
      <c r="AC95" s="39"/>
      <c r="AD95" s="39"/>
      <c r="AE95" s="39"/>
    </row>
    <row r="96" s="2" customFormat="1" ht="15.15" customHeight="1">
      <c r="A96" s="39"/>
      <c r="B96" s="40"/>
      <c r="C96" s="33" t="s">
        <v>30</v>
      </c>
      <c r="D96" s="41"/>
      <c r="E96" s="41"/>
      <c r="F96" s="28" t="str">
        <f>IF(E22="","",E22)</f>
        <v>Vyplň údaj</v>
      </c>
      <c r="G96" s="41"/>
      <c r="H96" s="41"/>
      <c r="I96" s="33" t="s">
        <v>34</v>
      </c>
      <c r="J96" s="37" t="str">
        <f>E28</f>
        <v>Liprtová Pavlína</v>
      </c>
      <c r="K96" s="41"/>
      <c r="L96" s="64"/>
      <c r="S96" s="39"/>
      <c r="T96" s="39"/>
      <c r="U96" s="39"/>
      <c r="V96" s="39"/>
      <c r="W96" s="39"/>
      <c r="X96" s="39"/>
      <c r="Y96" s="39"/>
      <c r="Z96" s="39"/>
      <c r="AA96" s="39"/>
      <c r="AB96" s="39"/>
      <c r="AC96" s="39"/>
      <c r="AD96" s="39"/>
      <c r="AE96" s="39"/>
    </row>
    <row r="97" s="2" customFormat="1" ht="10.32" customHeight="1">
      <c r="A97" s="39"/>
      <c r="B97" s="40"/>
      <c r="C97" s="41"/>
      <c r="D97" s="41"/>
      <c r="E97" s="41"/>
      <c r="F97" s="41"/>
      <c r="G97" s="41"/>
      <c r="H97" s="41"/>
      <c r="I97" s="41"/>
      <c r="J97" s="41"/>
      <c r="K97" s="41"/>
      <c r="L97" s="64"/>
      <c r="S97" s="39"/>
      <c r="T97" s="39"/>
      <c r="U97" s="39"/>
      <c r="V97" s="39"/>
      <c r="W97" s="39"/>
      <c r="X97" s="39"/>
      <c r="Y97" s="39"/>
      <c r="Z97" s="39"/>
      <c r="AA97" s="39"/>
      <c r="AB97" s="39"/>
      <c r="AC97" s="39"/>
      <c r="AD97" s="39"/>
      <c r="AE97" s="39"/>
    </row>
    <row r="98" s="2" customFormat="1" ht="29.28" customHeight="1">
      <c r="A98" s="39"/>
      <c r="B98" s="40"/>
      <c r="C98" s="186" t="s">
        <v>226</v>
      </c>
      <c r="D98" s="187"/>
      <c r="E98" s="187"/>
      <c r="F98" s="187"/>
      <c r="G98" s="187"/>
      <c r="H98" s="187"/>
      <c r="I98" s="187"/>
      <c r="J98" s="188" t="s">
        <v>227</v>
      </c>
      <c r="K98" s="187"/>
      <c r="L98" s="64"/>
      <c r="S98" s="39"/>
      <c r="T98" s="39"/>
      <c r="U98" s="39"/>
      <c r="V98" s="39"/>
      <c r="W98" s="39"/>
      <c r="X98" s="39"/>
      <c r="Y98" s="39"/>
      <c r="Z98" s="39"/>
      <c r="AA98" s="39"/>
      <c r="AB98" s="39"/>
      <c r="AC98" s="39"/>
      <c r="AD98" s="39"/>
      <c r="AE98" s="39"/>
    </row>
    <row r="99" s="2" customFormat="1" ht="10.32" customHeight="1">
      <c r="A99" s="39"/>
      <c r="B99" s="40"/>
      <c r="C99" s="41"/>
      <c r="D99" s="41"/>
      <c r="E99" s="41"/>
      <c r="F99" s="41"/>
      <c r="G99" s="41"/>
      <c r="H99" s="41"/>
      <c r="I99" s="41"/>
      <c r="J99" s="41"/>
      <c r="K99" s="41"/>
      <c r="L99" s="64"/>
      <c r="S99" s="39"/>
      <c r="T99" s="39"/>
      <c r="U99" s="39"/>
      <c r="V99" s="39"/>
      <c r="W99" s="39"/>
      <c r="X99" s="39"/>
      <c r="Y99" s="39"/>
      <c r="Z99" s="39"/>
      <c r="AA99" s="39"/>
      <c r="AB99" s="39"/>
      <c r="AC99" s="39"/>
      <c r="AD99" s="39"/>
      <c r="AE99" s="39"/>
    </row>
    <row r="100" s="2" customFormat="1" ht="22.8" customHeight="1">
      <c r="A100" s="39"/>
      <c r="B100" s="40"/>
      <c r="C100" s="189" t="s">
        <v>228</v>
      </c>
      <c r="D100" s="41"/>
      <c r="E100" s="41"/>
      <c r="F100" s="41"/>
      <c r="G100" s="41"/>
      <c r="H100" s="41"/>
      <c r="I100" s="41"/>
      <c r="J100" s="111">
        <f>J127</f>
        <v>0</v>
      </c>
      <c r="K100" s="41"/>
      <c r="L100" s="64"/>
      <c r="S100" s="39"/>
      <c r="T100" s="39"/>
      <c r="U100" s="39"/>
      <c r="V100" s="39"/>
      <c r="W100" s="39"/>
      <c r="X100" s="39"/>
      <c r="Y100" s="39"/>
      <c r="Z100" s="39"/>
      <c r="AA100" s="39"/>
      <c r="AB100" s="39"/>
      <c r="AC100" s="39"/>
      <c r="AD100" s="39"/>
      <c r="AE100" s="39"/>
      <c r="AU100" s="18" t="s">
        <v>229</v>
      </c>
    </row>
    <row r="101" s="9" customFormat="1" ht="24.96" customHeight="1">
      <c r="A101" s="9"/>
      <c r="B101" s="190"/>
      <c r="C101" s="191"/>
      <c r="D101" s="192" t="s">
        <v>777</v>
      </c>
      <c r="E101" s="193"/>
      <c r="F101" s="193"/>
      <c r="G101" s="193"/>
      <c r="H101" s="193"/>
      <c r="I101" s="193"/>
      <c r="J101" s="194">
        <f>J128</f>
        <v>0</v>
      </c>
      <c r="K101" s="191"/>
      <c r="L101" s="195"/>
      <c r="S101" s="9"/>
      <c r="T101" s="9"/>
      <c r="U101" s="9"/>
      <c r="V101" s="9"/>
      <c r="W101" s="9"/>
      <c r="X101" s="9"/>
      <c r="Y101" s="9"/>
      <c r="Z101" s="9"/>
      <c r="AA101" s="9"/>
      <c r="AB101" s="9"/>
      <c r="AC101" s="9"/>
      <c r="AD101" s="9"/>
      <c r="AE101" s="9"/>
    </row>
    <row r="102" s="14" customFormat="1" ht="19.92" customHeight="1">
      <c r="A102" s="14"/>
      <c r="B102" s="280"/>
      <c r="C102" s="134"/>
      <c r="D102" s="281" t="s">
        <v>999</v>
      </c>
      <c r="E102" s="282"/>
      <c r="F102" s="282"/>
      <c r="G102" s="282"/>
      <c r="H102" s="282"/>
      <c r="I102" s="282"/>
      <c r="J102" s="283">
        <f>J129</f>
        <v>0</v>
      </c>
      <c r="K102" s="134"/>
      <c r="L102" s="284"/>
      <c r="S102" s="14"/>
      <c r="T102" s="14"/>
      <c r="U102" s="14"/>
      <c r="V102" s="14"/>
      <c r="W102" s="14"/>
      <c r="X102" s="14"/>
      <c r="Y102" s="14"/>
      <c r="Z102" s="14"/>
      <c r="AA102" s="14"/>
      <c r="AB102" s="14"/>
      <c r="AC102" s="14"/>
      <c r="AD102" s="14"/>
      <c r="AE102" s="14"/>
    </row>
    <row r="103" s="14" customFormat="1" ht="19.92" customHeight="1">
      <c r="A103" s="14"/>
      <c r="B103" s="280"/>
      <c r="C103" s="134"/>
      <c r="D103" s="281" t="s">
        <v>778</v>
      </c>
      <c r="E103" s="282"/>
      <c r="F103" s="282"/>
      <c r="G103" s="282"/>
      <c r="H103" s="282"/>
      <c r="I103" s="282"/>
      <c r="J103" s="283">
        <f>J133</f>
        <v>0</v>
      </c>
      <c r="K103" s="134"/>
      <c r="L103" s="284"/>
      <c r="S103" s="14"/>
      <c r="T103" s="14"/>
      <c r="U103" s="14"/>
      <c r="V103" s="14"/>
      <c r="W103" s="14"/>
      <c r="X103" s="14"/>
      <c r="Y103" s="14"/>
      <c r="Z103" s="14"/>
      <c r="AA103" s="14"/>
      <c r="AB103" s="14"/>
      <c r="AC103" s="14"/>
      <c r="AD103" s="14"/>
      <c r="AE103" s="14"/>
    </row>
    <row r="104" s="2" customFormat="1" ht="21.84" customHeight="1">
      <c r="A104" s="39"/>
      <c r="B104" s="40"/>
      <c r="C104" s="41"/>
      <c r="D104" s="41"/>
      <c r="E104" s="41"/>
      <c r="F104" s="41"/>
      <c r="G104" s="41"/>
      <c r="H104" s="41"/>
      <c r="I104" s="41"/>
      <c r="J104" s="41"/>
      <c r="K104" s="41"/>
      <c r="L104" s="64"/>
      <c r="S104" s="39"/>
      <c r="T104" s="39"/>
      <c r="U104" s="39"/>
      <c r="V104" s="39"/>
      <c r="W104" s="39"/>
      <c r="X104" s="39"/>
      <c r="Y104" s="39"/>
      <c r="Z104" s="39"/>
      <c r="AA104" s="39"/>
      <c r="AB104" s="39"/>
      <c r="AC104" s="39"/>
      <c r="AD104" s="39"/>
      <c r="AE104" s="39"/>
    </row>
    <row r="105" s="2" customFormat="1" ht="6.96" customHeight="1">
      <c r="A105" s="39"/>
      <c r="B105" s="67"/>
      <c r="C105" s="68"/>
      <c r="D105" s="68"/>
      <c r="E105" s="68"/>
      <c r="F105" s="68"/>
      <c r="G105" s="68"/>
      <c r="H105" s="68"/>
      <c r="I105" s="68"/>
      <c r="J105" s="68"/>
      <c r="K105" s="68"/>
      <c r="L105" s="64"/>
      <c r="S105" s="39"/>
      <c r="T105" s="39"/>
      <c r="U105" s="39"/>
      <c r="V105" s="39"/>
      <c r="W105" s="39"/>
      <c r="X105" s="39"/>
      <c r="Y105" s="39"/>
      <c r="Z105" s="39"/>
      <c r="AA105" s="39"/>
      <c r="AB105" s="39"/>
      <c r="AC105" s="39"/>
      <c r="AD105" s="39"/>
      <c r="AE105" s="39"/>
    </row>
    <row r="109" s="2" customFormat="1" ht="6.96" customHeight="1">
      <c r="A109" s="39"/>
      <c r="B109" s="69"/>
      <c r="C109" s="70"/>
      <c r="D109" s="70"/>
      <c r="E109" s="70"/>
      <c r="F109" s="70"/>
      <c r="G109" s="70"/>
      <c r="H109" s="70"/>
      <c r="I109" s="70"/>
      <c r="J109" s="70"/>
      <c r="K109" s="70"/>
      <c r="L109" s="64"/>
      <c r="S109" s="39"/>
      <c r="T109" s="39"/>
      <c r="U109" s="39"/>
      <c r="V109" s="39"/>
      <c r="W109" s="39"/>
      <c r="X109" s="39"/>
      <c r="Y109" s="39"/>
      <c r="Z109" s="39"/>
      <c r="AA109" s="39"/>
      <c r="AB109" s="39"/>
      <c r="AC109" s="39"/>
      <c r="AD109" s="39"/>
      <c r="AE109" s="39"/>
    </row>
    <row r="110" s="2" customFormat="1" ht="24.96" customHeight="1">
      <c r="A110" s="39"/>
      <c r="B110" s="40"/>
      <c r="C110" s="24" t="s">
        <v>231</v>
      </c>
      <c r="D110" s="41"/>
      <c r="E110" s="41"/>
      <c r="F110" s="41"/>
      <c r="G110" s="41"/>
      <c r="H110" s="41"/>
      <c r="I110" s="41"/>
      <c r="J110" s="41"/>
      <c r="K110" s="41"/>
      <c r="L110" s="64"/>
      <c r="S110" s="39"/>
      <c r="T110" s="39"/>
      <c r="U110" s="39"/>
      <c r="V110" s="39"/>
      <c r="W110" s="39"/>
      <c r="X110" s="39"/>
      <c r="Y110" s="39"/>
      <c r="Z110" s="39"/>
      <c r="AA110" s="39"/>
      <c r="AB110" s="39"/>
      <c r="AC110" s="39"/>
      <c r="AD110" s="39"/>
      <c r="AE110" s="39"/>
    </row>
    <row r="111" s="2" customFormat="1" ht="6.96" customHeight="1">
      <c r="A111" s="39"/>
      <c r="B111" s="40"/>
      <c r="C111" s="41"/>
      <c r="D111" s="41"/>
      <c r="E111" s="41"/>
      <c r="F111" s="41"/>
      <c r="G111" s="41"/>
      <c r="H111" s="41"/>
      <c r="I111" s="41"/>
      <c r="J111" s="41"/>
      <c r="K111" s="41"/>
      <c r="L111" s="64"/>
      <c r="S111" s="39"/>
      <c r="T111" s="39"/>
      <c r="U111" s="39"/>
      <c r="V111" s="39"/>
      <c r="W111" s="39"/>
      <c r="X111" s="39"/>
      <c r="Y111" s="39"/>
      <c r="Z111" s="39"/>
      <c r="AA111" s="39"/>
      <c r="AB111" s="39"/>
      <c r="AC111" s="39"/>
      <c r="AD111" s="39"/>
      <c r="AE111" s="39"/>
    </row>
    <row r="112" s="2" customFormat="1" ht="12" customHeight="1">
      <c r="A112" s="39"/>
      <c r="B112" s="40"/>
      <c r="C112" s="33" t="s">
        <v>16</v>
      </c>
      <c r="D112" s="41"/>
      <c r="E112" s="41"/>
      <c r="F112" s="41"/>
      <c r="G112" s="41"/>
      <c r="H112" s="41"/>
      <c r="I112" s="41"/>
      <c r="J112" s="41"/>
      <c r="K112" s="41"/>
      <c r="L112" s="64"/>
      <c r="S112" s="39"/>
      <c r="T112" s="39"/>
      <c r="U112" s="39"/>
      <c r="V112" s="39"/>
      <c r="W112" s="39"/>
      <c r="X112" s="39"/>
      <c r="Y112" s="39"/>
      <c r="Z112" s="39"/>
      <c r="AA112" s="39"/>
      <c r="AB112" s="39"/>
      <c r="AC112" s="39"/>
      <c r="AD112" s="39"/>
      <c r="AE112" s="39"/>
    </row>
    <row r="113" s="2" customFormat="1" ht="16.5" customHeight="1">
      <c r="A113" s="39"/>
      <c r="B113" s="40"/>
      <c r="C113" s="41"/>
      <c r="D113" s="41"/>
      <c r="E113" s="185" t="str">
        <f>E7</f>
        <v>Oprava trati v úseku Františkovy Lázně - Hazlov</v>
      </c>
      <c r="F113" s="33"/>
      <c r="G113" s="33"/>
      <c r="H113" s="33"/>
      <c r="I113" s="41"/>
      <c r="J113" s="41"/>
      <c r="K113" s="41"/>
      <c r="L113" s="64"/>
      <c r="S113" s="39"/>
      <c r="T113" s="39"/>
      <c r="U113" s="39"/>
      <c r="V113" s="39"/>
      <c r="W113" s="39"/>
      <c r="X113" s="39"/>
      <c r="Y113" s="39"/>
      <c r="Z113" s="39"/>
      <c r="AA113" s="39"/>
      <c r="AB113" s="39"/>
      <c r="AC113" s="39"/>
      <c r="AD113" s="39"/>
      <c r="AE113" s="39"/>
    </row>
    <row r="114" s="1" customFormat="1" ht="12" customHeight="1">
      <c r="B114" s="22"/>
      <c r="C114" s="33" t="s">
        <v>221</v>
      </c>
      <c r="D114" s="23"/>
      <c r="E114" s="23"/>
      <c r="F114" s="23"/>
      <c r="G114" s="23"/>
      <c r="H114" s="23"/>
      <c r="I114" s="23"/>
      <c r="J114" s="23"/>
      <c r="K114" s="23"/>
      <c r="L114" s="21"/>
    </row>
    <row r="115" s="1" customFormat="1" ht="16.5" customHeight="1">
      <c r="B115" s="22"/>
      <c r="C115" s="23"/>
      <c r="D115" s="23"/>
      <c r="E115" s="185" t="s">
        <v>714</v>
      </c>
      <c r="F115" s="23"/>
      <c r="G115" s="23"/>
      <c r="H115" s="23"/>
      <c r="I115" s="23"/>
      <c r="J115" s="23"/>
      <c r="K115" s="23"/>
      <c r="L115" s="21"/>
    </row>
    <row r="116" s="1" customFormat="1" ht="12" customHeight="1">
      <c r="B116" s="22"/>
      <c r="C116" s="33" t="s">
        <v>223</v>
      </c>
      <c r="D116" s="23"/>
      <c r="E116" s="23"/>
      <c r="F116" s="23"/>
      <c r="G116" s="23"/>
      <c r="H116" s="23"/>
      <c r="I116" s="23"/>
      <c r="J116" s="23"/>
      <c r="K116" s="23"/>
      <c r="L116" s="21"/>
    </row>
    <row r="117" s="2" customFormat="1" ht="16.5" customHeight="1">
      <c r="A117" s="39"/>
      <c r="B117" s="40"/>
      <c r="C117" s="41"/>
      <c r="D117" s="41"/>
      <c r="E117" s="297" t="s">
        <v>2072</v>
      </c>
      <c r="F117" s="41"/>
      <c r="G117" s="41"/>
      <c r="H117" s="41"/>
      <c r="I117" s="41"/>
      <c r="J117" s="41"/>
      <c r="K117" s="41"/>
      <c r="L117" s="64"/>
      <c r="S117" s="39"/>
      <c r="T117" s="39"/>
      <c r="U117" s="39"/>
      <c r="V117" s="39"/>
      <c r="W117" s="39"/>
      <c r="X117" s="39"/>
      <c r="Y117" s="39"/>
      <c r="Z117" s="39"/>
      <c r="AA117" s="39"/>
      <c r="AB117" s="39"/>
      <c r="AC117" s="39"/>
      <c r="AD117" s="39"/>
      <c r="AE117" s="39"/>
    </row>
    <row r="118" s="2" customFormat="1" ht="12" customHeight="1">
      <c r="A118" s="39"/>
      <c r="B118" s="40"/>
      <c r="C118" s="33" t="s">
        <v>775</v>
      </c>
      <c r="D118" s="41"/>
      <c r="E118" s="41"/>
      <c r="F118" s="41"/>
      <c r="G118" s="41"/>
      <c r="H118" s="41"/>
      <c r="I118" s="41"/>
      <c r="J118" s="41"/>
      <c r="K118" s="41"/>
      <c r="L118" s="64"/>
      <c r="S118" s="39"/>
      <c r="T118" s="39"/>
      <c r="U118" s="39"/>
      <c r="V118" s="39"/>
      <c r="W118" s="39"/>
      <c r="X118" s="39"/>
      <c r="Y118" s="39"/>
      <c r="Z118" s="39"/>
      <c r="AA118" s="39"/>
      <c r="AB118" s="39"/>
      <c r="AC118" s="39"/>
      <c r="AD118" s="39"/>
      <c r="AE118" s="39"/>
    </row>
    <row r="119" s="2" customFormat="1" ht="16.5" customHeight="1">
      <c r="A119" s="39"/>
      <c r="B119" s="40"/>
      <c r="C119" s="41"/>
      <c r="D119" s="41"/>
      <c r="E119" s="77" t="str">
        <f>E13</f>
        <v>002 (16) - VRN - km 15,025</v>
      </c>
      <c r="F119" s="41"/>
      <c r="G119" s="41"/>
      <c r="H119" s="41"/>
      <c r="I119" s="41"/>
      <c r="J119" s="41"/>
      <c r="K119" s="41"/>
      <c r="L119" s="64"/>
      <c r="S119" s="39"/>
      <c r="T119" s="39"/>
      <c r="U119" s="39"/>
      <c r="V119" s="39"/>
      <c r="W119" s="39"/>
      <c r="X119" s="39"/>
      <c r="Y119" s="39"/>
      <c r="Z119" s="39"/>
      <c r="AA119" s="39"/>
      <c r="AB119" s="39"/>
      <c r="AC119" s="39"/>
      <c r="AD119" s="39"/>
      <c r="AE119" s="39"/>
    </row>
    <row r="120" s="2" customFormat="1" ht="6.96" customHeight="1">
      <c r="A120" s="39"/>
      <c r="B120" s="40"/>
      <c r="C120" s="41"/>
      <c r="D120" s="41"/>
      <c r="E120" s="41"/>
      <c r="F120" s="41"/>
      <c r="G120" s="41"/>
      <c r="H120" s="41"/>
      <c r="I120" s="41"/>
      <c r="J120" s="41"/>
      <c r="K120" s="41"/>
      <c r="L120" s="64"/>
      <c r="S120" s="39"/>
      <c r="T120" s="39"/>
      <c r="U120" s="39"/>
      <c r="V120" s="39"/>
      <c r="W120" s="39"/>
      <c r="X120" s="39"/>
      <c r="Y120" s="39"/>
      <c r="Z120" s="39"/>
      <c r="AA120" s="39"/>
      <c r="AB120" s="39"/>
      <c r="AC120" s="39"/>
      <c r="AD120" s="39"/>
      <c r="AE120" s="39"/>
    </row>
    <row r="121" s="2" customFormat="1" ht="12" customHeight="1">
      <c r="A121" s="39"/>
      <c r="B121" s="40"/>
      <c r="C121" s="33" t="s">
        <v>20</v>
      </c>
      <c r="D121" s="41"/>
      <c r="E121" s="41"/>
      <c r="F121" s="28" t="str">
        <f>F16</f>
        <v xml:space="preserve"> </v>
      </c>
      <c r="G121" s="41"/>
      <c r="H121" s="41"/>
      <c r="I121" s="33" t="s">
        <v>22</v>
      </c>
      <c r="J121" s="80" t="str">
        <f>IF(J16="","",J16)</f>
        <v>7. 1. 2021</v>
      </c>
      <c r="K121" s="41"/>
      <c r="L121" s="64"/>
      <c r="S121" s="39"/>
      <c r="T121" s="39"/>
      <c r="U121" s="39"/>
      <c r="V121" s="39"/>
      <c r="W121" s="39"/>
      <c r="X121" s="39"/>
      <c r="Y121" s="39"/>
      <c r="Z121" s="39"/>
      <c r="AA121" s="39"/>
      <c r="AB121" s="39"/>
      <c r="AC121" s="39"/>
      <c r="AD121" s="39"/>
      <c r="AE121" s="39"/>
    </row>
    <row r="122" s="2" customFormat="1" ht="6.96" customHeight="1">
      <c r="A122" s="39"/>
      <c r="B122" s="40"/>
      <c r="C122" s="41"/>
      <c r="D122" s="41"/>
      <c r="E122" s="41"/>
      <c r="F122" s="41"/>
      <c r="G122" s="41"/>
      <c r="H122" s="41"/>
      <c r="I122" s="41"/>
      <c r="J122" s="41"/>
      <c r="K122" s="41"/>
      <c r="L122" s="64"/>
      <c r="S122" s="39"/>
      <c r="T122" s="39"/>
      <c r="U122" s="39"/>
      <c r="V122" s="39"/>
      <c r="W122" s="39"/>
      <c r="X122" s="39"/>
      <c r="Y122" s="39"/>
      <c r="Z122" s="39"/>
      <c r="AA122" s="39"/>
      <c r="AB122" s="39"/>
      <c r="AC122" s="39"/>
      <c r="AD122" s="39"/>
      <c r="AE122" s="39"/>
    </row>
    <row r="123" s="2" customFormat="1" ht="15.15" customHeight="1">
      <c r="A123" s="39"/>
      <c r="B123" s="40"/>
      <c r="C123" s="33" t="s">
        <v>24</v>
      </c>
      <c r="D123" s="41"/>
      <c r="E123" s="41"/>
      <c r="F123" s="28" t="str">
        <f>E19</f>
        <v>Správa železnic,s.o.;OŘ ÚNL - ST K.Vary</v>
      </c>
      <c r="G123" s="41"/>
      <c r="H123" s="41"/>
      <c r="I123" s="33" t="s">
        <v>32</v>
      </c>
      <c r="J123" s="37" t="str">
        <f>E25</f>
        <v xml:space="preserve"> </v>
      </c>
      <c r="K123" s="41"/>
      <c r="L123" s="64"/>
      <c r="S123" s="39"/>
      <c r="T123" s="39"/>
      <c r="U123" s="39"/>
      <c r="V123" s="39"/>
      <c r="W123" s="39"/>
      <c r="X123" s="39"/>
      <c r="Y123" s="39"/>
      <c r="Z123" s="39"/>
      <c r="AA123" s="39"/>
      <c r="AB123" s="39"/>
      <c r="AC123" s="39"/>
      <c r="AD123" s="39"/>
      <c r="AE123" s="39"/>
    </row>
    <row r="124" s="2" customFormat="1" ht="15.15" customHeight="1">
      <c r="A124" s="39"/>
      <c r="B124" s="40"/>
      <c r="C124" s="33" t="s">
        <v>30</v>
      </c>
      <c r="D124" s="41"/>
      <c r="E124" s="41"/>
      <c r="F124" s="28" t="str">
        <f>IF(E22="","",E22)</f>
        <v>Vyplň údaj</v>
      </c>
      <c r="G124" s="41"/>
      <c r="H124" s="41"/>
      <c r="I124" s="33" t="s">
        <v>34</v>
      </c>
      <c r="J124" s="37" t="str">
        <f>E28</f>
        <v>Liprtová Pavlína</v>
      </c>
      <c r="K124" s="41"/>
      <c r="L124" s="64"/>
      <c r="S124" s="39"/>
      <c r="T124" s="39"/>
      <c r="U124" s="39"/>
      <c r="V124" s="39"/>
      <c r="W124" s="39"/>
      <c r="X124" s="39"/>
      <c r="Y124" s="39"/>
      <c r="Z124" s="39"/>
      <c r="AA124" s="39"/>
      <c r="AB124" s="39"/>
      <c r="AC124" s="39"/>
      <c r="AD124" s="39"/>
      <c r="AE124" s="39"/>
    </row>
    <row r="125" s="2" customFormat="1" ht="10.32" customHeight="1">
      <c r="A125" s="39"/>
      <c r="B125" s="40"/>
      <c r="C125" s="41"/>
      <c r="D125" s="41"/>
      <c r="E125" s="41"/>
      <c r="F125" s="41"/>
      <c r="G125" s="41"/>
      <c r="H125" s="41"/>
      <c r="I125" s="41"/>
      <c r="J125" s="41"/>
      <c r="K125" s="41"/>
      <c r="L125" s="64"/>
      <c r="S125" s="39"/>
      <c r="T125" s="39"/>
      <c r="U125" s="39"/>
      <c r="V125" s="39"/>
      <c r="W125" s="39"/>
      <c r="X125" s="39"/>
      <c r="Y125" s="39"/>
      <c r="Z125" s="39"/>
      <c r="AA125" s="39"/>
      <c r="AB125" s="39"/>
      <c r="AC125" s="39"/>
      <c r="AD125" s="39"/>
      <c r="AE125" s="39"/>
    </row>
    <row r="126" s="10" customFormat="1" ht="29.28" customHeight="1">
      <c r="A126" s="196"/>
      <c r="B126" s="197"/>
      <c r="C126" s="198" t="s">
        <v>232</v>
      </c>
      <c r="D126" s="199" t="s">
        <v>62</v>
      </c>
      <c r="E126" s="199" t="s">
        <v>58</v>
      </c>
      <c r="F126" s="199" t="s">
        <v>59</v>
      </c>
      <c r="G126" s="199" t="s">
        <v>233</v>
      </c>
      <c r="H126" s="199" t="s">
        <v>234</v>
      </c>
      <c r="I126" s="199" t="s">
        <v>235</v>
      </c>
      <c r="J126" s="199" t="s">
        <v>227</v>
      </c>
      <c r="K126" s="200" t="s">
        <v>236</v>
      </c>
      <c r="L126" s="201"/>
      <c r="M126" s="101" t="s">
        <v>1</v>
      </c>
      <c r="N126" s="102" t="s">
        <v>41</v>
      </c>
      <c r="O126" s="102" t="s">
        <v>237</v>
      </c>
      <c r="P126" s="102" t="s">
        <v>238</v>
      </c>
      <c r="Q126" s="102" t="s">
        <v>239</v>
      </c>
      <c r="R126" s="102" t="s">
        <v>240</v>
      </c>
      <c r="S126" s="102" t="s">
        <v>241</v>
      </c>
      <c r="T126" s="103" t="s">
        <v>242</v>
      </c>
      <c r="U126" s="196"/>
      <c r="V126" s="196"/>
      <c r="W126" s="196"/>
      <c r="X126" s="196"/>
      <c r="Y126" s="196"/>
      <c r="Z126" s="196"/>
      <c r="AA126" s="196"/>
      <c r="AB126" s="196"/>
      <c r="AC126" s="196"/>
      <c r="AD126" s="196"/>
      <c r="AE126" s="196"/>
    </row>
    <row r="127" s="2" customFormat="1" ht="22.8" customHeight="1">
      <c r="A127" s="39"/>
      <c r="B127" s="40"/>
      <c r="C127" s="108" t="s">
        <v>243</v>
      </c>
      <c r="D127" s="41"/>
      <c r="E127" s="41"/>
      <c r="F127" s="41"/>
      <c r="G127" s="41"/>
      <c r="H127" s="41"/>
      <c r="I127" s="41"/>
      <c r="J127" s="202">
        <f>BK127</f>
        <v>0</v>
      </c>
      <c r="K127" s="41"/>
      <c r="L127" s="45"/>
      <c r="M127" s="104"/>
      <c r="N127" s="203"/>
      <c r="O127" s="105"/>
      <c r="P127" s="204">
        <f>P128</f>
        <v>0</v>
      </c>
      <c r="Q127" s="105"/>
      <c r="R127" s="204">
        <f>R128</f>
        <v>0</v>
      </c>
      <c r="S127" s="105"/>
      <c r="T127" s="205">
        <f>T128</f>
        <v>0</v>
      </c>
      <c r="U127" s="39"/>
      <c r="V127" s="39"/>
      <c r="W127" s="39"/>
      <c r="X127" s="39"/>
      <c r="Y127" s="39"/>
      <c r="Z127" s="39"/>
      <c r="AA127" s="39"/>
      <c r="AB127" s="39"/>
      <c r="AC127" s="39"/>
      <c r="AD127" s="39"/>
      <c r="AE127" s="39"/>
      <c r="AT127" s="18" t="s">
        <v>76</v>
      </c>
      <c r="AU127" s="18" t="s">
        <v>229</v>
      </c>
      <c r="BK127" s="206">
        <f>BK128</f>
        <v>0</v>
      </c>
    </row>
    <row r="128" s="11" customFormat="1" ht="25.92" customHeight="1">
      <c r="A128" s="11"/>
      <c r="B128" s="207"/>
      <c r="C128" s="208"/>
      <c r="D128" s="209" t="s">
        <v>76</v>
      </c>
      <c r="E128" s="210" t="s">
        <v>779</v>
      </c>
      <c r="F128" s="210" t="s">
        <v>780</v>
      </c>
      <c r="G128" s="208"/>
      <c r="H128" s="208"/>
      <c r="I128" s="211"/>
      <c r="J128" s="212">
        <f>BK128</f>
        <v>0</v>
      </c>
      <c r="K128" s="208"/>
      <c r="L128" s="213"/>
      <c r="M128" s="214"/>
      <c r="N128" s="215"/>
      <c r="O128" s="215"/>
      <c r="P128" s="216">
        <f>P129+P133</f>
        <v>0</v>
      </c>
      <c r="Q128" s="215"/>
      <c r="R128" s="216">
        <f>R129+R133</f>
        <v>0</v>
      </c>
      <c r="S128" s="215"/>
      <c r="T128" s="217">
        <f>T129+T133</f>
        <v>0</v>
      </c>
      <c r="U128" s="11"/>
      <c r="V128" s="11"/>
      <c r="W128" s="11"/>
      <c r="X128" s="11"/>
      <c r="Y128" s="11"/>
      <c r="Z128" s="11"/>
      <c r="AA128" s="11"/>
      <c r="AB128" s="11"/>
      <c r="AC128" s="11"/>
      <c r="AD128" s="11"/>
      <c r="AE128" s="11"/>
      <c r="AR128" s="218" t="s">
        <v>282</v>
      </c>
      <c r="AT128" s="219" t="s">
        <v>76</v>
      </c>
      <c r="AU128" s="219" t="s">
        <v>77</v>
      </c>
      <c r="AY128" s="218" t="s">
        <v>246</v>
      </c>
      <c r="BK128" s="220">
        <f>BK129+BK133</f>
        <v>0</v>
      </c>
    </row>
    <row r="129" s="11" customFormat="1" ht="22.8" customHeight="1">
      <c r="A129" s="11"/>
      <c r="B129" s="207"/>
      <c r="C129" s="208"/>
      <c r="D129" s="209" t="s">
        <v>76</v>
      </c>
      <c r="E129" s="285" t="s">
        <v>1001</v>
      </c>
      <c r="F129" s="285" t="s">
        <v>1002</v>
      </c>
      <c r="G129" s="208"/>
      <c r="H129" s="208"/>
      <c r="I129" s="211"/>
      <c r="J129" s="286">
        <f>BK129</f>
        <v>0</v>
      </c>
      <c r="K129" s="208"/>
      <c r="L129" s="213"/>
      <c r="M129" s="214"/>
      <c r="N129" s="215"/>
      <c r="O129" s="215"/>
      <c r="P129" s="216">
        <f>SUM(P130:P132)</f>
        <v>0</v>
      </c>
      <c r="Q129" s="215"/>
      <c r="R129" s="216">
        <f>SUM(R130:R132)</f>
        <v>0</v>
      </c>
      <c r="S129" s="215"/>
      <c r="T129" s="217">
        <f>SUM(T130:T132)</f>
        <v>0</v>
      </c>
      <c r="U129" s="11"/>
      <c r="V129" s="11"/>
      <c r="W129" s="11"/>
      <c r="X129" s="11"/>
      <c r="Y129" s="11"/>
      <c r="Z129" s="11"/>
      <c r="AA129" s="11"/>
      <c r="AB129" s="11"/>
      <c r="AC129" s="11"/>
      <c r="AD129" s="11"/>
      <c r="AE129" s="11"/>
      <c r="AR129" s="218" t="s">
        <v>282</v>
      </c>
      <c r="AT129" s="219" t="s">
        <v>76</v>
      </c>
      <c r="AU129" s="219" t="s">
        <v>84</v>
      </c>
      <c r="AY129" s="218" t="s">
        <v>246</v>
      </c>
      <c r="BK129" s="220">
        <f>SUM(BK130:BK132)</f>
        <v>0</v>
      </c>
    </row>
    <row r="130" s="2" customFormat="1" ht="16.5" customHeight="1">
      <c r="A130" s="39"/>
      <c r="B130" s="40"/>
      <c r="C130" s="221" t="s">
        <v>84</v>
      </c>
      <c r="D130" s="221" t="s">
        <v>247</v>
      </c>
      <c r="E130" s="222" t="s">
        <v>1003</v>
      </c>
      <c r="F130" s="223" t="s">
        <v>1004</v>
      </c>
      <c r="G130" s="224" t="s">
        <v>784</v>
      </c>
      <c r="H130" s="225">
        <v>1</v>
      </c>
      <c r="I130" s="226"/>
      <c r="J130" s="227">
        <f>ROUND(I130*H130,2)</f>
        <v>0</v>
      </c>
      <c r="K130" s="223" t="s">
        <v>725</v>
      </c>
      <c r="L130" s="45"/>
      <c r="M130" s="228" t="s">
        <v>1</v>
      </c>
      <c r="N130" s="229" t="s">
        <v>42</v>
      </c>
      <c r="O130" s="92"/>
      <c r="P130" s="230">
        <f>O130*H130</f>
        <v>0</v>
      </c>
      <c r="Q130" s="230">
        <v>0</v>
      </c>
      <c r="R130" s="230">
        <f>Q130*H130</f>
        <v>0</v>
      </c>
      <c r="S130" s="230">
        <v>0</v>
      </c>
      <c r="T130" s="231">
        <f>S130*H130</f>
        <v>0</v>
      </c>
      <c r="U130" s="39"/>
      <c r="V130" s="39"/>
      <c r="W130" s="39"/>
      <c r="X130" s="39"/>
      <c r="Y130" s="39"/>
      <c r="Z130" s="39"/>
      <c r="AA130" s="39"/>
      <c r="AB130" s="39"/>
      <c r="AC130" s="39"/>
      <c r="AD130" s="39"/>
      <c r="AE130" s="39"/>
      <c r="AR130" s="232" t="s">
        <v>262</v>
      </c>
      <c r="AT130" s="232" t="s">
        <v>247</v>
      </c>
      <c r="AU130" s="232" t="s">
        <v>86</v>
      </c>
      <c r="AY130" s="18" t="s">
        <v>246</v>
      </c>
      <c r="BE130" s="233">
        <f>IF(N130="základní",J130,0)</f>
        <v>0</v>
      </c>
      <c r="BF130" s="233">
        <f>IF(N130="snížená",J130,0)</f>
        <v>0</v>
      </c>
      <c r="BG130" s="233">
        <f>IF(N130="zákl. přenesená",J130,0)</f>
        <v>0</v>
      </c>
      <c r="BH130" s="233">
        <f>IF(N130="sníž. přenesená",J130,0)</f>
        <v>0</v>
      </c>
      <c r="BI130" s="233">
        <f>IF(N130="nulová",J130,0)</f>
        <v>0</v>
      </c>
      <c r="BJ130" s="18" t="s">
        <v>84</v>
      </c>
      <c r="BK130" s="233">
        <f>ROUND(I130*H130,2)</f>
        <v>0</v>
      </c>
      <c r="BL130" s="18" t="s">
        <v>262</v>
      </c>
      <c r="BM130" s="232" t="s">
        <v>86</v>
      </c>
    </row>
    <row r="131" s="2" customFormat="1">
      <c r="A131" s="39"/>
      <c r="B131" s="40"/>
      <c r="C131" s="41"/>
      <c r="D131" s="234" t="s">
        <v>254</v>
      </c>
      <c r="E131" s="41"/>
      <c r="F131" s="235" t="s">
        <v>1004</v>
      </c>
      <c r="G131" s="41"/>
      <c r="H131" s="41"/>
      <c r="I131" s="236"/>
      <c r="J131" s="41"/>
      <c r="K131" s="41"/>
      <c r="L131" s="45"/>
      <c r="M131" s="237"/>
      <c r="N131" s="238"/>
      <c r="O131" s="92"/>
      <c r="P131" s="92"/>
      <c r="Q131" s="92"/>
      <c r="R131" s="92"/>
      <c r="S131" s="92"/>
      <c r="T131" s="93"/>
      <c r="U131" s="39"/>
      <c r="V131" s="39"/>
      <c r="W131" s="39"/>
      <c r="X131" s="39"/>
      <c r="Y131" s="39"/>
      <c r="Z131" s="39"/>
      <c r="AA131" s="39"/>
      <c r="AB131" s="39"/>
      <c r="AC131" s="39"/>
      <c r="AD131" s="39"/>
      <c r="AE131" s="39"/>
      <c r="AT131" s="18" t="s">
        <v>254</v>
      </c>
      <c r="AU131" s="18" t="s">
        <v>86</v>
      </c>
    </row>
    <row r="132" s="2" customFormat="1">
      <c r="A132" s="39"/>
      <c r="B132" s="40"/>
      <c r="C132" s="41"/>
      <c r="D132" s="234" t="s">
        <v>256</v>
      </c>
      <c r="E132" s="41"/>
      <c r="F132" s="239" t="s">
        <v>1005</v>
      </c>
      <c r="G132" s="41"/>
      <c r="H132" s="41"/>
      <c r="I132" s="236"/>
      <c r="J132" s="41"/>
      <c r="K132" s="41"/>
      <c r="L132" s="45"/>
      <c r="M132" s="237"/>
      <c r="N132" s="238"/>
      <c r="O132" s="92"/>
      <c r="P132" s="92"/>
      <c r="Q132" s="92"/>
      <c r="R132" s="92"/>
      <c r="S132" s="92"/>
      <c r="T132" s="93"/>
      <c r="U132" s="39"/>
      <c r="V132" s="39"/>
      <c r="W132" s="39"/>
      <c r="X132" s="39"/>
      <c r="Y132" s="39"/>
      <c r="Z132" s="39"/>
      <c r="AA132" s="39"/>
      <c r="AB132" s="39"/>
      <c r="AC132" s="39"/>
      <c r="AD132" s="39"/>
      <c r="AE132" s="39"/>
      <c r="AT132" s="18" t="s">
        <v>256</v>
      </c>
      <c r="AU132" s="18" t="s">
        <v>86</v>
      </c>
    </row>
    <row r="133" s="11" customFormat="1" ht="22.8" customHeight="1">
      <c r="A133" s="11"/>
      <c r="B133" s="207"/>
      <c r="C133" s="208"/>
      <c r="D133" s="209" t="s">
        <v>76</v>
      </c>
      <c r="E133" s="285" t="s">
        <v>781</v>
      </c>
      <c r="F133" s="285" t="s">
        <v>782</v>
      </c>
      <c r="G133" s="208"/>
      <c r="H133" s="208"/>
      <c r="I133" s="211"/>
      <c r="J133" s="286">
        <f>BK133</f>
        <v>0</v>
      </c>
      <c r="K133" s="208"/>
      <c r="L133" s="213"/>
      <c r="M133" s="214"/>
      <c r="N133" s="215"/>
      <c r="O133" s="215"/>
      <c r="P133" s="216">
        <f>SUM(P134:P136)</f>
        <v>0</v>
      </c>
      <c r="Q133" s="215"/>
      <c r="R133" s="216">
        <f>SUM(R134:R136)</f>
        <v>0</v>
      </c>
      <c r="S133" s="215"/>
      <c r="T133" s="217">
        <f>SUM(T134:T136)</f>
        <v>0</v>
      </c>
      <c r="U133" s="11"/>
      <c r="V133" s="11"/>
      <c r="W133" s="11"/>
      <c r="X133" s="11"/>
      <c r="Y133" s="11"/>
      <c r="Z133" s="11"/>
      <c r="AA133" s="11"/>
      <c r="AB133" s="11"/>
      <c r="AC133" s="11"/>
      <c r="AD133" s="11"/>
      <c r="AE133" s="11"/>
      <c r="AR133" s="218" t="s">
        <v>282</v>
      </c>
      <c r="AT133" s="219" t="s">
        <v>76</v>
      </c>
      <c r="AU133" s="219" t="s">
        <v>84</v>
      </c>
      <c r="AY133" s="218" t="s">
        <v>246</v>
      </c>
      <c r="BK133" s="220">
        <f>SUM(BK134:BK136)</f>
        <v>0</v>
      </c>
    </row>
    <row r="134" s="2" customFormat="1" ht="16.5" customHeight="1">
      <c r="A134" s="39"/>
      <c r="B134" s="40"/>
      <c r="C134" s="221" t="s">
        <v>86</v>
      </c>
      <c r="D134" s="221" t="s">
        <v>247</v>
      </c>
      <c r="E134" s="222" t="s">
        <v>783</v>
      </c>
      <c r="F134" s="223" t="s">
        <v>782</v>
      </c>
      <c r="G134" s="224" t="s">
        <v>784</v>
      </c>
      <c r="H134" s="225">
        <v>1</v>
      </c>
      <c r="I134" s="226"/>
      <c r="J134" s="227">
        <f>ROUND(I134*H134,2)</f>
        <v>0</v>
      </c>
      <c r="K134" s="223" t="s">
        <v>725</v>
      </c>
      <c r="L134" s="45"/>
      <c r="M134" s="228" t="s">
        <v>1</v>
      </c>
      <c r="N134" s="229" t="s">
        <v>42</v>
      </c>
      <c r="O134" s="92"/>
      <c r="P134" s="230">
        <f>O134*H134</f>
        <v>0</v>
      </c>
      <c r="Q134" s="230">
        <v>0</v>
      </c>
      <c r="R134" s="230">
        <f>Q134*H134</f>
        <v>0</v>
      </c>
      <c r="S134" s="230">
        <v>0</v>
      </c>
      <c r="T134" s="231">
        <f>S134*H134</f>
        <v>0</v>
      </c>
      <c r="U134" s="39"/>
      <c r="V134" s="39"/>
      <c r="W134" s="39"/>
      <c r="X134" s="39"/>
      <c r="Y134" s="39"/>
      <c r="Z134" s="39"/>
      <c r="AA134" s="39"/>
      <c r="AB134" s="39"/>
      <c r="AC134" s="39"/>
      <c r="AD134" s="39"/>
      <c r="AE134" s="39"/>
      <c r="AR134" s="232" t="s">
        <v>262</v>
      </c>
      <c r="AT134" s="232" t="s">
        <v>247</v>
      </c>
      <c r="AU134" s="232" t="s">
        <v>86</v>
      </c>
      <c r="AY134" s="18" t="s">
        <v>246</v>
      </c>
      <c r="BE134" s="233">
        <f>IF(N134="základní",J134,0)</f>
        <v>0</v>
      </c>
      <c r="BF134" s="233">
        <f>IF(N134="snížená",J134,0)</f>
        <v>0</v>
      </c>
      <c r="BG134" s="233">
        <f>IF(N134="zákl. přenesená",J134,0)</f>
        <v>0</v>
      </c>
      <c r="BH134" s="233">
        <f>IF(N134="sníž. přenesená",J134,0)</f>
        <v>0</v>
      </c>
      <c r="BI134" s="233">
        <f>IF(N134="nulová",J134,0)</f>
        <v>0</v>
      </c>
      <c r="BJ134" s="18" t="s">
        <v>84</v>
      </c>
      <c r="BK134" s="233">
        <f>ROUND(I134*H134,2)</f>
        <v>0</v>
      </c>
      <c r="BL134" s="18" t="s">
        <v>262</v>
      </c>
      <c r="BM134" s="232" t="s">
        <v>262</v>
      </c>
    </row>
    <row r="135" s="2" customFormat="1">
      <c r="A135" s="39"/>
      <c r="B135" s="40"/>
      <c r="C135" s="41"/>
      <c r="D135" s="234" t="s">
        <v>254</v>
      </c>
      <c r="E135" s="41"/>
      <c r="F135" s="235" t="s">
        <v>782</v>
      </c>
      <c r="G135" s="41"/>
      <c r="H135" s="41"/>
      <c r="I135" s="236"/>
      <c r="J135" s="41"/>
      <c r="K135" s="41"/>
      <c r="L135" s="45"/>
      <c r="M135" s="237"/>
      <c r="N135" s="238"/>
      <c r="O135" s="92"/>
      <c r="P135" s="92"/>
      <c r="Q135" s="92"/>
      <c r="R135" s="92"/>
      <c r="S135" s="92"/>
      <c r="T135" s="93"/>
      <c r="U135" s="39"/>
      <c r="V135" s="39"/>
      <c r="W135" s="39"/>
      <c r="X135" s="39"/>
      <c r="Y135" s="39"/>
      <c r="Z135" s="39"/>
      <c r="AA135" s="39"/>
      <c r="AB135" s="39"/>
      <c r="AC135" s="39"/>
      <c r="AD135" s="39"/>
      <c r="AE135" s="39"/>
      <c r="AT135" s="18" t="s">
        <v>254</v>
      </c>
      <c r="AU135" s="18" t="s">
        <v>86</v>
      </c>
    </row>
    <row r="136" s="2" customFormat="1">
      <c r="A136" s="39"/>
      <c r="B136" s="40"/>
      <c r="C136" s="41"/>
      <c r="D136" s="234" t="s">
        <v>256</v>
      </c>
      <c r="E136" s="41"/>
      <c r="F136" s="239" t="s">
        <v>785</v>
      </c>
      <c r="G136" s="41"/>
      <c r="H136" s="41"/>
      <c r="I136" s="236"/>
      <c r="J136" s="41"/>
      <c r="K136" s="41"/>
      <c r="L136" s="45"/>
      <c r="M136" s="272"/>
      <c r="N136" s="273"/>
      <c r="O136" s="274"/>
      <c r="P136" s="274"/>
      <c r="Q136" s="274"/>
      <c r="R136" s="274"/>
      <c r="S136" s="274"/>
      <c r="T136" s="275"/>
      <c r="U136" s="39"/>
      <c r="V136" s="39"/>
      <c r="W136" s="39"/>
      <c r="X136" s="39"/>
      <c r="Y136" s="39"/>
      <c r="Z136" s="39"/>
      <c r="AA136" s="39"/>
      <c r="AB136" s="39"/>
      <c r="AC136" s="39"/>
      <c r="AD136" s="39"/>
      <c r="AE136" s="39"/>
      <c r="AT136" s="18" t="s">
        <v>256</v>
      </c>
      <c r="AU136" s="18" t="s">
        <v>86</v>
      </c>
    </row>
    <row r="137" s="2" customFormat="1" ht="6.96" customHeight="1">
      <c r="A137" s="39"/>
      <c r="B137" s="67"/>
      <c r="C137" s="68"/>
      <c r="D137" s="68"/>
      <c r="E137" s="68"/>
      <c r="F137" s="68"/>
      <c r="G137" s="68"/>
      <c r="H137" s="68"/>
      <c r="I137" s="68"/>
      <c r="J137" s="68"/>
      <c r="K137" s="68"/>
      <c r="L137" s="45"/>
      <c r="M137" s="39"/>
      <c r="O137" s="39"/>
      <c r="P137" s="39"/>
      <c r="Q137" s="39"/>
      <c r="R137" s="39"/>
      <c r="S137" s="39"/>
      <c r="T137" s="39"/>
      <c r="U137" s="39"/>
      <c r="V137" s="39"/>
      <c r="W137" s="39"/>
      <c r="X137" s="39"/>
      <c r="Y137" s="39"/>
      <c r="Z137" s="39"/>
      <c r="AA137" s="39"/>
      <c r="AB137" s="39"/>
      <c r="AC137" s="39"/>
      <c r="AD137" s="39"/>
      <c r="AE137" s="39"/>
    </row>
  </sheetData>
  <sheetProtection sheet="1" autoFilter="0" formatColumns="0" formatRows="0" objects="1" scenarios="1" spinCount="100000" saltValue="CMlpvzMLJryvcXvMfjHrYt9y5o9MV57oTydv5pityfdG+63SQ7h2kb1HyCv+WHF1AiJ02K6aQ1Nto+nhFp5ykA==" hashValue="kvTsuEjNnrKPrMp8hz5Iv2ugDl4YY0M78r6ViJTU3chXtKU9r3WbaXmydL/Kl3nnE/1g66jIFgjRdDqyWt/f4g==" algorithmName="SHA-512" password="CC35"/>
  <autoFilter ref="C126:K136"/>
  <mergeCells count="15">
    <mergeCell ref="E7:H7"/>
    <mergeCell ref="E11:H11"/>
    <mergeCell ref="E9:H9"/>
    <mergeCell ref="E13:H13"/>
    <mergeCell ref="E22:H22"/>
    <mergeCell ref="E31:H31"/>
    <mergeCell ref="E85:H85"/>
    <mergeCell ref="E89:H89"/>
    <mergeCell ref="E87:H87"/>
    <mergeCell ref="E91:H91"/>
    <mergeCell ref="E113:H113"/>
    <mergeCell ref="E117:H117"/>
    <mergeCell ref="E115:H115"/>
    <mergeCell ref="E119:H119"/>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39.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8" t="s">
        <v>207</v>
      </c>
    </row>
    <row r="3" s="1" customFormat="1" ht="6.96" customHeight="1">
      <c r="B3" s="148"/>
      <c r="C3" s="149"/>
      <c r="D3" s="149"/>
      <c r="E3" s="149"/>
      <c r="F3" s="149"/>
      <c r="G3" s="149"/>
      <c r="H3" s="149"/>
      <c r="I3" s="149"/>
      <c r="J3" s="149"/>
      <c r="K3" s="149"/>
      <c r="L3" s="21"/>
      <c r="AT3" s="18" t="s">
        <v>86</v>
      </c>
    </row>
    <row r="4" s="1" customFormat="1" ht="24.96" customHeight="1">
      <c r="B4" s="21"/>
      <c r="D4" s="150" t="s">
        <v>220</v>
      </c>
      <c r="L4" s="21"/>
      <c r="M4" s="151" t="s">
        <v>10</v>
      </c>
      <c r="AT4" s="18" t="s">
        <v>4</v>
      </c>
    </row>
    <row r="5" s="1" customFormat="1" ht="6.96" customHeight="1">
      <c r="B5" s="21"/>
      <c r="L5" s="21"/>
    </row>
    <row r="6" s="1" customFormat="1" ht="12" customHeight="1">
      <c r="B6" s="21"/>
      <c r="D6" s="152" t="s">
        <v>16</v>
      </c>
      <c r="L6" s="21"/>
    </row>
    <row r="7" s="1" customFormat="1" ht="16.5" customHeight="1">
      <c r="B7" s="21"/>
      <c r="E7" s="153" t="str">
        <f>'Rekapitulace zakázky'!K6</f>
        <v>Oprava trati v úseku Františkovy Lázně - Hazlov</v>
      </c>
      <c r="F7" s="152"/>
      <c r="G7" s="152"/>
      <c r="H7" s="152"/>
      <c r="L7" s="21"/>
    </row>
    <row r="8" s="1" customFormat="1" ht="12" customHeight="1">
      <c r="B8" s="21"/>
      <c r="D8" s="152" t="s">
        <v>221</v>
      </c>
      <c r="L8" s="21"/>
    </row>
    <row r="9" s="2" customFormat="1" ht="16.5" customHeight="1">
      <c r="A9" s="39"/>
      <c r="B9" s="45"/>
      <c r="C9" s="39"/>
      <c r="D9" s="39"/>
      <c r="E9" s="153" t="s">
        <v>714</v>
      </c>
      <c r="F9" s="39"/>
      <c r="G9" s="39"/>
      <c r="H9" s="39"/>
      <c r="I9" s="39"/>
      <c r="J9" s="39"/>
      <c r="K9" s="39"/>
      <c r="L9" s="64"/>
      <c r="S9" s="39"/>
      <c r="T9" s="39"/>
      <c r="U9" s="39"/>
      <c r="V9" s="39"/>
      <c r="W9" s="39"/>
      <c r="X9" s="39"/>
      <c r="Y9" s="39"/>
      <c r="Z9" s="39"/>
      <c r="AA9" s="39"/>
      <c r="AB9" s="39"/>
      <c r="AC9" s="39"/>
      <c r="AD9" s="39"/>
      <c r="AE9" s="39"/>
    </row>
    <row r="10" s="2" customFormat="1" ht="12" customHeight="1">
      <c r="A10" s="39"/>
      <c r="B10" s="45"/>
      <c r="C10" s="39"/>
      <c r="D10" s="152" t="s">
        <v>223</v>
      </c>
      <c r="E10" s="39"/>
      <c r="F10" s="39"/>
      <c r="G10" s="39"/>
      <c r="H10" s="39"/>
      <c r="I10" s="39"/>
      <c r="J10" s="39"/>
      <c r="K10" s="39"/>
      <c r="L10" s="64"/>
      <c r="S10" s="39"/>
      <c r="T10" s="39"/>
      <c r="U10" s="39"/>
      <c r="V10" s="39"/>
      <c r="W10" s="39"/>
      <c r="X10" s="39"/>
      <c r="Y10" s="39"/>
      <c r="Z10" s="39"/>
      <c r="AA10" s="39"/>
      <c r="AB10" s="39"/>
      <c r="AC10" s="39"/>
      <c r="AD10" s="39"/>
      <c r="AE10" s="39"/>
    </row>
    <row r="11" s="2" customFormat="1" ht="16.5" customHeight="1">
      <c r="A11" s="39"/>
      <c r="B11" s="45"/>
      <c r="C11" s="39"/>
      <c r="D11" s="39"/>
      <c r="E11" s="154" t="s">
        <v>2136</v>
      </c>
      <c r="F11" s="39"/>
      <c r="G11" s="39"/>
      <c r="H11" s="39"/>
      <c r="I11" s="39"/>
      <c r="J11" s="39"/>
      <c r="K11" s="39"/>
      <c r="L11" s="64"/>
      <c r="S11" s="39"/>
      <c r="T11" s="39"/>
      <c r="U11" s="39"/>
      <c r="V11" s="39"/>
      <c r="W11" s="39"/>
      <c r="X11" s="39"/>
      <c r="Y11" s="39"/>
      <c r="Z11" s="39"/>
      <c r="AA11" s="39"/>
      <c r="AB11" s="39"/>
      <c r="AC11" s="39"/>
      <c r="AD11" s="39"/>
      <c r="AE11" s="39"/>
    </row>
    <row r="12" s="2" customFormat="1">
      <c r="A12" s="39"/>
      <c r="B12" s="45"/>
      <c r="C12" s="39"/>
      <c r="D12" s="39"/>
      <c r="E12" s="39"/>
      <c r="F12" s="39"/>
      <c r="G12" s="39"/>
      <c r="H12" s="39"/>
      <c r="I12" s="39"/>
      <c r="J12" s="39"/>
      <c r="K12" s="39"/>
      <c r="L12" s="64"/>
      <c r="S12" s="39"/>
      <c r="T12" s="39"/>
      <c r="U12" s="39"/>
      <c r="V12" s="39"/>
      <c r="W12" s="39"/>
      <c r="X12" s="39"/>
      <c r="Y12" s="39"/>
      <c r="Z12" s="39"/>
      <c r="AA12" s="39"/>
      <c r="AB12" s="39"/>
      <c r="AC12" s="39"/>
      <c r="AD12" s="39"/>
      <c r="AE12" s="39"/>
    </row>
    <row r="13" s="2" customFormat="1" ht="12" customHeight="1">
      <c r="A13" s="39"/>
      <c r="B13" s="45"/>
      <c r="C13" s="39"/>
      <c r="D13" s="152" t="s">
        <v>18</v>
      </c>
      <c r="E13" s="39"/>
      <c r="F13" s="142" t="s">
        <v>1</v>
      </c>
      <c r="G13" s="39"/>
      <c r="H13" s="39"/>
      <c r="I13" s="152" t="s">
        <v>19</v>
      </c>
      <c r="J13" s="142" t="s">
        <v>1</v>
      </c>
      <c r="K13" s="39"/>
      <c r="L13" s="64"/>
      <c r="S13" s="39"/>
      <c r="T13" s="39"/>
      <c r="U13" s="39"/>
      <c r="V13" s="39"/>
      <c r="W13" s="39"/>
      <c r="X13" s="39"/>
      <c r="Y13" s="39"/>
      <c r="Z13" s="39"/>
      <c r="AA13" s="39"/>
      <c r="AB13" s="39"/>
      <c r="AC13" s="39"/>
      <c r="AD13" s="39"/>
      <c r="AE13" s="39"/>
    </row>
    <row r="14" s="2" customFormat="1" ht="12" customHeight="1">
      <c r="A14" s="39"/>
      <c r="B14" s="45"/>
      <c r="C14" s="39"/>
      <c r="D14" s="152" t="s">
        <v>20</v>
      </c>
      <c r="E14" s="39"/>
      <c r="F14" s="142" t="s">
        <v>21</v>
      </c>
      <c r="G14" s="39"/>
      <c r="H14" s="39"/>
      <c r="I14" s="152" t="s">
        <v>22</v>
      </c>
      <c r="J14" s="155" t="str">
        <f>'Rekapitulace zakázky'!AN8</f>
        <v>7. 1. 2021</v>
      </c>
      <c r="K14" s="39"/>
      <c r="L14" s="64"/>
      <c r="S14" s="39"/>
      <c r="T14" s="39"/>
      <c r="U14" s="39"/>
      <c r="V14" s="39"/>
      <c r="W14" s="39"/>
      <c r="X14" s="39"/>
      <c r="Y14" s="39"/>
      <c r="Z14" s="39"/>
      <c r="AA14" s="39"/>
      <c r="AB14" s="39"/>
      <c r="AC14" s="39"/>
      <c r="AD14" s="39"/>
      <c r="AE14" s="39"/>
    </row>
    <row r="15" s="2" customFormat="1" ht="10.8" customHeight="1">
      <c r="A15" s="39"/>
      <c r="B15" s="45"/>
      <c r="C15" s="39"/>
      <c r="D15" s="39"/>
      <c r="E15" s="39"/>
      <c r="F15" s="39"/>
      <c r="G15" s="39"/>
      <c r="H15" s="39"/>
      <c r="I15" s="39"/>
      <c r="J15" s="39"/>
      <c r="K15" s="39"/>
      <c r="L15" s="64"/>
      <c r="S15" s="39"/>
      <c r="T15" s="39"/>
      <c r="U15" s="39"/>
      <c r="V15" s="39"/>
      <c r="W15" s="39"/>
      <c r="X15" s="39"/>
      <c r="Y15" s="39"/>
      <c r="Z15" s="39"/>
      <c r="AA15" s="39"/>
      <c r="AB15" s="39"/>
      <c r="AC15" s="39"/>
      <c r="AD15" s="39"/>
      <c r="AE15" s="39"/>
    </row>
    <row r="16" s="2" customFormat="1" ht="12" customHeight="1">
      <c r="A16" s="39"/>
      <c r="B16" s="45"/>
      <c r="C16" s="39"/>
      <c r="D16" s="152" t="s">
        <v>24</v>
      </c>
      <c r="E16" s="39"/>
      <c r="F16" s="39"/>
      <c r="G16" s="39"/>
      <c r="H16" s="39"/>
      <c r="I16" s="152" t="s">
        <v>25</v>
      </c>
      <c r="J16" s="142" t="str">
        <f>IF('Rekapitulace zakázky'!AN10="","",'Rekapitulace zakázky'!AN10)</f>
        <v>70994234</v>
      </c>
      <c r="K16" s="39"/>
      <c r="L16" s="64"/>
      <c r="S16" s="39"/>
      <c r="T16" s="39"/>
      <c r="U16" s="39"/>
      <c r="V16" s="39"/>
      <c r="W16" s="39"/>
      <c r="X16" s="39"/>
      <c r="Y16" s="39"/>
      <c r="Z16" s="39"/>
      <c r="AA16" s="39"/>
      <c r="AB16" s="39"/>
      <c r="AC16" s="39"/>
      <c r="AD16" s="39"/>
      <c r="AE16" s="39"/>
    </row>
    <row r="17" s="2" customFormat="1" ht="18" customHeight="1">
      <c r="A17" s="39"/>
      <c r="B17" s="45"/>
      <c r="C17" s="39"/>
      <c r="D17" s="39"/>
      <c r="E17" s="142" t="str">
        <f>IF('Rekapitulace zakázky'!E11="","",'Rekapitulace zakázky'!E11)</f>
        <v>Správa železnic,s.o.;OŘ ÚNL - ST K.Vary</v>
      </c>
      <c r="F17" s="39"/>
      <c r="G17" s="39"/>
      <c r="H17" s="39"/>
      <c r="I17" s="152" t="s">
        <v>28</v>
      </c>
      <c r="J17" s="142" t="str">
        <f>IF('Rekapitulace zakázky'!AN11="","",'Rekapitulace zakázky'!AN11)</f>
        <v>CZ70994234</v>
      </c>
      <c r="K17" s="39"/>
      <c r="L17" s="64"/>
      <c r="S17" s="39"/>
      <c r="T17" s="39"/>
      <c r="U17" s="39"/>
      <c r="V17" s="39"/>
      <c r="W17" s="39"/>
      <c r="X17" s="39"/>
      <c r="Y17" s="39"/>
      <c r="Z17" s="39"/>
      <c r="AA17" s="39"/>
      <c r="AB17" s="39"/>
      <c r="AC17" s="39"/>
      <c r="AD17" s="39"/>
      <c r="AE17" s="39"/>
    </row>
    <row r="18" s="2" customFormat="1" ht="6.96" customHeight="1">
      <c r="A18" s="39"/>
      <c r="B18" s="45"/>
      <c r="C18" s="39"/>
      <c r="D18" s="39"/>
      <c r="E18" s="39"/>
      <c r="F18" s="39"/>
      <c r="G18" s="39"/>
      <c r="H18" s="39"/>
      <c r="I18" s="39"/>
      <c r="J18" s="39"/>
      <c r="K18" s="39"/>
      <c r="L18" s="64"/>
      <c r="S18" s="39"/>
      <c r="T18" s="39"/>
      <c r="U18" s="39"/>
      <c r="V18" s="39"/>
      <c r="W18" s="39"/>
      <c r="X18" s="39"/>
      <c r="Y18" s="39"/>
      <c r="Z18" s="39"/>
      <c r="AA18" s="39"/>
      <c r="AB18" s="39"/>
      <c r="AC18" s="39"/>
      <c r="AD18" s="39"/>
      <c r="AE18" s="39"/>
    </row>
    <row r="19" s="2" customFormat="1" ht="12" customHeight="1">
      <c r="A19" s="39"/>
      <c r="B19" s="45"/>
      <c r="C19" s="39"/>
      <c r="D19" s="152" t="s">
        <v>30</v>
      </c>
      <c r="E19" s="39"/>
      <c r="F19" s="39"/>
      <c r="G19" s="39"/>
      <c r="H19" s="39"/>
      <c r="I19" s="152" t="s">
        <v>25</v>
      </c>
      <c r="J19" s="34" t="str">
        <f>'Rekapitulace zakázky'!AN13</f>
        <v>Vyplň údaj</v>
      </c>
      <c r="K19" s="39"/>
      <c r="L19" s="64"/>
      <c r="S19" s="39"/>
      <c r="T19" s="39"/>
      <c r="U19" s="39"/>
      <c r="V19" s="39"/>
      <c r="W19" s="39"/>
      <c r="X19" s="39"/>
      <c r="Y19" s="39"/>
      <c r="Z19" s="39"/>
      <c r="AA19" s="39"/>
      <c r="AB19" s="39"/>
      <c r="AC19" s="39"/>
      <c r="AD19" s="39"/>
      <c r="AE19" s="39"/>
    </row>
    <row r="20" s="2" customFormat="1" ht="18" customHeight="1">
      <c r="A20" s="39"/>
      <c r="B20" s="45"/>
      <c r="C20" s="39"/>
      <c r="D20" s="39"/>
      <c r="E20" s="34" t="str">
        <f>'Rekapitulace zakázky'!E14</f>
        <v>Vyplň údaj</v>
      </c>
      <c r="F20" s="142"/>
      <c r="G20" s="142"/>
      <c r="H20" s="142"/>
      <c r="I20" s="152" t="s">
        <v>28</v>
      </c>
      <c r="J20" s="34" t="str">
        <f>'Rekapitulace zakázky'!AN14</f>
        <v>Vyplň údaj</v>
      </c>
      <c r="K20" s="39"/>
      <c r="L20" s="64"/>
      <c r="S20" s="39"/>
      <c r="T20" s="39"/>
      <c r="U20" s="39"/>
      <c r="V20" s="39"/>
      <c r="W20" s="39"/>
      <c r="X20" s="39"/>
      <c r="Y20" s="39"/>
      <c r="Z20" s="39"/>
      <c r="AA20" s="39"/>
      <c r="AB20" s="39"/>
      <c r="AC20" s="39"/>
      <c r="AD20" s="39"/>
      <c r="AE20" s="39"/>
    </row>
    <row r="21" s="2" customFormat="1" ht="6.96" customHeight="1">
      <c r="A21" s="39"/>
      <c r="B21" s="45"/>
      <c r="C21" s="39"/>
      <c r="D21" s="39"/>
      <c r="E21" s="39"/>
      <c r="F21" s="39"/>
      <c r="G21" s="39"/>
      <c r="H21" s="39"/>
      <c r="I21" s="39"/>
      <c r="J21" s="39"/>
      <c r="K21" s="39"/>
      <c r="L21" s="64"/>
      <c r="S21" s="39"/>
      <c r="T21" s="39"/>
      <c r="U21" s="39"/>
      <c r="V21" s="39"/>
      <c r="W21" s="39"/>
      <c r="X21" s="39"/>
      <c r="Y21" s="39"/>
      <c r="Z21" s="39"/>
      <c r="AA21" s="39"/>
      <c r="AB21" s="39"/>
      <c r="AC21" s="39"/>
      <c r="AD21" s="39"/>
      <c r="AE21" s="39"/>
    </row>
    <row r="22" s="2" customFormat="1" ht="12" customHeight="1">
      <c r="A22" s="39"/>
      <c r="B22" s="45"/>
      <c r="C22" s="39"/>
      <c r="D22" s="152" t="s">
        <v>32</v>
      </c>
      <c r="E22" s="39"/>
      <c r="F22" s="39"/>
      <c r="G22" s="39"/>
      <c r="H22" s="39"/>
      <c r="I22" s="152" t="s">
        <v>25</v>
      </c>
      <c r="J22" s="142" t="str">
        <f>IF('Rekapitulace zakázky'!AN16="","",'Rekapitulace zakázky'!AN16)</f>
        <v/>
      </c>
      <c r="K22" s="39"/>
      <c r="L22" s="64"/>
      <c r="S22" s="39"/>
      <c r="T22" s="39"/>
      <c r="U22" s="39"/>
      <c r="V22" s="39"/>
      <c r="W22" s="39"/>
      <c r="X22" s="39"/>
      <c r="Y22" s="39"/>
      <c r="Z22" s="39"/>
      <c r="AA22" s="39"/>
      <c r="AB22" s="39"/>
      <c r="AC22" s="39"/>
      <c r="AD22" s="39"/>
      <c r="AE22" s="39"/>
    </row>
    <row r="23" s="2" customFormat="1" ht="18" customHeight="1">
      <c r="A23" s="39"/>
      <c r="B23" s="45"/>
      <c r="C23" s="39"/>
      <c r="D23" s="39"/>
      <c r="E23" s="142" t="str">
        <f>IF('Rekapitulace zakázky'!E17="","",'Rekapitulace zakázky'!E17)</f>
        <v xml:space="preserve"> </v>
      </c>
      <c r="F23" s="39"/>
      <c r="G23" s="39"/>
      <c r="H23" s="39"/>
      <c r="I23" s="152" t="s">
        <v>28</v>
      </c>
      <c r="J23" s="142" t="str">
        <f>IF('Rekapitulace zakázky'!AN17="","",'Rekapitulace zakázky'!AN17)</f>
        <v/>
      </c>
      <c r="K23" s="39"/>
      <c r="L23" s="64"/>
      <c r="S23" s="39"/>
      <c r="T23" s="39"/>
      <c r="U23" s="39"/>
      <c r="V23" s="39"/>
      <c r="W23" s="39"/>
      <c r="X23" s="39"/>
      <c r="Y23" s="39"/>
      <c r="Z23" s="39"/>
      <c r="AA23" s="39"/>
      <c r="AB23" s="39"/>
      <c r="AC23" s="39"/>
      <c r="AD23" s="39"/>
      <c r="AE23" s="39"/>
    </row>
    <row r="24" s="2" customFormat="1" ht="6.96" customHeight="1">
      <c r="A24" s="39"/>
      <c r="B24" s="45"/>
      <c r="C24" s="39"/>
      <c r="D24" s="39"/>
      <c r="E24" s="39"/>
      <c r="F24" s="39"/>
      <c r="G24" s="39"/>
      <c r="H24" s="39"/>
      <c r="I24" s="39"/>
      <c r="J24" s="39"/>
      <c r="K24" s="39"/>
      <c r="L24" s="64"/>
      <c r="S24" s="39"/>
      <c r="T24" s="39"/>
      <c r="U24" s="39"/>
      <c r="V24" s="39"/>
      <c r="W24" s="39"/>
      <c r="X24" s="39"/>
      <c r="Y24" s="39"/>
      <c r="Z24" s="39"/>
      <c r="AA24" s="39"/>
      <c r="AB24" s="39"/>
      <c r="AC24" s="39"/>
      <c r="AD24" s="39"/>
      <c r="AE24" s="39"/>
    </row>
    <row r="25" s="2" customFormat="1" ht="12" customHeight="1">
      <c r="A25" s="39"/>
      <c r="B25" s="45"/>
      <c r="C25" s="39"/>
      <c r="D25" s="152" t="s">
        <v>34</v>
      </c>
      <c r="E25" s="39"/>
      <c r="F25" s="39"/>
      <c r="G25" s="39"/>
      <c r="H25" s="39"/>
      <c r="I25" s="152" t="s">
        <v>25</v>
      </c>
      <c r="J25" s="142" t="str">
        <f>IF('Rekapitulace zakázky'!AN19="","",'Rekapitulace zakázky'!AN19)</f>
        <v/>
      </c>
      <c r="K25" s="39"/>
      <c r="L25" s="64"/>
      <c r="S25" s="39"/>
      <c r="T25" s="39"/>
      <c r="U25" s="39"/>
      <c r="V25" s="39"/>
      <c r="W25" s="39"/>
      <c r="X25" s="39"/>
      <c r="Y25" s="39"/>
      <c r="Z25" s="39"/>
      <c r="AA25" s="39"/>
      <c r="AB25" s="39"/>
      <c r="AC25" s="39"/>
      <c r="AD25" s="39"/>
      <c r="AE25" s="39"/>
    </row>
    <row r="26" s="2" customFormat="1" ht="18" customHeight="1">
      <c r="A26" s="39"/>
      <c r="B26" s="45"/>
      <c r="C26" s="39"/>
      <c r="D26" s="39"/>
      <c r="E26" s="142" t="str">
        <f>IF('Rekapitulace zakázky'!E20="","",'Rekapitulace zakázky'!E20)</f>
        <v>Liprtová Pavlína</v>
      </c>
      <c r="F26" s="39"/>
      <c r="G26" s="39"/>
      <c r="H26" s="39"/>
      <c r="I26" s="152" t="s">
        <v>28</v>
      </c>
      <c r="J26" s="142" t="str">
        <f>IF('Rekapitulace zakázky'!AN20="","",'Rekapitulace zakázky'!AN20)</f>
        <v/>
      </c>
      <c r="K26" s="39"/>
      <c r="L26" s="64"/>
      <c r="S26" s="39"/>
      <c r="T26" s="39"/>
      <c r="U26" s="39"/>
      <c r="V26" s="39"/>
      <c r="W26" s="39"/>
      <c r="X26" s="39"/>
      <c r="Y26" s="39"/>
      <c r="Z26" s="39"/>
      <c r="AA26" s="39"/>
      <c r="AB26" s="39"/>
      <c r="AC26" s="39"/>
      <c r="AD26" s="39"/>
      <c r="AE26" s="39"/>
    </row>
    <row r="27" s="2" customFormat="1" ht="6.96" customHeight="1">
      <c r="A27" s="39"/>
      <c r="B27" s="45"/>
      <c r="C27" s="39"/>
      <c r="D27" s="39"/>
      <c r="E27" s="39"/>
      <c r="F27" s="39"/>
      <c r="G27" s="39"/>
      <c r="H27" s="39"/>
      <c r="I27" s="39"/>
      <c r="J27" s="39"/>
      <c r="K27" s="39"/>
      <c r="L27" s="64"/>
      <c r="S27" s="39"/>
      <c r="T27" s="39"/>
      <c r="U27" s="39"/>
      <c r="V27" s="39"/>
      <c r="W27" s="39"/>
      <c r="X27" s="39"/>
      <c r="Y27" s="39"/>
      <c r="Z27" s="39"/>
      <c r="AA27" s="39"/>
      <c r="AB27" s="39"/>
      <c r="AC27" s="39"/>
      <c r="AD27" s="39"/>
      <c r="AE27" s="39"/>
    </row>
    <row r="28" s="2" customFormat="1" ht="12" customHeight="1">
      <c r="A28" s="39"/>
      <c r="B28" s="45"/>
      <c r="C28" s="39"/>
      <c r="D28" s="152" t="s">
        <v>36</v>
      </c>
      <c r="E28" s="39"/>
      <c r="F28" s="39"/>
      <c r="G28" s="39"/>
      <c r="H28" s="39"/>
      <c r="I28" s="39"/>
      <c r="J28" s="39"/>
      <c r="K28" s="39"/>
      <c r="L28" s="64"/>
      <c r="S28" s="39"/>
      <c r="T28" s="39"/>
      <c r="U28" s="39"/>
      <c r="V28" s="39"/>
      <c r="W28" s="39"/>
      <c r="X28" s="39"/>
      <c r="Y28" s="39"/>
      <c r="Z28" s="39"/>
      <c r="AA28" s="39"/>
      <c r="AB28" s="39"/>
      <c r="AC28" s="39"/>
      <c r="AD28" s="39"/>
      <c r="AE28" s="39"/>
    </row>
    <row r="29" s="8" customFormat="1" ht="16.5" customHeight="1">
      <c r="A29" s="156"/>
      <c r="B29" s="157"/>
      <c r="C29" s="156"/>
      <c r="D29" s="156"/>
      <c r="E29" s="158" t="s">
        <v>1</v>
      </c>
      <c r="F29" s="158"/>
      <c r="G29" s="158"/>
      <c r="H29" s="158"/>
      <c r="I29" s="156"/>
      <c r="J29" s="156"/>
      <c r="K29" s="156"/>
      <c r="L29" s="159"/>
      <c r="S29" s="156"/>
      <c r="T29" s="156"/>
      <c r="U29" s="156"/>
      <c r="V29" s="156"/>
      <c r="W29" s="156"/>
      <c r="X29" s="156"/>
      <c r="Y29" s="156"/>
      <c r="Z29" s="156"/>
      <c r="AA29" s="156"/>
      <c r="AB29" s="156"/>
      <c r="AC29" s="156"/>
      <c r="AD29" s="156"/>
      <c r="AE29" s="156"/>
    </row>
    <row r="30" s="2" customFormat="1" ht="6.96" customHeight="1">
      <c r="A30" s="39"/>
      <c r="B30" s="45"/>
      <c r="C30" s="39"/>
      <c r="D30" s="39"/>
      <c r="E30" s="39"/>
      <c r="F30" s="39"/>
      <c r="G30" s="39"/>
      <c r="H30" s="39"/>
      <c r="I30" s="39"/>
      <c r="J30" s="39"/>
      <c r="K30" s="39"/>
      <c r="L30" s="64"/>
      <c r="S30" s="39"/>
      <c r="T30" s="39"/>
      <c r="U30" s="39"/>
      <c r="V30" s="39"/>
      <c r="W30" s="39"/>
      <c r="X30" s="39"/>
      <c r="Y30" s="39"/>
      <c r="Z30" s="39"/>
      <c r="AA30" s="39"/>
      <c r="AB30" s="39"/>
      <c r="AC30" s="39"/>
      <c r="AD30" s="39"/>
      <c r="AE30" s="39"/>
    </row>
    <row r="31" s="2" customFormat="1" ht="6.96" customHeight="1">
      <c r="A31" s="39"/>
      <c r="B31" s="45"/>
      <c r="C31" s="39"/>
      <c r="D31" s="160"/>
      <c r="E31" s="160"/>
      <c r="F31" s="160"/>
      <c r="G31" s="160"/>
      <c r="H31" s="160"/>
      <c r="I31" s="160"/>
      <c r="J31" s="160"/>
      <c r="K31" s="160"/>
      <c r="L31" s="64"/>
      <c r="S31" s="39"/>
      <c r="T31" s="39"/>
      <c r="U31" s="39"/>
      <c r="V31" s="39"/>
      <c r="W31" s="39"/>
      <c r="X31" s="39"/>
      <c r="Y31" s="39"/>
      <c r="Z31" s="39"/>
      <c r="AA31" s="39"/>
      <c r="AB31" s="39"/>
      <c r="AC31" s="39"/>
      <c r="AD31" s="39"/>
      <c r="AE31" s="39"/>
    </row>
    <row r="32" s="2" customFormat="1" ht="25.44" customHeight="1">
      <c r="A32" s="39"/>
      <c r="B32" s="45"/>
      <c r="C32" s="39"/>
      <c r="D32" s="161" t="s">
        <v>37</v>
      </c>
      <c r="E32" s="39"/>
      <c r="F32" s="39"/>
      <c r="G32" s="39"/>
      <c r="H32" s="39"/>
      <c r="I32" s="39"/>
      <c r="J32" s="162">
        <f>ROUND(J131, 2)</f>
        <v>0</v>
      </c>
      <c r="K32" s="39"/>
      <c r="L32" s="64"/>
      <c r="S32" s="39"/>
      <c r="T32" s="39"/>
      <c r="U32" s="39"/>
      <c r="V32" s="39"/>
      <c r="W32" s="39"/>
      <c r="X32" s="39"/>
      <c r="Y32" s="39"/>
      <c r="Z32" s="39"/>
      <c r="AA32" s="39"/>
      <c r="AB32" s="39"/>
      <c r="AC32" s="39"/>
      <c r="AD32" s="39"/>
      <c r="AE32" s="39"/>
    </row>
    <row r="33" s="2" customFormat="1" ht="6.96" customHeight="1">
      <c r="A33" s="39"/>
      <c r="B33" s="45"/>
      <c r="C33" s="39"/>
      <c r="D33" s="160"/>
      <c r="E33" s="160"/>
      <c r="F33" s="160"/>
      <c r="G33" s="160"/>
      <c r="H33" s="160"/>
      <c r="I33" s="160"/>
      <c r="J33" s="160"/>
      <c r="K33" s="160"/>
      <c r="L33" s="64"/>
      <c r="S33" s="39"/>
      <c r="T33" s="39"/>
      <c r="U33" s="39"/>
      <c r="V33" s="39"/>
      <c r="W33" s="39"/>
      <c r="X33" s="39"/>
      <c r="Y33" s="39"/>
      <c r="Z33" s="39"/>
      <c r="AA33" s="39"/>
      <c r="AB33" s="39"/>
      <c r="AC33" s="39"/>
      <c r="AD33" s="39"/>
      <c r="AE33" s="39"/>
    </row>
    <row r="34" s="2" customFormat="1" ht="14.4" customHeight="1">
      <c r="A34" s="39"/>
      <c r="B34" s="45"/>
      <c r="C34" s="39"/>
      <c r="D34" s="39"/>
      <c r="E34" s="39"/>
      <c r="F34" s="163" t="s">
        <v>39</v>
      </c>
      <c r="G34" s="39"/>
      <c r="H34" s="39"/>
      <c r="I34" s="163" t="s">
        <v>38</v>
      </c>
      <c r="J34" s="163" t="s">
        <v>40</v>
      </c>
      <c r="K34" s="39"/>
      <c r="L34" s="64"/>
      <c r="S34" s="39"/>
      <c r="T34" s="39"/>
      <c r="U34" s="39"/>
      <c r="V34" s="39"/>
      <c r="W34" s="39"/>
      <c r="X34" s="39"/>
      <c r="Y34" s="39"/>
      <c r="Z34" s="39"/>
      <c r="AA34" s="39"/>
      <c r="AB34" s="39"/>
      <c r="AC34" s="39"/>
      <c r="AD34" s="39"/>
      <c r="AE34" s="39"/>
    </row>
    <row r="35" s="2" customFormat="1" ht="14.4" customHeight="1">
      <c r="A35" s="39"/>
      <c r="B35" s="45"/>
      <c r="C35" s="39"/>
      <c r="D35" s="164" t="s">
        <v>41</v>
      </c>
      <c r="E35" s="152" t="s">
        <v>42</v>
      </c>
      <c r="F35" s="165">
        <f>ROUND((SUM(BE131:BE477)),  2)</f>
        <v>0</v>
      </c>
      <c r="G35" s="39"/>
      <c r="H35" s="39"/>
      <c r="I35" s="166">
        <v>0.20999999999999999</v>
      </c>
      <c r="J35" s="165">
        <f>ROUND(((SUM(BE131:BE477))*I35),  2)</f>
        <v>0</v>
      </c>
      <c r="K35" s="39"/>
      <c r="L35" s="64"/>
      <c r="S35" s="39"/>
      <c r="T35" s="39"/>
      <c r="U35" s="39"/>
      <c r="V35" s="39"/>
      <c r="W35" s="39"/>
      <c r="X35" s="39"/>
      <c r="Y35" s="39"/>
      <c r="Z35" s="39"/>
      <c r="AA35" s="39"/>
      <c r="AB35" s="39"/>
      <c r="AC35" s="39"/>
      <c r="AD35" s="39"/>
      <c r="AE35" s="39"/>
    </row>
    <row r="36" s="2" customFormat="1" ht="14.4" customHeight="1">
      <c r="A36" s="39"/>
      <c r="B36" s="45"/>
      <c r="C36" s="39"/>
      <c r="D36" s="39"/>
      <c r="E36" s="152" t="s">
        <v>43</v>
      </c>
      <c r="F36" s="165">
        <f>ROUND((SUM(BF131:BF477)),  2)</f>
        <v>0</v>
      </c>
      <c r="G36" s="39"/>
      <c r="H36" s="39"/>
      <c r="I36" s="166">
        <v>0.14999999999999999</v>
      </c>
      <c r="J36" s="165">
        <f>ROUND(((SUM(BF131:BF477))*I36),  2)</f>
        <v>0</v>
      </c>
      <c r="K36" s="39"/>
      <c r="L36" s="64"/>
      <c r="S36" s="39"/>
      <c r="T36" s="39"/>
      <c r="U36" s="39"/>
      <c r="V36" s="39"/>
      <c r="W36" s="39"/>
      <c r="X36" s="39"/>
      <c r="Y36" s="39"/>
      <c r="Z36" s="39"/>
      <c r="AA36" s="39"/>
      <c r="AB36" s="39"/>
      <c r="AC36" s="39"/>
      <c r="AD36" s="39"/>
      <c r="AE36" s="39"/>
    </row>
    <row r="37" hidden="1" s="2" customFormat="1" ht="14.4" customHeight="1">
      <c r="A37" s="39"/>
      <c r="B37" s="45"/>
      <c r="C37" s="39"/>
      <c r="D37" s="39"/>
      <c r="E37" s="152" t="s">
        <v>44</v>
      </c>
      <c r="F37" s="165">
        <f>ROUND((SUM(BG131:BG477)),  2)</f>
        <v>0</v>
      </c>
      <c r="G37" s="39"/>
      <c r="H37" s="39"/>
      <c r="I37" s="166">
        <v>0.20999999999999999</v>
      </c>
      <c r="J37" s="165">
        <f>0</f>
        <v>0</v>
      </c>
      <c r="K37" s="39"/>
      <c r="L37" s="64"/>
      <c r="S37" s="39"/>
      <c r="T37" s="39"/>
      <c r="U37" s="39"/>
      <c r="V37" s="39"/>
      <c r="W37" s="39"/>
      <c r="X37" s="39"/>
      <c r="Y37" s="39"/>
      <c r="Z37" s="39"/>
      <c r="AA37" s="39"/>
      <c r="AB37" s="39"/>
      <c r="AC37" s="39"/>
      <c r="AD37" s="39"/>
      <c r="AE37" s="39"/>
    </row>
    <row r="38" hidden="1" s="2" customFormat="1" ht="14.4" customHeight="1">
      <c r="A38" s="39"/>
      <c r="B38" s="45"/>
      <c r="C38" s="39"/>
      <c r="D38" s="39"/>
      <c r="E38" s="152" t="s">
        <v>45</v>
      </c>
      <c r="F38" s="165">
        <f>ROUND((SUM(BH131:BH477)),  2)</f>
        <v>0</v>
      </c>
      <c r="G38" s="39"/>
      <c r="H38" s="39"/>
      <c r="I38" s="166">
        <v>0.14999999999999999</v>
      </c>
      <c r="J38" s="165">
        <f>0</f>
        <v>0</v>
      </c>
      <c r="K38" s="39"/>
      <c r="L38" s="64"/>
      <c r="S38" s="39"/>
      <c r="T38" s="39"/>
      <c r="U38" s="39"/>
      <c r="V38" s="39"/>
      <c r="W38" s="39"/>
      <c r="X38" s="39"/>
      <c r="Y38" s="39"/>
      <c r="Z38" s="39"/>
      <c r="AA38" s="39"/>
      <c r="AB38" s="39"/>
      <c r="AC38" s="39"/>
      <c r="AD38" s="39"/>
      <c r="AE38" s="39"/>
    </row>
    <row r="39" hidden="1" s="2" customFormat="1" ht="14.4" customHeight="1">
      <c r="A39" s="39"/>
      <c r="B39" s="45"/>
      <c r="C39" s="39"/>
      <c r="D39" s="39"/>
      <c r="E39" s="152" t="s">
        <v>46</v>
      </c>
      <c r="F39" s="165">
        <f>ROUND((SUM(BI131:BI477)),  2)</f>
        <v>0</v>
      </c>
      <c r="G39" s="39"/>
      <c r="H39" s="39"/>
      <c r="I39" s="166">
        <v>0</v>
      </c>
      <c r="J39" s="165">
        <f>0</f>
        <v>0</v>
      </c>
      <c r="K39" s="39"/>
      <c r="L39" s="64"/>
      <c r="S39" s="39"/>
      <c r="T39" s="39"/>
      <c r="U39" s="39"/>
      <c r="V39" s="39"/>
      <c r="W39" s="39"/>
      <c r="X39" s="39"/>
      <c r="Y39" s="39"/>
      <c r="Z39" s="39"/>
      <c r="AA39" s="39"/>
      <c r="AB39" s="39"/>
      <c r="AC39" s="39"/>
      <c r="AD39" s="39"/>
      <c r="AE39" s="39"/>
    </row>
    <row r="40" s="2" customFormat="1" ht="6.96" customHeight="1">
      <c r="A40" s="39"/>
      <c r="B40" s="45"/>
      <c r="C40" s="39"/>
      <c r="D40" s="39"/>
      <c r="E40" s="39"/>
      <c r="F40" s="39"/>
      <c r="G40" s="39"/>
      <c r="H40" s="39"/>
      <c r="I40" s="39"/>
      <c r="J40" s="39"/>
      <c r="K40" s="39"/>
      <c r="L40" s="64"/>
      <c r="S40" s="39"/>
      <c r="T40" s="39"/>
      <c r="U40" s="39"/>
      <c r="V40" s="39"/>
      <c r="W40" s="39"/>
      <c r="X40" s="39"/>
      <c r="Y40" s="39"/>
      <c r="Z40" s="39"/>
      <c r="AA40" s="39"/>
      <c r="AB40" s="39"/>
      <c r="AC40" s="39"/>
      <c r="AD40" s="39"/>
      <c r="AE40" s="39"/>
    </row>
    <row r="41" s="2" customFormat="1" ht="25.44" customHeight="1">
      <c r="A41" s="39"/>
      <c r="B41" s="45"/>
      <c r="C41" s="167"/>
      <c r="D41" s="168" t="s">
        <v>47</v>
      </c>
      <c r="E41" s="169"/>
      <c r="F41" s="169"/>
      <c r="G41" s="170" t="s">
        <v>48</v>
      </c>
      <c r="H41" s="171" t="s">
        <v>49</v>
      </c>
      <c r="I41" s="169"/>
      <c r="J41" s="172">
        <f>SUM(J32:J39)</f>
        <v>0</v>
      </c>
      <c r="K41" s="173"/>
      <c r="L41" s="64"/>
      <c r="S41" s="39"/>
      <c r="T41" s="39"/>
      <c r="U41" s="39"/>
      <c r="V41" s="39"/>
      <c r="W41" s="39"/>
      <c r="X41" s="39"/>
      <c r="Y41" s="39"/>
      <c r="Z41" s="39"/>
      <c r="AA41" s="39"/>
      <c r="AB41" s="39"/>
      <c r="AC41" s="39"/>
      <c r="AD41" s="39"/>
      <c r="AE41" s="39"/>
    </row>
    <row r="42" s="2" customFormat="1" ht="14.4" customHeight="1">
      <c r="A42" s="39"/>
      <c r="B42" s="45"/>
      <c r="C42" s="39"/>
      <c r="D42" s="39"/>
      <c r="E42" s="39"/>
      <c r="F42" s="39"/>
      <c r="G42" s="39"/>
      <c r="H42" s="39"/>
      <c r="I42" s="39"/>
      <c r="J42" s="39"/>
      <c r="K42" s="39"/>
      <c r="L42" s="64"/>
      <c r="S42" s="39"/>
      <c r="T42" s="39"/>
      <c r="U42" s="39"/>
      <c r="V42" s="39"/>
      <c r="W42" s="39"/>
      <c r="X42" s="39"/>
      <c r="Y42" s="39"/>
      <c r="Z42" s="39"/>
      <c r="AA42" s="39"/>
      <c r="AB42" s="39"/>
      <c r="AC42" s="39"/>
      <c r="AD42" s="39"/>
      <c r="AE42" s="39"/>
    </row>
    <row r="43" s="1" customFormat="1" ht="14.4" customHeight="1">
      <c r="B43" s="21"/>
      <c r="L43" s="21"/>
    </row>
    <row r="44" s="1" customFormat="1" ht="14.4" customHeight="1">
      <c r="B44" s="21"/>
      <c r="L44" s="21"/>
    </row>
    <row r="45" s="1" customFormat="1" ht="14.4" customHeight="1">
      <c r="B45" s="21"/>
      <c r="L45" s="21"/>
    </row>
    <row r="46" s="1" customFormat="1" ht="14.4" customHeight="1">
      <c r="B46" s="21"/>
      <c r="L46" s="21"/>
    </row>
    <row r="47" s="1" customFormat="1" ht="14.4" customHeight="1">
      <c r="B47" s="21"/>
      <c r="L47" s="21"/>
    </row>
    <row r="48" s="1" customFormat="1" ht="14.4" customHeight="1">
      <c r="B48" s="21"/>
      <c r="L48" s="21"/>
    </row>
    <row r="49" s="1" customFormat="1" ht="14.4" customHeight="1">
      <c r="B49" s="21"/>
      <c r="L49" s="21"/>
    </row>
    <row r="50" s="2" customFormat="1" ht="14.4" customHeight="1">
      <c r="B50" s="64"/>
      <c r="D50" s="174" t="s">
        <v>50</v>
      </c>
      <c r="E50" s="175"/>
      <c r="F50" s="175"/>
      <c r="G50" s="174" t="s">
        <v>51</v>
      </c>
      <c r="H50" s="175"/>
      <c r="I50" s="175"/>
      <c r="J50" s="175"/>
      <c r="K50" s="175"/>
      <c r="L50" s="64"/>
    </row>
    <row r="51">
      <c r="B51" s="21"/>
      <c r="L51" s="21"/>
    </row>
    <row r="52">
      <c r="B52" s="21"/>
      <c r="L52" s="21"/>
    </row>
    <row r="53">
      <c r="B53" s="21"/>
      <c r="L53" s="21"/>
    </row>
    <row r="54">
      <c r="B54" s="21"/>
      <c r="L54" s="21"/>
    </row>
    <row r="55">
      <c r="B55" s="21"/>
      <c r="L55" s="21"/>
    </row>
    <row r="56">
      <c r="B56" s="21"/>
      <c r="L56" s="21"/>
    </row>
    <row r="57">
      <c r="B57" s="21"/>
      <c r="L57" s="21"/>
    </row>
    <row r="58">
      <c r="B58" s="21"/>
      <c r="L58" s="21"/>
    </row>
    <row r="59">
      <c r="B59" s="21"/>
      <c r="L59" s="21"/>
    </row>
    <row r="60">
      <c r="B60" s="21"/>
      <c r="L60" s="21"/>
    </row>
    <row r="61" s="2" customFormat="1">
      <c r="A61" s="39"/>
      <c r="B61" s="45"/>
      <c r="C61" s="39"/>
      <c r="D61" s="176" t="s">
        <v>52</v>
      </c>
      <c r="E61" s="177"/>
      <c r="F61" s="178" t="s">
        <v>53</v>
      </c>
      <c r="G61" s="176" t="s">
        <v>52</v>
      </c>
      <c r="H61" s="177"/>
      <c r="I61" s="177"/>
      <c r="J61" s="179" t="s">
        <v>53</v>
      </c>
      <c r="K61" s="177"/>
      <c r="L61" s="64"/>
      <c r="S61" s="39"/>
      <c r="T61" s="39"/>
      <c r="U61" s="39"/>
      <c r="V61" s="39"/>
      <c r="W61" s="39"/>
      <c r="X61" s="39"/>
      <c r="Y61" s="39"/>
      <c r="Z61" s="39"/>
      <c r="AA61" s="39"/>
      <c r="AB61" s="39"/>
      <c r="AC61" s="39"/>
      <c r="AD61" s="39"/>
      <c r="AE61" s="39"/>
    </row>
    <row r="62">
      <c r="B62" s="21"/>
      <c r="L62" s="21"/>
    </row>
    <row r="63">
      <c r="B63" s="21"/>
      <c r="L63" s="21"/>
    </row>
    <row r="64">
      <c r="B64" s="21"/>
      <c r="L64" s="21"/>
    </row>
    <row r="65" s="2" customFormat="1">
      <c r="A65" s="39"/>
      <c r="B65" s="45"/>
      <c r="C65" s="39"/>
      <c r="D65" s="174" t="s">
        <v>54</v>
      </c>
      <c r="E65" s="180"/>
      <c r="F65" s="180"/>
      <c r="G65" s="174" t="s">
        <v>55</v>
      </c>
      <c r="H65" s="180"/>
      <c r="I65" s="180"/>
      <c r="J65" s="180"/>
      <c r="K65" s="180"/>
      <c r="L65" s="64"/>
      <c r="S65" s="39"/>
      <c r="T65" s="39"/>
      <c r="U65" s="39"/>
      <c r="V65" s="39"/>
      <c r="W65" s="39"/>
      <c r="X65" s="39"/>
      <c r="Y65" s="39"/>
      <c r="Z65" s="39"/>
      <c r="AA65" s="39"/>
      <c r="AB65" s="39"/>
      <c r="AC65" s="39"/>
      <c r="AD65" s="39"/>
      <c r="AE65" s="39"/>
    </row>
    <row r="66">
      <c r="B66" s="21"/>
      <c r="L66" s="21"/>
    </row>
    <row r="67">
      <c r="B67" s="21"/>
      <c r="L67" s="21"/>
    </row>
    <row r="68">
      <c r="B68" s="21"/>
      <c r="L68" s="21"/>
    </row>
    <row r="69">
      <c r="B69" s="21"/>
      <c r="L69" s="21"/>
    </row>
    <row r="70">
      <c r="B70" s="21"/>
      <c r="L70" s="21"/>
    </row>
    <row r="71">
      <c r="B71" s="21"/>
      <c r="L71" s="21"/>
    </row>
    <row r="72">
      <c r="B72" s="21"/>
      <c r="L72" s="21"/>
    </row>
    <row r="73">
      <c r="B73" s="21"/>
      <c r="L73" s="21"/>
    </row>
    <row r="74">
      <c r="B74" s="21"/>
      <c r="L74" s="21"/>
    </row>
    <row r="75">
      <c r="B75" s="21"/>
      <c r="L75" s="21"/>
    </row>
    <row r="76" s="2" customFormat="1">
      <c r="A76" s="39"/>
      <c r="B76" s="45"/>
      <c r="C76" s="39"/>
      <c r="D76" s="176" t="s">
        <v>52</v>
      </c>
      <c r="E76" s="177"/>
      <c r="F76" s="178" t="s">
        <v>53</v>
      </c>
      <c r="G76" s="176" t="s">
        <v>52</v>
      </c>
      <c r="H76" s="177"/>
      <c r="I76" s="177"/>
      <c r="J76" s="179" t="s">
        <v>53</v>
      </c>
      <c r="K76" s="177"/>
      <c r="L76" s="64"/>
      <c r="S76" s="39"/>
      <c r="T76" s="39"/>
      <c r="U76" s="39"/>
      <c r="V76" s="39"/>
      <c r="W76" s="39"/>
      <c r="X76" s="39"/>
      <c r="Y76" s="39"/>
      <c r="Z76" s="39"/>
      <c r="AA76" s="39"/>
      <c r="AB76" s="39"/>
      <c r="AC76" s="39"/>
      <c r="AD76" s="39"/>
      <c r="AE76" s="39"/>
    </row>
    <row r="77" s="2" customFormat="1" ht="14.4" customHeight="1">
      <c r="A77" s="39"/>
      <c r="B77" s="181"/>
      <c r="C77" s="182"/>
      <c r="D77" s="182"/>
      <c r="E77" s="182"/>
      <c r="F77" s="182"/>
      <c r="G77" s="182"/>
      <c r="H77" s="182"/>
      <c r="I77" s="182"/>
      <c r="J77" s="182"/>
      <c r="K77" s="182"/>
      <c r="L77" s="64"/>
      <c r="S77" s="39"/>
      <c r="T77" s="39"/>
      <c r="U77" s="39"/>
      <c r="V77" s="39"/>
      <c r="W77" s="39"/>
      <c r="X77" s="39"/>
      <c r="Y77" s="39"/>
      <c r="Z77" s="39"/>
      <c r="AA77" s="39"/>
      <c r="AB77" s="39"/>
      <c r="AC77" s="39"/>
      <c r="AD77" s="39"/>
      <c r="AE77" s="39"/>
    </row>
    <row r="81" s="2" customFormat="1" ht="6.96" customHeight="1">
      <c r="A81" s="39"/>
      <c r="B81" s="183"/>
      <c r="C81" s="184"/>
      <c r="D81" s="184"/>
      <c r="E81" s="184"/>
      <c r="F81" s="184"/>
      <c r="G81" s="184"/>
      <c r="H81" s="184"/>
      <c r="I81" s="184"/>
      <c r="J81" s="184"/>
      <c r="K81" s="184"/>
      <c r="L81" s="64"/>
      <c r="S81" s="39"/>
      <c r="T81" s="39"/>
      <c r="U81" s="39"/>
      <c r="V81" s="39"/>
      <c r="W81" s="39"/>
      <c r="X81" s="39"/>
      <c r="Y81" s="39"/>
      <c r="Z81" s="39"/>
      <c r="AA81" s="39"/>
      <c r="AB81" s="39"/>
      <c r="AC81" s="39"/>
      <c r="AD81" s="39"/>
      <c r="AE81" s="39"/>
    </row>
    <row r="82" s="2" customFormat="1" ht="24.96" customHeight="1">
      <c r="A82" s="39"/>
      <c r="B82" s="40"/>
      <c r="C82" s="24" t="s">
        <v>225</v>
      </c>
      <c r="D82" s="41"/>
      <c r="E82" s="41"/>
      <c r="F82" s="41"/>
      <c r="G82" s="41"/>
      <c r="H82" s="41"/>
      <c r="I82" s="41"/>
      <c r="J82" s="41"/>
      <c r="K82" s="41"/>
      <c r="L82" s="64"/>
      <c r="S82" s="39"/>
      <c r="T82" s="39"/>
      <c r="U82" s="39"/>
      <c r="V82" s="39"/>
      <c r="W82" s="39"/>
      <c r="X82" s="39"/>
      <c r="Y82" s="39"/>
      <c r="Z82" s="39"/>
      <c r="AA82" s="39"/>
      <c r="AB82" s="39"/>
      <c r="AC82" s="39"/>
      <c r="AD82" s="39"/>
      <c r="AE82" s="39"/>
    </row>
    <row r="83" s="2" customFormat="1" ht="6.96" customHeight="1">
      <c r="A83" s="39"/>
      <c r="B83" s="40"/>
      <c r="C83" s="41"/>
      <c r="D83" s="41"/>
      <c r="E83" s="41"/>
      <c r="F83" s="41"/>
      <c r="G83" s="41"/>
      <c r="H83" s="41"/>
      <c r="I83" s="41"/>
      <c r="J83" s="41"/>
      <c r="K83" s="41"/>
      <c r="L83" s="64"/>
      <c r="S83" s="39"/>
      <c r="T83" s="39"/>
      <c r="U83" s="39"/>
      <c r="V83" s="39"/>
      <c r="W83" s="39"/>
      <c r="X83" s="39"/>
      <c r="Y83" s="39"/>
      <c r="Z83" s="39"/>
      <c r="AA83" s="39"/>
      <c r="AB83" s="39"/>
      <c r="AC83" s="39"/>
      <c r="AD83" s="39"/>
      <c r="AE83" s="39"/>
    </row>
    <row r="84" s="2" customFormat="1" ht="12" customHeight="1">
      <c r="A84" s="39"/>
      <c r="B84" s="40"/>
      <c r="C84" s="33" t="s">
        <v>16</v>
      </c>
      <c r="D84" s="41"/>
      <c r="E84" s="41"/>
      <c r="F84" s="41"/>
      <c r="G84" s="41"/>
      <c r="H84" s="41"/>
      <c r="I84" s="41"/>
      <c r="J84" s="41"/>
      <c r="K84" s="41"/>
      <c r="L84" s="64"/>
      <c r="S84" s="39"/>
      <c r="T84" s="39"/>
      <c r="U84" s="39"/>
      <c r="V84" s="39"/>
      <c r="W84" s="39"/>
      <c r="X84" s="39"/>
      <c r="Y84" s="39"/>
      <c r="Z84" s="39"/>
      <c r="AA84" s="39"/>
      <c r="AB84" s="39"/>
      <c r="AC84" s="39"/>
      <c r="AD84" s="39"/>
      <c r="AE84" s="39"/>
    </row>
    <row r="85" s="2" customFormat="1" ht="16.5" customHeight="1">
      <c r="A85" s="39"/>
      <c r="B85" s="40"/>
      <c r="C85" s="41"/>
      <c r="D85" s="41"/>
      <c r="E85" s="185" t="str">
        <f>E7</f>
        <v>Oprava trati v úseku Františkovy Lázně - Hazlov</v>
      </c>
      <c r="F85" s="33"/>
      <c r="G85" s="33"/>
      <c r="H85" s="33"/>
      <c r="I85" s="41"/>
      <c r="J85" s="41"/>
      <c r="K85" s="41"/>
      <c r="L85" s="64"/>
      <c r="S85" s="39"/>
      <c r="T85" s="39"/>
      <c r="U85" s="39"/>
      <c r="V85" s="39"/>
      <c r="W85" s="39"/>
      <c r="X85" s="39"/>
      <c r="Y85" s="39"/>
      <c r="Z85" s="39"/>
      <c r="AA85" s="39"/>
      <c r="AB85" s="39"/>
      <c r="AC85" s="39"/>
      <c r="AD85" s="39"/>
      <c r="AE85" s="39"/>
    </row>
    <row r="86" s="1" customFormat="1" ht="12" customHeight="1">
      <c r="B86" s="22"/>
      <c r="C86" s="33" t="s">
        <v>221</v>
      </c>
      <c r="D86" s="23"/>
      <c r="E86" s="23"/>
      <c r="F86" s="23"/>
      <c r="G86" s="23"/>
      <c r="H86" s="23"/>
      <c r="I86" s="23"/>
      <c r="J86" s="23"/>
      <c r="K86" s="23"/>
      <c r="L86" s="21"/>
    </row>
    <row r="87" s="2" customFormat="1" ht="16.5" customHeight="1">
      <c r="A87" s="39"/>
      <c r="B87" s="40"/>
      <c r="C87" s="41"/>
      <c r="D87" s="41"/>
      <c r="E87" s="185" t="s">
        <v>714</v>
      </c>
      <c r="F87" s="41"/>
      <c r="G87" s="41"/>
      <c r="H87" s="41"/>
      <c r="I87" s="41"/>
      <c r="J87" s="41"/>
      <c r="K87" s="41"/>
      <c r="L87" s="64"/>
      <c r="S87" s="39"/>
      <c r="T87" s="39"/>
      <c r="U87" s="39"/>
      <c r="V87" s="39"/>
      <c r="W87" s="39"/>
      <c r="X87" s="39"/>
      <c r="Y87" s="39"/>
      <c r="Z87" s="39"/>
      <c r="AA87" s="39"/>
      <c r="AB87" s="39"/>
      <c r="AC87" s="39"/>
      <c r="AD87" s="39"/>
      <c r="AE87" s="39"/>
    </row>
    <row r="88" s="2" customFormat="1" ht="12" customHeight="1">
      <c r="A88" s="39"/>
      <c r="B88" s="40"/>
      <c r="C88" s="33" t="s">
        <v>223</v>
      </c>
      <c r="D88" s="41"/>
      <c r="E88" s="41"/>
      <c r="F88" s="41"/>
      <c r="G88" s="41"/>
      <c r="H88" s="41"/>
      <c r="I88" s="41"/>
      <c r="J88" s="41"/>
      <c r="K88" s="41"/>
      <c r="L88" s="64"/>
      <c r="S88" s="39"/>
      <c r="T88" s="39"/>
      <c r="U88" s="39"/>
      <c r="V88" s="39"/>
      <c r="W88" s="39"/>
      <c r="X88" s="39"/>
      <c r="Y88" s="39"/>
      <c r="Z88" s="39"/>
      <c r="AA88" s="39"/>
      <c r="AB88" s="39"/>
      <c r="AC88" s="39"/>
      <c r="AD88" s="39"/>
      <c r="AE88" s="39"/>
    </row>
    <row r="89" s="2" customFormat="1" ht="16.5" customHeight="1">
      <c r="A89" s="39"/>
      <c r="B89" s="40"/>
      <c r="C89" s="41"/>
      <c r="D89" s="41"/>
      <c r="E89" s="77" t="str">
        <f>E11</f>
        <v xml:space="preserve">A.3.15 - Oprava propustku v km 15,360 </v>
      </c>
      <c r="F89" s="41"/>
      <c r="G89" s="41"/>
      <c r="H89" s="41"/>
      <c r="I89" s="41"/>
      <c r="J89" s="41"/>
      <c r="K89" s="41"/>
      <c r="L89" s="64"/>
      <c r="S89" s="39"/>
      <c r="T89" s="39"/>
      <c r="U89" s="39"/>
      <c r="V89" s="39"/>
      <c r="W89" s="39"/>
      <c r="X89" s="39"/>
      <c r="Y89" s="39"/>
      <c r="Z89" s="39"/>
      <c r="AA89" s="39"/>
      <c r="AB89" s="39"/>
      <c r="AC89" s="39"/>
      <c r="AD89" s="39"/>
      <c r="AE89" s="39"/>
    </row>
    <row r="90" s="2" customFormat="1" ht="6.96" customHeight="1">
      <c r="A90" s="39"/>
      <c r="B90" s="40"/>
      <c r="C90" s="41"/>
      <c r="D90" s="41"/>
      <c r="E90" s="41"/>
      <c r="F90" s="41"/>
      <c r="G90" s="41"/>
      <c r="H90" s="41"/>
      <c r="I90" s="41"/>
      <c r="J90" s="41"/>
      <c r="K90" s="41"/>
      <c r="L90" s="64"/>
      <c r="S90" s="39"/>
      <c r="T90" s="39"/>
      <c r="U90" s="39"/>
      <c r="V90" s="39"/>
      <c r="W90" s="39"/>
      <c r="X90" s="39"/>
      <c r="Y90" s="39"/>
      <c r="Z90" s="39"/>
      <c r="AA90" s="39"/>
      <c r="AB90" s="39"/>
      <c r="AC90" s="39"/>
      <c r="AD90" s="39"/>
      <c r="AE90" s="39"/>
    </row>
    <row r="91" s="2" customFormat="1" ht="12" customHeight="1">
      <c r="A91" s="39"/>
      <c r="B91" s="40"/>
      <c r="C91" s="33" t="s">
        <v>20</v>
      </c>
      <c r="D91" s="41"/>
      <c r="E91" s="41"/>
      <c r="F91" s="28" t="str">
        <f>F14</f>
        <v xml:space="preserve"> </v>
      </c>
      <c r="G91" s="41"/>
      <c r="H91" s="41"/>
      <c r="I91" s="33" t="s">
        <v>22</v>
      </c>
      <c r="J91" s="80" t="str">
        <f>IF(J14="","",J14)</f>
        <v>7. 1. 2021</v>
      </c>
      <c r="K91" s="41"/>
      <c r="L91" s="64"/>
      <c r="S91" s="39"/>
      <c r="T91" s="39"/>
      <c r="U91" s="39"/>
      <c r="V91" s="39"/>
      <c r="W91" s="39"/>
      <c r="X91" s="39"/>
      <c r="Y91" s="39"/>
      <c r="Z91" s="39"/>
      <c r="AA91" s="39"/>
      <c r="AB91" s="39"/>
      <c r="AC91" s="39"/>
      <c r="AD91" s="39"/>
      <c r="AE91" s="39"/>
    </row>
    <row r="92" s="2" customFormat="1" ht="6.96" customHeight="1">
      <c r="A92" s="39"/>
      <c r="B92" s="40"/>
      <c r="C92" s="41"/>
      <c r="D92" s="41"/>
      <c r="E92" s="41"/>
      <c r="F92" s="41"/>
      <c r="G92" s="41"/>
      <c r="H92" s="41"/>
      <c r="I92" s="41"/>
      <c r="J92" s="41"/>
      <c r="K92" s="41"/>
      <c r="L92" s="64"/>
      <c r="S92" s="39"/>
      <c r="T92" s="39"/>
      <c r="U92" s="39"/>
      <c r="V92" s="39"/>
      <c r="W92" s="39"/>
      <c r="X92" s="39"/>
      <c r="Y92" s="39"/>
      <c r="Z92" s="39"/>
      <c r="AA92" s="39"/>
      <c r="AB92" s="39"/>
      <c r="AC92" s="39"/>
      <c r="AD92" s="39"/>
      <c r="AE92" s="39"/>
    </row>
    <row r="93" s="2" customFormat="1" ht="15.15" customHeight="1">
      <c r="A93" s="39"/>
      <c r="B93" s="40"/>
      <c r="C93" s="33" t="s">
        <v>24</v>
      </c>
      <c r="D93" s="41"/>
      <c r="E93" s="41"/>
      <c r="F93" s="28" t="str">
        <f>E17</f>
        <v>Správa železnic,s.o.;OŘ ÚNL - ST K.Vary</v>
      </c>
      <c r="G93" s="41"/>
      <c r="H93" s="41"/>
      <c r="I93" s="33" t="s">
        <v>32</v>
      </c>
      <c r="J93" s="37" t="str">
        <f>E23</f>
        <v xml:space="preserve"> </v>
      </c>
      <c r="K93" s="41"/>
      <c r="L93" s="64"/>
      <c r="S93" s="39"/>
      <c r="T93" s="39"/>
      <c r="U93" s="39"/>
      <c r="V93" s="39"/>
      <c r="W93" s="39"/>
      <c r="X93" s="39"/>
      <c r="Y93" s="39"/>
      <c r="Z93" s="39"/>
      <c r="AA93" s="39"/>
      <c r="AB93" s="39"/>
      <c r="AC93" s="39"/>
      <c r="AD93" s="39"/>
      <c r="AE93" s="39"/>
    </row>
    <row r="94" s="2" customFormat="1" ht="15.15" customHeight="1">
      <c r="A94" s="39"/>
      <c r="B94" s="40"/>
      <c r="C94" s="33" t="s">
        <v>30</v>
      </c>
      <c r="D94" s="41"/>
      <c r="E94" s="41"/>
      <c r="F94" s="28" t="str">
        <f>IF(E20="","",E20)</f>
        <v>Vyplň údaj</v>
      </c>
      <c r="G94" s="41"/>
      <c r="H94" s="41"/>
      <c r="I94" s="33" t="s">
        <v>34</v>
      </c>
      <c r="J94" s="37" t="str">
        <f>E26</f>
        <v>Liprtová Pavlína</v>
      </c>
      <c r="K94" s="41"/>
      <c r="L94" s="64"/>
      <c r="S94" s="39"/>
      <c r="T94" s="39"/>
      <c r="U94" s="39"/>
      <c r="V94" s="39"/>
      <c r="W94" s="39"/>
      <c r="X94" s="39"/>
      <c r="Y94" s="39"/>
      <c r="Z94" s="39"/>
      <c r="AA94" s="39"/>
      <c r="AB94" s="39"/>
      <c r="AC94" s="39"/>
      <c r="AD94" s="39"/>
      <c r="AE94" s="39"/>
    </row>
    <row r="95" s="2" customFormat="1" ht="10.32" customHeight="1">
      <c r="A95" s="39"/>
      <c r="B95" s="40"/>
      <c r="C95" s="41"/>
      <c r="D95" s="41"/>
      <c r="E95" s="41"/>
      <c r="F95" s="41"/>
      <c r="G95" s="41"/>
      <c r="H95" s="41"/>
      <c r="I95" s="41"/>
      <c r="J95" s="41"/>
      <c r="K95" s="41"/>
      <c r="L95" s="64"/>
      <c r="S95" s="39"/>
      <c r="T95" s="39"/>
      <c r="U95" s="39"/>
      <c r="V95" s="39"/>
      <c r="W95" s="39"/>
      <c r="X95" s="39"/>
      <c r="Y95" s="39"/>
      <c r="Z95" s="39"/>
      <c r="AA95" s="39"/>
      <c r="AB95" s="39"/>
      <c r="AC95" s="39"/>
      <c r="AD95" s="39"/>
      <c r="AE95" s="39"/>
    </row>
    <row r="96" s="2" customFormat="1" ht="29.28" customHeight="1">
      <c r="A96" s="39"/>
      <c r="B96" s="40"/>
      <c r="C96" s="186" t="s">
        <v>226</v>
      </c>
      <c r="D96" s="187"/>
      <c r="E96" s="187"/>
      <c r="F96" s="187"/>
      <c r="G96" s="187"/>
      <c r="H96" s="187"/>
      <c r="I96" s="187"/>
      <c r="J96" s="188" t="s">
        <v>227</v>
      </c>
      <c r="K96" s="187"/>
      <c r="L96" s="64"/>
      <c r="S96" s="39"/>
      <c r="T96" s="39"/>
      <c r="U96" s="39"/>
      <c r="V96" s="39"/>
      <c r="W96" s="39"/>
      <c r="X96" s="39"/>
      <c r="Y96" s="39"/>
      <c r="Z96" s="39"/>
      <c r="AA96" s="39"/>
      <c r="AB96" s="39"/>
      <c r="AC96" s="39"/>
      <c r="AD96" s="39"/>
      <c r="AE96" s="39"/>
    </row>
    <row r="97" s="2" customFormat="1" ht="10.32" customHeight="1">
      <c r="A97" s="39"/>
      <c r="B97" s="40"/>
      <c r="C97" s="41"/>
      <c r="D97" s="41"/>
      <c r="E97" s="41"/>
      <c r="F97" s="41"/>
      <c r="G97" s="41"/>
      <c r="H97" s="41"/>
      <c r="I97" s="41"/>
      <c r="J97" s="41"/>
      <c r="K97" s="41"/>
      <c r="L97" s="64"/>
      <c r="S97" s="39"/>
      <c r="T97" s="39"/>
      <c r="U97" s="39"/>
      <c r="V97" s="39"/>
      <c r="W97" s="39"/>
      <c r="X97" s="39"/>
      <c r="Y97" s="39"/>
      <c r="Z97" s="39"/>
      <c r="AA97" s="39"/>
      <c r="AB97" s="39"/>
      <c r="AC97" s="39"/>
      <c r="AD97" s="39"/>
      <c r="AE97" s="39"/>
    </row>
    <row r="98" s="2" customFormat="1" ht="22.8" customHeight="1">
      <c r="A98" s="39"/>
      <c r="B98" s="40"/>
      <c r="C98" s="189" t="s">
        <v>228</v>
      </c>
      <c r="D98" s="41"/>
      <c r="E98" s="41"/>
      <c r="F98" s="41"/>
      <c r="G98" s="41"/>
      <c r="H98" s="41"/>
      <c r="I98" s="41"/>
      <c r="J98" s="111">
        <f>J131</f>
        <v>0</v>
      </c>
      <c r="K98" s="41"/>
      <c r="L98" s="64"/>
      <c r="S98" s="39"/>
      <c r="T98" s="39"/>
      <c r="U98" s="39"/>
      <c r="V98" s="39"/>
      <c r="W98" s="39"/>
      <c r="X98" s="39"/>
      <c r="Y98" s="39"/>
      <c r="Z98" s="39"/>
      <c r="AA98" s="39"/>
      <c r="AB98" s="39"/>
      <c r="AC98" s="39"/>
      <c r="AD98" s="39"/>
      <c r="AE98" s="39"/>
      <c r="AU98" s="18" t="s">
        <v>229</v>
      </c>
    </row>
    <row r="99" s="9" customFormat="1" ht="24.96" customHeight="1">
      <c r="A99" s="9"/>
      <c r="B99" s="190"/>
      <c r="C99" s="191"/>
      <c r="D99" s="192" t="s">
        <v>230</v>
      </c>
      <c r="E99" s="193"/>
      <c r="F99" s="193"/>
      <c r="G99" s="193"/>
      <c r="H99" s="193"/>
      <c r="I99" s="193"/>
      <c r="J99" s="194">
        <f>J132</f>
        <v>0</v>
      </c>
      <c r="K99" s="191"/>
      <c r="L99" s="195"/>
      <c r="S99" s="9"/>
      <c r="T99" s="9"/>
      <c r="U99" s="9"/>
      <c r="V99" s="9"/>
      <c r="W99" s="9"/>
      <c r="X99" s="9"/>
      <c r="Y99" s="9"/>
      <c r="Z99" s="9"/>
      <c r="AA99" s="9"/>
      <c r="AB99" s="9"/>
      <c r="AC99" s="9"/>
      <c r="AD99" s="9"/>
      <c r="AE99" s="9"/>
    </row>
    <row r="100" s="14" customFormat="1" ht="19.92" customHeight="1">
      <c r="A100" s="14"/>
      <c r="B100" s="280"/>
      <c r="C100" s="134"/>
      <c r="D100" s="281" t="s">
        <v>716</v>
      </c>
      <c r="E100" s="282"/>
      <c r="F100" s="282"/>
      <c r="G100" s="282"/>
      <c r="H100" s="282"/>
      <c r="I100" s="282"/>
      <c r="J100" s="283">
        <f>J133</f>
        <v>0</v>
      </c>
      <c r="K100" s="134"/>
      <c r="L100" s="284"/>
      <c r="S100" s="14"/>
      <c r="T100" s="14"/>
      <c r="U100" s="14"/>
      <c r="V100" s="14"/>
      <c r="W100" s="14"/>
      <c r="X100" s="14"/>
      <c r="Y100" s="14"/>
      <c r="Z100" s="14"/>
      <c r="AA100" s="14"/>
      <c r="AB100" s="14"/>
      <c r="AC100" s="14"/>
      <c r="AD100" s="14"/>
      <c r="AE100" s="14"/>
    </row>
    <row r="101" s="14" customFormat="1" ht="19.92" customHeight="1">
      <c r="A101" s="14"/>
      <c r="B101" s="280"/>
      <c r="C101" s="134"/>
      <c r="D101" s="281" t="s">
        <v>1083</v>
      </c>
      <c r="E101" s="282"/>
      <c r="F101" s="282"/>
      <c r="G101" s="282"/>
      <c r="H101" s="282"/>
      <c r="I101" s="282"/>
      <c r="J101" s="283">
        <f>J209</f>
        <v>0</v>
      </c>
      <c r="K101" s="134"/>
      <c r="L101" s="284"/>
      <c r="S101" s="14"/>
      <c r="T101" s="14"/>
      <c r="U101" s="14"/>
      <c r="V101" s="14"/>
      <c r="W101" s="14"/>
      <c r="X101" s="14"/>
      <c r="Y101" s="14"/>
      <c r="Z101" s="14"/>
      <c r="AA101" s="14"/>
      <c r="AB101" s="14"/>
      <c r="AC101" s="14"/>
      <c r="AD101" s="14"/>
      <c r="AE101" s="14"/>
    </row>
    <row r="102" s="14" customFormat="1" ht="19.92" customHeight="1">
      <c r="A102" s="14"/>
      <c r="B102" s="280"/>
      <c r="C102" s="134"/>
      <c r="D102" s="281" t="s">
        <v>717</v>
      </c>
      <c r="E102" s="282"/>
      <c r="F102" s="282"/>
      <c r="G102" s="282"/>
      <c r="H102" s="282"/>
      <c r="I102" s="282"/>
      <c r="J102" s="283">
        <f>J238</f>
        <v>0</v>
      </c>
      <c r="K102" s="134"/>
      <c r="L102" s="284"/>
      <c r="S102" s="14"/>
      <c r="T102" s="14"/>
      <c r="U102" s="14"/>
      <c r="V102" s="14"/>
      <c r="W102" s="14"/>
      <c r="X102" s="14"/>
      <c r="Y102" s="14"/>
      <c r="Z102" s="14"/>
      <c r="AA102" s="14"/>
      <c r="AB102" s="14"/>
      <c r="AC102" s="14"/>
      <c r="AD102" s="14"/>
      <c r="AE102" s="14"/>
    </row>
    <row r="103" s="14" customFormat="1" ht="19.92" customHeight="1">
      <c r="A103" s="14"/>
      <c r="B103" s="280"/>
      <c r="C103" s="134"/>
      <c r="D103" s="281" t="s">
        <v>787</v>
      </c>
      <c r="E103" s="282"/>
      <c r="F103" s="282"/>
      <c r="G103" s="282"/>
      <c r="H103" s="282"/>
      <c r="I103" s="282"/>
      <c r="J103" s="283">
        <f>J270</f>
        <v>0</v>
      </c>
      <c r="K103" s="134"/>
      <c r="L103" s="284"/>
      <c r="S103" s="14"/>
      <c r="T103" s="14"/>
      <c r="U103" s="14"/>
      <c r="V103" s="14"/>
      <c r="W103" s="14"/>
      <c r="X103" s="14"/>
      <c r="Y103" s="14"/>
      <c r="Z103" s="14"/>
      <c r="AA103" s="14"/>
      <c r="AB103" s="14"/>
      <c r="AC103" s="14"/>
      <c r="AD103" s="14"/>
      <c r="AE103" s="14"/>
    </row>
    <row r="104" s="14" customFormat="1" ht="19.92" customHeight="1">
      <c r="A104" s="14"/>
      <c r="B104" s="280"/>
      <c r="C104" s="134"/>
      <c r="D104" s="281" t="s">
        <v>718</v>
      </c>
      <c r="E104" s="282"/>
      <c r="F104" s="282"/>
      <c r="G104" s="282"/>
      <c r="H104" s="282"/>
      <c r="I104" s="282"/>
      <c r="J104" s="283">
        <f>J292</f>
        <v>0</v>
      </c>
      <c r="K104" s="134"/>
      <c r="L104" s="284"/>
      <c r="S104" s="14"/>
      <c r="T104" s="14"/>
      <c r="U104" s="14"/>
      <c r="V104" s="14"/>
      <c r="W104" s="14"/>
      <c r="X104" s="14"/>
      <c r="Y104" s="14"/>
      <c r="Z104" s="14"/>
      <c r="AA104" s="14"/>
      <c r="AB104" s="14"/>
      <c r="AC104" s="14"/>
      <c r="AD104" s="14"/>
      <c r="AE104" s="14"/>
    </row>
    <row r="105" s="14" customFormat="1" ht="19.92" customHeight="1">
      <c r="A105" s="14"/>
      <c r="B105" s="280"/>
      <c r="C105" s="134"/>
      <c r="D105" s="281" t="s">
        <v>1430</v>
      </c>
      <c r="E105" s="282"/>
      <c r="F105" s="282"/>
      <c r="G105" s="282"/>
      <c r="H105" s="282"/>
      <c r="I105" s="282"/>
      <c r="J105" s="283">
        <f>J320</f>
        <v>0</v>
      </c>
      <c r="K105" s="134"/>
      <c r="L105" s="284"/>
      <c r="S105" s="14"/>
      <c r="T105" s="14"/>
      <c r="U105" s="14"/>
      <c r="V105" s="14"/>
      <c r="W105" s="14"/>
      <c r="X105" s="14"/>
      <c r="Y105" s="14"/>
      <c r="Z105" s="14"/>
      <c r="AA105" s="14"/>
      <c r="AB105" s="14"/>
      <c r="AC105" s="14"/>
      <c r="AD105" s="14"/>
      <c r="AE105" s="14"/>
    </row>
    <row r="106" s="14" customFormat="1" ht="19.92" customHeight="1">
      <c r="A106" s="14"/>
      <c r="B106" s="280"/>
      <c r="C106" s="134"/>
      <c r="D106" s="281" t="s">
        <v>720</v>
      </c>
      <c r="E106" s="282"/>
      <c r="F106" s="282"/>
      <c r="G106" s="282"/>
      <c r="H106" s="282"/>
      <c r="I106" s="282"/>
      <c r="J106" s="283">
        <f>J440</f>
        <v>0</v>
      </c>
      <c r="K106" s="134"/>
      <c r="L106" s="284"/>
      <c r="S106" s="14"/>
      <c r="T106" s="14"/>
      <c r="U106" s="14"/>
      <c r="V106" s="14"/>
      <c r="W106" s="14"/>
      <c r="X106" s="14"/>
      <c r="Y106" s="14"/>
      <c r="Z106" s="14"/>
      <c r="AA106" s="14"/>
      <c r="AB106" s="14"/>
      <c r="AC106" s="14"/>
      <c r="AD106" s="14"/>
      <c r="AE106" s="14"/>
    </row>
    <row r="107" s="14" customFormat="1" ht="19.92" customHeight="1">
      <c r="A107" s="14"/>
      <c r="B107" s="280"/>
      <c r="C107" s="134"/>
      <c r="D107" s="281" t="s">
        <v>721</v>
      </c>
      <c r="E107" s="282"/>
      <c r="F107" s="282"/>
      <c r="G107" s="282"/>
      <c r="H107" s="282"/>
      <c r="I107" s="282"/>
      <c r="J107" s="283">
        <f>J451</f>
        <v>0</v>
      </c>
      <c r="K107" s="134"/>
      <c r="L107" s="284"/>
      <c r="S107" s="14"/>
      <c r="T107" s="14"/>
      <c r="U107" s="14"/>
      <c r="V107" s="14"/>
      <c r="W107" s="14"/>
      <c r="X107" s="14"/>
      <c r="Y107" s="14"/>
      <c r="Z107" s="14"/>
      <c r="AA107" s="14"/>
      <c r="AB107" s="14"/>
      <c r="AC107" s="14"/>
      <c r="AD107" s="14"/>
      <c r="AE107" s="14"/>
    </row>
    <row r="108" s="9" customFormat="1" ht="24.96" customHeight="1">
      <c r="A108" s="9"/>
      <c r="B108" s="190"/>
      <c r="C108" s="191"/>
      <c r="D108" s="192" t="s">
        <v>1084</v>
      </c>
      <c r="E108" s="193"/>
      <c r="F108" s="193"/>
      <c r="G108" s="193"/>
      <c r="H108" s="193"/>
      <c r="I108" s="193"/>
      <c r="J108" s="194">
        <f>J454</f>
        <v>0</v>
      </c>
      <c r="K108" s="191"/>
      <c r="L108" s="195"/>
      <c r="S108" s="9"/>
      <c r="T108" s="9"/>
      <c r="U108" s="9"/>
      <c r="V108" s="9"/>
      <c r="W108" s="9"/>
      <c r="X108" s="9"/>
      <c r="Y108" s="9"/>
      <c r="Z108" s="9"/>
      <c r="AA108" s="9"/>
      <c r="AB108" s="9"/>
      <c r="AC108" s="9"/>
      <c r="AD108" s="9"/>
      <c r="AE108" s="9"/>
    </row>
    <row r="109" s="14" customFormat="1" ht="19.92" customHeight="1">
      <c r="A109" s="14"/>
      <c r="B109" s="280"/>
      <c r="C109" s="134"/>
      <c r="D109" s="281" t="s">
        <v>1085</v>
      </c>
      <c r="E109" s="282"/>
      <c r="F109" s="282"/>
      <c r="G109" s="282"/>
      <c r="H109" s="282"/>
      <c r="I109" s="282"/>
      <c r="J109" s="283">
        <f>J455</f>
        <v>0</v>
      </c>
      <c r="K109" s="134"/>
      <c r="L109" s="284"/>
      <c r="S109" s="14"/>
      <c r="T109" s="14"/>
      <c r="U109" s="14"/>
      <c r="V109" s="14"/>
      <c r="W109" s="14"/>
      <c r="X109" s="14"/>
      <c r="Y109" s="14"/>
      <c r="Z109" s="14"/>
      <c r="AA109" s="14"/>
      <c r="AB109" s="14"/>
      <c r="AC109" s="14"/>
      <c r="AD109" s="14"/>
      <c r="AE109" s="14"/>
    </row>
    <row r="110" s="2" customFormat="1" ht="21.84" customHeight="1">
      <c r="A110" s="39"/>
      <c r="B110" s="40"/>
      <c r="C110" s="41"/>
      <c r="D110" s="41"/>
      <c r="E110" s="41"/>
      <c r="F110" s="41"/>
      <c r="G110" s="41"/>
      <c r="H110" s="41"/>
      <c r="I110" s="41"/>
      <c r="J110" s="41"/>
      <c r="K110" s="41"/>
      <c r="L110" s="64"/>
      <c r="S110" s="39"/>
      <c r="T110" s="39"/>
      <c r="U110" s="39"/>
      <c r="V110" s="39"/>
      <c r="W110" s="39"/>
      <c r="X110" s="39"/>
      <c r="Y110" s="39"/>
      <c r="Z110" s="39"/>
      <c r="AA110" s="39"/>
      <c r="AB110" s="39"/>
      <c r="AC110" s="39"/>
      <c r="AD110" s="39"/>
      <c r="AE110" s="39"/>
    </row>
    <row r="111" s="2" customFormat="1" ht="6.96" customHeight="1">
      <c r="A111" s="39"/>
      <c r="B111" s="67"/>
      <c r="C111" s="68"/>
      <c r="D111" s="68"/>
      <c r="E111" s="68"/>
      <c r="F111" s="68"/>
      <c r="G111" s="68"/>
      <c r="H111" s="68"/>
      <c r="I111" s="68"/>
      <c r="J111" s="68"/>
      <c r="K111" s="68"/>
      <c r="L111" s="64"/>
      <c r="S111" s="39"/>
      <c r="T111" s="39"/>
      <c r="U111" s="39"/>
      <c r="V111" s="39"/>
      <c r="W111" s="39"/>
      <c r="X111" s="39"/>
      <c r="Y111" s="39"/>
      <c r="Z111" s="39"/>
      <c r="AA111" s="39"/>
      <c r="AB111" s="39"/>
      <c r="AC111" s="39"/>
      <c r="AD111" s="39"/>
      <c r="AE111" s="39"/>
    </row>
    <row r="115" s="2" customFormat="1" ht="6.96" customHeight="1">
      <c r="A115" s="39"/>
      <c r="B115" s="69"/>
      <c r="C115" s="70"/>
      <c r="D115" s="70"/>
      <c r="E115" s="70"/>
      <c r="F115" s="70"/>
      <c r="G115" s="70"/>
      <c r="H115" s="70"/>
      <c r="I115" s="70"/>
      <c r="J115" s="70"/>
      <c r="K115" s="70"/>
      <c r="L115" s="64"/>
      <c r="S115" s="39"/>
      <c r="T115" s="39"/>
      <c r="U115" s="39"/>
      <c r="V115" s="39"/>
      <c r="W115" s="39"/>
      <c r="X115" s="39"/>
      <c r="Y115" s="39"/>
      <c r="Z115" s="39"/>
      <c r="AA115" s="39"/>
      <c r="AB115" s="39"/>
      <c r="AC115" s="39"/>
      <c r="AD115" s="39"/>
      <c r="AE115" s="39"/>
    </row>
    <row r="116" s="2" customFormat="1" ht="24.96" customHeight="1">
      <c r="A116" s="39"/>
      <c r="B116" s="40"/>
      <c r="C116" s="24" t="s">
        <v>231</v>
      </c>
      <c r="D116" s="41"/>
      <c r="E116" s="41"/>
      <c r="F116" s="41"/>
      <c r="G116" s="41"/>
      <c r="H116" s="41"/>
      <c r="I116" s="41"/>
      <c r="J116" s="41"/>
      <c r="K116" s="41"/>
      <c r="L116" s="64"/>
      <c r="S116" s="39"/>
      <c r="T116" s="39"/>
      <c r="U116" s="39"/>
      <c r="V116" s="39"/>
      <c r="W116" s="39"/>
      <c r="X116" s="39"/>
      <c r="Y116" s="39"/>
      <c r="Z116" s="39"/>
      <c r="AA116" s="39"/>
      <c r="AB116" s="39"/>
      <c r="AC116" s="39"/>
      <c r="AD116" s="39"/>
      <c r="AE116" s="39"/>
    </row>
    <row r="117" s="2" customFormat="1" ht="6.96" customHeight="1">
      <c r="A117" s="39"/>
      <c r="B117" s="40"/>
      <c r="C117" s="41"/>
      <c r="D117" s="41"/>
      <c r="E117" s="41"/>
      <c r="F117" s="41"/>
      <c r="G117" s="41"/>
      <c r="H117" s="41"/>
      <c r="I117" s="41"/>
      <c r="J117" s="41"/>
      <c r="K117" s="41"/>
      <c r="L117" s="64"/>
      <c r="S117" s="39"/>
      <c r="T117" s="39"/>
      <c r="U117" s="39"/>
      <c r="V117" s="39"/>
      <c r="W117" s="39"/>
      <c r="X117" s="39"/>
      <c r="Y117" s="39"/>
      <c r="Z117" s="39"/>
      <c r="AA117" s="39"/>
      <c r="AB117" s="39"/>
      <c r="AC117" s="39"/>
      <c r="AD117" s="39"/>
      <c r="AE117" s="39"/>
    </row>
    <row r="118" s="2" customFormat="1" ht="12" customHeight="1">
      <c r="A118" s="39"/>
      <c r="B118" s="40"/>
      <c r="C118" s="33" t="s">
        <v>16</v>
      </c>
      <c r="D118" s="41"/>
      <c r="E118" s="41"/>
      <c r="F118" s="41"/>
      <c r="G118" s="41"/>
      <c r="H118" s="41"/>
      <c r="I118" s="41"/>
      <c r="J118" s="41"/>
      <c r="K118" s="41"/>
      <c r="L118" s="64"/>
      <c r="S118" s="39"/>
      <c r="T118" s="39"/>
      <c r="U118" s="39"/>
      <c r="V118" s="39"/>
      <c r="W118" s="39"/>
      <c r="X118" s="39"/>
      <c r="Y118" s="39"/>
      <c r="Z118" s="39"/>
      <c r="AA118" s="39"/>
      <c r="AB118" s="39"/>
      <c r="AC118" s="39"/>
      <c r="AD118" s="39"/>
      <c r="AE118" s="39"/>
    </row>
    <row r="119" s="2" customFormat="1" ht="16.5" customHeight="1">
      <c r="A119" s="39"/>
      <c r="B119" s="40"/>
      <c r="C119" s="41"/>
      <c r="D119" s="41"/>
      <c r="E119" s="185" t="str">
        <f>E7</f>
        <v>Oprava trati v úseku Františkovy Lázně - Hazlov</v>
      </c>
      <c r="F119" s="33"/>
      <c r="G119" s="33"/>
      <c r="H119" s="33"/>
      <c r="I119" s="41"/>
      <c r="J119" s="41"/>
      <c r="K119" s="41"/>
      <c r="L119" s="64"/>
      <c r="S119" s="39"/>
      <c r="T119" s="39"/>
      <c r="U119" s="39"/>
      <c r="V119" s="39"/>
      <c r="W119" s="39"/>
      <c r="X119" s="39"/>
      <c r="Y119" s="39"/>
      <c r="Z119" s="39"/>
      <c r="AA119" s="39"/>
      <c r="AB119" s="39"/>
      <c r="AC119" s="39"/>
      <c r="AD119" s="39"/>
      <c r="AE119" s="39"/>
    </row>
    <row r="120" s="1" customFormat="1" ht="12" customHeight="1">
      <c r="B120" s="22"/>
      <c r="C120" s="33" t="s">
        <v>221</v>
      </c>
      <c r="D120" s="23"/>
      <c r="E120" s="23"/>
      <c r="F120" s="23"/>
      <c r="G120" s="23"/>
      <c r="H120" s="23"/>
      <c r="I120" s="23"/>
      <c r="J120" s="23"/>
      <c r="K120" s="23"/>
      <c r="L120" s="21"/>
    </row>
    <row r="121" s="2" customFormat="1" ht="16.5" customHeight="1">
      <c r="A121" s="39"/>
      <c r="B121" s="40"/>
      <c r="C121" s="41"/>
      <c r="D121" s="41"/>
      <c r="E121" s="185" t="s">
        <v>714</v>
      </c>
      <c r="F121" s="41"/>
      <c r="G121" s="41"/>
      <c r="H121" s="41"/>
      <c r="I121" s="41"/>
      <c r="J121" s="41"/>
      <c r="K121" s="41"/>
      <c r="L121" s="64"/>
      <c r="S121" s="39"/>
      <c r="T121" s="39"/>
      <c r="U121" s="39"/>
      <c r="V121" s="39"/>
      <c r="W121" s="39"/>
      <c r="X121" s="39"/>
      <c r="Y121" s="39"/>
      <c r="Z121" s="39"/>
      <c r="AA121" s="39"/>
      <c r="AB121" s="39"/>
      <c r="AC121" s="39"/>
      <c r="AD121" s="39"/>
      <c r="AE121" s="39"/>
    </row>
    <row r="122" s="2" customFormat="1" ht="12" customHeight="1">
      <c r="A122" s="39"/>
      <c r="B122" s="40"/>
      <c r="C122" s="33" t="s">
        <v>223</v>
      </c>
      <c r="D122" s="41"/>
      <c r="E122" s="41"/>
      <c r="F122" s="41"/>
      <c r="G122" s="41"/>
      <c r="H122" s="41"/>
      <c r="I122" s="41"/>
      <c r="J122" s="41"/>
      <c r="K122" s="41"/>
      <c r="L122" s="64"/>
      <c r="S122" s="39"/>
      <c r="T122" s="39"/>
      <c r="U122" s="39"/>
      <c r="V122" s="39"/>
      <c r="W122" s="39"/>
      <c r="X122" s="39"/>
      <c r="Y122" s="39"/>
      <c r="Z122" s="39"/>
      <c r="AA122" s="39"/>
      <c r="AB122" s="39"/>
      <c r="AC122" s="39"/>
      <c r="AD122" s="39"/>
      <c r="AE122" s="39"/>
    </row>
    <row r="123" s="2" customFormat="1" ht="16.5" customHeight="1">
      <c r="A123" s="39"/>
      <c r="B123" s="40"/>
      <c r="C123" s="41"/>
      <c r="D123" s="41"/>
      <c r="E123" s="77" t="str">
        <f>E11</f>
        <v xml:space="preserve">A.3.15 - Oprava propustku v km 15,360 </v>
      </c>
      <c r="F123" s="41"/>
      <c r="G123" s="41"/>
      <c r="H123" s="41"/>
      <c r="I123" s="41"/>
      <c r="J123" s="41"/>
      <c r="K123" s="41"/>
      <c r="L123" s="64"/>
      <c r="S123" s="39"/>
      <c r="T123" s="39"/>
      <c r="U123" s="39"/>
      <c r="V123" s="39"/>
      <c r="W123" s="39"/>
      <c r="X123" s="39"/>
      <c r="Y123" s="39"/>
      <c r="Z123" s="39"/>
      <c r="AA123" s="39"/>
      <c r="AB123" s="39"/>
      <c r="AC123" s="39"/>
      <c r="AD123" s="39"/>
      <c r="AE123" s="39"/>
    </row>
    <row r="124" s="2" customFormat="1" ht="6.96" customHeight="1">
      <c r="A124" s="39"/>
      <c r="B124" s="40"/>
      <c r="C124" s="41"/>
      <c r="D124" s="41"/>
      <c r="E124" s="41"/>
      <c r="F124" s="41"/>
      <c r="G124" s="41"/>
      <c r="H124" s="41"/>
      <c r="I124" s="41"/>
      <c r="J124" s="41"/>
      <c r="K124" s="41"/>
      <c r="L124" s="64"/>
      <c r="S124" s="39"/>
      <c r="T124" s="39"/>
      <c r="U124" s="39"/>
      <c r="V124" s="39"/>
      <c r="W124" s="39"/>
      <c r="X124" s="39"/>
      <c r="Y124" s="39"/>
      <c r="Z124" s="39"/>
      <c r="AA124" s="39"/>
      <c r="AB124" s="39"/>
      <c r="AC124" s="39"/>
      <c r="AD124" s="39"/>
      <c r="AE124" s="39"/>
    </row>
    <row r="125" s="2" customFormat="1" ht="12" customHeight="1">
      <c r="A125" s="39"/>
      <c r="B125" s="40"/>
      <c r="C125" s="33" t="s">
        <v>20</v>
      </c>
      <c r="D125" s="41"/>
      <c r="E125" s="41"/>
      <c r="F125" s="28" t="str">
        <f>F14</f>
        <v xml:space="preserve"> </v>
      </c>
      <c r="G125" s="41"/>
      <c r="H125" s="41"/>
      <c r="I125" s="33" t="s">
        <v>22</v>
      </c>
      <c r="J125" s="80" t="str">
        <f>IF(J14="","",J14)</f>
        <v>7. 1. 2021</v>
      </c>
      <c r="K125" s="41"/>
      <c r="L125" s="64"/>
      <c r="S125" s="39"/>
      <c r="T125" s="39"/>
      <c r="U125" s="39"/>
      <c r="V125" s="39"/>
      <c r="W125" s="39"/>
      <c r="X125" s="39"/>
      <c r="Y125" s="39"/>
      <c r="Z125" s="39"/>
      <c r="AA125" s="39"/>
      <c r="AB125" s="39"/>
      <c r="AC125" s="39"/>
      <c r="AD125" s="39"/>
      <c r="AE125" s="39"/>
    </row>
    <row r="126" s="2" customFormat="1" ht="6.96" customHeight="1">
      <c r="A126" s="39"/>
      <c r="B126" s="40"/>
      <c r="C126" s="41"/>
      <c r="D126" s="41"/>
      <c r="E126" s="41"/>
      <c r="F126" s="41"/>
      <c r="G126" s="41"/>
      <c r="H126" s="41"/>
      <c r="I126" s="41"/>
      <c r="J126" s="41"/>
      <c r="K126" s="41"/>
      <c r="L126" s="64"/>
      <c r="S126" s="39"/>
      <c r="T126" s="39"/>
      <c r="U126" s="39"/>
      <c r="V126" s="39"/>
      <c r="W126" s="39"/>
      <c r="X126" s="39"/>
      <c r="Y126" s="39"/>
      <c r="Z126" s="39"/>
      <c r="AA126" s="39"/>
      <c r="AB126" s="39"/>
      <c r="AC126" s="39"/>
      <c r="AD126" s="39"/>
      <c r="AE126" s="39"/>
    </row>
    <row r="127" s="2" customFormat="1" ht="15.15" customHeight="1">
      <c r="A127" s="39"/>
      <c r="B127" s="40"/>
      <c r="C127" s="33" t="s">
        <v>24</v>
      </c>
      <c r="D127" s="41"/>
      <c r="E127" s="41"/>
      <c r="F127" s="28" t="str">
        <f>E17</f>
        <v>Správa železnic,s.o.;OŘ ÚNL - ST K.Vary</v>
      </c>
      <c r="G127" s="41"/>
      <c r="H127" s="41"/>
      <c r="I127" s="33" t="s">
        <v>32</v>
      </c>
      <c r="J127" s="37" t="str">
        <f>E23</f>
        <v xml:space="preserve"> </v>
      </c>
      <c r="K127" s="41"/>
      <c r="L127" s="64"/>
      <c r="S127" s="39"/>
      <c r="T127" s="39"/>
      <c r="U127" s="39"/>
      <c r="V127" s="39"/>
      <c r="W127" s="39"/>
      <c r="X127" s="39"/>
      <c r="Y127" s="39"/>
      <c r="Z127" s="39"/>
      <c r="AA127" s="39"/>
      <c r="AB127" s="39"/>
      <c r="AC127" s="39"/>
      <c r="AD127" s="39"/>
      <c r="AE127" s="39"/>
    </row>
    <row r="128" s="2" customFormat="1" ht="15.15" customHeight="1">
      <c r="A128" s="39"/>
      <c r="B128" s="40"/>
      <c r="C128" s="33" t="s">
        <v>30</v>
      </c>
      <c r="D128" s="41"/>
      <c r="E128" s="41"/>
      <c r="F128" s="28" t="str">
        <f>IF(E20="","",E20)</f>
        <v>Vyplň údaj</v>
      </c>
      <c r="G128" s="41"/>
      <c r="H128" s="41"/>
      <c r="I128" s="33" t="s">
        <v>34</v>
      </c>
      <c r="J128" s="37" t="str">
        <f>E26</f>
        <v>Liprtová Pavlína</v>
      </c>
      <c r="K128" s="41"/>
      <c r="L128" s="64"/>
      <c r="S128" s="39"/>
      <c r="T128" s="39"/>
      <c r="U128" s="39"/>
      <c r="V128" s="39"/>
      <c r="W128" s="39"/>
      <c r="X128" s="39"/>
      <c r="Y128" s="39"/>
      <c r="Z128" s="39"/>
      <c r="AA128" s="39"/>
      <c r="AB128" s="39"/>
      <c r="AC128" s="39"/>
      <c r="AD128" s="39"/>
      <c r="AE128" s="39"/>
    </row>
    <row r="129" s="2" customFormat="1" ht="10.32" customHeight="1">
      <c r="A129" s="39"/>
      <c r="B129" s="40"/>
      <c r="C129" s="41"/>
      <c r="D129" s="41"/>
      <c r="E129" s="41"/>
      <c r="F129" s="41"/>
      <c r="G129" s="41"/>
      <c r="H129" s="41"/>
      <c r="I129" s="41"/>
      <c r="J129" s="41"/>
      <c r="K129" s="41"/>
      <c r="L129" s="64"/>
      <c r="S129" s="39"/>
      <c r="T129" s="39"/>
      <c r="U129" s="39"/>
      <c r="V129" s="39"/>
      <c r="W129" s="39"/>
      <c r="X129" s="39"/>
      <c r="Y129" s="39"/>
      <c r="Z129" s="39"/>
      <c r="AA129" s="39"/>
      <c r="AB129" s="39"/>
      <c r="AC129" s="39"/>
      <c r="AD129" s="39"/>
      <c r="AE129" s="39"/>
    </row>
    <row r="130" s="10" customFormat="1" ht="29.28" customHeight="1">
      <c r="A130" s="196"/>
      <c r="B130" s="197"/>
      <c r="C130" s="198" t="s">
        <v>232</v>
      </c>
      <c r="D130" s="199" t="s">
        <v>62</v>
      </c>
      <c r="E130" s="199" t="s">
        <v>58</v>
      </c>
      <c r="F130" s="199" t="s">
        <v>59</v>
      </c>
      <c r="G130" s="199" t="s">
        <v>233</v>
      </c>
      <c r="H130" s="199" t="s">
        <v>234</v>
      </c>
      <c r="I130" s="199" t="s">
        <v>235</v>
      </c>
      <c r="J130" s="199" t="s">
        <v>227</v>
      </c>
      <c r="K130" s="200" t="s">
        <v>236</v>
      </c>
      <c r="L130" s="201"/>
      <c r="M130" s="101" t="s">
        <v>1</v>
      </c>
      <c r="N130" s="102" t="s">
        <v>41</v>
      </c>
      <c r="O130" s="102" t="s">
        <v>237</v>
      </c>
      <c r="P130" s="102" t="s">
        <v>238</v>
      </c>
      <c r="Q130" s="102" t="s">
        <v>239</v>
      </c>
      <c r="R130" s="102" t="s">
        <v>240</v>
      </c>
      <c r="S130" s="102" t="s">
        <v>241</v>
      </c>
      <c r="T130" s="103" t="s">
        <v>242</v>
      </c>
      <c r="U130" s="196"/>
      <c r="V130" s="196"/>
      <c r="W130" s="196"/>
      <c r="X130" s="196"/>
      <c r="Y130" s="196"/>
      <c r="Z130" s="196"/>
      <c r="AA130" s="196"/>
      <c r="AB130" s="196"/>
      <c r="AC130" s="196"/>
      <c r="AD130" s="196"/>
      <c r="AE130" s="196"/>
    </row>
    <row r="131" s="2" customFormat="1" ht="22.8" customHeight="1">
      <c r="A131" s="39"/>
      <c r="B131" s="40"/>
      <c r="C131" s="108" t="s">
        <v>243</v>
      </c>
      <c r="D131" s="41"/>
      <c r="E131" s="41"/>
      <c r="F131" s="41"/>
      <c r="G131" s="41"/>
      <c r="H131" s="41"/>
      <c r="I131" s="41"/>
      <c r="J131" s="202">
        <f>BK131</f>
        <v>0</v>
      </c>
      <c r="K131" s="41"/>
      <c r="L131" s="45"/>
      <c r="M131" s="104"/>
      <c r="N131" s="203"/>
      <c r="O131" s="105"/>
      <c r="P131" s="204">
        <f>P132+P454</f>
        <v>0</v>
      </c>
      <c r="Q131" s="105"/>
      <c r="R131" s="204">
        <f>R132+R454</f>
        <v>62.909032932599999</v>
      </c>
      <c r="S131" s="105"/>
      <c r="T131" s="205">
        <f>T132+T454</f>
        <v>11.503608399999999</v>
      </c>
      <c r="U131" s="39"/>
      <c r="V131" s="39"/>
      <c r="W131" s="39"/>
      <c r="X131" s="39"/>
      <c r="Y131" s="39"/>
      <c r="Z131" s="39"/>
      <c r="AA131" s="39"/>
      <c r="AB131" s="39"/>
      <c r="AC131" s="39"/>
      <c r="AD131" s="39"/>
      <c r="AE131" s="39"/>
      <c r="AT131" s="18" t="s">
        <v>76</v>
      </c>
      <c r="AU131" s="18" t="s">
        <v>229</v>
      </c>
      <c r="BK131" s="206">
        <f>BK132+BK454</f>
        <v>0</v>
      </c>
    </row>
    <row r="132" s="11" customFormat="1" ht="25.92" customHeight="1">
      <c r="A132" s="11"/>
      <c r="B132" s="207"/>
      <c r="C132" s="208"/>
      <c r="D132" s="209" t="s">
        <v>76</v>
      </c>
      <c r="E132" s="210" t="s">
        <v>244</v>
      </c>
      <c r="F132" s="210" t="s">
        <v>245</v>
      </c>
      <c r="G132" s="208"/>
      <c r="H132" s="208"/>
      <c r="I132" s="211"/>
      <c r="J132" s="212">
        <f>BK132</f>
        <v>0</v>
      </c>
      <c r="K132" s="208"/>
      <c r="L132" s="213"/>
      <c r="M132" s="214"/>
      <c r="N132" s="215"/>
      <c r="O132" s="215"/>
      <c r="P132" s="216">
        <f>P133+P209+P238+P270+P292+P320+P440+P451</f>
        <v>0</v>
      </c>
      <c r="Q132" s="215"/>
      <c r="R132" s="216">
        <f>R133+R209+R238+R270+R292+R320+R440+R451</f>
        <v>62.906032932599999</v>
      </c>
      <c r="S132" s="215"/>
      <c r="T132" s="217">
        <f>T133+T209+T238+T270+T292+T320+T440+T451</f>
        <v>11.503608399999999</v>
      </c>
      <c r="U132" s="11"/>
      <c r="V132" s="11"/>
      <c r="W132" s="11"/>
      <c r="X132" s="11"/>
      <c r="Y132" s="11"/>
      <c r="Z132" s="11"/>
      <c r="AA132" s="11"/>
      <c r="AB132" s="11"/>
      <c r="AC132" s="11"/>
      <c r="AD132" s="11"/>
      <c r="AE132" s="11"/>
      <c r="AR132" s="218" t="s">
        <v>84</v>
      </c>
      <c r="AT132" s="219" t="s">
        <v>76</v>
      </c>
      <c r="AU132" s="219" t="s">
        <v>77</v>
      </c>
      <c r="AY132" s="218" t="s">
        <v>246</v>
      </c>
      <c r="BK132" s="220">
        <f>BK133+BK209+BK238+BK270+BK292+BK320+BK440+BK451</f>
        <v>0</v>
      </c>
    </row>
    <row r="133" s="11" customFormat="1" ht="22.8" customHeight="1">
      <c r="A133" s="11"/>
      <c r="B133" s="207"/>
      <c r="C133" s="208"/>
      <c r="D133" s="209" t="s">
        <v>76</v>
      </c>
      <c r="E133" s="285" t="s">
        <v>84</v>
      </c>
      <c r="F133" s="285" t="s">
        <v>722</v>
      </c>
      <c r="G133" s="208"/>
      <c r="H133" s="208"/>
      <c r="I133" s="211"/>
      <c r="J133" s="286">
        <f>BK133</f>
        <v>0</v>
      </c>
      <c r="K133" s="208"/>
      <c r="L133" s="213"/>
      <c r="M133" s="214"/>
      <c r="N133" s="215"/>
      <c r="O133" s="215"/>
      <c r="P133" s="216">
        <f>SUM(P134:P208)</f>
        <v>0</v>
      </c>
      <c r="Q133" s="215"/>
      <c r="R133" s="216">
        <f>SUM(R134:R208)</f>
        <v>10.450381</v>
      </c>
      <c r="S133" s="215"/>
      <c r="T133" s="217">
        <f>SUM(T134:T208)</f>
        <v>0</v>
      </c>
      <c r="U133" s="11"/>
      <c r="V133" s="11"/>
      <c r="W133" s="11"/>
      <c r="X133" s="11"/>
      <c r="Y133" s="11"/>
      <c r="Z133" s="11"/>
      <c r="AA133" s="11"/>
      <c r="AB133" s="11"/>
      <c r="AC133" s="11"/>
      <c r="AD133" s="11"/>
      <c r="AE133" s="11"/>
      <c r="AR133" s="218" t="s">
        <v>84</v>
      </c>
      <c r="AT133" s="219" t="s">
        <v>76</v>
      </c>
      <c r="AU133" s="219" t="s">
        <v>84</v>
      </c>
      <c r="AY133" s="218" t="s">
        <v>246</v>
      </c>
      <c r="BK133" s="220">
        <f>SUM(BK134:BK208)</f>
        <v>0</v>
      </c>
    </row>
    <row r="134" s="2" customFormat="1">
      <c r="A134" s="39"/>
      <c r="B134" s="40"/>
      <c r="C134" s="221" t="s">
        <v>84</v>
      </c>
      <c r="D134" s="221" t="s">
        <v>247</v>
      </c>
      <c r="E134" s="222" t="s">
        <v>2137</v>
      </c>
      <c r="F134" s="223" t="s">
        <v>2138</v>
      </c>
      <c r="G134" s="224" t="s">
        <v>311</v>
      </c>
      <c r="H134" s="225">
        <v>156</v>
      </c>
      <c r="I134" s="226"/>
      <c r="J134" s="227">
        <f>ROUND(I134*H134,2)</f>
        <v>0</v>
      </c>
      <c r="K134" s="223" t="s">
        <v>725</v>
      </c>
      <c r="L134" s="45"/>
      <c r="M134" s="228" t="s">
        <v>1</v>
      </c>
      <c r="N134" s="229" t="s">
        <v>42</v>
      </c>
      <c r="O134" s="92"/>
      <c r="P134" s="230">
        <f>O134*H134</f>
        <v>0</v>
      </c>
      <c r="Q134" s="230">
        <v>0</v>
      </c>
      <c r="R134" s="230">
        <f>Q134*H134</f>
        <v>0</v>
      </c>
      <c r="S134" s="230">
        <v>0</v>
      </c>
      <c r="T134" s="231">
        <f>S134*H134</f>
        <v>0</v>
      </c>
      <c r="U134" s="39"/>
      <c r="V134" s="39"/>
      <c r="W134" s="39"/>
      <c r="X134" s="39"/>
      <c r="Y134" s="39"/>
      <c r="Z134" s="39"/>
      <c r="AA134" s="39"/>
      <c r="AB134" s="39"/>
      <c r="AC134" s="39"/>
      <c r="AD134" s="39"/>
      <c r="AE134" s="39"/>
      <c r="AR134" s="232" t="s">
        <v>262</v>
      </c>
      <c r="AT134" s="232" t="s">
        <v>247</v>
      </c>
      <c r="AU134" s="232" t="s">
        <v>86</v>
      </c>
      <c r="AY134" s="18" t="s">
        <v>246</v>
      </c>
      <c r="BE134" s="233">
        <f>IF(N134="základní",J134,0)</f>
        <v>0</v>
      </c>
      <c r="BF134" s="233">
        <f>IF(N134="snížená",J134,0)</f>
        <v>0</v>
      </c>
      <c r="BG134" s="233">
        <f>IF(N134="zákl. přenesená",J134,0)</f>
        <v>0</v>
      </c>
      <c r="BH134" s="233">
        <f>IF(N134="sníž. přenesená",J134,0)</f>
        <v>0</v>
      </c>
      <c r="BI134" s="233">
        <f>IF(N134="nulová",J134,0)</f>
        <v>0</v>
      </c>
      <c r="BJ134" s="18" t="s">
        <v>84</v>
      </c>
      <c r="BK134" s="233">
        <f>ROUND(I134*H134,2)</f>
        <v>0</v>
      </c>
      <c r="BL134" s="18" t="s">
        <v>262</v>
      </c>
      <c r="BM134" s="232" t="s">
        <v>86</v>
      </c>
    </row>
    <row r="135" s="2" customFormat="1">
      <c r="A135" s="39"/>
      <c r="B135" s="40"/>
      <c r="C135" s="41"/>
      <c r="D135" s="234" t="s">
        <v>254</v>
      </c>
      <c r="E135" s="41"/>
      <c r="F135" s="235" t="s">
        <v>2139</v>
      </c>
      <c r="G135" s="41"/>
      <c r="H135" s="41"/>
      <c r="I135" s="236"/>
      <c r="J135" s="41"/>
      <c r="K135" s="41"/>
      <c r="L135" s="45"/>
      <c r="M135" s="237"/>
      <c r="N135" s="238"/>
      <c r="O135" s="92"/>
      <c r="P135" s="92"/>
      <c r="Q135" s="92"/>
      <c r="R135" s="92"/>
      <c r="S135" s="92"/>
      <c r="T135" s="93"/>
      <c r="U135" s="39"/>
      <c r="V135" s="39"/>
      <c r="W135" s="39"/>
      <c r="X135" s="39"/>
      <c r="Y135" s="39"/>
      <c r="Z135" s="39"/>
      <c r="AA135" s="39"/>
      <c r="AB135" s="39"/>
      <c r="AC135" s="39"/>
      <c r="AD135" s="39"/>
      <c r="AE135" s="39"/>
      <c r="AT135" s="18" t="s">
        <v>254</v>
      </c>
      <c r="AU135" s="18" t="s">
        <v>86</v>
      </c>
    </row>
    <row r="136" s="15" customFormat="1">
      <c r="A136" s="15"/>
      <c r="B136" s="287"/>
      <c r="C136" s="288"/>
      <c r="D136" s="234" t="s">
        <v>258</v>
      </c>
      <c r="E136" s="289" t="s">
        <v>1</v>
      </c>
      <c r="F136" s="290" t="s">
        <v>753</v>
      </c>
      <c r="G136" s="288"/>
      <c r="H136" s="289" t="s">
        <v>1</v>
      </c>
      <c r="I136" s="291"/>
      <c r="J136" s="288"/>
      <c r="K136" s="288"/>
      <c r="L136" s="292"/>
      <c r="M136" s="293"/>
      <c r="N136" s="294"/>
      <c r="O136" s="294"/>
      <c r="P136" s="294"/>
      <c r="Q136" s="294"/>
      <c r="R136" s="294"/>
      <c r="S136" s="294"/>
      <c r="T136" s="295"/>
      <c r="U136" s="15"/>
      <c r="V136" s="15"/>
      <c r="W136" s="15"/>
      <c r="X136" s="15"/>
      <c r="Y136" s="15"/>
      <c r="Z136" s="15"/>
      <c r="AA136" s="15"/>
      <c r="AB136" s="15"/>
      <c r="AC136" s="15"/>
      <c r="AD136" s="15"/>
      <c r="AE136" s="15"/>
      <c r="AT136" s="296" t="s">
        <v>258</v>
      </c>
      <c r="AU136" s="296" t="s">
        <v>86</v>
      </c>
      <c r="AV136" s="15" t="s">
        <v>84</v>
      </c>
      <c r="AW136" s="15" t="s">
        <v>33</v>
      </c>
      <c r="AX136" s="15" t="s">
        <v>77</v>
      </c>
      <c r="AY136" s="296" t="s">
        <v>246</v>
      </c>
    </row>
    <row r="137" s="12" customFormat="1">
      <c r="A137" s="12"/>
      <c r="B137" s="240"/>
      <c r="C137" s="241"/>
      <c r="D137" s="234" t="s">
        <v>258</v>
      </c>
      <c r="E137" s="242" t="s">
        <v>1</v>
      </c>
      <c r="F137" s="243" t="s">
        <v>2140</v>
      </c>
      <c r="G137" s="241"/>
      <c r="H137" s="244">
        <v>60</v>
      </c>
      <c r="I137" s="245"/>
      <c r="J137" s="241"/>
      <c r="K137" s="241"/>
      <c r="L137" s="246"/>
      <c r="M137" s="247"/>
      <c r="N137" s="248"/>
      <c r="O137" s="248"/>
      <c r="P137" s="248"/>
      <c r="Q137" s="248"/>
      <c r="R137" s="248"/>
      <c r="S137" s="248"/>
      <c r="T137" s="249"/>
      <c r="U137" s="12"/>
      <c r="V137" s="12"/>
      <c r="W137" s="12"/>
      <c r="X137" s="12"/>
      <c r="Y137" s="12"/>
      <c r="Z137" s="12"/>
      <c r="AA137" s="12"/>
      <c r="AB137" s="12"/>
      <c r="AC137" s="12"/>
      <c r="AD137" s="12"/>
      <c r="AE137" s="12"/>
      <c r="AT137" s="250" t="s">
        <v>258</v>
      </c>
      <c r="AU137" s="250" t="s">
        <v>86</v>
      </c>
      <c r="AV137" s="12" t="s">
        <v>86</v>
      </c>
      <c r="AW137" s="12" t="s">
        <v>33</v>
      </c>
      <c r="AX137" s="12" t="s">
        <v>77</v>
      </c>
      <c r="AY137" s="250" t="s">
        <v>246</v>
      </c>
    </row>
    <row r="138" s="15" customFormat="1">
      <c r="A138" s="15"/>
      <c r="B138" s="287"/>
      <c r="C138" s="288"/>
      <c r="D138" s="234" t="s">
        <v>258</v>
      </c>
      <c r="E138" s="289" t="s">
        <v>1</v>
      </c>
      <c r="F138" s="290" t="s">
        <v>755</v>
      </c>
      <c r="G138" s="288"/>
      <c r="H138" s="289" t="s">
        <v>1</v>
      </c>
      <c r="I138" s="291"/>
      <c r="J138" s="288"/>
      <c r="K138" s="288"/>
      <c r="L138" s="292"/>
      <c r="M138" s="293"/>
      <c r="N138" s="294"/>
      <c r="O138" s="294"/>
      <c r="P138" s="294"/>
      <c r="Q138" s="294"/>
      <c r="R138" s="294"/>
      <c r="S138" s="294"/>
      <c r="T138" s="295"/>
      <c r="U138" s="15"/>
      <c r="V138" s="15"/>
      <c r="W138" s="15"/>
      <c r="X138" s="15"/>
      <c r="Y138" s="15"/>
      <c r="Z138" s="15"/>
      <c r="AA138" s="15"/>
      <c r="AB138" s="15"/>
      <c r="AC138" s="15"/>
      <c r="AD138" s="15"/>
      <c r="AE138" s="15"/>
      <c r="AT138" s="296" t="s">
        <v>258</v>
      </c>
      <c r="AU138" s="296" t="s">
        <v>86</v>
      </c>
      <c r="AV138" s="15" t="s">
        <v>84</v>
      </c>
      <c r="AW138" s="15" t="s">
        <v>33</v>
      </c>
      <c r="AX138" s="15" t="s">
        <v>77</v>
      </c>
      <c r="AY138" s="296" t="s">
        <v>246</v>
      </c>
    </row>
    <row r="139" s="12" customFormat="1">
      <c r="A139" s="12"/>
      <c r="B139" s="240"/>
      <c r="C139" s="241"/>
      <c r="D139" s="234" t="s">
        <v>258</v>
      </c>
      <c r="E139" s="242" t="s">
        <v>1</v>
      </c>
      <c r="F139" s="243" t="s">
        <v>2141</v>
      </c>
      <c r="G139" s="241"/>
      <c r="H139" s="244">
        <v>96</v>
      </c>
      <c r="I139" s="245"/>
      <c r="J139" s="241"/>
      <c r="K139" s="241"/>
      <c r="L139" s="246"/>
      <c r="M139" s="247"/>
      <c r="N139" s="248"/>
      <c r="O139" s="248"/>
      <c r="P139" s="248"/>
      <c r="Q139" s="248"/>
      <c r="R139" s="248"/>
      <c r="S139" s="248"/>
      <c r="T139" s="249"/>
      <c r="U139" s="12"/>
      <c r="V139" s="12"/>
      <c r="W139" s="12"/>
      <c r="X139" s="12"/>
      <c r="Y139" s="12"/>
      <c r="Z139" s="12"/>
      <c r="AA139" s="12"/>
      <c r="AB139" s="12"/>
      <c r="AC139" s="12"/>
      <c r="AD139" s="12"/>
      <c r="AE139" s="12"/>
      <c r="AT139" s="250" t="s">
        <v>258</v>
      </c>
      <c r="AU139" s="250" t="s">
        <v>86</v>
      </c>
      <c r="AV139" s="12" t="s">
        <v>86</v>
      </c>
      <c r="AW139" s="12" t="s">
        <v>33</v>
      </c>
      <c r="AX139" s="12" t="s">
        <v>77</v>
      </c>
      <c r="AY139" s="250" t="s">
        <v>246</v>
      </c>
    </row>
    <row r="140" s="13" customFormat="1">
      <c r="A140" s="13"/>
      <c r="B140" s="251"/>
      <c r="C140" s="252"/>
      <c r="D140" s="234" t="s">
        <v>258</v>
      </c>
      <c r="E140" s="253" t="s">
        <v>1</v>
      </c>
      <c r="F140" s="254" t="s">
        <v>336</v>
      </c>
      <c r="G140" s="252"/>
      <c r="H140" s="255">
        <v>156</v>
      </c>
      <c r="I140" s="256"/>
      <c r="J140" s="252"/>
      <c r="K140" s="252"/>
      <c r="L140" s="257"/>
      <c r="M140" s="258"/>
      <c r="N140" s="259"/>
      <c r="O140" s="259"/>
      <c r="P140" s="259"/>
      <c r="Q140" s="259"/>
      <c r="R140" s="259"/>
      <c r="S140" s="259"/>
      <c r="T140" s="260"/>
      <c r="U140" s="13"/>
      <c r="V140" s="13"/>
      <c r="W140" s="13"/>
      <c r="X140" s="13"/>
      <c r="Y140" s="13"/>
      <c r="Z140" s="13"/>
      <c r="AA140" s="13"/>
      <c r="AB140" s="13"/>
      <c r="AC140" s="13"/>
      <c r="AD140" s="13"/>
      <c r="AE140" s="13"/>
      <c r="AT140" s="261" t="s">
        <v>258</v>
      </c>
      <c r="AU140" s="261" t="s">
        <v>86</v>
      </c>
      <c r="AV140" s="13" t="s">
        <v>262</v>
      </c>
      <c r="AW140" s="13" t="s">
        <v>33</v>
      </c>
      <c r="AX140" s="13" t="s">
        <v>84</v>
      </c>
      <c r="AY140" s="261" t="s">
        <v>246</v>
      </c>
    </row>
    <row r="141" s="2" customFormat="1" ht="21.75" customHeight="1">
      <c r="A141" s="39"/>
      <c r="B141" s="40"/>
      <c r="C141" s="221" t="s">
        <v>86</v>
      </c>
      <c r="D141" s="221" t="s">
        <v>247</v>
      </c>
      <c r="E141" s="222" t="s">
        <v>1014</v>
      </c>
      <c r="F141" s="223" t="s">
        <v>1015</v>
      </c>
      <c r="G141" s="224" t="s">
        <v>311</v>
      </c>
      <c r="H141" s="225">
        <v>156</v>
      </c>
      <c r="I141" s="226"/>
      <c r="J141" s="227">
        <f>ROUND(I141*H141,2)</f>
        <v>0</v>
      </c>
      <c r="K141" s="223" t="s">
        <v>725</v>
      </c>
      <c r="L141" s="45"/>
      <c r="M141" s="228" t="s">
        <v>1</v>
      </c>
      <c r="N141" s="229" t="s">
        <v>42</v>
      </c>
      <c r="O141" s="92"/>
      <c r="P141" s="230">
        <f>O141*H141</f>
        <v>0</v>
      </c>
      <c r="Q141" s="230">
        <v>0</v>
      </c>
      <c r="R141" s="230">
        <f>Q141*H141</f>
        <v>0</v>
      </c>
      <c r="S141" s="230">
        <v>0</v>
      </c>
      <c r="T141" s="231">
        <f>S141*H141</f>
        <v>0</v>
      </c>
      <c r="U141" s="39"/>
      <c r="V141" s="39"/>
      <c r="W141" s="39"/>
      <c r="X141" s="39"/>
      <c r="Y141" s="39"/>
      <c r="Z141" s="39"/>
      <c r="AA141" s="39"/>
      <c r="AB141" s="39"/>
      <c r="AC141" s="39"/>
      <c r="AD141" s="39"/>
      <c r="AE141" s="39"/>
      <c r="AR141" s="232" t="s">
        <v>262</v>
      </c>
      <c r="AT141" s="232" t="s">
        <v>247</v>
      </c>
      <c r="AU141" s="232" t="s">
        <v>86</v>
      </c>
      <c r="AY141" s="18" t="s">
        <v>246</v>
      </c>
      <c r="BE141" s="233">
        <f>IF(N141="základní",J141,0)</f>
        <v>0</v>
      </c>
      <c r="BF141" s="233">
        <f>IF(N141="snížená",J141,0)</f>
        <v>0</v>
      </c>
      <c r="BG141" s="233">
        <f>IF(N141="zákl. přenesená",J141,0)</f>
        <v>0</v>
      </c>
      <c r="BH141" s="233">
        <f>IF(N141="sníž. přenesená",J141,0)</f>
        <v>0</v>
      </c>
      <c r="BI141" s="233">
        <f>IF(N141="nulová",J141,0)</f>
        <v>0</v>
      </c>
      <c r="BJ141" s="18" t="s">
        <v>84</v>
      </c>
      <c r="BK141" s="233">
        <f>ROUND(I141*H141,2)</f>
        <v>0</v>
      </c>
      <c r="BL141" s="18" t="s">
        <v>262</v>
      </c>
      <c r="BM141" s="232" t="s">
        <v>262</v>
      </c>
    </row>
    <row r="142" s="2" customFormat="1">
      <c r="A142" s="39"/>
      <c r="B142" s="40"/>
      <c r="C142" s="41"/>
      <c r="D142" s="234" t="s">
        <v>254</v>
      </c>
      <c r="E142" s="41"/>
      <c r="F142" s="235" t="s">
        <v>1016</v>
      </c>
      <c r="G142" s="41"/>
      <c r="H142" s="41"/>
      <c r="I142" s="236"/>
      <c r="J142" s="41"/>
      <c r="K142" s="41"/>
      <c r="L142" s="45"/>
      <c r="M142" s="237"/>
      <c r="N142" s="238"/>
      <c r="O142" s="92"/>
      <c r="P142" s="92"/>
      <c r="Q142" s="92"/>
      <c r="R142" s="92"/>
      <c r="S142" s="92"/>
      <c r="T142" s="93"/>
      <c r="U142" s="39"/>
      <c r="V142" s="39"/>
      <c r="W142" s="39"/>
      <c r="X142" s="39"/>
      <c r="Y142" s="39"/>
      <c r="Z142" s="39"/>
      <c r="AA142" s="39"/>
      <c r="AB142" s="39"/>
      <c r="AC142" s="39"/>
      <c r="AD142" s="39"/>
      <c r="AE142" s="39"/>
      <c r="AT142" s="18" t="s">
        <v>254</v>
      </c>
      <c r="AU142" s="18" t="s">
        <v>86</v>
      </c>
    </row>
    <row r="143" s="15" customFormat="1">
      <c r="A143" s="15"/>
      <c r="B143" s="287"/>
      <c r="C143" s="288"/>
      <c r="D143" s="234" t="s">
        <v>258</v>
      </c>
      <c r="E143" s="289" t="s">
        <v>1</v>
      </c>
      <c r="F143" s="290" t="s">
        <v>753</v>
      </c>
      <c r="G143" s="288"/>
      <c r="H143" s="289" t="s">
        <v>1</v>
      </c>
      <c r="I143" s="291"/>
      <c r="J143" s="288"/>
      <c r="K143" s="288"/>
      <c r="L143" s="292"/>
      <c r="M143" s="293"/>
      <c r="N143" s="294"/>
      <c r="O143" s="294"/>
      <c r="P143" s="294"/>
      <c r="Q143" s="294"/>
      <c r="R143" s="294"/>
      <c r="S143" s="294"/>
      <c r="T143" s="295"/>
      <c r="U143" s="15"/>
      <c r="V143" s="15"/>
      <c r="W143" s="15"/>
      <c r="X143" s="15"/>
      <c r="Y143" s="15"/>
      <c r="Z143" s="15"/>
      <c r="AA143" s="15"/>
      <c r="AB143" s="15"/>
      <c r="AC143" s="15"/>
      <c r="AD143" s="15"/>
      <c r="AE143" s="15"/>
      <c r="AT143" s="296" t="s">
        <v>258</v>
      </c>
      <c r="AU143" s="296" t="s">
        <v>86</v>
      </c>
      <c r="AV143" s="15" t="s">
        <v>84</v>
      </c>
      <c r="AW143" s="15" t="s">
        <v>33</v>
      </c>
      <c r="AX143" s="15" t="s">
        <v>77</v>
      </c>
      <c r="AY143" s="296" t="s">
        <v>246</v>
      </c>
    </row>
    <row r="144" s="12" customFormat="1">
      <c r="A144" s="12"/>
      <c r="B144" s="240"/>
      <c r="C144" s="241"/>
      <c r="D144" s="234" t="s">
        <v>258</v>
      </c>
      <c r="E144" s="242" t="s">
        <v>1</v>
      </c>
      <c r="F144" s="243" t="s">
        <v>2140</v>
      </c>
      <c r="G144" s="241"/>
      <c r="H144" s="244">
        <v>60</v>
      </c>
      <c r="I144" s="245"/>
      <c r="J144" s="241"/>
      <c r="K144" s="241"/>
      <c r="L144" s="246"/>
      <c r="M144" s="247"/>
      <c r="N144" s="248"/>
      <c r="O144" s="248"/>
      <c r="P144" s="248"/>
      <c r="Q144" s="248"/>
      <c r="R144" s="248"/>
      <c r="S144" s="248"/>
      <c r="T144" s="249"/>
      <c r="U144" s="12"/>
      <c r="V144" s="12"/>
      <c r="W144" s="12"/>
      <c r="X144" s="12"/>
      <c r="Y144" s="12"/>
      <c r="Z144" s="12"/>
      <c r="AA144" s="12"/>
      <c r="AB144" s="12"/>
      <c r="AC144" s="12"/>
      <c r="AD144" s="12"/>
      <c r="AE144" s="12"/>
      <c r="AT144" s="250" t="s">
        <v>258</v>
      </c>
      <c r="AU144" s="250" t="s">
        <v>86</v>
      </c>
      <c r="AV144" s="12" t="s">
        <v>86</v>
      </c>
      <c r="AW144" s="12" t="s">
        <v>33</v>
      </c>
      <c r="AX144" s="12" t="s">
        <v>77</v>
      </c>
      <c r="AY144" s="250" t="s">
        <v>246</v>
      </c>
    </row>
    <row r="145" s="15" customFormat="1">
      <c r="A145" s="15"/>
      <c r="B145" s="287"/>
      <c r="C145" s="288"/>
      <c r="D145" s="234" t="s">
        <v>258</v>
      </c>
      <c r="E145" s="289" t="s">
        <v>1</v>
      </c>
      <c r="F145" s="290" t="s">
        <v>755</v>
      </c>
      <c r="G145" s="288"/>
      <c r="H145" s="289" t="s">
        <v>1</v>
      </c>
      <c r="I145" s="291"/>
      <c r="J145" s="288"/>
      <c r="K145" s="288"/>
      <c r="L145" s="292"/>
      <c r="M145" s="293"/>
      <c r="N145" s="294"/>
      <c r="O145" s="294"/>
      <c r="P145" s="294"/>
      <c r="Q145" s="294"/>
      <c r="R145" s="294"/>
      <c r="S145" s="294"/>
      <c r="T145" s="295"/>
      <c r="U145" s="15"/>
      <c r="V145" s="15"/>
      <c r="W145" s="15"/>
      <c r="X145" s="15"/>
      <c r="Y145" s="15"/>
      <c r="Z145" s="15"/>
      <c r="AA145" s="15"/>
      <c r="AB145" s="15"/>
      <c r="AC145" s="15"/>
      <c r="AD145" s="15"/>
      <c r="AE145" s="15"/>
      <c r="AT145" s="296" t="s">
        <v>258</v>
      </c>
      <c r="AU145" s="296" t="s">
        <v>86</v>
      </c>
      <c r="AV145" s="15" t="s">
        <v>84</v>
      </c>
      <c r="AW145" s="15" t="s">
        <v>33</v>
      </c>
      <c r="AX145" s="15" t="s">
        <v>77</v>
      </c>
      <c r="AY145" s="296" t="s">
        <v>246</v>
      </c>
    </row>
    <row r="146" s="12" customFormat="1">
      <c r="A146" s="12"/>
      <c r="B146" s="240"/>
      <c r="C146" s="241"/>
      <c r="D146" s="234" t="s">
        <v>258</v>
      </c>
      <c r="E146" s="242" t="s">
        <v>1</v>
      </c>
      <c r="F146" s="243" t="s">
        <v>2141</v>
      </c>
      <c r="G146" s="241"/>
      <c r="H146" s="244">
        <v>96</v>
      </c>
      <c r="I146" s="245"/>
      <c r="J146" s="241"/>
      <c r="K146" s="241"/>
      <c r="L146" s="246"/>
      <c r="M146" s="247"/>
      <c r="N146" s="248"/>
      <c r="O146" s="248"/>
      <c r="P146" s="248"/>
      <c r="Q146" s="248"/>
      <c r="R146" s="248"/>
      <c r="S146" s="248"/>
      <c r="T146" s="249"/>
      <c r="U146" s="12"/>
      <c r="V146" s="12"/>
      <c r="W146" s="12"/>
      <c r="X146" s="12"/>
      <c r="Y146" s="12"/>
      <c r="Z146" s="12"/>
      <c r="AA146" s="12"/>
      <c r="AB146" s="12"/>
      <c r="AC146" s="12"/>
      <c r="AD146" s="12"/>
      <c r="AE146" s="12"/>
      <c r="AT146" s="250" t="s">
        <v>258</v>
      </c>
      <c r="AU146" s="250" t="s">
        <v>86</v>
      </c>
      <c r="AV146" s="12" t="s">
        <v>86</v>
      </c>
      <c r="AW146" s="12" t="s">
        <v>33</v>
      </c>
      <c r="AX146" s="12" t="s">
        <v>77</v>
      </c>
      <c r="AY146" s="250" t="s">
        <v>246</v>
      </c>
    </row>
    <row r="147" s="13" customFormat="1">
      <c r="A147" s="13"/>
      <c r="B147" s="251"/>
      <c r="C147" s="252"/>
      <c r="D147" s="234" t="s">
        <v>258</v>
      </c>
      <c r="E147" s="253" t="s">
        <v>1</v>
      </c>
      <c r="F147" s="254" t="s">
        <v>336</v>
      </c>
      <c r="G147" s="252"/>
      <c r="H147" s="255">
        <v>156</v>
      </c>
      <c r="I147" s="256"/>
      <c r="J147" s="252"/>
      <c r="K147" s="252"/>
      <c r="L147" s="257"/>
      <c r="M147" s="258"/>
      <c r="N147" s="259"/>
      <c r="O147" s="259"/>
      <c r="P147" s="259"/>
      <c r="Q147" s="259"/>
      <c r="R147" s="259"/>
      <c r="S147" s="259"/>
      <c r="T147" s="260"/>
      <c r="U147" s="13"/>
      <c r="V147" s="13"/>
      <c r="W147" s="13"/>
      <c r="X147" s="13"/>
      <c r="Y147" s="13"/>
      <c r="Z147" s="13"/>
      <c r="AA147" s="13"/>
      <c r="AB147" s="13"/>
      <c r="AC147" s="13"/>
      <c r="AD147" s="13"/>
      <c r="AE147" s="13"/>
      <c r="AT147" s="261" t="s">
        <v>258</v>
      </c>
      <c r="AU147" s="261" t="s">
        <v>86</v>
      </c>
      <c r="AV147" s="13" t="s">
        <v>262</v>
      </c>
      <c r="AW147" s="13" t="s">
        <v>33</v>
      </c>
      <c r="AX147" s="13" t="s">
        <v>84</v>
      </c>
      <c r="AY147" s="261" t="s">
        <v>246</v>
      </c>
    </row>
    <row r="148" s="2" customFormat="1" ht="16.5" customHeight="1">
      <c r="A148" s="39"/>
      <c r="B148" s="40"/>
      <c r="C148" s="221" t="s">
        <v>113</v>
      </c>
      <c r="D148" s="221" t="s">
        <v>247</v>
      </c>
      <c r="E148" s="222" t="s">
        <v>2142</v>
      </c>
      <c r="F148" s="223" t="s">
        <v>2143</v>
      </c>
      <c r="G148" s="224" t="s">
        <v>311</v>
      </c>
      <c r="H148" s="225">
        <v>14.699999999999999</v>
      </c>
      <c r="I148" s="226"/>
      <c r="J148" s="227">
        <f>ROUND(I148*H148,2)</f>
        <v>0</v>
      </c>
      <c r="K148" s="223" t="s">
        <v>725</v>
      </c>
      <c r="L148" s="45"/>
      <c r="M148" s="228" t="s">
        <v>1</v>
      </c>
      <c r="N148" s="229" t="s">
        <v>42</v>
      </c>
      <c r="O148" s="92"/>
      <c r="P148" s="230">
        <f>O148*H148</f>
        <v>0</v>
      </c>
      <c r="Q148" s="230">
        <v>0</v>
      </c>
      <c r="R148" s="230">
        <f>Q148*H148</f>
        <v>0</v>
      </c>
      <c r="S148" s="230">
        <v>0</v>
      </c>
      <c r="T148" s="231">
        <f>S148*H148</f>
        <v>0</v>
      </c>
      <c r="U148" s="39"/>
      <c r="V148" s="39"/>
      <c r="W148" s="39"/>
      <c r="X148" s="39"/>
      <c r="Y148" s="39"/>
      <c r="Z148" s="39"/>
      <c r="AA148" s="39"/>
      <c r="AB148" s="39"/>
      <c r="AC148" s="39"/>
      <c r="AD148" s="39"/>
      <c r="AE148" s="39"/>
      <c r="AR148" s="232" t="s">
        <v>262</v>
      </c>
      <c r="AT148" s="232" t="s">
        <v>247</v>
      </c>
      <c r="AU148" s="232" t="s">
        <v>86</v>
      </c>
      <c r="AY148" s="18" t="s">
        <v>246</v>
      </c>
      <c r="BE148" s="233">
        <f>IF(N148="základní",J148,0)</f>
        <v>0</v>
      </c>
      <c r="BF148" s="233">
        <f>IF(N148="snížená",J148,0)</f>
        <v>0</v>
      </c>
      <c r="BG148" s="233">
        <f>IF(N148="zákl. přenesená",J148,0)</f>
        <v>0</v>
      </c>
      <c r="BH148" s="233">
        <f>IF(N148="sníž. přenesená",J148,0)</f>
        <v>0</v>
      </c>
      <c r="BI148" s="233">
        <f>IF(N148="nulová",J148,0)</f>
        <v>0</v>
      </c>
      <c r="BJ148" s="18" t="s">
        <v>84</v>
      </c>
      <c r="BK148" s="233">
        <f>ROUND(I148*H148,2)</f>
        <v>0</v>
      </c>
      <c r="BL148" s="18" t="s">
        <v>262</v>
      </c>
      <c r="BM148" s="232" t="s">
        <v>290</v>
      </c>
    </row>
    <row r="149" s="2" customFormat="1">
      <c r="A149" s="39"/>
      <c r="B149" s="40"/>
      <c r="C149" s="41"/>
      <c r="D149" s="234" t="s">
        <v>254</v>
      </c>
      <c r="E149" s="41"/>
      <c r="F149" s="235" t="s">
        <v>2144</v>
      </c>
      <c r="G149" s="41"/>
      <c r="H149" s="41"/>
      <c r="I149" s="236"/>
      <c r="J149" s="41"/>
      <c r="K149" s="41"/>
      <c r="L149" s="45"/>
      <c r="M149" s="237"/>
      <c r="N149" s="238"/>
      <c r="O149" s="92"/>
      <c r="P149" s="92"/>
      <c r="Q149" s="92"/>
      <c r="R149" s="92"/>
      <c r="S149" s="92"/>
      <c r="T149" s="93"/>
      <c r="U149" s="39"/>
      <c r="V149" s="39"/>
      <c r="W149" s="39"/>
      <c r="X149" s="39"/>
      <c r="Y149" s="39"/>
      <c r="Z149" s="39"/>
      <c r="AA149" s="39"/>
      <c r="AB149" s="39"/>
      <c r="AC149" s="39"/>
      <c r="AD149" s="39"/>
      <c r="AE149" s="39"/>
      <c r="AT149" s="18" t="s">
        <v>254</v>
      </c>
      <c r="AU149" s="18" t="s">
        <v>86</v>
      </c>
    </row>
    <row r="150" s="15" customFormat="1">
      <c r="A150" s="15"/>
      <c r="B150" s="287"/>
      <c r="C150" s="288"/>
      <c r="D150" s="234" t="s">
        <v>258</v>
      </c>
      <c r="E150" s="289" t="s">
        <v>1</v>
      </c>
      <c r="F150" s="290" t="s">
        <v>2145</v>
      </c>
      <c r="G150" s="288"/>
      <c r="H150" s="289" t="s">
        <v>1</v>
      </c>
      <c r="I150" s="291"/>
      <c r="J150" s="288"/>
      <c r="K150" s="288"/>
      <c r="L150" s="292"/>
      <c r="M150" s="293"/>
      <c r="N150" s="294"/>
      <c r="O150" s="294"/>
      <c r="P150" s="294"/>
      <c r="Q150" s="294"/>
      <c r="R150" s="294"/>
      <c r="S150" s="294"/>
      <c r="T150" s="295"/>
      <c r="U150" s="15"/>
      <c r="V150" s="15"/>
      <c r="W150" s="15"/>
      <c r="X150" s="15"/>
      <c r="Y150" s="15"/>
      <c r="Z150" s="15"/>
      <c r="AA150" s="15"/>
      <c r="AB150" s="15"/>
      <c r="AC150" s="15"/>
      <c r="AD150" s="15"/>
      <c r="AE150" s="15"/>
      <c r="AT150" s="296" t="s">
        <v>258</v>
      </c>
      <c r="AU150" s="296" t="s">
        <v>86</v>
      </c>
      <c r="AV150" s="15" t="s">
        <v>84</v>
      </c>
      <c r="AW150" s="15" t="s">
        <v>33</v>
      </c>
      <c r="AX150" s="15" t="s">
        <v>77</v>
      </c>
      <c r="AY150" s="296" t="s">
        <v>246</v>
      </c>
    </row>
    <row r="151" s="12" customFormat="1">
      <c r="A151" s="12"/>
      <c r="B151" s="240"/>
      <c r="C151" s="241"/>
      <c r="D151" s="234" t="s">
        <v>258</v>
      </c>
      <c r="E151" s="242" t="s">
        <v>1</v>
      </c>
      <c r="F151" s="243" t="s">
        <v>2146</v>
      </c>
      <c r="G151" s="241"/>
      <c r="H151" s="244">
        <v>7.2000000000000002</v>
      </c>
      <c r="I151" s="245"/>
      <c r="J151" s="241"/>
      <c r="K151" s="241"/>
      <c r="L151" s="246"/>
      <c r="M151" s="247"/>
      <c r="N151" s="248"/>
      <c r="O151" s="248"/>
      <c r="P151" s="248"/>
      <c r="Q151" s="248"/>
      <c r="R151" s="248"/>
      <c r="S151" s="248"/>
      <c r="T151" s="249"/>
      <c r="U151" s="12"/>
      <c r="V151" s="12"/>
      <c r="W151" s="12"/>
      <c r="X151" s="12"/>
      <c r="Y151" s="12"/>
      <c r="Z151" s="12"/>
      <c r="AA151" s="12"/>
      <c r="AB151" s="12"/>
      <c r="AC151" s="12"/>
      <c r="AD151" s="12"/>
      <c r="AE151" s="12"/>
      <c r="AT151" s="250" t="s">
        <v>258</v>
      </c>
      <c r="AU151" s="250" t="s">
        <v>86</v>
      </c>
      <c r="AV151" s="12" t="s">
        <v>86</v>
      </c>
      <c r="AW151" s="12" t="s">
        <v>33</v>
      </c>
      <c r="AX151" s="12" t="s">
        <v>77</v>
      </c>
      <c r="AY151" s="250" t="s">
        <v>246</v>
      </c>
    </row>
    <row r="152" s="15" customFormat="1">
      <c r="A152" s="15"/>
      <c r="B152" s="287"/>
      <c r="C152" s="288"/>
      <c r="D152" s="234" t="s">
        <v>258</v>
      </c>
      <c r="E152" s="289" t="s">
        <v>1</v>
      </c>
      <c r="F152" s="290" t="s">
        <v>2147</v>
      </c>
      <c r="G152" s="288"/>
      <c r="H152" s="289" t="s">
        <v>1</v>
      </c>
      <c r="I152" s="291"/>
      <c r="J152" s="288"/>
      <c r="K152" s="288"/>
      <c r="L152" s="292"/>
      <c r="M152" s="293"/>
      <c r="N152" s="294"/>
      <c r="O152" s="294"/>
      <c r="P152" s="294"/>
      <c r="Q152" s="294"/>
      <c r="R152" s="294"/>
      <c r="S152" s="294"/>
      <c r="T152" s="295"/>
      <c r="U152" s="15"/>
      <c r="V152" s="15"/>
      <c r="W152" s="15"/>
      <c r="X152" s="15"/>
      <c r="Y152" s="15"/>
      <c r="Z152" s="15"/>
      <c r="AA152" s="15"/>
      <c r="AB152" s="15"/>
      <c r="AC152" s="15"/>
      <c r="AD152" s="15"/>
      <c r="AE152" s="15"/>
      <c r="AT152" s="296" t="s">
        <v>258</v>
      </c>
      <c r="AU152" s="296" t="s">
        <v>86</v>
      </c>
      <c r="AV152" s="15" t="s">
        <v>84</v>
      </c>
      <c r="AW152" s="15" t="s">
        <v>33</v>
      </c>
      <c r="AX152" s="15" t="s">
        <v>77</v>
      </c>
      <c r="AY152" s="296" t="s">
        <v>246</v>
      </c>
    </row>
    <row r="153" s="12" customFormat="1">
      <c r="A153" s="12"/>
      <c r="B153" s="240"/>
      <c r="C153" s="241"/>
      <c r="D153" s="234" t="s">
        <v>258</v>
      </c>
      <c r="E153" s="242" t="s">
        <v>1</v>
      </c>
      <c r="F153" s="243" t="s">
        <v>2148</v>
      </c>
      <c r="G153" s="241"/>
      <c r="H153" s="244">
        <v>7.5</v>
      </c>
      <c r="I153" s="245"/>
      <c r="J153" s="241"/>
      <c r="K153" s="241"/>
      <c r="L153" s="246"/>
      <c r="M153" s="247"/>
      <c r="N153" s="248"/>
      <c r="O153" s="248"/>
      <c r="P153" s="248"/>
      <c r="Q153" s="248"/>
      <c r="R153" s="248"/>
      <c r="S153" s="248"/>
      <c r="T153" s="249"/>
      <c r="U153" s="12"/>
      <c r="V153" s="12"/>
      <c r="W153" s="12"/>
      <c r="X153" s="12"/>
      <c r="Y153" s="12"/>
      <c r="Z153" s="12"/>
      <c r="AA153" s="12"/>
      <c r="AB153" s="12"/>
      <c r="AC153" s="12"/>
      <c r="AD153" s="12"/>
      <c r="AE153" s="12"/>
      <c r="AT153" s="250" t="s">
        <v>258</v>
      </c>
      <c r="AU153" s="250" t="s">
        <v>86</v>
      </c>
      <c r="AV153" s="12" t="s">
        <v>86</v>
      </c>
      <c r="AW153" s="12" t="s">
        <v>33</v>
      </c>
      <c r="AX153" s="12" t="s">
        <v>77</v>
      </c>
      <c r="AY153" s="250" t="s">
        <v>246</v>
      </c>
    </row>
    <row r="154" s="13" customFormat="1">
      <c r="A154" s="13"/>
      <c r="B154" s="251"/>
      <c r="C154" s="252"/>
      <c r="D154" s="234" t="s">
        <v>258</v>
      </c>
      <c r="E154" s="253" t="s">
        <v>1</v>
      </c>
      <c r="F154" s="254" t="s">
        <v>336</v>
      </c>
      <c r="G154" s="252"/>
      <c r="H154" s="255">
        <v>14.699999999999999</v>
      </c>
      <c r="I154" s="256"/>
      <c r="J154" s="252"/>
      <c r="K154" s="252"/>
      <c r="L154" s="257"/>
      <c r="M154" s="258"/>
      <c r="N154" s="259"/>
      <c r="O154" s="259"/>
      <c r="P154" s="259"/>
      <c r="Q154" s="259"/>
      <c r="R154" s="259"/>
      <c r="S154" s="259"/>
      <c r="T154" s="260"/>
      <c r="U154" s="13"/>
      <c r="V154" s="13"/>
      <c r="W154" s="13"/>
      <c r="X154" s="13"/>
      <c r="Y154" s="13"/>
      <c r="Z154" s="13"/>
      <c r="AA154" s="13"/>
      <c r="AB154" s="13"/>
      <c r="AC154" s="13"/>
      <c r="AD154" s="13"/>
      <c r="AE154" s="13"/>
      <c r="AT154" s="261" t="s">
        <v>258</v>
      </c>
      <c r="AU154" s="261" t="s">
        <v>86</v>
      </c>
      <c r="AV154" s="13" t="s">
        <v>262</v>
      </c>
      <c r="AW154" s="13" t="s">
        <v>33</v>
      </c>
      <c r="AX154" s="13" t="s">
        <v>84</v>
      </c>
      <c r="AY154" s="261" t="s">
        <v>246</v>
      </c>
    </row>
    <row r="155" s="2" customFormat="1">
      <c r="A155" s="39"/>
      <c r="B155" s="40"/>
      <c r="C155" s="221" t="s">
        <v>262</v>
      </c>
      <c r="D155" s="221" t="s">
        <v>247</v>
      </c>
      <c r="E155" s="222" t="s">
        <v>2149</v>
      </c>
      <c r="F155" s="223" t="s">
        <v>2150</v>
      </c>
      <c r="G155" s="224" t="s">
        <v>340</v>
      </c>
      <c r="H155" s="225">
        <v>19.823</v>
      </c>
      <c r="I155" s="226"/>
      <c r="J155" s="227">
        <f>ROUND(I155*H155,2)</f>
        <v>0</v>
      </c>
      <c r="K155" s="223" t="s">
        <v>725</v>
      </c>
      <c r="L155" s="45"/>
      <c r="M155" s="228" t="s">
        <v>1</v>
      </c>
      <c r="N155" s="229" t="s">
        <v>42</v>
      </c>
      <c r="O155" s="92"/>
      <c r="P155" s="230">
        <f>O155*H155</f>
        <v>0</v>
      </c>
      <c r="Q155" s="230">
        <v>0</v>
      </c>
      <c r="R155" s="230">
        <f>Q155*H155</f>
        <v>0</v>
      </c>
      <c r="S155" s="230">
        <v>0</v>
      </c>
      <c r="T155" s="231">
        <f>S155*H155</f>
        <v>0</v>
      </c>
      <c r="U155" s="39"/>
      <c r="V155" s="39"/>
      <c r="W155" s="39"/>
      <c r="X155" s="39"/>
      <c r="Y155" s="39"/>
      <c r="Z155" s="39"/>
      <c r="AA155" s="39"/>
      <c r="AB155" s="39"/>
      <c r="AC155" s="39"/>
      <c r="AD155" s="39"/>
      <c r="AE155" s="39"/>
      <c r="AR155" s="232" t="s">
        <v>262</v>
      </c>
      <c r="AT155" s="232" t="s">
        <v>247</v>
      </c>
      <c r="AU155" s="232" t="s">
        <v>86</v>
      </c>
      <c r="AY155" s="18" t="s">
        <v>246</v>
      </c>
      <c r="BE155" s="233">
        <f>IF(N155="základní",J155,0)</f>
        <v>0</v>
      </c>
      <c r="BF155" s="233">
        <f>IF(N155="snížená",J155,0)</f>
        <v>0</v>
      </c>
      <c r="BG155" s="233">
        <f>IF(N155="zákl. přenesená",J155,0)</f>
        <v>0</v>
      </c>
      <c r="BH155" s="233">
        <f>IF(N155="sníž. přenesená",J155,0)</f>
        <v>0</v>
      </c>
      <c r="BI155" s="233">
        <f>IF(N155="nulová",J155,0)</f>
        <v>0</v>
      </c>
      <c r="BJ155" s="18" t="s">
        <v>84</v>
      </c>
      <c r="BK155" s="233">
        <f>ROUND(I155*H155,2)</f>
        <v>0</v>
      </c>
      <c r="BL155" s="18" t="s">
        <v>262</v>
      </c>
      <c r="BM155" s="232" t="s">
        <v>302</v>
      </c>
    </row>
    <row r="156" s="2" customFormat="1">
      <c r="A156" s="39"/>
      <c r="B156" s="40"/>
      <c r="C156" s="41"/>
      <c r="D156" s="234" t="s">
        <v>254</v>
      </c>
      <c r="E156" s="41"/>
      <c r="F156" s="235" t="s">
        <v>2151</v>
      </c>
      <c r="G156" s="41"/>
      <c r="H156" s="41"/>
      <c r="I156" s="236"/>
      <c r="J156" s="41"/>
      <c r="K156" s="41"/>
      <c r="L156" s="45"/>
      <c r="M156" s="237"/>
      <c r="N156" s="238"/>
      <c r="O156" s="92"/>
      <c r="P156" s="92"/>
      <c r="Q156" s="92"/>
      <c r="R156" s="92"/>
      <c r="S156" s="92"/>
      <c r="T156" s="93"/>
      <c r="U156" s="39"/>
      <c r="V156" s="39"/>
      <c r="W156" s="39"/>
      <c r="X156" s="39"/>
      <c r="Y156" s="39"/>
      <c r="Z156" s="39"/>
      <c r="AA156" s="39"/>
      <c r="AB156" s="39"/>
      <c r="AC156" s="39"/>
      <c r="AD156" s="39"/>
      <c r="AE156" s="39"/>
      <c r="AT156" s="18" t="s">
        <v>254</v>
      </c>
      <c r="AU156" s="18" t="s">
        <v>86</v>
      </c>
    </row>
    <row r="157" s="15" customFormat="1">
      <c r="A157" s="15"/>
      <c r="B157" s="287"/>
      <c r="C157" s="288"/>
      <c r="D157" s="234" t="s">
        <v>258</v>
      </c>
      <c r="E157" s="289" t="s">
        <v>1</v>
      </c>
      <c r="F157" s="290" t="s">
        <v>1757</v>
      </c>
      <c r="G157" s="288"/>
      <c r="H157" s="289" t="s">
        <v>1</v>
      </c>
      <c r="I157" s="291"/>
      <c r="J157" s="288"/>
      <c r="K157" s="288"/>
      <c r="L157" s="292"/>
      <c r="M157" s="293"/>
      <c r="N157" s="294"/>
      <c r="O157" s="294"/>
      <c r="P157" s="294"/>
      <c r="Q157" s="294"/>
      <c r="R157" s="294"/>
      <c r="S157" s="294"/>
      <c r="T157" s="295"/>
      <c r="U157" s="15"/>
      <c r="V157" s="15"/>
      <c r="W157" s="15"/>
      <c r="X157" s="15"/>
      <c r="Y157" s="15"/>
      <c r="Z157" s="15"/>
      <c r="AA157" s="15"/>
      <c r="AB157" s="15"/>
      <c r="AC157" s="15"/>
      <c r="AD157" s="15"/>
      <c r="AE157" s="15"/>
      <c r="AT157" s="296" t="s">
        <v>258</v>
      </c>
      <c r="AU157" s="296" t="s">
        <v>86</v>
      </c>
      <c r="AV157" s="15" t="s">
        <v>84</v>
      </c>
      <c r="AW157" s="15" t="s">
        <v>33</v>
      </c>
      <c r="AX157" s="15" t="s">
        <v>77</v>
      </c>
      <c r="AY157" s="296" t="s">
        <v>246</v>
      </c>
    </row>
    <row r="158" s="15" customFormat="1">
      <c r="A158" s="15"/>
      <c r="B158" s="287"/>
      <c r="C158" s="288"/>
      <c r="D158" s="234" t="s">
        <v>258</v>
      </c>
      <c r="E158" s="289" t="s">
        <v>1</v>
      </c>
      <c r="F158" s="290" t="s">
        <v>2145</v>
      </c>
      <c r="G158" s="288"/>
      <c r="H158" s="289" t="s">
        <v>1</v>
      </c>
      <c r="I158" s="291"/>
      <c r="J158" s="288"/>
      <c r="K158" s="288"/>
      <c r="L158" s="292"/>
      <c r="M158" s="293"/>
      <c r="N158" s="294"/>
      <c r="O158" s="294"/>
      <c r="P158" s="294"/>
      <c r="Q158" s="294"/>
      <c r="R158" s="294"/>
      <c r="S158" s="294"/>
      <c r="T158" s="295"/>
      <c r="U158" s="15"/>
      <c r="V158" s="15"/>
      <c r="W158" s="15"/>
      <c r="X158" s="15"/>
      <c r="Y158" s="15"/>
      <c r="Z158" s="15"/>
      <c r="AA158" s="15"/>
      <c r="AB158" s="15"/>
      <c r="AC158" s="15"/>
      <c r="AD158" s="15"/>
      <c r="AE158" s="15"/>
      <c r="AT158" s="296" t="s">
        <v>258</v>
      </c>
      <c r="AU158" s="296" t="s">
        <v>86</v>
      </c>
      <c r="AV158" s="15" t="s">
        <v>84</v>
      </c>
      <c r="AW158" s="15" t="s">
        <v>33</v>
      </c>
      <c r="AX158" s="15" t="s">
        <v>77</v>
      </c>
      <c r="AY158" s="296" t="s">
        <v>246</v>
      </c>
    </row>
    <row r="159" s="12" customFormat="1">
      <c r="A159" s="12"/>
      <c r="B159" s="240"/>
      <c r="C159" s="241"/>
      <c r="D159" s="234" t="s">
        <v>258</v>
      </c>
      <c r="E159" s="242" t="s">
        <v>1</v>
      </c>
      <c r="F159" s="243" t="s">
        <v>2152</v>
      </c>
      <c r="G159" s="241"/>
      <c r="H159" s="244">
        <v>2.1600000000000001</v>
      </c>
      <c r="I159" s="245"/>
      <c r="J159" s="241"/>
      <c r="K159" s="241"/>
      <c r="L159" s="246"/>
      <c r="M159" s="247"/>
      <c r="N159" s="248"/>
      <c r="O159" s="248"/>
      <c r="P159" s="248"/>
      <c r="Q159" s="248"/>
      <c r="R159" s="248"/>
      <c r="S159" s="248"/>
      <c r="T159" s="249"/>
      <c r="U159" s="12"/>
      <c r="V159" s="12"/>
      <c r="W159" s="12"/>
      <c r="X159" s="12"/>
      <c r="Y159" s="12"/>
      <c r="Z159" s="12"/>
      <c r="AA159" s="12"/>
      <c r="AB159" s="12"/>
      <c r="AC159" s="12"/>
      <c r="AD159" s="12"/>
      <c r="AE159" s="12"/>
      <c r="AT159" s="250" t="s">
        <v>258</v>
      </c>
      <c r="AU159" s="250" t="s">
        <v>86</v>
      </c>
      <c r="AV159" s="12" t="s">
        <v>86</v>
      </c>
      <c r="AW159" s="12" t="s">
        <v>33</v>
      </c>
      <c r="AX159" s="12" t="s">
        <v>77</v>
      </c>
      <c r="AY159" s="250" t="s">
        <v>246</v>
      </c>
    </row>
    <row r="160" s="15" customFormat="1">
      <c r="A160" s="15"/>
      <c r="B160" s="287"/>
      <c r="C160" s="288"/>
      <c r="D160" s="234" t="s">
        <v>258</v>
      </c>
      <c r="E160" s="289" t="s">
        <v>1</v>
      </c>
      <c r="F160" s="290" t="s">
        <v>2147</v>
      </c>
      <c r="G160" s="288"/>
      <c r="H160" s="289" t="s">
        <v>1</v>
      </c>
      <c r="I160" s="291"/>
      <c r="J160" s="288"/>
      <c r="K160" s="288"/>
      <c r="L160" s="292"/>
      <c r="M160" s="293"/>
      <c r="N160" s="294"/>
      <c r="O160" s="294"/>
      <c r="P160" s="294"/>
      <c r="Q160" s="294"/>
      <c r="R160" s="294"/>
      <c r="S160" s="294"/>
      <c r="T160" s="295"/>
      <c r="U160" s="15"/>
      <c r="V160" s="15"/>
      <c r="W160" s="15"/>
      <c r="X160" s="15"/>
      <c r="Y160" s="15"/>
      <c r="Z160" s="15"/>
      <c r="AA160" s="15"/>
      <c r="AB160" s="15"/>
      <c r="AC160" s="15"/>
      <c r="AD160" s="15"/>
      <c r="AE160" s="15"/>
      <c r="AT160" s="296" t="s">
        <v>258</v>
      </c>
      <c r="AU160" s="296" t="s">
        <v>86</v>
      </c>
      <c r="AV160" s="15" t="s">
        <v>84</v>
      </c>
      <c r="AW160" s="15" t="s">
        <v>33</v>
      </c>
      <c r="AX160" s="15" t="s">
        <v>77</v>
      </c>
      <c r="AY160" s="296" t="s">
        <v>246</v>
      </c>
    </row>
    <row r="161" s="12" customFormat="1">
      <c r="A161" s="12"/>
      <c r="B161" s="240"/>
      <c r="C161" s="241"/>
      <c r="D161" s="234" t="s">
        <v>258</v>
      </c>
      <c r="E161" s="242" t="s">
        <v>1</v>
      </c>
      <c r="F161" s="243" t="s">
        <v>2153</v>
      </c>
      <c r="G161" s="241"/>
      <c r="H161" s="244">
        <v>2.25</v>
      </c>
      <c r="I161" s="245"/>
      <c r="J161" s="241"/>
      <c r="K161" s="241"/>
      <c r="L161" s="246"/>
      <c r="M161" s="247"/>
      <c r="N161" s="248"/>
      <c r="O161" s="248"/>
      <c r="P161" s="248"/>
      <c r="Q161" s="248"/>
      <c r="R161" s="248"/>
      <c r="S161" s="248"/>
      <c r="T161" s="249"/>
      <c r="U161" s="12"/>
      <c r="V161" s="12"/>
      <c r="W161" s="12"/>
      <c r="X161" s="12"/>
      <c r="Y161" s="12"/>
      <c r="Z161" s="12"/>
      <c r="AA161" s="12"/>
      <c r="AB161" s="12"/>
      <c r="AC161" s="12"/>
      <c r="AD161" s="12"/>
      <c r="AE161" s="12"/>
      <c r="AT161" s="250" t="s">
        <v>258</v>
      </c>
      <c r="AU161" s="250" t="s">
        <v>86</v>
      </c>
      <c r="AV161" s="12" t="s">
        <v>86</v>
      </c>
      <c r="AW161" s="12" t="s">
        <v>33</v>
      </c>
      <c r="AX161" s="12" t="s">
        <v>77</v>
      </c>
      <c r="AY161" s="250" t="s">
        <v>246</v>
      </c>
    </row>
    <row r="162" s="16" customFormat="1">
      <c r="A162" s="16"/>
      <c r="B162" s="301"/>
      <c r="C162" s="302"/>
      <c r="D162" s="234" t="s">
        <v>258</v>
      </c>
      <c r="E162" s="303" t="s">
        <v>1</v>
      </c>
      <c r="F162" s="304" t="s">
        <v>1921</v>
      </c>
      <c r="G162" s="302"/>
      <c r="H162" s="305">
        <v>4.4100000000000001</v>
      </c>
      <c r="I162" s="306"/>
      <c r="J162" s="302"/>
      <c r="K162" s="302"/>
      <c r="L162" s="307"/>
      <c r="M162" s="308"/>
      <c r="N162" s="309"/>
      <c r="O162" s="309"/>
      <c r="P162" s="309"/>
      <c r="Q162" s="309"/>
      <c r="R162" s="309"/>
      <c r="S162" s="309"/>
      <c r="T162" s="310"/>
      <c r="U162" s="16"/>
      <c r="V162" s="16"/>
      <c r="W162" s="16"/>
      <c r="X162" s="16"/>
      <c r="Y162" s="16"/>
      <c r="Z162" s="16"/>
      <c r="AA162" s="16"/>
      <c r="AB162" s="16"/>
      <c r="AC162" s="16"/>
      <c r="AD162" s="16"/>
      <c r="AE162" s="16"/>
      <c r="AT162" s="311" t="s">
        <v>258</v>
      </c>
      <c r="AU162" s="311" t="s">
        <v>86</v>
      </c>
      <c r="AV162" s="16" t="s">
        <v>113</v>
      </c>
      <c r="AW162" s="16" t="s">
        <v>33</v>
      </c>
      <c r="AX162" s="16" t="s">
        <v>77</v>
      </c>
      <c r="AY162" s="311" t="s">
        <v>246</v>
      </c>
    </row>
    <row r="163" s="15" customFormat="1">
      <c r="A163" s="15"/>
      <c r="B163" s="287"/>
      <c r="C163" s="288"/>
      <c r="D163" s="234" t="s">
        <v>258</v>
      </c>
      <c r="E163" s="289" t="s">
        <v>1</v>
      </c>
      <c r="F163" s="290" t="s">
        <v>2154</v>
      </c>
      <c r="G163" s="288"/>
      <c r="H163" s="289" t="s">
        <v>1</v>
      </c>
      <c r="I163" s="291"/>
      <c r="J163" s="288"/>
      <c r="K163" s="288"/>
      <c r="L163" s="292"/>
      <c r="M163" s="293"/>
      <c r="N163" s="294"/>
      <c r="O163" s="294"/>
      <c r="P163" s="294"/>
      <c r="Q163" s="294"/>
      <c r="R163" s="294"/>
      <c r="S163" s="294"/>
      <c r="T163" s="295"/>
      <c r="U163" s="15"/>
      <c r="V163" s="15"/>
      <c r="W163" s="15"/>
      <c r="X163" s="15"/>
      <c r="Y163" s="15"/>
      <c r="Z163" s="15"/>
      <c r="AA163" s="15"/>
      <c r="AB163" s="15"/>
      <c r="AC163" s="15"/>
      <c r="AD163" s="15"/>
      <c r="AE163" s="15"/>
      <c r="AT163" s="296" t="s">
        <v>258</v>
      </c>
      <c r="AU163" s="296" t="s">
        <v>86</v>
      </c>
      <c r="AV163" s="15" t="s">
        <v>84</v>
      </c>
      <c r="AW163" s="15" t="s">
        <v>33</v>
      </c>
      <c r="AX163" s="15" t="s">
        <v>77</v>
      </c>
      <c r="AY163" s="296" t="s">
        <v>246</v>
      </c>
    </row>
    <row r="164" s="12" customFormat="1">
      <c r="A164" s="12"/>
      <c r="B164" s="240"/>
      <c r="C164" s="241"/>
      <c r="D164" s="234" t="s">
        <v>258</v>
      </c>
      <c r="E164" s="242" t="s">
        <v>1</v>
      </c>
      <c r="F164" s="243" t="s">
        <v>2155</v>
      </c>
      <c r="G164" s="241"/>
      <c r="H164" s="244">
        <v>3</v>
      </c>
      <c r="I164" s="245"/>
      <c r="J164" s="241"/>
      <c r="K164" s="241"/>
      <c r="L164" s="246"/>
      <c r="M164" s="247"/>
      <c r="N164" s="248"/>
      <c r="O164" s="248"/>
      <c r="P164" s="248"/>
      <c r="Q164" s="248"/>
      <c r="R164" s="248"/>
      <c r="S164" s="248"/>
      <c r="T164" s="249"/>
      <c r="U164" s="12"/>
      <c r="V164" s="12"/>
      <c r="W164" s="12"/>
      <c r="X164" s="12"/>
      <c r="Y164" s="12"/>
      <c r="Z164" s="12"/>
      <c r="AA164" s="12"/>
      <c r="AB164" s="12"/>
      <c r="AC164" s="12"/>
      <c r="AD164" s="12"/>
      <c r="AE164" s="12"/>
      <c r="AT164" s="250" t="s">
        <v>258</v>
      </c>
      <c r="AU164" s="250" t="s">
        <v>86</v>
      </c>
      <c r="AV164" s="12" t="s">
        <v>86</v>
      </c>
      <c r="AW164" s="12" t="s">
        <v>33</v>
      </c>
      <c r="AX164" s="12" t="s">
        <v>77</v>
      </c>
      <c r="AY164" s="250" t="s">
        <v>246</v>
      </c>
    </row>
    <row r="165" s="12" customFormat="1">
      <c r="A165" s="12"/>
      <c r="B165" s="240"/>
      <c r="C165" s="241"/>
      <c r="D165" s="234" t="s">
        <v>258</v>
      </c>
      <c r="E165" s="242" t="s">
        <v>1</v>
      </c>
      <c r="F165" s="243" t="s">
        <v>2156</v>
      </c>
      <c r="G165" s="241"/>
      <c r="H165" s="244">
        <v>10.5</v>
      </c>
      <c r="I165" s="245"/>
      <c r="J165" s="241"/>
      <c r="K165" s="241"/>
      <c r="L165" s="246"/>
      <c r="M165" s="247"/>
      <c r="N165" s="248"/>
      <c r="O165" s="248"/>
      <c r="P165" s="248"/>
      <c r="Q165" s="248"/>
      <c r="R165" s="248"/>
      <c r="S165" s="248"/>
      <c r="T165" s="249"/>
      <c r="U165" s="12"/>
      <c r="V165" s="12"/>
      <c r="W165" s="12"/>
      <c r="X165" s="12"/>
      <c r="Y165" s="12"/>
      <c r="Z165" s="12"/>
      <c r="AA165" s="12"/>
      <c r="AB165" s="12"/>
      <c r="AC165" s="12"/>
      <c r="AD165" s="12"/>
      <c r="AE165" s="12"/>
      <c r="AT165" s="250" t="s">
        <v>258</v>
      </c>
      <c r="AU165" s="250" t="s">
        <v>86</v>
      </c>
      <c r="AV165" s="12" t="s">
        <v>86</v>
      </c>
      <c r="AW165" s="12" t="s">
        <v>33</v>
      </c>
      <c r="AX165" s="12" t="s">
        <v>77</v>
      </c>
      <c r="AY165" s="250" t="s">
        <v>246</v>
      </c>
    </row>
    <row r="166" s="16" customFormat="1">
      <c r="A166" s="16"/>
      <c r="B166" s="301"/>
      <c r="C166" s="302"/>
      <c r="D166" s="234" t="s">
        <v>258</v>
      </c>
      <c r="E166" s="303" t="s">
        <v>1</v>
      </c>
      <c r="F166" s="304" t="s">
        <v>1921</v>
      </c>
      <c r="G166" s="302"/>
      <c r="H166" s="305">
        <v>13.5</v>
      </c>
      <c r="I166" s="306"/>
      <c r="J166" s="302"/>
      <c r="K166" s="302"/>
      <c r="L166" s="307"/>
      <c r="M166" s="308"/>
      <c r="N166" s="309"/>
      <c r="O166" s="309"/>
      <c r="P166" s="309"/>
      <c r="Q166" s="309"/>
      <c r="R166" s="309"/>
      <c r="S166" s="309"/>
      <c r="T166" s="310"/>
      <c r="U166" s="16"/>
      <c r="V166" s="16"/>
      <c r="W166" s="16"/>
      <c r="X166" s="16"/>
      <c r="Y166" s="16"/>
      <c r="Z166" s="16"/>
      <c r="AA166" s="16"/>
      <c r="AB166" s="16"/>
      <c r="AC166" s="16"/>
      <c r="AD166" s="16"/>
      <c r="AE166" s="16"/>
      <c r="AT166" s="311" t="s">
        <v>258</v>
      </c>
      <c r="AU166" s="311" t="s">
        <v>86</v>
      </c>
      <c r="AV166" s="16" t="s">
        <v>113</v>
      </c>
      <c r="AW166" s="16" t="s">
        <v>33</v>
      </c>
      <c r="AX166" s="16" t="s">
        <v>77</v>
      </c>
      <c r="AY166" s="311" t="s">
        <v>246</v>
      </c>
    </row>
    <row r="167" s="15" customFormat="1">
      <c r="A167" s="15"/>
      <c r="B167" s="287"/>
      <c r="C167" s="288"/>
      <c r="D167" s="234" t="s">
        <v>258</v>
      </c>
      <c r="E167" s="289" t="s">
        <v>1</v>
      </c>
      <c r="F167" s="290" t="s">
        <v>2157</v>
      </c>
      <c r="G167" s="288"/>
      <c r="H167" s="289" t="s">
        <v>1</v>
      </c>
      <c r="I167" s="291"/>
      <c r="J167" s="288"/>
      <c r="K167" s="288"/>
      <c r="L167" s="292"/>
      <c r="M167" s="293"/>
      <c r="N167" s="294"/>
      <c r="O167" s="294"/>
      <c r="P167" s="294"/>
      <c r="Q167" s="294"/>
      <c r="R167" s="294"/>
      <c r="S167" s="294"/>
      <c r="T167" s="295"/>
      <c r="U167" s="15"/>
      <c r="V167" s="15"/>
      <c r="W167" s="15"/>
      <c r="X167" s="15"/>
      <c r="Y167" s="15"/>
      <c r="Z167" s="15"/>
      <c r="AA167" s="15"/>
      <c r="AB167" s="15"/>
      <c r="AC167" s="15"/>
      <c r="AD167" s="15"/>
      <c r="AE167" s="15"/>
      <c r="AT167" s="296" t="s">
        <v>258</v>
      </c>
      <c r="AU167" s="296" t="s">
        <v>86</v>
      </c>
      <c r="AV167" s="15" t="s">
        <v>84</v>
      </c>
      <c r="AW167" s="15" t="s">
        <v>33</v>
      </c>
      <c r="AX167" s="15" t="s">
        <v>77</v>
      </c>
      <c r="AY167" s="296" t="s">
        <v>246</v>
      </c>
    </row>
    <row r="168" s="12" customFormat="1">
      <c r="A168" s="12"/>
      <c r="B168" s="240"/>
      <c r="C168" s="241"/>
      <c r="D168" s="234" t="s">
        <v>258</v>
      </c>
      <c r="E168" s="242" t="s">
        <v>1</v>
      </c>
      <c r="F168" s="243" t="s">
        <v>2158</v>
      </c>
      <c r="G168" s="241"/>
      <c r="H168" s="244">
        <v>1.913</v>
      </c>
      <c r="I168" s="245"/>
      <c r="J168" s="241"/>
      <c r="K168" s="241"/>
      <c r="L168" s="246"/>
      <c r="M168" s="247"/>
      <c r="N168" s="248"/>
      <c r="O168" s="248"/>
      <c r="P168" s="248"/>
      <c r="Q168" s="248"/>
      <c r="R168" s="248"/>
      <c r="S168" s="248"/>
      <c r="T168" s="249"/>
      <c r="U168" s="12"/>
      <c r="V168" s="12"/>
      <c r="W168" s="12"/>
      <c r="X168" s="12"/>
      <c r="Y168" s="12"/>
      <c r="Z168" s="12"/>
      <c r="AA168" s="12"/>
      <c r="AB168" s="12"/>
      <c r="AC168" s="12"/>
      <c r="AD168" s="12"/>
      <c r="AE168" s="12"/>
      <c r="AT168" s="250" t="s">
        <v>258</v>
      </c>
      <c r="AU168" s="250" t="s">
        <v>86</v>
      </c>
      <c r="AV168" s="12" t="s">
        <v>86</v>
      </c>
      <c r="AW168" s="12" t="s">
        <v>33</v>
      </c>
      <c r="AX168" s="12" t="s">
        <v>77</v>
      </c>
      <c r="AY168" s="250" t="s">
        <v>246</v>
      </c>
    </row>
    <row r="169" s="13" customFormat="1">
      <c r="A169" s="13"/>
      <c r="B169" s="251"/>
      <c r="C169" s="252"/>
      <c r="D169" s="234" t="s">
        <v>258</v>
      </c>
      <c r="E169" s="253" t="s">
        <v>1</v>
      </c>
      <c r="F169" s="254" t="s">
        <v>336</v>
      </c>
      <c r="G169" s="252"/>
      <c r="H169" s="255">
        <v>19.823</v>
      </c>
      <c r="I169" s="256"/>
      <c r="J169" s="252"/>
      <c r="K169" s="252"/>
      <c r="L169" s="257"/>
      <c r="M169" s="258"/>
      <c r="N169" s="259"/>
      <c r="O169" s="259"/>
      <c r="P169" s="259"/>
      <c r="Q169" s="259"/>
      <c r="R169" s="259"/>
      <c r="S169" s="259"/>
      <c r="T169" s="260"/>
      <c r="U169" s="13"/>
      <c r="V169" s="13"/>
      <c r="W169" s="13"/>
      <c r="X169" s="13"/>
      <c r="Y169" s="13"/>
      <c r="Z169" s="13"/>
      <c r="AA169" s="13"/>
      <c r="AB169" s="13"/>
      <c r="AC169" s="13"/>
      <c r="AD169" s="13"/>
      <c r="AE169" s="13"/>
      <c r="AT169" s="261" t="s">
        <v>258</v>
      </c>
      <c r="AU169" s="261" t="s">
        <v>86</v>
      </c>
      <c r="AV169" s="13" t="s">
        <v>262</v>
      </c>
      <c r="AW169" s="13" t="s">
        <v>33</v>
      </c>
      <c r="AX169" s="13" t="s">
        <v>84</v>
      </c>
      <c r="AY169" s="261" t="s">
        <v>246</v>
      </c>
    </row>
    <row r="170" s="2" customFormat="1" ht="33" customHeight="1">
      <c r="A170" s="39"/>
      <c r="B170" s="40"/>
      <c r="C170" s="221" t="s">
        <v>282</v>
      </c>
      <c r="D170" s="221" t="s">
        <v>247</v>
      </c>
      <c r="E170" s="222" t="s">
        <v>830</v>
      </c>
      <c r="F170" s="223" t="s">
        <v>831</v>
      </c>
      <c r="G170" s="224" t="s">
        <v>340</v>
      </c>
      <c r="H170" s="225">
        <v>29.306999999999999</v>
      </c>
      <c r="I170" s="226"/>
      <c r="J170" s="227">
        <f>ROUND(I170*H170,2)</f>
        <v>0</v>
      </c>
      <c r="K170" s="223" t="s">
        <v>725</v>
      </c>
      <c r="L170" s="45"/>
      <c r="M170" s="228" t="s">
        <v>1</v>
      </c>
      <c r="N170" s="229" t="s">
        <v>42</v>
      </c>
      <c r="O170" s="92"/>
      <c r="P170" s="230">
        <f>O170*H170</f>
        <v>0</v>
      </c>
      <c r="Q170" s="230">
        <v>0</v>
      </c>
      <c r="R170" s="230">
        <f>Q170*H170</f>
        <v>0</v>
      </c>
      <c r="S170" s="230">
        <v>0</v>
      </c>
      <c r="T170" s="231">
        <f>S170*H170</f>
        <v>0</v>
      </c>
      <c r="U170" s="39"/>
      <c r="V170" s="39"/>
      <c r="W170" s="39"/>
      <c r="X170" s="39"/>
      <c r="Y170" s="39"/>
      <c r="Z170" s="39"/>
      <c r="AA170" s="39"/>
      <c r="AB170" s="39"/>
      <c r="AC170" s="39"/>
      <c r="AD170" s="39"/>
      <c r="AE170" s="39"/>
      <c r="AR170" s="232" t="s">
        <v>262</v>
      </c>
      <c r="AT170" s="232" t="s">
        <v>247</v>
      </c>
      <c r="AU170" s="232" t="s">
        <v>86</v>
      </c>
      <c r="AY170" s="18" t="s">
        <v>246</v>
      </c>
      <c r="BE170" s="233">
        <f>IF(N170="základní",J170,0)</f>
        <v>0</v>
      </c>
      <c r="BF170" s="233">
        <f>IF(N170="snížená",J170,0)</f>
        <v>0</v>
      </c>
      <c r="BG170" s="233">
        <f>IF(N170="zákl. přenesená",J170,0)</f>
        <v>0</v>
      </c>
      <c r="BH170" s="233">
        <f>IF(N170="sníž. přenesená",J170,0)</f>
        <v>0</v>
      </c>
      <c r="BI170" s="233">
        <f>IF(N170="nulová",J170,0)</f>
        <v>0</v>
      </c>
      <c r="BJ170" s="18" t="s">
        <v>84</v>
      </c>
      <c r="BK170" s="233">
        <f>ROUND(I170*H170,2)</f>
        <v>0</v>
      </c>
      <c r="BL170" s="18" t="s">
        <v>262</v>
      </c>
      <c r="BM170" s="232" t="s">
        <v>316</v>
      </c>
    </row>
    <row r="171" s="2" customFormat="1">
      <c r="A171" s="39"/>
      <c r="B171" s="40"/>
      <c r="C171" s="41"/>
      <c r="D171" s="234" t="s">
        <v>254</v>
      </c>
      <c r="E171" s="41"/>
      <c r="F171" s="235" t="s">
        <v>832</v>
      </c>
      <c r="G171" s="41"/>
      <c r="H171" s="41"/>
      <c r="I171" s="236"/>
      <c r="J171" s="41"/>
      <c r="K171" s="41"/>
      <c r="L171" s="45"/>
      <c r="M171" s="237"/>
      <c r="N171" s="238"/>
      <c r="O171" s="92"/>
      <c r="P171" s="92"/>
      <c r="Q171" s="92"/>
      <c r="R171" s="92"/>
      <c r="S171" s="92"/>
      <c r="T171" s="93"/>
      <c r="U171" s="39"/>
      <c r="V171" s="39"/>
      <c r="W171" s="39"/>
      <c r="X171" s="39"/>
      <c r="Y171" s="39"/>
      <c r="Z171" s="39"/>
      <c r="AA171" s="39"/>
      <c r="AB171" s="39"/>
      <c r="AC171" s="39"/>
      <c r="AD171" s="39"/>
      <c r="AE171" s="39"/>
      <c r="AT171" s="18" t="s">
        <v>254</v>
      </c>
      <c r="AU171" s="18" t="s">
        <v>86</v>
      </c>
    </row>
    <row r="172" s="12" customFormat="1">
      <c r="A172" s="12"/>
      <c r="B172" s="240"/>
      <c r="C172" s="241"/>
      <c r="D172" s="234" t="s">
        <v>258</v>
      </c>
      <c r="E172" s="242" t="s">
        <v>1</v>
      </c>
      <c r="F172" s="243" t="s">
        <v>2159</v>
      </c>
      <c r="G172" s="241"/>
      <c r="H172" s="244">
        <v>29.306999999999999</v>
      </c>
      <c r="I172" s="245"/>
      <c r="J172" s="241"/>
      <c r="K172" s="241"/>
      <c r="L172" s="246"/>
      <c r="M172" s="247"/>
      <c r="N172" s="248"/>
      <c r="O172" s="248"/>
      <c r="P172" s="248"/>
      <c r="Q172" s="248"/>
      <c r="R172" s="248"/>
      <c r="S172" s="248"/>
      <c r="T172" s="249"/>
      <c r="U172" s="12"/>
      <c r="V172" s="12"/>
      <c r="W172" s="12"/>
      <c r="X172" s="12"/>
      <c r="Y172" s="12"/>
      <c r="Z172" s="12"/>
      <c r="AA172" s="12"/>
      <c r="AB172" s="12"/>
      <c r="AC172" s="12"/>
      <c r="AD172" s="12"/>
      <c r="AE172" s="12"/>
      <c r="AT172" s="250" t="s">
        <v>258</v>
      </c>
      <c r="AU172" s="250" t="s">
        <v>86</v>
      </c>
      <c r="AV172" s="12" t="s">
        <v>86</v>
      </c>
      <c r="AW172" s="12" t="s">
        <v>33</v>
      </c>
      <c r="AX172" s="12" t="s">
        <v>77</v>
      </c>
      <c r="AY172" s="250" t="s">
        <v>246</v>
      </c>
    </row>
    <row r="173" s="13" customFormat="1">
      <c r="A173" s="13"/>
      <c r="B173" s="251"/>
      <c r="C173" s="252"/>
      <c r="D173" s="234" t="s">
        <v>258</v>
      </c>
      <c r="E173" s="253" t="s">
        <v>1</v>
      </c>
      <c r="F173" s="254" t="s">
        <v>336</v>
      </c>
      <c r="G173" s="252"/>
      <c r="H173" s="255">
        <v>29.306999999999999</v>
      </c>
      <c r="I173" s="256"/>
      <c r="J173" s="252"/>
      <c r="K173" s="252"/>
      <c r="L173" s="257"/>
      <c r="M173" s="258"/>
      <c r="N173" s="259"/>
      <c r="O173" s="259"/>
      <c r="P173" s="259"/>
      <c r="Q173" s="259"/>
      <c r="R173" s="259"/>
      <c r="S173" s="259"/>
      <c r="T173" s="260"/>
      <c r="U173" s="13"/>
      <c r="V173" s="13"/>
      <c r="W173" s="13"/>
      <c r="X173" s="13"/>
      <c r="Y173" s="13"/>
      <c r="Z173" s="13"/>
      <c r="AA173" s="13"/>
      <c r="AB173" s="13"/>
      <c r="AC173" s="13"/>
      <c r="AD173" s="13"/>
      <c r="AE173" s="13"/>
      <c r="AT173" s="261" t="s">
        <v>258</v>
      </c>
      <c r="AU173" s="261" t="s">
        <v>86</v>
      </c>
      <c r="AV173" s="13" t="s">
        <v>262</v>
      </c>
      <c r="AW173" s="13" t="s">
        <v>33</v>
      </c>
      <c r="AX173" s="13" t="s">
        <v>84</v>
      </c>
      <c r="AY173" s="261" t="s">
        <v>246</v>
      </c>
    </row>
    <row r="174" s="2" customFormat="1">
      <c r="A174" s="39"/>
      <c r="B174" s="40"/>
      <c r="C174" s="221" t="s">
        <v>290</v>
      </c>
      <c r="D174" s="221" t="s">
        <v>247</v>
      </c>
      <c r="E174" s="222" t="s">
        <v>834</v>
      </c>
      <c r="F174" s="223" t="s">
        <v>835</v>
      </c>
      <c r="G174" s="224" t="s">
        <v>340</v>
      </c>
      <c r="H174" s="225">
        <v>761.98199999999997</v>
      </c>
      <c r="I174" s="226"/>
      <c r="J174" s="227">
        <f>ROUND(I174*H174,2)</f>
        <v>0</v>
      </c>
      <c r="K174" s="223" t="s">
        <v>725</v>
      </c>
      <c r="L174" s="45"/>
      <c r="M174" s="228" t="s">
        <v>1</v>
      </c>
      <c r="N174" s="229" t="s">
        <v>42</v>
      </c>
      <c r="O174" s="92"/>
      <c r="P174" s="230">
        <f>O174*H174</f>
        <v>0</v>
      </c>
      <c r="Q174" s="230">
        <v>0</v>
      </c>
      <c r="R174" s="230">
        <f>Q174*H174</f>
        <v>0</v>
      </c>
      <c r="S174" s="230">
        <v>0</v>
      </c>
      <c r="T174" s="231">
        <f>S174*H174</f>
        <v>0</v>
      </c>
      <c r="U174" s="39"/>
      <c r="V174" s="39"/>
      <c r="W174" s="39"/>
      <c r="X174" s="39"/>
      <c r="Y174" s="39"/>
      <c r="Z174" s="39"/>
      <c r="AA174" s="39"/>
      <c r="AB174" s="39"/>
      <c r="AC174" s="39"/>
      <c r="AD174" s="39"/>
      <c r="AE174" s="39"/>
      <c r="AR174" s="232" t="s">
        <v>262</v>
      </c>
      <c r="AT174" s="232" t="s">
        <v>247</v>
      </c>
      <c r="AU174" s="232" t="s">
        <v>86</v>
      </c>
      <c r="AY174" s="18" t="s">
        <v>246</v>
      </c>
      <c r="BE174" s="233">
        <f>IF(N174="základní",J174,0)</f>
        <v>0</v>
      </c>
      <c r="BF174" s="233">
        <f>IF(N174="snížená",J174,0)</f>
        <v>0</v>
      </c>
      <c r="BG174" s="233">
        <f>IF(N174="zákl. přenesená",J174,0)</f>
        <v>0</v>
      </c>
      <c r="BH174" s="233">
        <f>IF(N174="sníž. přenesená",J174,0)</f>
        <v>0</v>
      </c>
      <c r="BI174" s="233">
        <f>IF(N174="nulová",J174,0)</f>
        <v>0</v>
      </c>
      <c r="BJ174" s="18" t="s">
        <v>84</v>
      </c>
      <c r="BK174" s="233">
        <f>ROUND(I174*H174,2)</f>
        <v>0</v>
      </c>
      <c r="BL174" s="18" t="s">
        <v>262</v>
      </c>
      <c r="BM174" s="232" t="s">
        <v>329</v>
      </c>
    </row>
    <row r="175" s="2" customFormat="1">
      <c r="A175" s="39"/>
      <c r="B175" s="40"/>
      <c r="C175" s="41"/>
      <c r="D175" s="234" t="s">
        <v>254</v>
      </c>
      <c r="E175" s="41"/>
      <c r="F175" s="235" t="s">
        <v>836</v>
      </c>
      <c r="G175" s="41"/>
      <c r="H175" s="41"/>
      <c r="I175" s="236"/>
      <c r="J175" s="41"/>
      <c r="K175" s="41"/>
      <c r="L175" s="45"/>
      <c r="M175" s="237"/>
      <c r="N175" s="238"/>
      <c r="O175" s="92"/>
      <c r="P175" s="92"/>
      <c r="Q175" s="92"/>
      <c r="R175" s="92"/>
      <c r="S175" s="92"/>
      <c r="T175" s="93"/>
      <c r="U175" s="39"/>
      <c r="V175" s="39"/>
      <c r="W175" s="39"/>
      <c r="X175" s="39"/>
      <c r="Y175" s="39"/>
      <c r="Z175" s="39"/>
      <c r="AA175" s="39"/>
      <c r="AB175" s="39"/>
      <c r="AC175" s="39"/>
      <c r="AD175" s="39"/>
      <c r="AE175" s="39"/>
      <c r="AT175" s="18" t="s">
        <v>254</v>
      </c>
      <c r="AU175" s="18" t="s">
        <v>86</v>
      </c>
    </row>
    <row r="176" s="2" customFormat="1">
      <c r="A176" s="39"/>
      <c r="B176" s="40"/>
      <c r="C176" s="41"/>
      <c r="D176" s="234" t="s">
        <v>256</v>
      </c>
      <c r="E176" s="41"/>
      <c r="F176" s="239" t="s">
        <v>837</v>
      </c>
      <c r="G176" s="41"/>
      <c r="H176" s="41"/>
      <c r="I176" s="236"/>
      <c r="J176" s="41"/>
      <c r="K176" s="41"/>
      <c r="L176" s="45"/>
      <c r="M176" s="237"/>
      <c r="N176" s="238"/>
      <c r="O176" s="92"/>
      <c r="P176" s="92"/>
      <c r="Q176" s="92"/>
      <c r="R176" s="92"/>
      <c r="S176" s="92"/>
      <c r="T176" s="93"/>
      <c r="U176" s="39"/>
      <c r="V176" s="39"/>
      <c r="W176" s="39"/>
      <c r="X176" s="39"/>
      <c r="Y176" s="39"/>
      <c r="Z176" s="39"/>
      <c r="AA176" s="39"/>
      <c r="AB176" s="39"/>
      <c r="AC176" s="39"/>
      <c r="AD176" s="39"/>
      <c r="AE176" s="39"/>
      <c r="AT176" s="18" t="s">
        <v>256</v>
      </c>
      <c r="AU176" s="18" t="s">
        <v>86</v>
      </c>
    </row>
    <row r="177" s="12" customFormat="1">
      <c r="A177" s="12"/>
      <c r="B177" s="240"/>
      <c r="C177" s="241"/>
      <c r="D177" s="234" t="s">
        <v>258</v>
      </c>
      <c r="E177" s="242" t="s">
        <v>1</v>
      </c>
      <c r="F177" s="243" t="s">
        <v>2160</v>
      </c>
      <c r="G177" s="241"/>
      <c r="H177" s="244">
        <v>761.98199999999997</v>
      </c>
      <c r="I177" s="245"/>
      <c r="J177" s="241"/>
      <c r="K177" s="241"/>
      <c r="L177" s="246"/>
      <c r="M177" s="247"/>
      <c r="N177" s="248"/>
      <c r="O177" s="248"/>
      <c r="P177" s="248"/>
      <c r="Q177" s="248"/>
      <c r="R177" s="248"/>
      <c r="S177" s="248"/>
      <c r="T177" s="249"/>
      <c r="U177" s="12"/>
      <c r="V177" s="12"/>
      <c r="W177" s="12"/>
      <c r="X177" s="12"/>
      <c r="Y177" s="12"/>
      <c r="Z177" s="12"/>
      <c r="AA177" s="12"/>
      <c r="AB177" s="12"/>
      <c r="AC177" s="12"/>
      <c r="AD177" s="12"/>
      <c r="AE177" s="12"/>
      <c r="AT177" s="250" t="s">
        <v>258</v>
      </c>
      <c r="AU177" s="250" t="s">
        <v>86</v>
      </c>
      <c r="AV177" s="12" t="s">
        <v>86</v>
      </c>
      <c r="AW177" s="12" t="s">
        <v>33</v>
      </c>
      <c r="AX177" s="12" t="s">
        <v>77</v>
      </c>
      <c r="AY177" s="250" t="s">
        <v>246</v>
      </c>
    </row>
    <row r="178" s="13" customFormat="1">
      <c r="A178" s="13"/>
      <c r="B178" s="251"/>
      <c r="C178" s="252"/>
      <c r="D178" s="234" t="s">
        <v>258</v>
      </c>
      <c r="E178" s="253" t="s">
        <v>1</v>
      </c>
      <c r="F178" s="254" t="s">
        <v>336</v>
      </c>
      <c r="G178" s="252"/>
      <c r="H178" s="255">
        <v>761.98199999999997</v>
      </c>
      <c r="I178" s="256"/>
      <c r="J178" s="252"/>
      <c r="K178" s="252"/>
      <c r="L178" s="257"/>
      <c r="M178" s="258"/>
      <c r="N178" s="259"/>
      <c r="O178" s="259"/>
      <c r="P178" s="259"/>
      <c r="Q178" s="259"/>
      <c r="R178" s="259"/>
      <c r="S178" s="259"/>
      <c r="T178" s="260"/>
      <c r="U178" s="13"/>
      <c r="V178" s="13"/>
      <c r="W178" s="13"/>
      <c r="X178" s="13"/>
      <c r="Y178" s="13"/>
      <c r="Z178" s="13"/>
      <c r="AA178" s="13"/>
      <c r="AB178" s="13"/>
      <c r="AC178" s="13"/>
      <c r="AD178" s="13"/>
      <c r="AE178" s="13"/>
      <c r="AT178" s="261" t="s">
        <v>258</v>
      </c>
      <c r="AU178" s="261" t="s">
        <v>86</v>
      </c>
      <c r="AV178" s="13" t="s">
        <v>262</v>
      </c>
      <c r="AW178" s="13" t="s">
        <v>33</v>
      </c>
      <c r="AX178" s="13" t="s">
        <v>84</v>
      </c>
      <c r="AY178" s="261" t="s">
        <v>246</v>
      </c>
    </row>
    <row r="179" s="2" customFormat="1" ht="33" customHeight="1">
      <c r="A179" s="39"/>
      <c r="B179" s="40"/>
      <c r="C179" s="221" t="s">
        <v>296</v>
      </c>
      <c r="D179" s="221" t="s">
        <v>247</v>
      </c>
      <c r="E179" s="222" t="s">
        <v>844</v>
      </c>
      <c r="F179" s="223" t="s">
        <v>845</v>
      </c>
      <c r="G179" s="224" t="s">
        <v>250</v>
      </c>
      <c r="H179" s="225">
        <v>58.613999999999997</v>
      </c>
      <c r="I179" s="226"/>
      <c r="J179" s="227">
        <f>ROUND(I179*H179,2)</f>
        <v>0</v>
      </c>
      <c r="K179" s="223" t="s">
        <v>725</v>
      </c>
      <c r="L179" s="45"/>
      <c r="M179" s="228" t="s">
        <v>1</v>
      </c>
      <c r="N179" s="229" t="s">
        <v>42</v>
      </c>
      <c r="O179" s="92"/>
      <c r="P179" s="230">
        <f>O179*H179</f>
        <v>0</v>
      </c>
      <c r="Q179" s="230">
        <v>0</v>
      </c>
      <c r="R179" s="230">
        <f>Q179*H179</f>
        <v>0</v>
      </c>
      <c r="S179" s="230">
        <v>0</v>
      </c>
      <c r="T179" s="231">
        <f>S179*H179</f>
        <v>0</v>
      </c>
      <c r="U179" s="39"/>
      <c r="V179" s="39"/>
      <c r="W179" s="39"/>
      <c r="X179" s="39"/>
      <c r="Y179" s="39"/>
      <c r="Z179" s="39"/>
      <c r="AA179" s="39"/>
      <c r="AB179" s="39"/>
      <c r="AC179" s="39"/>
      <c r="AD179" s="39"/>
      <c r="AE179" s="39"/>
      <c r="AR179" s="232" t="s">
        <v>262</v>
      </c>
      <c r="AT179" s="232" t="s">
        <v>247</v>
      </c>
      <c r="AU179" s="232" t="s">
        <v>86</v>
      </c>
      <c r="AY179" s="18" t="s">
        <v>246</v>
      </c>
      <c r="BE179" s="233">
        <f>IF(N179="základní",J179,0)</f>
        <v>0</v>
      </c>
      <c r="BF179" s="233">
        <f>IF(N179="snížená",J179,0)</f>
        <v>0</v>
      </c>
      <c r="BG179" s="233">
        <f>IF(N179="zákl. přenesená",J179,0)</f>
        <v>0</v>
      </c>
      <c r="BH179" s="233">
        <f>IF(N179="sníž. přenesená",J179,0)</f>
        <v>0</v>
      </c>
      <c r="BI179" s="233">
        <f>IF(N179="nulová",J179,0)</f>
        <v>0</v>
      </c>
      <c r="BJ179" s="18" t="s">
        <v>84</v>
      </c>
      <c r="BK179" s="233">
        <f>ROUND(I179*H179,2)</f>
        <v>0</v>
      </c>
      <c r="BL179" s="18" t="s">
        <v>262</v>
      </c>
      <c r="BM179" s="232" t="s">
        <v>347</v>
      </c>
    </row>
    <row r="180" s="2" customFormat="1">
      <c r="A180" s="39"/>
      <c r="B180" s="40"/>
      <c r="C180" s="41"/>
      <c r="D180" s="234" t="s">
        <v>254</v>
      </c>
      <c r="E180" s="41"/>
      <c r="F180" s="235" t="s">
        <v>846</v>
      </c>
      <c r="G180" s="41"/>
      <c r="H180" s="41"/>
      <c r="I180" s="236"/>
      <c r="J180" s="41"/>
      <c r="K180" s="41"/>
      <c r="L180" s="45"/>
      <c r="M180" s="237"/>
      <c r="N180" s="238"/>
      <c r="O180" s="92"/>
      <c r="P180" s="92"/>
      <c r="Q180" s="92"/>
      <c r="R180" s="92"/>
      <c r="S180" s="92"/>
      <c r="T180" s="93"/>
      <c r="U180" s="39"/>
      <c r="V180" s="39"/>
      <c r="W180" s="39"/>
      <c r="X180" s="39"/>
      <c r="Y180" s="39"/>
      <c r="Z180" s="39"/>
      <c r="AA180" s="39"/>
      <c r="AB180" s="39"/>
      <c r="AC180" s="39"/>
      <c r="AD180" s="39"/>
      <c r="AE180" s="39"/>
      <c r="AT180" s="18" t="s">
        <v>254</v>
      </c>
      <c r="AU180" s="18" t="s">
        <v>86</v>
      </c>
    </row>
    <row r="181" s="2" customFormat="1">
      <c r="A181" s="39"/>
      <c r="B181" s="40"/>
      <c r="C181" s="41"/>
      <c r="D181" s="234" t="s">
        <v>256</v>
      </c>
      <c r="E181" s="41"/>
      <c r="F181" s="239" t="s">
        <v>837</v>
      </c>
      <c r="G181" s="41"/>
      <c r="H181" s="41"/>
      <c r="I181" s="236"/>
      <c r="J181" s="41"/>
      <c r="K181" s="41"/>
      <c r="L181" s="45"/>
      <c r="M181" s="237"/>
      <c r="N181" s="238"/>
      <c r="O181" s="92"/>
      <c r="P181" s="92"/>
      <c r="Q181" s="92"/>
      <c r="R181" s="92"/>
      <c r="S181" s="92"/>
      <c r="T181" s="93"/>
      <c r="U181" s="39"/>
      <c r="V181" s="39"/>
      <c r="W181" s="39"/>
      <c r="X181" s="39"/>
      <c r="Y181" s="39"/>
      <c r="Z181" s="39"/>
      <c r="AA181" s="39"/>
      <c r="AB181" s="39"/>
      <c r="AC181" s="39"/>
      <c r="AD181" s="39"/>
      <c r="AE181" s="39"/>
      <c r="AT181" s="18" t="s">
        <v>256</v>
      </c>
      <c r="AU181" s="18" t="s">
        <v>86</v>
      </c>
    </row>
    <row r="182" s="12" customFormat="1">
      <c r="A182" s="12"/>
      <c r="B182" s="240"/>
      <c r="C182" s="241"/>
      <c r="D182" s="234" t="s">
        <v>258</v>
      </c>
      <c r="E182" s="242" t="s">
        <v>1</v>
      </c>
      <c r="F182" s="243" t="s">
        <v>2161</v>
      </c>
      <c r="G182" s="241"/>
      <c r="H182" s="244">
        <v>58.613999999999997</v>
      </c>
      <c r="I182" s="245"/>
      <c r="J182" s="241"/>
      <c r="K182" s="241"/>
      <c r="L182" s="246"/>
      <c r="M182" s="247"/>
      <c r="N182" s="248"/>
      <c r="O182" s="248"/>
      <c r="P182" s="248"/>
      <c r="Q182" s="248"/>
      <c r="R182" s="248"/>
      <c r="S182" s="248"/>
      <c r="T182" s="249"/>
      <c r="U182" s="12"/>
      <c r="V182" s="12"/>
      <c r="W182" s="12"/>
      <c r="X182" s="12"/>
      <c r="Y182" s="12"/>
      <c r="Z182" s="12"/>
      <c r="AA182" s="12"/>
      <c r="AB182" s="12"/>
      <c r="AC182" s="12"/>
      <c r="AD182" s="12"/>
      <c r="AE182" s="12"/>
      <c r="AT182" s="250" t="s">
        <v>258</v>
      </c>
      <c r="AU182" s="250" t="s">
        <v>86</v>
      </c>
      <c r="AV182" s="12" t="s">
        <v>86</v>
      </c>
      <c r="AW182" s="12" t="s">
        <v>33</v>
      </c>
      <c r="AX182" s="12" t="s">
        <v>77</v>
      </c>
      <c r="AY182" s="250" t="s">
        <v>246</v>
      </c>
    </row>
    <row r="183" s="13" customFormat="1">
      <c r="A183" s="13"/>
      <c r="B183" s="251"/>
      <c r="C183" s="252"/>
      <c r="D183" s="234" t="s">
        <v>258</v>
      </c>
      <c r="E183" s="253" t="s">
        <v>1</v>
      </c>
      <c r="F183" s="254" t="s">
        <v>336</v>
      </c>
      <c r="G183" s="252"/>
      <c r="H183" s="255">
        <v>58.613999999999997</v>
      </c>
      <c r="I183" s="256"/>
      <c r="J183" s="252"/>
      <c r="K183" s="252"/>
      <c r="L183" s="257"/>
      <c r="M183" s="258"/>
      <c r="N183" s="259"/>
      <c r="O183" s="259"/>
      <c r="P183" s="259"/>
      <c r="Q183" s="259"/>
      <c r="R183" s="259"/>
      <c r="S183" s="259"/>
      <c r="T183" s="260"/>
      <c r="U183" s="13"/>
      <c r="V183" s="13"/>
      <c r="W183" s="13"/>
      <c r="X183" s="13"/>
      <c r="Y183" s="13"/>
      <c r="Z183" s="13"/>
      <c r="AA183" s="13"/>
      <c r="AB183" s="13"/>
      <c r="AC183" s="13"/>
      <c r="AD183" s="13"/>
      <c r="AE183" s="13"/>
      <c r="AT183" s="261" t="s">
        <v>258</v>
      </c>
      <c r="AU183" s="261" t="s">
        <v>86</v>
      </c>
      <c r="AV183" s="13" t="s">
        <v>262</v>
      </c>
      <c r="AW183" s="13" t="s">
        <v>33</v>
      </c>
      <c r="AX183" s="13" t="s">
        <v>84</v>
      </c>
      <c r="AY183" s="261" t="s">
        <v>246</v>
      </c>
    </row>
    <row r="184" s="2" customFormat="1">
      <c r="A184" s="39"/>
      <c r="B184" s="40"/>
      <c r="C184" s="221" t="s">
        <v>302</v>
      </c>
      <c r="D184" s="221" t="s">
        <v>247</v>
      </c>
      <c r="E184" s="222" t="s">
        <v>848</v>
      </c>
      <c r="F184" s="223" t="s">
        <v>849</v>
      </c>
      <c r="G184" s="224" t="s">
        <v>340</v>
      </c>
      <c r="H184" s="225">
        <v>5.5</v>
      </c>
      <c r="I184" s="226"/>
      <c r="J184" s="227">
        <f>ROUND(I184*H184,2)</f>
        <v>0</v>
      </c>
      <c r="K184" s="223" t="s">
        <v>725</v>
      </c>
      <c r="L184" s="45"/>
      <c r="M184" s="228" t="s">
        <v>1</v>
      </c>
      <c r="N184" s="229" t="s">
        <v>42</v>
      </c>
      <c r="O184" s="92"/>
      <c r="P184" s="230">
        <f>O184*H184</f>
        <v>0</v>
      </c>
      <c r="Q184" s="230">
        <v>0</v>
      </c>
      <c r="R184" s="230">
        <f>Q184*H184</f>
        <v>0</v>
      </c>
      <c r="S184" s="230">
        <v>0</v>
      </c>
      <c r="T184" s="231">
        <f>S184*H184</f>
        <v>0</v>
      </c>
      <c r="U184" s="39"/>
      <c r="V184" s="39"/>
      <c r="W184" s="39"/>
      <c r="X184" s="39"/>
      <c r="Y184" s="39"/>
      <c r="Z184" s="39"/>
      <c r="AA184" s="39"/>
      <c r="AB184" s="39"/>
      <c r="AC184" s="39"/>
      <c r="AD184" s="39"/>
      <c r="AE184" s="39"/>
      <c r="AR184" s="232" t="s">
        <v>262</v>
      </c>
      <c r="AT184" s="232" t="s">
        <v>247</v>
      </c>
      <c r="AU184" s="232" t="s">
        <v>86</v>
      </c>
      <c r="AY184" s="18" t="s">
        <v>246</v>
      </c>
      <c r="BE184" s="233">
        <f>IF(N184="základní",J184,0)</f>
        <v>0</v>
      </c>
      <c r="BF184" s="233">
        <f>IF(N184="snížená",J184,0)</f>
        <v>0</v>
      </c>
      <c r="BG184" s="233">
        <f>IF(N184="zákl. přenesená",J184,0)</f>
        <v>0</v>
      </c>
      <c r="BH184" s="233">
        <f>IF(N184="sníž. přenesená",J184,0)</f>
        <v>0</v>
      </c>
      <c r="BI184" s="233">
        <f>IF(N184="nulová",J184,0)</f>
        <v>0</v>
      </c>
      <c r="BJ184" s="18" t="s">
        <v>84</v>
      </c>
      <c r="BK184" s="233">
        <f>ROUND(I184*H184,2)</f>
        <v>0</v>
      </c>
      <c r="BL184" s="18" t="s">
        <v>262</v>
      </c>
      <c r="BM184" s="232" t="s">
        <v>359</v>
      </c>
    </row>
    <row r="185" s="2" customFormat="1">
      <c r="A185" s="39"/>
      <c r="B185" s="40"/>
      <c r="C185" s="41"/>
      <c r="D185" s="234" t="s">
        <v>254</v>
      </c>
      <c r="E185" s="41"/>
      <c r="F185" s="235" t="s">
        <v>850</v>
      </c>
      <c r="G185" s="41"/>
      <c r="H185" s="41"/>
      <c r="I185" s="236"/>
      <c r="J185" s="41"/>
      <c r="K185" s="41"/>
      <c r="L185" s="45"/>
      <c r="M185" s="237"/>
      <c r="N185" s="238"/>
      <c r="O185" s="92"/>
      <c r="P185" s="92"/>
      <c r="Q185" s="92"/>
      <c r="R185" s="92"/>
      <c r="S185" s="92"/>
      <c r="T185" s="93"/>
      <c r="U185" s="39"/>
      <c r="V185" s="39"/>
      <c r="W185" s="39"/>
      <c r="X185" s="39"/>
      <c r="Y185" s="39"/>
      <c r="Z185" s="39"/>
      <c r="AA185" s="39"/>
      <c r="AB185" s="39"/>
      <c r="AC185" s="39"/>
      <c r="AD185" s="39"/>
      <c r="AE185" s="39"/>
      <c r="AT185" s="18" t="s">
        <v>254</v>
      </c>
      <c r="AU185" s="18" t="s">
        <v>86</v>
      </c>
    </row>
    <row r="186" s="15" customFormat="1">
      <c r="A186" s="15"/>
      <c r="B186" s="287"/>
      <c r="C186" s="288"/>
      <c r="D186" s="234" t="s">
        <v>258</v>
      </c>
      <c r="E186" s="289" t="s">
        <v>1</v>
      </c>
      <c r="F186" s="290" t="s">
        <v>2162</v>
      </c>
      <c r="G186" s="288"/>
      <c r="H186" s="289" t="s">
        <v>1</v>
      </c>
      <c r="I186" s="291"/>
      <c r="J186" s="288"/>
      <c r="K186" s="288"/>
      <c r="L186" s="292"/>
      <c r="M186" s="293"/>
      <c r="N186" s="294"/>
      <c r="O186" s="294"/>
      <c r="P186" s="294"/>
      <c r="Q186" s="294"/>
      <c r="R186" s="294"/>
      <c r="S186" s="294"/>
      <c r="T186" s="295"/>
      <c r="U186" s="15"/>
      <c r="V186" s="15"/>
      <c r="W186" s="15"/>
      <c r="X186" s="15"/>
      <c r="Y186" s="15"/>
      <c r="Z186" s="15"/>
      <c r="AA186" s="15"/>
      <c r="AB186" s="15"/>
      <c r="AC186" s="15"/>
      <c r="AD186" s="15"/>
      <c r="AE186" s="15"/>
      <c r="AT186" s="296" t="s">
        <v>258</v>
      </c>
      <c r="AU186" s="296" t="s">
        <v>86</v>
      </c>
      <c r="AV186" s="15" t="s">
        <v>84</v>
      </c>
      <c r="AW186" s="15" t="s">
        <v>33</v>
      </c>
      <c r="AX186" s="15" t="s">
        <v>77</v>
      </c>
      <c r="AY186" s="296" t="s">
        <v>246</v>
      </c>
    </row>
    <row r="187" s="12" customFormat="1">
      <c r="A187" s="12"/>
      <c r="B187" s="240"/>
      <c r="C187" s="241"/>
      <c r="D187" s="234" t="s">
        <v>258</v>
      </c>
      <c r="E187" s="242" t="s">
        <v>1</v>
      </c>
      <c r="F187" s="243" t="s">
        <v>2163</v>
      </c>
      <c r="G187" s="241"/>
      <c r="H187" s="244">
        <v>5.5</v>
      </c>
      <c r="I187" s="245"/>
      <c r="J187" s="241"/>
      <c r="K187" s="241"/>
      <c r="L187" s="246"/>
      <c r="M187" s="247"/>
      <c r="N187" s="248"/>
      <c r="O187" s="248"/>
      <c r="P187" s="248"/>
      <c r="Q187" s="248"/>
      <c r="R187" s="248"/>
      <c r="S187" s="248"/>
      <c r="T187" s="249"/>
      <c r="U187" s="12"/>
      <c r="V187" s="12"/>
      <c r="W187" s="12"/>
      <c r="X187" s="12"/>
      <c r="Y187" s="12"/>
      <c r="Z187" s="12"/>
      <c r="AA187" s="12"/>
      <c r="AB187" s="12"/>
      <c r="AC187" s="12"/>
      <c r="AD187" s="12"/>
      <c r="AE187" s="12"/>
      <c r="AT187" s="250" t="s">
        <v>258</v>
      </c>
      <c r="AU187" s="250" t="s">
        <v>86</v>
      </c>
      <c r="AV187" s="12" t="s">
        <v>86</v>
      </c>
      <c r="AW187" s="12" t="s">
        <v>33</v>
      </c>
      <c r="AX187" s="12" t="s">
        <v>77</v>
      </c>
      <c r="AY187" s="250" t="s">
        <v>246</v>
      </c>
    </row>
    <row r="188" s="13" customFormat="1">
      <c r="A188" s="13"/>
      <c r="B188" s="251"/>
      <c r="C188" s="252"/>
      <c r="D188" s="234" t="s">
        <v>258</v>
      </c>
      <c r="E188" s="253" t="s">
        <v>1</v>
      </c>
      <c r="F188" s="254" t="s">
        <v>336</v>
      </c>
      <c r="G188" s="252"/>
      <c r="H188" s="255">
        <v>5.5</v>
      </c>
      <c r="I188" s="256"/>
      <c r="J188" s="252"/>
      <c r="K188" s="252"/>
      <c r="L188" s="257"/>
      <c r="M188" s="258"/>
      <c r="N188" s="259"/>
      <c r="O188" s="259"/>
      <c r="P188" s="259"/>
      <c r="Q188" s="259"/>
      <c r="R188" s="259"/>
      <c r="S188" s="259"/>
      <c r="T188" s="260"/>
      <c r="U188" s="13"/>
      <c r="V188" s="13"/>
      <c r="W188" s="13"/>
      <c r="X188" s="13"/>
      <c r="Y188" s="13"/>
      <c r="Z188" s="13"/>
      <c r="AA188" s="13"/>
      <c r="AB188" s="13"/>
      <c r="AC188" s="13"/>
      <c r="AD188" s="13"/>
      <c r="AE188" s="13"/>
      <c r="AT188" s="261" t="s">
        <v>258</v>
      </c>
      <c r="AU188" s="261" t="s">
        <v>86</v>
      </c>
      <c r="AV188" s="13" t="s">
        <v>262</v>
      </c>
      <c r="AW188" s="13" t="s">
        <v>33</v>
      </c>
      <c r="AX188" s="13" t="s">
        <v>84</v>
      </c>
      <c r="AY188" s="261" t="s">
        <v>246</v>
      </c>
    </row>
    <row r="189" s="2" customFormat="1" ht="16.5" customHeight="1">
      <c r="A189" s="39"/>
      <c r="B189" s="40"/>
      <c r="C189" s="262" t="s">
        <v>308</v>
      </c>
      <c r="D189" s="262" t="s">
        <v>465</v>
      </c>
      <c r="E189" s="263" t="s">
        <v>729</v>
      </c>
      <c r="F189" s="264" t="s">
        <v>730</v>
      </c>
      <c r="G189" s="265" t="s">
        <v>250</v>
      </c>
      <c r="H189" s="266">
        <v>10.449999999999999</v>
      </c>
      <c r="I189" s="267"/>
      <c r="J189" s="268">
        <f>ROUND(I189*H189,2)</f>
        <v>0</v>
      </c>
      <c r="K189" s="264" t="s">
        <v>725</v>
      </c>
      <c r="L189" s="269"/>
      <c r="M189" s="270" t="s">
        <v>1</v>
      </c>
      <c r="N189" s="271" t="s">
        <v>42</v>
      </c>
      <c r="O189" s="92"/>
      <c r="P189" s="230">
        <f>O189*H189</f>
        <v>0</v>
      </c>
      <c r="Q189" s="230">
        <v>1</v>
      </c>
      <c r="R189" s="230">
        <f>Q189*H189</f>
        <v>10.449999999999999</v>
      </c>
      <c r="S189" s="230">
        <v>0</v>
      </c>
      <c r="T189" s="231">
        <f>S189*H189</f>
        <v>0</v>
      </c>
      <c r="U189" s="39"/>
      <c r="V189" s="39"/>
      <c r="W189" s="39"/>
      <c r="X189" s="39"/>
      <c r="Y189" s="39"/>
      <c r="Z189" s="39"/>
      <c r="AA189" s="39"/>
      <c r="AB189" s="39"/>
      <c r="AC189" s="39"/>
      <c r="AD189" s="39"/>
      <c r="AE189" s="39"/>
      <c r="AR189" s="232" t="s">
        <v>302</v>
      </c>
      <c r="AT189" s="232" t="s">
        <v>465</v>
      </c>
      <c r="AU189" s="232" t="s">
        <v>86</v>
      </c>
      <c r="AY189" s="18" t="s">
        <v>246</v>
      </c>
      <c r="BE189" s="233">
        <f>IF(N189="základní",J189,0)</f>
        <v>0</v>
      </c>
      <c r="BF189" s="233">
        <f>IF(N189="snížená",J189,0)</f>
        <v>0</v>
      </c>
      <c r="BG189" s="233">
        <f>IF(N189="zákl. přenesená",J189,0)</f>
        <v>0</v>
      </c>
      <c r="BH189" s="233">
        <f>IF(N189="sníž. přenesená",J189,0)</f>
        <v>0</v>
      </c>
      <c r="BI189" s="233">
        <f>IF(N189="nulová",J189,0)</f>
        <v>0</v>
      </c>
      <c r="BJ189" s="18" t="s">
        <v>84</v>
      </c>
      <c r="BK189" s="233">
        <f>ROUND(I189*H189,2)</f>
        <v>0</v>
      </c>
      <c r="BL189" s="18" t="s">
        <v>262</v>
      </c>
      <c r="BM189" s="232" t="s">
        <v>371</v>
      </c>
    </row>
    <row r="190" s="2" customFormat="1">
      <c r="A190" s="39"/>
      <c r="B190" s="40"/>
      <c r="C190" s="41"/>
      <c r="D190" s="234" t="s">
        <v>254</v>
      </c>
      <c r="E190" s="41"/>
      <c r="F190" s="235" t="s">
        <v>730</v>
      </c>
      <c r="G190" s="41"/>
      <c r="H190" s="41"/>
      <c r="I190" s="236"/>
      <c r="J190" s="41"/>
      <c r="K190" s="41"/>
      <c r="L190" s="45"/>
      <c r="M190" s="237"/>
      <c r="N190" s="238"/>
      <c r="O190" s="92"/>
      <c r="P190" s="92"/>
      <c r="Q190" s="92"/>
      <c r="R190" s="92"/>
      <c r="S190" s="92"/>
      <c r="T190" s="93"/>
      <c r="U190" s="39"/>
      <c r="V190" s="39"/>
      <c r="W190" s="39"/>
      <c r="X190" s="39"/>
      <c r="Y190" s="39"/>
      <c r="Z190" s="39"/>
      <c r="AA190" s="39"/>
      <c r="AB190" s="39"/>
      <c r="AC190" s="39"/>
      <c r="AD190" s="39"/>
      <c r="AE190" s="39"/>
      <c r="AT190" s="18" t="s">
        <v>254</v>
      </c>
      <c r="AU190" s="18" t="s">
        <v>86</v>
      </c>
    </row>
    <row r="191" s="12" customFormat="1">
      <c r="A191" s="12"/>
      <c r="B191" s="240"/>
      <c r="C191" s="241"/>
      <c r="D191" s="234" t="s">
        <v>258</v>
      </c>
      <c r="E191" s="242" t="s">
        <v>1</v>
      </c>
      <c r="F191" s="243" t="s">
        <v>2164</v>
      </c>
      <c r="G191" s="241"/>
      <c r="H191" s="244">
        <v>10.449999999999999</v>
      </c>
      <c r="I191" s="245"/>
      <c r="J191" s="241"/>
      <c r="K191" s="241"/>
      <c r="L191" s="246"/>
      <c r="M191" s="247"/>
      <c r="N191" s="248"/>
      <c r="O191" s="248"/>
      <c r="P191" s="248"/>
      <c r="Q191" s="248"/>
      <c r="R191" s="248"/>
      <c r="S191" s="248"/>
      <c r="T191" s="249"/>
      <c r="U191" s="12"/>
      <c r="V191" s="12"/>
      <c r="W191" s="12"/>
      <c r="X191" s="12"/>
      <c r="Y191" s="12"/>
      <c r="Z191" s="12"/>
      <c r="AA191" s="12"/>
      <c r="AB191" s="12"/>
      <c r="AC191" s="12"/>
      <c r="AD191" s="12"/>
      <c r="AE191" s="12"/>
      <c r="AT191" s="250" t="s">
        <v>258</v>
      </c>
      <c r="AU191" s="250" t="s">
        <v>86</v>
      </c>
      <c r="AV191" s="12" t="s">
        <v>86</v>
      </c>
      <c r="AW191" s="12" t="s">
        <v>33</v>
      </c>
      <c r="AX191" s="12" t="s">
        <v>77</v>
      </c>
      <c r="AY191" s="250" t="s">
        <v>246</v>
      </c>
    </row>
    <row r="192" s="13" customFormat="1">
      <c r="A192" s="13"/>
      <c r="B192" s="251"/>
      <c r="C192" s="252"/>
      <c r="D192" s="234" t="s">
        <v>258</v>
      </c>
      <c r="E192" s="253" t="s">
        <v>1</v>
      </c>
      <c r="F192" s="254" t="s">
        <v>336</v>
      </c>
      <c r="G192" s="252"/>
      <c r="H192" s="255">
        <v>10.449999999999999</v>
      </c>
      <c r="I192" s="256"/>
      <c r="J192" s="252"/>
      <c r="K192" s="252"/>
      <c r="L192" s="257"/>
      <c r="M192" s="258"/>
      <c r="N192" s="259"/>
      <c r="O192" s="259"/>
      <c r="P192" s="259"/>
      <c r="Q192" s="259"/>
      <c r="R192" s="259"/>
      <c r="S192" s="259"/>
      <c r="T192" s="260"/>
      <c r="U192" s="13"/>
      <c r="V192" s="13"/>
      <c r="W192" s="13"/>
      <c r="X192" s="13"/>
      <c r="Y192" s="13"/>
      <c r="Z192" s="13"/>
      <c r="AA192" s="13"/>
      <c r="AB192" s="13"/>
      <c r="AC192" s="13"/>
      <c r="AD192" s="13"/>
      <c r="AE192" s="13"/>
      <c r="AT192" s="261" t="s">
        <v>258</v>
      </c>
      <c r="AU192" s="261" t="s">
        <v>86</v>
      </c>
      <c r="AV192" s="13" t="s">
        <v>262</v>
      </c>
      <c r="AW192" s="13" t="s">
        <v>33</v>
      </c>
      <c r="AX192" s="13" t="s">
        <v>84</v>
      </c>
      <c r="AY192" s="261" t="s">
        <v>246</v>
      </c>
    </row>
    <row r="193" s="2" customFormat="1">
      <c r="A193" s="39"/>
      <c r="B193" s="40"/>
      <c r="C193" s="221" t="s">
        <v>316</v>
      </c>
      <c r="D193" s="221" t="s">
        <v>247</v>
      </c>
      <c r="E193" s="222" t="s">
        <v>1066</v>
      </c>
      <c r="F193" s="223" t="s">
        <v>1067</v>
      </c>
      <c r="G193" s="224" t="s">
        <v>311</v>
      </c>
      <c r="H193" s="225">
        <v>12.699999999999999</v>
      </c>
      <c r="I193" s="226"/>
      <c r="J193" s="227">
        <f>ROUND(I193*H193,2)</f>
        <v>0</v>
      </c>
      <c r="K193" s="223" t="s">
        <v>725</v>
      </c>
      <c r="L193" s="45"/>
      <c r="M193" s="228" t="s">
        <v>1</v>
      </c>
      <c r="N193" s="229" t="s">
        <v>42</v>
      </c>
      <c r="O193" s="92"/>
      <c r="P193" s="230">
        <f>O193*H193</f>
        <v>0</v>
      </c>
      <c r="Q193" s="230">
        <v>0</v>
      </c>
      <c r="R193" s="230">
        <f>Q193*H193</f>
        <v>0</v>
      </c>
      <c r="S193" s="230">
        <v>0</v>
      </c>
      <c r="T193" s="231">
        <f>S193*H193</f>
        <v>0</v>
      </c>
      <c r="U193" s="39"/>
      <c r="V193" s="39"/>
      <c r="W193" s="39"/>
      <c r="X193" s="39"/>
      <c r="Y193" s="39"/>
      <c r="Z193" s="39"/>
      <c r="AA193" s="39"/>
      <c r="AB193" s="39"/>
      <c r="AC193" s="39"/>
      <c r="AD193" s="39"/>
      <c r="AE193" s="39"/>
      <c r="AR193" s="232" t="s">
        <v>262</v>
      </c>
      <c r="AT193" s="232" t="s">
        <v>247</v>
      </c>
      <c r="AU193" s="232" t="s">
        <v>86</v>
      </c>
      <c r="AY193" s="18" t="s">
        <v>246</v>
      </c>
      <c r="BE193" s="233">
        <f>IF(N193="základní",J193,0)</f>
        <v>0</v>
      </c>
      <c r="BF193" s="233">
        <f>IF(N193="snížená",J193,0)</f>
        <v>0</v>
      </c>
      <c r="BG193" s="233">
        <f>IF(N193="zákl. přenesená",J193,0)</f>
        <v>0</v>
      </c>
      <c r="BH193" s="233">
        <f>IF(N193="sníž. přenesená",J193,0)</f>
        <v>0</v>
      </c>
      <c r="BI193" s="233">
        <f>IF(N193="nulová",J193,0)</f>
        <v>0</v>
      </c>
      <c r="BJ193" s="18" t="s">
        <v>84</v>
      </c>
      <c r="BK193" s="233">
        <f>ROUND(I193*H193,2)</f>
        <v>0</v>
      </c>
      <c r="BL193" s="18" t="s">
        <v>262</v>
      </c>
      <c r="BM193" s="232" t="s">
        <v>382</v>
      </c>
    </row>
    <row r="194" s="2" customFormat="1">
      <c r="A194" s="39"/>
      <c r="B194" s="40"/>
      <c r="C194" s="41"/>
      <c r="D194" s="234" t="s">
        <v>254</v>
      </c>
      <c r="E194" s="41"/>
      <c r="F194" s="235" t="s">
        <v>1068</v>
      </c>
      <c r="G194" s="41"/>
      <c r="H194" s="41"/>
      <c r="I194" s="236"/>
      <c r="J194" s="41"/>
      <c r="K194" s="41"/>
      <c r="L194" s="45"/>
      <c r="M194" s="237"/>
      <c r="N194" s="238"/>
      <c r="O194" s="92"/>
      <c r="P194" s="92"/>
      <c r="Q194" s="92"/>
      <c r="R194" s="92"/>
      <c r="S194" s="92"/>
      <c r="T194" s="93"/>
      <c r="U194" s="39"/>
      <c r="V194" s="39"/>
      <c r="W194" s="39"/>
      <c r="X194" s="39"/>
      <c r="Y194" s="39"/>
      <c r="Z194" s="39"/>
      <c r="AA194" s="39"/>
      <c r="AB194" s="39"/>
      <c r="AC194" s="39"/>
      <c r="AD194" s="39"/>
      <c r="AE194" s="39"/>
      <c r="AT194" s="18" t="s">
        <v>254</v>
      </c>
      <c r="AU194" s="18" t="s">
        <v>86</v>
      </c>
    </row>
    <row r="195" s="15" customFormat="1">
      <c r="A195" s="15"/>
      <c r="B195" s="287"/>
      <c r="C195" s="288"/>
      <c r="D195" s="234" t="s">
        <v>258</v>
      </c>
      <c r="E195" s="289" t="s">
        <v>1</v>
      </c>
      <c r="F195" s="290" t="s">
        <v>857</v>
      </c>
      <c r="G195" s="288"/>
      <c r="H195" s="289" t="s">
        <v>1</v>
      </c>
      <c r="I195" s="291"/>
      <c r="J195" s="288"/>
      <c r="K195" s="288"/>
      <c r="L195" s="292"/>
      <c r="M195" s="293"/>
      <c r="N195" s="294"/>
      <c r="O195" s="294"/>
      <c r="P195" s="294"/>
      <c r="Q195" s="294"/>
      <c r="R195" s="294"/>
      <c r="S195" s="294"/>
      <c r="T195" s="295"/>
      <c r="U195" s="15"/>
      <c r="V195" s="15"/>
      <c r="W195" s="15"/>
      <c r="X195" s="15"/>
      <c r="Y195" s="15"/>
      <c r="Z195" s="15"/>
      <c r="AA195" s="15"/>
      <c r="AB195" s="15"/>
      <c r="AC195" s="15"/>
      <c r="AD195" s="15"/>
      <c r="AE195" s="15"/>
      <c r="AT195" s="296" t="s">
        <v>258</v>
      </c>
      <c r="AU195" s="296" t="s">
        <v>86</v>
      </c>
      <c r="AV195" s="15" t="s">
        <v>84</v>
      </c>
      <c r="AW195" s="15" t="s">
        <v>33</v>
      </c>
      <c r="AX195" s="15" t="s">
        <v>77</v>
      </c>
      <c r="AY195" s="296" t="s">
        <v>246</v>
      </c>
    </row>
    <row r="196" s="15" customFormat="1">
      <c r="A196" s="15"/>
      <c r="B196" s="287"/>
      <c r="C196" s="288"/>
      <c r="D196" s="234" t="s">
        <v>258</v>
      </c>
      <c r="E196" s="289" t="s">
        <v>1</v>
      </c>
      <c r="F196" s="290" t="s">
        <v>2145</v>
      </c>
      <c r="G196" s="288"/>
      <c r="H196" s="289" t="s">
        <v>1</v>
      </c>
      <c r="I196" s="291"/>
      <c r="J196" s="288"/>
      <c r="K196" s="288"/>
      <c r="L196" s="292"/>
      <c r="M196" s="293"/>
      <c r="N196" s="294"/>
      <c r="O196" s="294"/>
      <c r="P196" s="294"/>
      <c r="Q196" s="294"/>
      <c r="R196" s="294"/>
      <c r="S196" s="294"/>
      <c r="T196" s="295"/>
      <c r="U196" s="15"/>
      <c r="V196" s="15"/>
      <c r="W196" s="15"/>
      <c r="X196" s="15"/>
      <c r="Y196" s="15"/>
      <c r="Z196" s="15"/>
      <c r="AA196" s="15"/>
      <c r="AB196" s="15"/>
      <c r="AC196" s="15"/>
      <c r="AD196" s="15"/>
      <c r="AE196" s="15"/>
      <c r="AT196" s="296" t="s">
        <v>258</v>
      </c>
      <c r="AU196" s="296" t="s">
        <v>86</v>
      </c>
      <c r="AV196" s="15" t="s">
        <v>84</v>
      </c>
      <c r="AW196" s="15" t="s">
        <v>33</v>
      </c>
      <c r="AX196" s="15" t="s">
        <v>77</v>
      </c>
      <c r="AY196" s="296" t="s">
        <v>246</v>
      </c>
    </row>
    <row r="197" s="12" customFormat="1">
      <c r="A197" s="12"/>
      <c r="B197" s="240"/>
      <c r="C197" s="241"/>
      <c r="D197" s="234" t="s">
        <v>258</v>
      </c>
      <c r="E197" s="242" t="s">
        <v>1</v>
      </c>
      <c r="F197" s="243" t="s">
        <v>2146</v>
      </c>
      <c r="G197" s="241"/>
      <c r="H197" s="244">
        <v>7.2000000000000002</v>
      </c>
      <c r="I197" s="245"/>
      <c r="J197" s="241"/>
      <c r="K197" s="241"/>
      <c r="L197" s="246"/>
      <c r="M197" s="247"/>
      <c r="N197" s="248"/>
      <c r="O197" s="248"/>
      <c r="P197" s="248"/>
      <c r="Q197" s="248"/>
      <c r="R197" s="248"/>
      <c r="S197" s="248"/>
      <c r="T197" s="249"/>
      <c r="U197" s="12"/>
      <c r="V197" s="12"/>
      <c r="W197" s="12"/>
      <c r="X197" s="12"/>
      <c r="Y197" s="12"/>
      <c r="Z197" s="12"/>
      <c r="AA197" s="12"/>
      <c r="AB197" s="12"/>
      <c r="AC197" s="12"/>
      <c r="AD197" s="12"/>
      <c r="AE197" s="12"/>
      <c r="AT197" s="250" t="s">
        <v>258</v>
      </c>
      <c r="AU197" s="250" t="s">
        <v>86</v>
      </c>
      <c r="AV197" s="12" t="s">
        <v>86</v>
      </c>
      <c r="AW197" s="12" t="s">
        <v>33</v>
      </c>
      <c r="AX197" s="12" t="s">
        <v>77</v>
      </c>
      <c r="AY197" s="250" t="s">
        <v>246</v>
      </c>
    </row>
    <row r="198" s="15" customFormat="1">
      <c r="A198" s="15"/>
      <c r="B198" s="287"/>
      <c r="C198" s="288"/>
      <c r="D198" s="234" t="s">
        <v>258</v>
      </c>
      <c r="E198" s="289" t="s">
        <v>1</v>
      </c>
      <c r="F198" s="290" t="s">
        <v>2147</v>
      </c>
      <c r="G198" s="288"/>
      <c r="H198" s="289" t="s">
        <v>1</v>
      </c>
      <c r="I198" s="291"/>
      <c r="J198" s="288"/>
      <c r="K198" s="288"/>
      <c r="L198" s="292"/>
      <c r="M198" s="293"/>
      <c r="N198" s="294"/>
      <c r="O198" s="294"/>
      <c r="P198" s="294"/>
      <c r="Q198" s="294"/>
      <c r="R198" s="294"/>
      <c r="S198" s="294"/>
      <c r="T198" s="295"/>
      <c r="U198" s="15"/>
      <c r="V198" s="15"/>
      <c r="W198" s="15"/>
      <c r="X198" s="15"/>
      <c r="Y198" s="15"/>
      <c r="Z198" s="15"/>
      <c r="AA198" s="15"/>
      <c r="AB198" s="15"/>
      <c r="AC198" s="15"/>
      <c r="AD198" s="15"/>
      <c r="AE198" s="15"/>
      <c r="AT198" s="296" t="s">
        <v>258</v>
      </c>
      <c r="AU198" s="296" t="s">
        <v>86</v>
      </c>
      <c r="AV198" s="15" t="s">
        <v>84</v>
      </c>
      <c r="AW198" s="15" t="s">
        <v>33</v>
      </c>
      <c r="AX198" s="15" t="s">
        <v>77</v>
      </c>
      <c r="AY198" s="296" t="s">
        <v>246</v>
      </c>
    </row>
    <row r="199" s="12" customFormat="1">
      <c r="A199" s="12"/>
      <c r="B199" s="240"/>
      <c r="C199" s="241"/>
      <c r="D199" s="234" t="s">
        <v>258</v>
      </c>
      <c r="E199" s="242" t="s">
        <v>1</v>
      </c>
      <c r="F199" s="243" t="s">
        <v>2165</v>
      </c>
      <c r="G199" s="241"/>
      <c r="H199" s="244">
        <v>5.5</v>
      </c>
      <c r="I199" s="245"/>
      <c r="J199" s="241"/>
      <c r="K199" s="241"/>
      <c r="L199" s="246"/>
      <c r="M199" s="247"/>
      <c r="N199" s="248"/>
      <c r="O199" s="248"/>
      <c r="P199" s="248"/>
      <c r="Q199" s="248"/>
      <c r="R199" s="248"/>
      <c r="S199" s="248"/>
      <c r="T199" s="249"/>
      <c r="U199" s="12"/>
      <c r="V199" s="12"/>
      <c r="W199" s="12"/>
      <c r="X199" s="12"/>
      <c r="Y199" s="12"/>
      <c r="Z199" s="12"/>
      <c r="AA199" s="12"/>
      <c r="AB199" s="12"/>
      <c r="AC199" s="12"/>
      <c r="AD199" s="12"/>
      <c r="AE199" s="12"/>
      <c r="AT199" s="250" t="s">
        <v>258</v>
      </c>
      <c r="AU199" s="250" t="s">
        <v>86</v>
      </c>
      <c r="AV199" s="12" t="s">
        <v>86</v>
      </c>
      <c r="AW199" s="12" t="s">
        <v>33</v>
      </c>
      <c r="AX199" s="12" t="s">
        <v>77</v>
      </c>
      <c r="AY199" s="250" t="s">
        <v>246</v>
      </c>
    </row>
    <row r="200" s="13" customFormat="1">
      <c r="A200" s="13"/>
      <c r="B200" s="251"/>
      <c r="C200" s="252"/>
      <c r="D200" s="234" t="s">
        <v>258</v>
      </c>
      <c r="E200" s="253" t="s">
        <v>1</v>
      </c>
      <c r="F200" s="254" t="s">
        <v>336</v>
      </c>
      <c r="G200" s="252"/>
      <c r="H200" s="255">
        <v>12.699999999999999</v>
      </c>
      <c r="I200" s="256"/>
      <c r="J200" s="252"/>
      <c r="K200" s="252"/>
      <c r="L200" s="257"/>
      <c r="M200" s="258"/>
      <c r="N200" s="259"/>
      <c r="O200" s="259"/>
      <c r="P200" s="259"/>
      <c r="Q200" s="259"/>
      <c r="R200" s="259"/>
      <c r="S200" s="259"/>
      <c r="T200" s="260"/>
      <c r="U200" s="13"/>
      <c r="V200" s="13"/>
      <c r="W200" s="13"/>
      <c r="X200" s="13"/>
      <c r="Y200" s="13"/>
      <c r="Z200" s="13"/>
      <c r="AA200" s="13"/>
      <c r="AB200" s="13"/>
      <c r="AC200" s="13"/>
      <c r="AD200" s="13"/>
      <c r="AE200" s="13"/>
      <c r="AT200" s="261" t="s">
        <v>258</v>
      </c>
      <c r="AU200" s="261" t="s">
        <v>86</v>
      </c>
      <c r="AV200" s="13" t="s">
        <v>262</v>
      </c>
      <c r="AW200" s="13" t="s">
        <v>33</v>
      </c>
      <c r="AX200" s="13" t="s">
        <v>84</v>
      </c>
      <c r="AY200" s="261" t="s">
        <v>246</v>
      </c>
    </row>
    <row r="201" s="2" customFormat="1">
      <c r="A201" s="39"/>
      <c r="B201" s="40"/>
      <c r="C201" s="221" t="s">
        <v>322</v>
      </c>
      <c r="D201" s="221" t="s">
        <v>247</v>
      </c>
      <c r="E201" s="222" t="s">
        <v>861</v>
      </c>
      <c r="F201" s="223" t="s">
        <v>862</v>
      </c>
      <c r="G201" s="224" t="s">
        <v>311</v>
      </c>
      <c r="H201" s="225">
        <v>12.699999999999999</v>
      </c>
      <c r="I201" s="226"/>
      <c r="J201" s="227">
        <f>ROUND(I201*H201,2)</f>
        <v>0</v>
      </c>
      <c r="K201" s="223" t="s">
        <v>725</v>
      </c>
      <c r="L201" s="45"/>
      <c r="M201" s="228" t="s">
        <v>1</v>
      </c>
      <c r="N201" s="229" t="s">
        <v>42</v>
      </c>
      <c r="O201" s="92"/>
      <c r="P201" s="230">
        <f>O201*H201</f>
        <v>0</v>
      </c>
      <c r="Q201" s="230">
        <v>0</v>
      </c>
      <c r="R201" s="230">
        <f>Q201*H201</f>
        <v>0</v>
      </c>
      <c r="S201" s="230">
        <v>0</v>
      </c>
      <c r="T201" s="231">
        <f>S201*H201</f>
        <v>0</v>
      </c>
      <c r="U201" s="39"/>
      <c r="V201" s="39"/>
      <c r="W201" s="39"/>
      <c r="X201" s="39"/>
      <c r="Y201" s="39"/>
      <c r="Z201" s="39"/>
      <c r="AA201" s="39"/>
      <c r="AB201" s="39"/>
      <c r="AC201" s="39"/>
      <c r="AD201" s="39"/>
      <c r="AE201" s="39"/>
      <c r="AR201" s="232" t="s">
        <v>262</v>
      </c>
      <c r="AT201" s="232" t="s">
        <v>247</v>
      </c>
      <c r="AU201" s="232" t="s">
        <v>86</v>
      </c>
      <c r="AY201" s="18" t="s">
        <v>246</v>
      </c>
      <c r="BE201" s="233">
        <f>IF(N201="základní",J201,0)</f>
        <v>0</v>
      </c>
      <c r="BF201" s="233">
        <f>IF(N201="snížená",J201,0)</f>
        <v>0</v>
      </c>
      <c r="BG201" s="233">
        <f>IF(N201="zákl. přenesená",J201,0)</f>
        <v>0</v>
      </c>
      <c r="BH201" s="233">
        <f>IF(N201="sníž. přenesená",J201,0)</f>
        <v>0</v>
      </c>
      <c r="BI201" s="233">
        <f>IF(N201="nulová",J201,0)</f>
        <v>0</v>
      </c>
      <c r="BJ201" s="18" t="s">
        <v>84</v>
      </c>
      <c r="BK201" s="233">
        <f>ROUND(I201*H201,2)</f>
        <v>0</v>
      </c>
      <c r="BL201" s="18" t="s">
        <v>262</v>
      </c>
      <c r="BM201" s="232" t="s">
        <v>393</v>
      </c>
    </row>
    <row r="202" s="2" customFormat="1">
      <c r="A202" s="39"/>
      <c r="B202" s="40"/>
      <c r="C202" s="41"/>
      <c r="D202" s="234" t="s">
        <v>254</v>
      </c>
      <c r="E202" s="41"/>
      <c r="F202" s="235" t="s">
        <v>863</v>
      </c>
      <c r="G202" s="41"/>
      <c r="H202" s="41"/>
      <c r="I202" s="236"/>
      <c r="J202" s="41"/>
      <c r="K202" s="41"/>
      <c r="L202" s="45"/>
      <c r="M202" s="237"/>
      <c r="N202" s="238"/>
      <c r="O202" s="92"/>
      <c r="P202" s="92"/>
      <c r="Q202" s="92"/>
      <c r="R202" s="92"/>
      <c r="S202" s="92"/>
      <c r="T202" s="93"/>
      <c r="U202" s="39"/>
      <c r="V202" s="39"/>
      <c r="W202" s="39"/>
      <c r="X202" s="39"/>
      <c r="Y202" s="39"/>
      <c r="Z202" s="39"/>
      <c r="AA202" s="39"/>
      <c r="AB202" s="39"/>
      <c r="AC202" s="39"/>
      <c r="AD202" s="39"/>
      <c r="AE202" s="39"/>
      <c r="AT202" s="18" t="s">
        <v>254</v>
      </c>
      <c r="AU202" s="18" t="s">
        <v>86</v>
      </c>
    </row>
    <row r="203" s="12" customFormat="1">
      <c r="A203" s="12"/>
      <c r="B203" s="240"/>
      <c r="C203" s="241"/>
      <c r="D203" s="234" t="s">
        <v>258</v>
      </c>
      <c r="E203" s="242" t="s">
        <v>1</v>
      </c>
      <c r="F203" s="243" t="s">
        <v>2166</v>
      </c>
      <c r="G203" s="241"/>
      <c r="H203" s="244">
        <v>12.699999999999999</v>
      </c>
      <c r="I203" s="245"/>
      <c r="J203" s="241"/>
      <c r="K203" s="241"/>
      <c r="L203" s="246"/>
      <c r="M203" s="247"/>
      <c r="N203" s="248"/>
      <c r="O203" s="248"/>
      <c r="P203" s="248"/>
      <c r="Q203" s="248"/>
      <c r="R203" s="248"/>
      <c r="S203" s="248"/>
      <c r="T203" s="249"/>
      <c r="U203" s="12"/>
      <c r="V203" s="12"/>
      <c r="W203" s="12"/>
      <c r="X203" s="12"/>
      <c r="Y203" s="12"/>
      <c r="Z203" s="12"/>
      <c r="AA203" s="12"/>
      <c r="AB203" s="12"/>
      <c r="AC203" s="12"/>
      <c r="AD203" s="12"/>
      <c r="AE203" s="12"/>
      <c r="AT203" s="250" t="s">
        <v>258</v>
      </c>
      <c r="AU203" s="250" t="s">
        <v>86</v>
      </c>
      <c r="AV203" s="12" t="s">
        <v>86</v>
      </c>
      <c r="AW203" s="12" t="s">
        <v>33</v>
      </c>
      <c r="AX203" s="12" t="s">
        <v>77</v>
      </c>
      <c r="AY203" s="250" t="s">
        <v>246</v>
      </c>
    </row>
    <row r="204" s="13" customFormat="1">
      <c r="A204" s="13"/>
      <c r="B204" s="251"/>
      <c r="C204" s="252"/>
      <c r="D204" s="234" t="s">
        <v>258</v>
      </c>
      <c r="E204" s="253" t="s">
        <v>1</v>
      </c>
      <c r="F204" s="254" t="s">
        <v>336</v>
      </c>
      <c r="G204" s="252"/>
      <c r="H204" s="255">
        <v>12.699999999999999</v>
      </c>
      <c r="I204" s="256"/>
      <c r="J204" s="252"/>
      <c r="K204" s="252"/>
      <c r="L204" s="257"/>
      <c r="M204" s="258"/>
      <c r="N204" s="259"/>
      <c r="O204" s="259"/>
      <c r="P204" s="259"/>
      <c r="Q204" s="259"/>
      <c r="R204" s="259"/>
      <c r="S204" s="259"/>
      <c r="T204" s="260"/>
      <c r="U204" s="13"/>
      <c r="V204" s="13"/>
      <c r="W204" s="13"/>
      <c r="X204" s="13"/>
      <c r="Y204" s="13"/>
      <c r="Z204" s="13"/>
      <c r="AA204" s="13"/>
      <c r="AB204" s="13"/>
      <c r="AC204" s="13"/>
      <c r="AD204" s="13"/>
      <c r="AE204" s="13"/>
      <c r="AT204" s="261" t="s">
        <v>258</v>
      </c>
      <c r="AU204" s="261" t="s">
        <v>86</v>
      </c>
      <c r="AV204" s="13" t="s">
        <v>262</v>
      </c>
      <c r="AW204" s="13" t="s">
        <v>33</v>
      </c>
      <c r="AX204" s="13" t="s">
        <v>84</v>
      </c>
      <c r="AY204" s="261" t="s">
        <v>246</v>
      </c>
    </row>
    <row r="205" s="2" customFormat="1" ht="16.5" customHeight="1">
      <c r="A205" s="39"/>
      <c r="B205" s="40"/>
      <c r="C205" s="262" t="s">
        <v>329</v>
      </c>
      <c r="D205" s="262" t="s">
        <v>465</v>
      </c>
      <c r="E205" s="263" t="s">
        <v>864</v>
      </c>
      <c r="F205" s="264" t="s">
        <v>865</v>
      </c>
      <c r="G205" s="265" t="s">
        <v>866</v>
      </c>
      <c r="H205" s="266">
        <v>0.38100000000000001</v>
      </c>
      <c r="I205" s="267"/>
      <c r="J205" s="268">
        <f>ROUND(I205*H205,2)</f>
        <v>0</v>
      </c>
      <c r="K205" s="264" t="s">
        <v>725</v>
      </c>
      <c r="L205" s="269"/>
      <c r="M205" s="270" t="s">
        <v>1</v>
      </c>
      <c r="N205" s="271" t="s">
        <v>42</v>
      </c>
      <c r="O205" s="92"/>
      <c r="P205" s="230">
        <f>O205*H205</f>
        <v>0</v>
      </c>
      <c r="Q205" s="230">
        <v>0.001</v>
      </c>
      <c r="R205" s="230">
        <f>Q205*H205</f>
        <v>0.00038099999999999999</v>
      </c>
      <c r="S205" s="230">
        <v>0</v>
      </c>
      <c r="T205" s="231">
        <f>S205*H205</f>
        <v>0</v>
      </c>
      <c r="U205" s="39"/>
      <c r="V205" s="39"/>
      <c r="W205" s="39"/>
      <c r="X205" s="39"/>
      <c r="Y205" s="39"/>
      <c r="Z205" s="39"/>
      <c r="AA205" s="39"/>
      <c r="AB205" s="39"/>
      <c r="AC205" s="39"/>
      <c r="AD205" s="39"/>
      <c r="AE205" s="39"/>
      <c r="AR205" s="232" t="s">
        <v>302</v>
      </c>
      <c r="AT205" s="232" t="s">
        <v>465</v>
      </c>
      <c r="AU205" s="232" t="s">
        <v>86</v>
      </c>
      <c r="AY205" s="18" t="s">
        <v>246</v>
      </c>
      <c r="BE205" s="233">
        <f>IF(N205="základní",J205,0)</f>
        <v>0</v>
      </c>
      <c r="BF205" s="233">
        <f>IF(N205="snížená",J205,0)</f>
        <v>0</v>
      </c>
      <c r="BG205" s="233">
        <f>IF(N205="zákl. přenesená",J205,0)</f>
        <v>0</v>
      </c>
      <c r="BH205" s="233">
        <f>IF(N205="sníž. přenesená",J205,0)</f>
        <v>0</v>
      </c>
      <c r="BI205" s="233">
        <f>IF(N205="nulová",J205,0)</f>
        <v>0</v>
      </c>
      <c r="BJ205" s="18" t="s">
        <v>84</v>
      </c>
      <c r="BK205" s="233">
        <f>ROUND(I205*H205,2)</f>
        <v>0</v>
      </c>
      <c r="BL205" s="18" t="s">
        <v>262</v>
      </c>
      <c r="BM205" s="232" t="s">
        <v>405</v>
      </c>
    </row>
    <row r="206" s="2" customFormat="1">
      <c r="A206" s="39"/>
      <c r="B206" s="40"/>
      <c r="C206" s="41"/>
      <c r="D206" s="234" t="s">
        <v>254</v>
      </c>
      <c r="E206" s="41"/>
      <c r="F206" s="235" t="s">
        <v>865</v>
      </c>
      <c r="G206" s="41"/>
      <c r="H206" s="41"/>
      <c r="I206" s="236"/>
      <c r="J206" s="41"/>
      <c r="K206" s="41"/>
      <c r="L206" s="45"/>
      <c r="M206" s="237"/>
      <c r="N206" s="238"/>
      <c r="O206" s="92"/>
      <c r="P206" s="92"/>
      <c r="Q206" s="92"/>
      <c r="R206" s="92"/>
      <c r="S206" s="92"/>
      <c r="T206" s="93"/>
      <c r="U206" s="39"/>
      <c r="V206" s="39"/>
      <c r="W206" s="39"/>
      <c r="X206" s="39"/>
      <c r="Y206" s="39"/>
      <c r="Z206" s="39"/>
      <c r="AA206" s="39"/>
      <c r="AB206" s="39"/>
      <c r="AC206" s="39"/>
      <c r="AD206" s="39"/>
      <c r="AE206" s="39"/>
      <c r="AT206" s="18" t="s">
        <v>254</v>
      </c>
      <c r="AU206" s="18" t="s">
        <v>86</v>
      </c>
    </row>
    <row r="207" s="12" customFormat="1">
      <c r="A207" s="12"/>
      <c r="B207" s="240"/>
      <c r="C207" s="241"/>
      <c r="D207" s="234" t="s">
        <v>258</v>
      </c>
      <c r="E207" s="242" t="s">
        <v>1</v>
      </c>
      <c r="F207" s="243" t="s">
        <v>2167</v>
      </c>
      <c r="G207" s="241"/>
      <c r="H207" s="244">
        <v>0.38100000000000001</v>
      </c>
      <c r="I207" s="245"/>
      <c r="J207" s="241"/>
      <c r="K207" s="241"/>
      <c r="L207" s="246"/>
      <c r="M207" s="247"/>
      <c r="N207" s="248"/>
      <c r="O207" s="248"/>
      <c r="P207" s="248"/>
      <c r="Q207" s="248"/>
      <c r="R207" s="248"/>
      <c r="S207" s="248"/>
      <c r="T207" s="249"/>
      <c r="U207" s="12"/>
      <c r="V207" s="12"/>
      <c r="W207" s="12"/>
      <c r="X207" s="12"/>
      <c r="Y207" s="12"/>
      <c r="Z207" s="12"/>
      <c r="AA207" s="12"/>
      <c r="AB207" s="12"/>
      <c r="AC207" s="12"/>
      <c r="AD207" s="12"/>
      <c r="AE207" s="12"/>
      <c r="AT207" s="250" t="s">
        <v>258</v>
      </c>
      <c r="AU207" s="250" t="s">
        <v>86</v>
      </c>
      <c r="AV207" s="12" t="s">
        <v>86</v>
      </c>
      <c r="AW207" s="12" t="s">
        <v>33</v>
      </c>
      <c r="AX207" s="12" t="s">
        <v>77</v>
      </c>
      <c r="AY207" s="250" t="s">
        <v>246</v>
      </c>
    </row>
    <row r="208" s="13" customFormat="1">
      <c r="A208" s="13"/>
      <c r="B208" s="251"/>
      <c r="C208" s="252"/>
      <c r="D208" s="234" t="s">
        <v>258</v>
      </c>
      <c r="E208" s="253" t="s">
        <v>1</v>
      </c>
      <c r="F208" s="254" t="s">
        <v>336</v>
      </c>
      <c r="G208" s="252"/>
      <c r="H208" s="255">
        <v>0.38100000000000001</v>
      </c>
      <c r="I208" s="256"/>
      <c r="J208" s="252"/>
      <c r="K208" s="252"/>
      <c r="L208" s="257"/>
      <c r="M208" s="258"/>
      <c r="N208" s="259"/>
      <c r="O208" s="259"/>
      <c r="P208" s="259"/>
      <c r="Q208" s="259"/>
      <c r="R208" s="259"/>
      <c r="S208" s="259"/>
      <c r="T208" s="260"/>
      <c r="U208" s="13"/>
      <c r="V208" s="13"/>
      <c r="W208" s="13"/>
      <c r="X208" s="13"/>
      <c r="Y208" s="13"/>
      <c r="Z208" s="13"/>
      <c r="AA208" s="13"/>
      <c r="AB208" s="13"/>
      <c r="AC208" s="13"/>
      <c r="AD208" s="13"/>
      <c r="AE208" s="13"/>
      <c r="AT208" s="261" t="s">
        <v>258</v>
      </c>
      <c r="AU208" s="261" t="s">
        <v>86</v>
      </c>
      <c r="AV208" s="13" t="s">
        <v>262</v>
      </c>
      <c r="AW208" s="13" t="s">
        <v>33</v>
      </c>
      <c r="AX208" s="13" t="s">
        <v>84</v>
      </c>
      <c r="AY208" s="261" t="s">
        <v>246</v>
      </c>
    </row>
    <row r="209" s="11" customFormat="1" ht="22.8" customHeight="1">
      <c r="A209" s="11"/>
      <c r="B209" s="207"/>
      <c r="C209" s="208"/>
      <c r="D209" s="209" t="s">
        <v>76</v>
      </c>
      <c r="E209" s="285" t="s">
        <v>86</v>
      </c>
      <c r="F209" s="285" t="s">
        <v>1129</v>
      </c>
      <c r="G209" s="208"/>
      <c r="H209" s="208"/>
      <c r="I209" s="211"/>
      <c r="J209" s="286">
        <f>BK209</f>
        <v>0</v>
      </c>
      <c r="K209" s="208"/>
      <c r="L209" s="213"/>
      <c r="M209" s="214"/>
      <c r="N209" s="215"/>
      <c r="O209" s="215"/>
      <c r="P209" s="216">
        <f>SUM(P210:P237)</f>
        <v>0</v>
      </c>
      <c r="Q209" s="215"/>
      <c r="R209" s="216">
        <f>SUM(R210:R237)</f>
        <v>7.4571440960000004</v>
      </c>
      <c r="S209" s="215"/>
      <c r="T209" s="217">
        <f>SUM(T210:T237)</f>
        <v>0</v>
      </c>
      <c r="U209" s="11"/>
      <c r="V209" s="11"/>
      <c r="W209" s="11"/>
      <c r="X209" s="11"/>
      <c r="Y209" s="11"/>
      <c r="Z209" s="11"/>
      <c r="AA209" s="11"/>
      <c r="AB209" s="11"/>
      <c r="AC209" s="11"/>
      <c r="AD209" s="11"/>
      <c r="AE209" s="11"/>
      <c r="AR209" s="218" t="s">
        <v>84</v>
      </c>
      <c r="AT209" s="219" t="s">
        <v>76</v>
      </c>
      <c r="AU209" s="219" t="s">
        <v>84</v>
      </c>
      <c r="AY209" s="218" t="s">
        <v>246</v>
      </c>
      <c r="BK209" s="220">
        <f>SUM(BK210:BK237)</f>
        <v>0</v>
      </c>
    </row>
    <row r="210" s="2" customFormat="1">
      <c r="A210" s="39"/>
      <c r="B210" s="40"/>
      <c r="C210" s="221" t="s">
        <v>337</v>
      </c>
      <c r="D210" s="221" t="s">
        <v>247</v>
      </c>
      <c r="E210" s="222" t="s">
        <v>1130</v>
      </c>
      <c r="F210" s="223" t="s">
        <v>1131</v>
      </c>
      <c r="G210" s="224" t="s">
        <v>340</v>
      </c>
      <c r="H210" s="225">
        <v>1.28</v>
      </c>
      <c r="I210" s="226"/>
      <c r="J210" s="227">
        <f>ROUND(I210*H210,2)</f>
        <v>0</v>
      </c>
      <c r="K210" s="223" t="s">
        <v>725</v>
      </c>
      <c r="L210" s="45"/>
      <c r="M210" s="228" t="s">
        <v>1</v>
      </c>
      <c r="N210" s="229" t="s">
        <v>42</v>
      </c>
      <c r="O210" s="92"/>
      <c r="P210" s="230">
        <f>O210*H210</f>
        <v>0</v>
      </c>
      <c r="Q210" s="230">
        <v>2.5359639999999999</v>
      </c>
      <c r="R210" s="230">
        <f>Q210*H210</f>
        <v>3.2460339199999999</v>
      </c>
      <c r="S210" s="230">
        <v>0</v>
      </c>
      <c r="T210" s="231">
        <f>S210*H210</f>
        <v>0</v>
      </c>
      <c r="U210" s="39"/>
      <c r="V210" s="39"/>
      <c r="W210" s="39"/>
      <c r="X210" s="39"/>
      <c r="Y210" s="39"/>
      <c r="Z210" s="39"/>
      <c r="AA210" s="39"/>
      <c r="AB210" s="39"/>
      <c r="AC210" s="39"/>
      <c r="AD210" s="39"/>
      <c r="AE210" s="39"/>
      <c r="AR210" s="232" t="s">
        <v>262</v>
      </c>
      <c r="AT210" s="232" t="s">
        <v>247</v>
      </c>
      <c r="AU210" s="232" t="s">
        <v>86</v>
      </c>
      <c r="AY210" s="18" t="s">
        <v>246</v>
      </c>
      <c r="BE210" s="233">
        <f>IF(N210="základní",J210,0)</f>
        <v>0</v>
      </c>
      <c r="BF210" s="233">
        <f>IF(N210="snížená",J210,0)</f>
        <v>0</v>
      </c>
      <c r="BG210" s="233">
        <f>IF(N210="zákl. přenesená",J210,0)</f>
        <v>0</v>
      </c>
      <c r="BH210" s="233">
        <f>IF(N210="sníž. přenesená",J210,0)</f>
        <v>0</v>
      </c>
      <c r="BI210" s="233">
        <f>IF(N210="nulová",J210,0)</f>
        <v>0</v>
      </c>
      <c r="BJ210" s="18" t="s">
        <v>84</v>
      </c>
      <c r="BK210" s="233">
        <f>ROUND(I210*H210,2)</f>
        <v>0</v>
      </c>
      <c r="BL210" s="18" t="s">
        <v>262</v>
      </c>
      <c r="BM210" s="232" t="s">
        <v>417</v>
      </c>
    </row>
    <row r="211" s="2" customFormat="1">
      <c r="A211" s="39"/>
      <c r="B211" s="40"/>
      <c r="C211" s="41"/>
      <c r="D211" s="234" t="s">
        <v>254</v>
      </c>
      <c r="E211" s="41"/>
      <c r="F211" s="235" t="s">
        <v>1132</v>
      </c>
      <c r="G211" s="41"/>
      <c r="H211" s="41"/>
      <c r="I211" s="236"/>
      <c r="J211" s="41"/>
      <c r="K211" s="41"/>
      <c r="L211" s="45"/>
      <c r="M211" s="237"/>
      <c r="N211" s="238"/>
      <c r="O211" s="92"/>
      <c r="P211" s="92"/>
      <c r="Q211" s="92"/>
      <c r="R211" s="92"/>
      <c r="S211" s="92"/>
      <c r="T211" s="93"/>
      <c r="U211" s="39"/>
      <c r="V211" s="39"/>
      <c r="W211" s="39"/>
      <c r="X211" s="39"/>
      <c r="Y211" s="39"/>
      <c r="Z211" s="39"/>
      <c r="AA211" s="39"/>
      <c r="AB211" s="39"/>
      <c r="AC211" s="39"/>
      <c r="AD211" s="39"/>
      <c r="AE211" s="39"/>
      <c r="AT211" s="18" t="s">
        <v>254</v>
      </c>
      <c r="AU211" s="18" t="s">
        <v>86</v>
      </c>
    </row>
    <row r="212" s="15" customFormat="1">
      <c r="A212" s="15"/>
      <c r="B212" s="287"/>
      <c r="C212" s="288"/>
      <c r="D212" s="234" t="s">
        <v>258</v>
      </c>
      <c r="E212" s="289" t="s">
        <v>1</v>
      </c>
      <c r="F212" s="290" t="s">
        <v>2168</v>
      </c>
      <c r="G212" s="288"/>
      <c r="H212" s="289" t="s">
        <v>1</v>
      </c>
      <c r="I212" s="291"/>
      <c r="J212" s="288"/>
      <c r="K212" s="288"/>
      <c r="L212" s="292"/>
      <c r="M212" s="293"/>
      <c r="N212" s="294"/>
      <c r="O212" s="294"/>
      <c r="P212" s="294"/>
      <c r="Q212" s="294"/>
      <c r="R212" s="294"/>
      <c r="S212" s="294"/>
      <c r="T212" s="295"/>
      <c r="U212" s="15"/>
      <c r="V212" s="15"/>
      <c r="W212" s="15"/>
      <c r="X212" s="15"/>
      <c r="Y212" s="15"/>
      <c r="Z212" s="15"/>
      <c r="AA212" s="15"/>
      <c r="AB212" s="15"/>
      <c r="AC212" s="15"/>
      <c r="AD212" s="15"/>
      <c r="AE212" s="15"/>
      <c r="AT212" s="296" t="s">
        <v>258</v>
      </c>
      <c r="AU212" s="296" t="s">
        <v>86</v>
      </c>
      <c r="AV212" s="15" t="s">
        <v>84</v>
      </c>
      <c r="AW212" s="15" t="s">
        <v>33</v>
      </c>
      <c r="AX212" s="15" t="s">
        <v>77</v>
      </c>
      <c r="AY212" s="296" t="s">
        <v>246</v>
      </c>
    </row>
    <row r="213" s="12" customFormat="1">
      <c r="A213" s="12"/>
      <c r="B213" s="240"/>
      <c r="C213" s="241"/>
      <c r="D213" s="234" t="s">
        <v>258</v>
      </c>
      <c r="E213" s="242" t="s">
        <v>1</v>
      </c>
      <c r="F213" s="243" t="s">
        <v>1422</v>
      </c>
      <c r="G213" s="241"/>
      <c r="H213" s="244">
        <v>1.28</v>
      </c>
      <c r="I213" s="245"/>
      <c r="J213" s="241"/>
      <c r="K213" s="241"/>
      <c r="L213" s="246"/>
      <c r="M213" s="247"/>
      <c r="N213" s="248"/>
      <c r="O213" s="248"/>
      <c r="P213" s="248"/>
      <c r="Q213" s="248"/>
      <c r="R213" s="248"/>
      <c r="S213" s="248"/>
      <c r="T213" s="249"/>
      <c r="U213" s="12"/>
      <c r="V213" s="12"/>
      <c r="W213" s="12"/>
      <c r="X213" s="12"/>
      <c r="Y213" s="12"/>
      <c r="Z213" s="12"/>
      <c r="AA213" s="12"/>
      <c r="AB213" s="12"/>
      <c r="AC213" s="12"/>
      <c r="AD213" s="12"/>
      <c r="AE213" s="12"/>
      <c r="AT213" s="250" t="s">
        <v>258</v>
      </c>
      <c r="AU213" s="250" t="s">
        <v>86</v>
      </c>
      <c r="AV213" s="12" t="s">
        <v>86</v>
      </c>
      <c r="AW213" s="12" t="s">
        <v>33</v>
      </c>
      <c r="AX213" s="12" t="s">
        <v>77</v>
      </c>
      <c r="AY213" s="250" t="s">
        <v>246</v>
      </c>
    </row>
    <row r="214" s="13" customFormat="1">
      <c r="A214" s="13"/>
      <c r="B214" s="251"/>
      <c r="C214" s="252"/>
      <c r="D214" s="234" t="s">
        <v>258</v>
      </c>
      <c r="E214" s="253" t="s">
        <v>1</v>
      </c>
      <c r="F214" s="254" t="s">
        <v>336</v>
      </c>
      <c r="G214" s="252"/>
      <c r="H214" s="255">
        <v>1.28</v>
      </c>
      <c r="I214" s="256"/>
      <c r="J214" s="252"/>
      <c r="K214" s="252"/>
      <c r="L214" s="257"/>
      <c r="M214" s="258"/>
      <c r="N214" s="259"/>
      <c r="O214" s="259"/>
      <c r="P214" s="259"/>
      <c r="Q214" s="259"/>
      <c r="R214" s="259"/>
      <c r="S214" s="259"/>
      <c r="T214" s="260"/>
      <c r="U214" s="13"/>
      <c r="V214" s="13"/>
      <c r="W214" s="13"/>
      <c r="X214" s="13"/>
      <c r="Y214" s="13"/>
      <c r="Z214" s="13"/>
      <c r="AA214" s="13"/>
      <c r="AB214" s="13"/>
      <c r="AC214" s="13"/>
      <c r="AD214" s="13"/>
      <c r="AE214" s="13"/>
      <c r="AT214" s="261" t="s">
        <v>258</v>
      </c>
      <c r="AU214" s="261" t="s">
        <v>86</v>
      </c>
      <c r="AV214" s="13" t="s">
        <v>262</v>
      </c>
      <c r="AW214" s="13" t="s">
        <v>33</v>
      </c>
      <c r="AX214" s="13" t="s">
        <v>84</v>
      </c>
      <c r="AY214" s="261" t="s">
        <v>246</v>
      </c>
    </row>
    <row r="215" s="2" customFormat="1">
      <c r="A215" s="39"/>
      <c r="B215" s="40"/>
      <c r="C215" s="221" t="s">
        <v>347</v>
      </c>
      <c r="D215" s="221" t="s">
        <v>247</v>
      </c>
      <c r="E215" s="222" t="s">
        <v>1137</v>
      </c>
      <c r="F215" s="223" t="s">
        <v>1138</v>
      </c>
      <c r="G215" s="224" t="s">
        <v>340</v>
      </c>
      <c r="H215" s="225">
        <v>1.28</v>
      </c>
      <c r="I215" s="226"/>
      <c r="J215" s="227">
        <f>ROUND(I215*H215,2)</f>
        <v>0</v>
      </c>
      <c r="K215" s="223" t="s">
        <v>725</v>
      </c>
      <c r="L215" s="45"/>
      <c r="M215" s="228" t="s">
        <v>1</v>
      </c>
      <c r="N215" s="229" t="s">
        <v>42</v>
      </c>
      <c r="O215" s="92"/>
      <c r="P215" s="230">
        <f>O215*H215</f>
        <v>0</v>
      </c>
      <c r="Q215" s="230">
        <v>0.048579999999999998</v>
      </c>
      <c r="R215" s="230">
        <f>Q215*H215</f>
        <v>0.062182399999999999</v>
      </c>
      <c r="S215" s="230">
        <v>0</v>
      </c>
      <c r="T215" s="231">
        <f>S215*H215</f>
        <v>0</v>
      </c>
      <c r="U215" s="39"/>
      <c r="V215" s="39"/>
      <c r="W215" s="39"/>
      <c r="X215" s="39"/>
      <c r="Y215" s="39"/>
      <c r="Z215" s="39"/>
      <c r="AA215" s="39"/>
      <c r="AB215" s="39"/>
      <c r="AC215" s="39"/>
      <c r="AD215" s="39"/>
      <c r="AE215" s="39"/>
      <c r="AR215" s="232" t="s">
        <v>262</v>
      </c>
      <c r="AT215" s="232" t="s">
        <v>247</v>
      </c>
      <c r="AU215" s="232" t="s">
        <v>86</v>
      </c>
      <c r="AY215" s="18" t="s">
        <v>246</v>
      </c>
      <c r="BE215" s="233">
        <f>IF(N215="základní",J215,0)</f>
        <v>0</v>
      </c>
      <c r="BF215" s="233">
        <f>IF(N215="snížená",J215,0)</f>
        <v>0</v>
      </c>
      <c r="BG215" s="233">
        <f>IF(N215="zákl. přenesená",J215,0)</f>
        <v>0</v>
      </c>
      <c r="BH215" s="233">
        <f>IF(N215="sníž. přenesená",J215,0)</f>
        <v>0</v>
      </c>
      <c r="BI215" s="233">
        <f>IF(N215="nulová",J215,0)</f>
        <v>0</v>
      </c>
      <c r="BJ215" s="18" t="s">
        <v>84</v>
      </c>
      <c r="BK215" s="233">
        <f>ROUND(I215*H215,2)</f>
        <v>0</v>
      </c>
      <c r="BL215" s="18" t="s">
        <v>262</v>
      </c>
      <c r="BM215" s="232" t="s">
        <v>430</v>
      </c>
    </row>
    <row r="216" s="2" customFormat="1">
      <c r="A216" s="39"/>
      <c r="B216" s="40"/>
      <c r="C216" s="41"/>
      <c r="D216" s="234" t="s">
        <v>254</v>
      </c>
      <c r="E216" s="41"/>
      <c r="F216" s="235" t="s">
        <v>1139</v>
      </c>
      <c r="G216" s="41"/>
      <c r="H216" s="41"/>
      <c r="I216" s="236"/>
      <c r="J216" s="41"/>
      <c r="K216" s="41"/>
      <c r="L216" s="45"/>
      <c r="M216" s="237"/>
      <c r="N216" s="238"/>
      <c r="O216" s="92"/>
      <c r="P216" s="92"/>
      <c r="Q216" s="92"/>
      <c r="R216" s="92"/>
      <c r="S216" s="92"/>
      <c r="T216" s="93"/>
      <c r="U216" s="39"/>
      <c r="V216" s="39"/>
      <c r="W216" s="39"/>
      <c r="X216" s="39"/>
      <c r="Y216" s="39"/>
      <c r="Z216" s="39"/>
      <c r="AA216" s="39"/>
      <c r="AB216" s="39"/>
      <c r="AC216" s="39"/>
      <c r="AD216" s="39"/>
      <c r="AE216" s="39"/>
      <c r="AT216" s="18" t="s">
        <v>254</v>
      </c>
      <c r="AU216" s="18" t="s">
        <v>86</v>
      </c>
    </row>
    <row r="217" s="2" customFormat="1" ht="16.5" customHeight="1">
      <c r="A217" s="39"/>
      <c r="B217" s="40"/>
      <c r="C217" s="221" t="s">
        <v>8</v>
      </c>
      <c r="D217" s="221" t="s">
        <v>247</v>
      </c>
      <c r="E217" s="222" t="s">
        <v>1140</v>
      </c>
      <c r="F217" s="223" t="s">
        <v>1141</v>
      </c>
      <c r="G217" s="224" t="s">
        <v>311</v>
      </c>
      <c r="H217" s="225">
        <v>2.8799999999999999</v>
      </c>
      <c r="I217" s="226"/>
      <c r="J217" s="227">
        <f>ROUND(I217*H217,2)</f>
        <v>0</v>
      </c>
      <c r="K217" s="223" t="s">
        <v>725</v>
      </c>
      <c r="L217" s="45"/>
      <c r="M217" s="228" t="s">
        <v>1</v>
      </c>
      <c r="N217" s="229" t="s">
        <v>42</v>
      </c>
      <c r="O217" s="92"/>
      <c r="P217" s="230">
        <f>O217*H217</f>
        <v>0</v>
      </c>
      <c r="Q217" s="230">
        <v>0.0014357</v>
      </c>
      <c r="R217" s="230">
        <f>Q217*H217</f>
        <v>0.0041348160000000004</v>
      </c>
      <c r="S217" s="230">
        <v>0</v>
      </c>
      <c r="T217" s="231">
        <f>S217*H217</f>
        <v>0</v>
      </c>
      <c r="U217" s="39"/>
      <c r="V217" s="39"/>
      <c r="W217" s="39"/>
      <c r="X217" s="39"/>
      <c r="Y217" s="39"/>
      <c r="Z217" s="39"/>
      <c r="AA217" s="39"/>
      <c r="AB217" s="39"/>
      <c r="AC217" s="39"/>
      <c r="AD217" s="39"/>
      <c r="AE217" s="39"/>
      <c r="AR217" s="232" t="s">
        <v>262</v>
      </c>
      <c r="AT217" s="232" t="s">
        <v>247</v>
      </c>
      <c r="AU217" s="232" t="s">
        <v>86</v>
      </c>
      <c r="AY217" s="18" t="s">
        <v>246</v>
      </c>
      <c r="BE217" s="233">
        <f>IF(N217="základní",J217,0)</f>
        <v>0</v>
      </c>
      <c r="BF217" s="233">
        <f>IF(N217="snížená",J217,0)</f>
        <v>0</v>
      </c>
      <c r="BG217" s="233">
        <f>IF(N217="zákl. přenesená",J217,0)</f>
        <v>0</v>
      </c>
      <c r="BH217" s="233">
        <f>IF(N217="sníž. přenesená",J217,0)</f>
        <v>0</v>
      </c>
      <c r="BI217" s="233">
        <f>IF(N217="nulová",J217,0)</f>
        <v>0</v>
      </c>
      <c r="BJ217" s="18" t="s">
        <v>84</v>
      </c>
      <c r="BK217" s="233">
        <f>ROUND(I217*H217,2)</f>
        <v>0</v>
      </c>
      <c r="BL217" s="18" t="s">
        <v>262</v>
      </c>
      <c r="BM217" s="232" t="s">
        <v>441</v>
      </c>
    </row>
    <row r="218" s="2" customFormat="1">
      <c r="A218" s="39"/>
      <c r="B218" s="40"/>
      <c r="C218" s="41"/>
      <c r="D218" s="234" t="s">
        <v>254</v>
      </c>
      <c r="E218" s="41"/>
      <c r="F218" s="235" t="s">
        <v>1142</v>
      </c>
      <c r="G218" s="41"/>
      <c r="H218" s="41"/>
      <c r="I218" s="236"/>
      <c r="J218" s="41"/>
      <c r="K218" s="41"/>
      <c r="L218" s="45"/>
      <c r="M218" s="237"/>
      <c r="N218" s="238"/>
      <c r="O218" s="92"/>
      <c r="P218" s="92"/>
      <c r="Q218" s="92"/>
      <c r="R218" s="92"/>
      <c r="S218" s="92"/>
      <c r="T218" s="93"/>
      <c r="U218" s="39"/>
      <c r="V218" s="39"/>
      <c r="W218" s="39"/>
      <c r="X218" s="39"/>
      <c r="Y218" s="39"/>
      <c r="Z218" s="39"/>
      <c r="AA218" s="39"/>
      <c r="AB218" s="39"/>
      <c r="AC218" s="39"/>
      <c r="AD218" s="39"/>
      <c r="AE218" s="39"/>
      <c r="AT218" s="18" t="s">
        <v>254</v>
      </c>
      <c r="AU218" s="18" t="s">
        <v>86</v>
      </c>
    </row>
    <row r="219" s="15" customFormat="1">
      <c r="A219" s="15"/>
      <c r="B219" s="287"/>
      <c r="C219" s="288"/>
      <c r="D219" s="234" t="s">
        <v>258</v>
      </c>
      <c r="E219" s="289" t="s">
        <v>1</v>
      </c>
      <c r="F219" s="290" t="s">
        <v>2168</v>
      </c>
      <c r="G219" s="288"/>
      <c r="H219" s="289" t="s">
        <v>1</v>
      </c>
      <c r="I219" s="291"/>
      <c r="J219" s="288"/>
      <c r="K219" s="288"/>
      <c r="L219" s="292"/>
      <c r="M219" s="293"/>
      <c r="N219" s="294"/>
      <c r="O219" s="294"/>
      <c r="P219" s="294"/>
      <c r="Q219" s="294"/>
      <c r="R219" s="294"/>
      <c r="S219" s="294"/>
      <c r="T219" s="295"/>
      <c r="U219" s="15"/>
      <c r="V219" s="15"/>
      <c r="W219" s="15"/>
      <c r="X219" s="15"/>
      <c r="Y219" s="15"/>
      <c r="Z219" s="15"/>
      <c r="AA219" s="15"/>
      <c r="AB219" s="15"/>
      <c r="AC219" s="15"/>
      <c r="AD219" s="15"/>
      <c r="AE219" s="15"/>
      <c r="AT219" s="296" t="s">
        <v>258</v>
      </c>
      <c r="AU219" s="296" t="s">
        <v>86</v>
      </c>
      <c r="AV219" s="15" t="s">
        <v>84</v>
      </c>
      <c r="AW219" s="15" t="s">
        <v>33</v>
      </c>
      <c r="AX219" s="15" t="s">
        <v>77</v>
      </c>
      <c r="AY219" s="296" t="s">
        <v>246</v>
      </c>
    </row>
    <row r="220" s="12" customFormat="1">
      <c r="A220" s="12"/>
      <c r="B220" s="240"/>
      <c r="C220" s="241"/>
      <c r="D220" s="234" t="s">
        <v>258</v>
      </c>
      <c r="E220" s="242" t="s">
        <v>1</v>
      </c>
      <c r="F220" s="243" t="s">
        <v>1412</v>
      </c>
      <c r="G220" s="241"/>
      <c r="H220" s="244">
        <v>1.6000000000000001</v>
      </c>
      <c r="I220" s="245"/>
      <c r="J220" s="241"/>
      <c r="K220" s="241"/>
      <c r="L220" s="246"/>
      <c r="M220" s="247"/>
      <c r="N220" s="248"/>
      <c r="O220" s="248"/>
      <c r="P220" s="248"/>
      <c r="Q220" s="248"/>
      <c r="R220" s="248"/>
      <c r="S220" s="248"/>
      <c r="T220" s="249"/>
      <c r="U220" s="12"/>
      <c r="V220" s="12"/>
      <c r="W220" s="12"/>
      <c r="X220" s="12"/>
      <c r="Y220" s="12"/>
      <c r="Z220" s="12"/>
      <c r="AA220" s="12"/>
      <c r="AB220" s="12"/>
      <c r="AC220" s="12"/>
      <c r="AD220" s="12"/>
      <c r="AE220" s="12"/>
      <c r="AT220" s="250" t="s">
        <v>258</v>
      </c>
      <c r="AU220" s="250" t="s">
        <v>86</v>
      </c>
      <c r="AV220" s="12" t="s">
        <v>86</v>
      </c>
      <c r="AW220" s="12" t="s">
        <v>33</v>
      </c>
      <c r="AX220" s="12" t="s">
        <v>77</v>
      </c>
      <c r="AY220" s="250" t="s">
        <v>246</v>
      </c>
    </row>
    <row r="221" s="12" customFormat="1">
      <c r="A221" s="12"/>
      <c r="B221" s="240"/>
      <c r="C221" s="241"/>
      <c r="D221" s="234" t="s">
        <v>258</v>
      </c>
      <c r="E221" s="242" t="s">
        <v>1</v>
      </c>
      <c r="F221" s="243" t="s">
        <v>2089</v>
      </c>
      <c r="G221" s="241"/>
      <c r="H221" s="244">
        <v>1.28</v>
      </c>
      <c r="I221" s="245"/>
      <c r="J221" s="241"/>
      <c r="K221" s="241"/>
      <c r="L221" s="246"/>
      <c r="M221" s="247"/>
      <c r="N221" s="248"/>
      <c r="O221" s="248"/>
      <c r="P221" s="248"/>
      <c r="Q221" s="248"/>
      <c r="R221" s="248"/>
      <c r="S221" s="248"/>
      <c r="T221" s="249"/>
      <c r="U221" s="12"/>
      <c r="V221" s="12"/>
      <c r="W221" s="12"/>
      <c r="X221" s="12"/>
      <c r="Y221" s="12"/>
      <c r="Z221" s="12"/>
      <c r="AA221" s="12"/>
      <c r="AB221" s="12"/>
      <c r="AC221" s="12"/>
      <c r="AD221" s="12"/>
      <c r="AE221" s="12"/>
      <c r="AT221" s="250" t="s">
        <v>258</v>
      </c>
      <c r="AU221" s="250" t="s">
        <v>86</v>
      </c>
      <c r="AV221" s="12" t="s">
        <v>86</v>
      </c>
      <c r="AW221" s="12" t="s">
        <v>33</v>
      </c>
      <c r="AX221" s="12" t="s">
        <v>77</v>
      </c>
      <c r="AY221" s="250" t="s">
        <v>246</v>
      </c>
    </row>
    <row r="222" s="13" customFormat="1">
      <c r="A222" s="13"/>
      <c r="B222" s="251"/>
      <c r="C222" s="252"/>
      <c r="D222" s="234" t="s">
        <v>258</v>
      </c>
      <c r="E222" s="253" t="s">
        <v>1</v>
      </c>
      <c r="F222" s="254" t="s">
        <v>336</v>
      </c>
      <c r="G222" s="252"/>
      <c r="H222" s="255">
        <v>2.8799999999999999</v>
      </c>
      <c r="I222" s="256"/>
      <c r="J222" s="252"/>
      <c r="K222" s="252"/>
      <c r="L222" s="257"/>
      <c r="M222" s="258"/>
      <c r="N222" s="259"/>
      <c r="O222" s="259"/>
      <c r="P222" s="259"/>
      <c r="Q222" s="259"/>
      <c r="R222" s="259"/>
      <c r="S222" s="259"/>
      <c r="T222" s="260"/>
      <c r="U222" s="13"/>
      <c r="V222" s="13"/>
      <c r="W222" s="13"/>
      <c r="X222" s="13"/>
      <c r="Y222" s="13"/>
      <c r="Z222" s="13"/>
      <c r="AA222" s="13"/>
      <c r="AB222" s="13"/>
      <c r="AC222" s="13"/>
      <c r="AD222" s="13"/>
      <c r="AE222" s="13"/>
      <c r="AT222" s="261" t="s">
        <v>258</v>
      </c>
      <c r="AU222" s="261" t="s">
        <v>86</v>
      </c>
      <c r="AV222" s="13" t="s">
        <v>262</v>
      </c>
      <c r="AW222" s="13" t="s">
        <v>33</v>
      </c>
      <c r="AX222" s="13" t="s">
        <v>84</v>
      </c>
      <c r="AY222" s="261" t="s">
        <v>246</v>
      </c>
    </row>
    <row r="223" s="2" customFormat="1" ht="16.5" customHeight="1">
      <c r="A223" s="39"/>
      <c r="B223" s="40"/>
      <c r="C223" s="221" t="s">
        <v>359</v>
      </c>
      <c r="D223" s="221" t="s">
        <v>247</v>
      </c>
      <c r="E223" s="222" t="s">
        <v>1148</v>
      </c>
      <c r="F223" s="223" t="s">
        <v>1149</v>
      </c>
      <c r="G223" s="224" t="s">
        <v>311</v>
      </c>
      <c r="H223" s="225">
        <v>2.8799999999999999</v>
      </c>
      <c r="I223" s="226"/>
      <c r="J223" s="227">
        <f>ROUND(I223*H223,2)</f>
        <v>0</v>
      </c>
      <c r="K223" s="223" t="s">
        <v>725</v>
      </c>
      <c r="L223" s="45"/>
      <c r="M223" s="228" t="s">
        <v>1</v>
      </c>
      <c r="N223" s="229" t="s">
        <v>42</v>
      </c>
      <c r="O223" s="92"/>
      <c r="P223" s="230">
        <f>O223*H223</f>
        <v>0</v>
      </c>
      <c r="Q223" s="230">
        <v>3.6000000000000001E-05</v>
      </c>
      <c r="R223" s="230">
        <f>Q223*H223</f>
        <v>0.00010368</v>
      </c>
      <c r="S223" s="230">
        <v>0</v>
      </c>
      <c r="T223" s="231">
        <f>S223*H223</f>
        <v>0</v>
      </c>
      <c r="U223" s="39"/>
      <c r="V223" s="39"/>
      <c r="W223" s="39"/>
      <c r="X223" s="39"/>
      <c r="Y223" s="39"/>
      <c r="Z223" s="39"/>
      <c r="AA223" s="39"/>
      <c r="AB223" s="39"/>
      <c r="AC223" s="39"/>
      <c r="AD223" s="39"/>
      <c r="AE223" s="39"/>
      <c r="AR223" s="232" t="s">
        <v>262</v>
      </c>
      <c r="AT223" s="232" t="s">
        <v>247</v>
      </c>
      <c r="AU223" s="232" t="s">
        <v>86</v>
      </c>
      <c r="AY223" s="18" t="s">
        <v>246</v>
      </c>
      <c r="BE223" s="233">
        <f>IF(N223="základní",J223,0)</f>
        <v>0</v>
      </c>
      <c r="BF223" s="233">
        <f>IF(N223="snížená",J223,0)</f>
        <v>0</v>
      </c>
      <c r="BG223" s="233">
        <f>IF(N223="zákl. přenesená",J223,0)</f>
        <v>0</v>
      </c>
      <c r="BH223" s="233">
        <f>IF(N223="sníž. přenesená",J223,0)</f>
        <v>0</v>
      </c>
      <c r="BI223" s="233">
        <f>IF(N223="nulová",J223,0)</f>
        <v>0</v>
      </c>
      <c r="BJ223" s="18" t="s">
        <v>84</v>
      </c>
      <c r="BK223" s="233">
        <f>ROUND(I223*H223,2)</f>
        <v>0</v>
      </c>
      <c r="BL223" s="18" t="s">
        <v>262</v>
      </c>
      <c r="BM223" s="232" t="s">
        <v>453</v>
      </c>
    </row>
    <row r="224" s="2" customFormat="1">
      <c r="A224" s="39"/>
      <c r="B224" s="40"/>
      <c r="C224" s="41"/>
      <c r="D224" s="234" t="s">
        <v>254</v>
      </c>
      <c r="E224" s="41"/>
      <c r="F224" s="235" t="s">
        <v>1150</v>
      </c>
      <c r="G224" s="41"/>
      <c r="H224" s="41"/>
      <c r="I224" s="236"/>
      <c r="J224" s="41"/>
      <c r="K224" s="41"/>
      <c r="L224" s="45"/>
      <c r="M224" s="237"/>
      <c r="N224" s="238"/>
      <c r="O224" s="92"/>
      <c r="P224" s="92"/>
      <c r="Q224" s="92"/>
      <c r="R224" s="92"/>
      <c r="S224" s="92"/>
      <c r="T224" s="93"/>
      <c r="U224" s="39"/>
      <c r="V224" s="39"/>
      <c r="W224" s="39"/>
      <c r="X224" s="39"/>
      <c r="Y224" s="39"/>
      <c r="Z224" s="39"/>
      <c r="AA224" s="39"/>
      <c r="AB224" s="39"/>
      <c r="AC224" s="39"/>
      <c r="AD224" s="39"/>
      <c r="AE224" s="39"/>
      <c r="AT224" s="18" t="s">
        <v>254</v>
      </c>
      <c r="AU224" s="18" t="s">
        <v>86</v>
      </c>
    </row>
    <row r="225" s="2" customFormat="1" ht="21.75" customHeight="1">
      <c r="A225" s="39"/>
      <c r="B225" s="40"/>
      <c r="C225" s="221" t="s">
        <v>364</v>
      </c>
      <c r="D225" s="221" t="s">
        <v>247</v>
      </c>
      <c r="E225" s="222" t="s">
        <v>2169</v>
      </c>
      <c r="F225" s="223" t="s">
        <v>2170</v>
      </c>
      <c r="G225" s="224" t="s">
        <v>340</v>
      </c>
      <c r="H225" s="225">
        <v>1.6000000000000001</v>
      </c>
      <c r="I225" s="226"/>
      <c r="J225" s="227">
        <f>ROUND(I225*H225,2)</f>
        <v>0</v>
      </c>
      <c r="K225" s="223" t="s">
        <v>725</v>
      </c>
      <c r="L225" s="45"/>
      <c r="M225" s="228" t="s">
        <v>1</v>
      </c>
      <c r="N225" s="229" t="s">
        <v>42</v>
      </c>
      <c r="O225" s="92"/>
      <c r="P225" s="230">
        <f>O225*H225</f>
        <v>0</v>
      </c>
      <c r="Q225" s="230">
        <v>2.5359639999999999</v>
      </c>
      <c r="R225" s="230">
        <f>Q225*H225</f>
        <v>4.0575424</v>
      </c>
      <c r="S225" s="230">
        <v>0</v>
      </c>
      <c r="T225" s="231">
        <f>S225*H225</f>
        <v>0</v>
      </c>
      <c r="U225" s="39"/>
      <c r="V225" s="39"/>
      <c r="W225" s="39"/>
      <c r="X225" s="39"/>
      <c r="Y225" s="39"/>
      <c r="Z225" s="39"/>
      <c r="AA225" s="39"/>
      <c r="AB225" s="39"/>
      <c r="AC225" s="39"/>
      <c r="AD225" s="39"/>
      <c r="AE225" s="39"/>
      <c r="AR225" s="232" t="s">
        <v>262</v>
      </c>
      <c r="AT225" s="232" t="s">
        <v>247</v>
      </c>
      <c r="AU225" s="232" t="s">
        <v>86</v>
      </c>
      <c r="AY225" s="18" t="s">
        <v>246</v>
      </c>
      <c r="BE225" s="233">
        <f>IF(N225="základní",J225,0)</f>
        <v>0</v>
      </c>
      <c r="BF225" s="233">
        <f>IF(N225="snížená",J225,0)</f>
        <v>0</v>
      </c>
      <c r="BG225" s="233">
        <f>IF(N225="zákl. přenesená",J225,0)</f>
        <v>0</v>
      </c>
      <c r="BH225" s="233">
        <f>IF(N225="sníž. přenesená",J225,0)</f>
        <v>0</v>
      </c>
      <c r="BI225" s="233">
        <f>IF(N225="nulová",J225,0)</f>
        <v>0</v>
      </c>
      <c r="BJ225" s="18" t="s">
        <v>84</v>
      </c>
      <c r="BK225" s="233">
        <f>ROUND(I225*H225,2)</f>
        <v>0</v>
      </c>
      <c r="BL225" s="18" t="s">
        <v>262</v>
      </c>
      <c r="BM225" s="232" t="s">
        <v>464</v>
      </c>
    </row>
    <row r="226" s="2" customFormat="1">
      <c r="A226" s="39"/>
      <c r="B226" s="40"/>
      <c r="C226" s="41"/>
      <c r="D226" s="234" t="s">
        <v>254</v>
      </c>
      <c r="E226" s="41"/>
      <c r="F226" s="235" t="s">
        <v>2171</v>
      </c>
      <c r="G226" s="41"/>
      <c r="H226" s="41"/>
      <c r="I226" s="236"/>
      <c r="J226" s="41"/>
      <c r="K226" s="41"/>
      <c r="L226" s="45"/>
      <c r="M226" s="237"/>
      <c r="N226" s="238"/>
      <c r="O226" s="92"/>
      <c r="P226" s="92"/>
      <c r="Q226" s="92"/>
      <c r="R226" s="92"/>
      <c r="S226" s="92"/>
      <c r="T226" s="93"/>
      <c r="U226" s="39"/>
      <c r="V226" s="39"/>
      <c r="W226" s="39"/>
      <c r="X226" s="39"/>
      <c r="Y226" s="39"/>
      <c r="Z226" s="39"/>
      <c r="AA226" s="39"/>
      <c r="AB226" s="39"/>
      <c r="AC226" s="39"/>
      <c r="AD226" s="39"/>
      <c r="AE226" s="39"/>
      <c r="AT226" s="18" t="s">
        <v>254</v>
      </c>
      <c r="AU226" s="18" t="s">
        <v>86</v>
      </c>
    </row>
    <row r="227" s="15" customFormat="1">
      <c r="A227" s="15"/>
      <c r="B227" s="287"/>
      <c r="C227" s="288"/>
      <c r="D227" s="234" t="s">
        <v>258</v>
      </c>
      <c r="E227" s="289" t="s">
        <v>1</v>
      </c>
      <c r="F227" s="290" t="s">
        <v>2172</v>
      </c>
      <c r="G227" s="288"/>
      <c r="H227" s="289" t="s">
        <v>1</v>
      </c>
      <c r="I227" s="291"/>
      <c r="J227" s="288"/>
      <c r="K227" s="288"/>
      <c r="L227" s="292"/>
      <c r="M227" s="293"/>
      <c r="N227" s="294"/>
      <c r="O227" s="294"/>
      <c r="P227" s="294"/>
      <c r="Q227" s="294"/>
      <c r="R227" s="294"/>
      <c r="S227" s="294"/>
      <c r="T227" s="295"/>
      <c r="U227" s="15"/>
      <c r="V227" s="15"/>
      <c r="W227" s="15"/>
      <c r="X227" s="15"/>
      <c r="Y227" s="15"/>
      <c r="Z227" s="15"/>
      <c r="AA227" s="15"/>
      <c r="AB227" s="15"/>
      <c r="AC227" s="15"/>
      <c r="AD227" s="15"/>
      <c r="AE227" s="15"/>
      <c r="AT227" s="296" t="s">
        <v>258</v>
      </c>
      <c r="AU227" s="296" t="s">
        <v>86</v>
      </c>
      <c r="AV227" s="15" t="s">
        <v>84</v>
      </c>
      <c r="AW227" s="15" t="s">
        <v>33</v>
      </c>
      <c r="AX227" s="15" t="s">
        <v>77</v>
      </c>
      <c r="AY227" s="296" t="s">
        <v>246</v>
      </c>
    </row>
    <row r="228" s="12" customFormat="1">
      <c r="A228" s="12"/>
      <c r="B228" s="240"/>
      <c r="C228" s="241"/>
      <c r="D228" s="234" t="s">
        <v>258</v>
      </c>
      <c r="E228" s="242" t="s">
        <v>1</v>
      </c>
      <c r="F228" s="243" t="s">
        <v>2173</v>
      </c>
      <c r="G228" s="241"/>
      <c r="H228" s="244">
        <v>1.6000000000000001</v>
      </c>
      <c r="I228" s="245"/>
      <c r="J228" s="241"/>
      <c r="K228" s="241"/>
      <c r="L228" s="246"/>
      <c r="M228" s="247"/>
      <c r="N228" s="248"/>
      <c r="O228" s="248"/>
      <c r="P228" s="248"/>
      <c r="Q228" s="248"/>
      <c r="R228" s="248"/>
      <c r="S228" s="248"/>
      <c r="T228" s="249"/>
      <c r="U228" s="12"/>
      <c r="V228" s="12"/>
      <c r="W228" s="12"/>
      <c r="X228" s="12"/>
      <c r="Y228" s="12"/>
      <c r="Z228" s="12"/>
      <c r="AA228" s="12"/>
      <c r="AB228" s="12"/>
      <c r="AC228" s="12"/>
      <c r="AD228" s="12"/>
      <c r="AE228" s="12"/>
      <c r="AT228" s="250" t="s">
        <v>258</v>
      </c>
      <c r="AU228" s="250" t="s">
        <v>86</v>
      </c>
      <c r="AV228" s="12" t="s">
        <v>86</v>
      </c>
      <c r="AW228" s="12" t="s">
        <v>33</v>
      </c>
      <c r="AX228" s="12" t="s">
        <v>77</v>
      </c>
      <c r="AY228" s="250" t="s">
        <v>246</v>
      </c>
    </row>
    <row r="229" s="13" customFormat="1">
      <c r="A229" s="13"/>
      <c r="B229" s="251"/>
      <c r="C229" s="252"/>
      <c r="D229" s="234" t="s">
        <v>258</v>
      </c>
      <c r="E229" s="253" t="s">
        <v>1</v>
      </c>
      <c r="F229" s="254" t="s">
        <v>336</v>
      </c>
      <c r="G229" s="252"/>
      <c r="H229" s="255">
        <v>1.6000000000000001</v>
      </c>
      <c r="I229" s="256"/>
      <c r="J229" s="252"/>
      <c r="K229" s="252"/>
      <c r="L229" s="257"/>
      <c r="M229" s="258"/>
      <c r="N229" s="259"/>
      <c r="O229" s="259"/>
      <c r="P229" s="259"/>
      <c r="Q229" s="259"/>
      <c r="R229" s="259"/>
      <c r="S229" s="259"/>
      <c r="T229" s="260"/>
      <c r="U229" s="13"/>
      <c r="V229" s="13"/>
      <c r="W229" s="13"/>
      <c r="X229" s="13"/>
      <c r="Y229" s="13"/>
      <c r="Z229" s="13"/>
      <c r="AA229" s="13"/>
      <c r="AB229" s="13"/>
      <c r="AC229" s="13"/>
      <c r="AD229" s="13"/>
      <c r="AE229" s="13"/>
      <c r="AT229" s="261" t="s">
        <v>258</v>
      </c>
      <c r="AU229" s="261" t="s">
        <v>86</v>
      </c>
      <c r="AV229" s="13" t="s">
        <v>262</v>
      </c>
      <c r="AW229" s="13" t="s">
        <v>33</v>
      </c>
      <c r="AX229" s="13" t="s">
        <v>84</v>
      </c>
      <c r="AY229" s="261" t="s">
        <v>246</v>
      </c>
    </row>
    <row r="230" s="2" customFormat="1">
      <c r="A230" s="39"/>
      <c r="B230" s="40"/>
      <c r="C230" s="221" t="s">
        <v>371</v>
      </c>
      <c r="D230" s="221" t="s">
        <v>247</v>
      </c>
      <c r="E230" s="222" t="s">
        <v>2174</v>
      </c>
      <c r="F230" s="223" t="s">
        <v>2175</v>
      </c>
      <c r="G230" s="224" t="s">
        <v>340</v>
      </c>
      <c r="H230" s="225">
        <v>1.6000000000000001</v>
      </c>
      <c r="I230" s="226"/>
      <c r="J230" s="227">
        <f>ROUND(I230*H230,2)</f>
        <v>0</v>
      </c>
      <c r="K230" s="223" t="s">
        <v>725</v>
      </c>
      <c r="L230" s="45"/>
      <c r="M230" s="228" t="s">
        <v>1</v>
      </c>
      <c r="N230" s="229" t="s">
        <v>42</v>
      </c>
      <c r="O230" s="92"/>
      <c r="P230" s="230">
        <f>O230*H230</f>
        <v>0</v>
      </c>
      <c r="Q230" s="230">
        <v>0.048579999999999998</v>
      </c>
      <c r="R230" s="230">
        <f>Q230*H230</f>
        <v>0.077728000000000005</v>
      </c>
      <c r="S230" s="230">
        <v>0</v>
      </c>
      <c r="T230" s="231">
        <f>S230*H230</f>
        <v>0</v>
      </c>
      <c r="U230" s="39"/>
      <c r="V230" s="39"/>
      <c r="W230" s="39"/>
      <c r="X230" s="39"/>
      <c r="Y230" s="39"/>
      <c r="Z230" s="39"/>
      <c r="AA230" s="39"/>
      <c r="AB230" s="39"/>
      <c r="AC230" s="39"/>
      <c r="AD230" s="39"/>
      <c r="AE230" s="39"/>
      <c r="AR230" s="232" t="s">
        <v>262</v>
      </c>
      <c r="AT230" s="232" t="s">
        <v>247</v>
      </c>
      <c r="AU230" s="232" t="s">
        <v>86</v>
      </c>
      <c r="AY230" s="18" t="s">
        <v>246</v>
      </c>
      <c r="BE230" s="233">
        <f>IF(N230="základní",J230,0)</f>
        <v>0</v>
      </c>
      <c r="BF230" s="233">
        <f>IF(N230="snížená",J230,0)</f>
        <v>0</v>
      </c>
      <c r="BG230" s="233">
        <f>IF(N230="zákl. přenesená",J230,0)</f>
        <v>0</v>
      </c>
      <c r="BH230" s="233">
        <f>IF(N230="sníž. přenesená",J230,0)</f>
        <v>0</v>
      </c>
      <c r="BI230" s="233">
        <f>IF(N230="nulová",J230,0)</f>
        <v>0</v>
      </c>
      <c r="BJ230" s="18" t="s">
        <v>84</v>
      </c>
      <c r="BK230" s="233">
        <f>ROUND(I230*H230,2)</f>
        <v>0</v>
      </c>
      <c r="BL230" s="18" t="s">
        <v>262</v>
      </c>
      <c r="BM230" s="232" t="s">
        <v>473</v>
      </c>
    </row>
    <row r="231" s="2" customFormat="1">
      <c r="A231" s="39"/>
      <c r="B231" s="40"/>
      <c r="C231" s="41"/>
      <c r="D231" s="234" t="s">
        <v>254</v>
      </c>
      <c r="E231" s="41"/>
      <c r="F231" s="235" t="s">
        <v>1139</v>
      </c>
      <c r="G231" s="41"/>
      <c r="H231" s="41"/>
      <c r="I231" s="236"/>
      <c r="J231" s="41"/>
      <c r="K231" s="41"/>
      <c r="L231" s="45"/>
      <c r="M231" s="237"/>
      <c r="N231" s="238"/>
      <c r="O231" s="92"/>
      <c r="P231" s="92"/>
      <c r="Q231" s="92"/>
      <c r="R231" s="92"/>
      <c r="S231" s="92"/>
      <c r="T231" s="93"/>
      <c r="U231" s="39"/>
      <c r="V231" s="39"/>
      <c r="W231" s="39"/>
      <c r="X231" s="39"/>
      <c r="Y231" s="39"/>
      <c r="Z231" s="39"/>
      <c r="AA231" s="39"/>
      <c r="AB231" s="39"/>
      <c r="AC231" s="39"/>
      <c r="AD231" s="39"/>
      <c r="AE231" s="39"/>
      <c r="AT231" s="18" t="s">
        <v>254</v>
      </c>
      <c r="AU231" s="18" t="s">
        <v>86</v>
      </c>
    </row>
    <row r="232" s="2" customFormat="1" ht="16.5" customHeight="1">
      <c r="A232" s="39"/>
      <c r="B232" s="40"/>
      <c r="C232" s="221" t="s">
        <v>377</v>
      </c>
      <c r="D232" s="221" t="s">
        <v>247</v>
      </c>
      <c r="E232" s="222" t="s">
        <v>2176</v>
      </c>
      <c r="F232" s="223" t="s">
        <v>2177</v>
      </c>
      <c r="G232" s="224" t="s">
        <v>311</v>
      </c>
      <c r="H232" s="225">
        <v>6.4000000000000004</v>
      </c>
      <c r="I232" s="226"/>
      <c r="J232" s="227">
        <f>ROUND(I232*H232,2)</f>
        <v>0</v>
      </c>
      <c r="K232" s="223" t="s">
        <v>725</v>
      </c>
      <c r="L232" s="45"/>
      <c r="M232" s="228" t="s">
        <v>1</v>
      </c>
      <c r="N232" s="229" t="s">
        <v>42</v>
      </c>
      <c r="O232" s="92"/>
      <c r="P232" s="230">
        <f>O232*H232</f>
        <v>0</v>
      </c>
      <c r="Q232" s="230">
        <v>0.0014357</v>
      </c>
      <c r="R232" s="230">
        <f>Q232*H232</f>
        <v>0.0091884800000000006</v>
      </c>
      <c r="S232" s="230">
        <v>0</v>
      </c>
      <c r="T232" s="231">
        <f>S232*H232</f>
        <v>0</v>
      </c>
      <c r="U232" s="39"/>
      <c r="V232" s="39"/>
      <c r="W232" s="39"/>
      <c r="X232" s="39"/>
      <c r="Y232" s="39"/>
      <c r="Z232" s="39"/>
      <c r="AA232" s="39"/>
      <c r="AB232" s="39"/>
      <c r="AC232" s="39"/>
      <c r="AD232" s="39"/>
      <c r="AE232" s="39"/>
      <c r="AR232" s="232" t="s">
        <v>262</v>
      </c>
      <c r="AT232" s="232" t="s">
        <v>247</v>
      </c>
      <c r="AU232" s="232" t="s">
        <v>86</v>
      </c>
      <c r="AY232" s="18" t="s">
        <v>246</v>
      </c>
      <c r="BE232" s="233">
        <f>IF(N232="základní",J232,0)</f>
        <v>0</v>
      </c>
      <c r="BF232" s="233">
        <f>IF(N232="snížená",J232,0)</f>
        <v>0</v>
      </c>
      <c r="BG232" s="233">
        <f>IF(N232="zákl. přenesená",J232,0)</f>
        <v>0</v>
      </c>
      <c r="BH232" s="233">
        <f>IF(N232="sníž. přenesená",J232,0)</f>
        <v>0</v>
      </c>
      <c r="BI232" s="233">
        <f>IF(N232="nulová",J232,0)</f>
        <v>0</v>
      </c>
      <c r="BJ232" s="18" t="s">
        <v>84</v>
      </c>
      <c r="BK232" s="233">
        <f>ROUND(I232*H232,2)</f>
        <v>0</v>
      </c>
      <c r="BL232" s="18" t="s">
        <v>262</v>
      </c>
      <c r="BM232" s="232" t="s">
        <v>481</v>
      </c>
    </row>
    <row r="233" s="2" customFormat="1">
      <c r="A233" s="39"/>
      <c r="B233" s="40"/>
      <c r="C233" s="41"/>
      <c r="D233" s="234" t="s">
        <v>254</v>
      </c>
      <c r="E233" s="41"/>
      <c r="F233" s="235" t="s">
        <v>2178</v>
      </c>
      <c r="G233" s="41"/>
      <c r="H233" s="41"/>
      <c r="I233" s="236"/>
      <c r="J233" s="41"/>
      <c r="K233" s="41"/>
      <c r="L233" s="45"/>
      <c r="M233" s="237"/>
      <c r="N233" s="238"/>
      <c r="O233" s="92"/>
      <c r="P233" s="92"/>
      <c r="Q233" s="92"/>
      <c r="R233" s="92"/>
      <c r="S233" s="92"/>
      <c r="T233" s="93"/>
      <c r="U233" s="39"/>
      <c r="V233" s="39"/>
      <c r="W233" s="39"/>
      <c r="X233" s="39"/>
      <c r="Y233" s="39"/>
      <c r="Z233" s="39"/>
      <c r="AA233" s="39"/>
      <c r="AB233" s="39"/>
      <c r="AC233" s="39"/>
      <c r="AD233" s="39"/>
      <c r="AE233" s="39"/>
      <c r="AT233" s="18" t="s">
        <v>254</v>
      </c>
      <c r="AU233" s="18" t="s">
        <v>86</v>
      </c>
    </row>
    <row r="234" s="12" customFormat="1">
      <c r="A234" s="12"/>
      <c r="B234" s="240"/>
      <c r="C234" s="241"/>
      <c r="D234" s="234" t="s">
        <v>258</v>
      </c>
      <c r="E234" s="242" t="s">
        <v>1</v>
      </c>
      <c r="F234" s="243" t="s">
        <v>2179</v>
      </c>
      <c r="G234" s="241"/>
      <c r="H234" s="244">
        <v>6.4000000000000004</v>
      </c>
      <c r="I234" s="245"/>
      <c r="J234" s="241"/>
      <c r="K234" s="241"/>
      <c r="L234" s="246"/>
      <c r="M234" s="247"/>
      <c r="N234" s="248"/>
      <c r="O234" s="248"/>
      <c r="P234" s="248"/>
      <c r="Q234" s="248"/>
      <c r="R234" s="248"/>
      <c r="S234" s="248"/>
      <c r="T234" s="249"/>
      <c r="U234" s="12"/>
      <c r="V234" s="12"/>
      <c r="W234" s="12"/>
      <c r="X234" s="12"/>
      <c r="Y234" s="12"/>
      <c r="Z234" s="12"/>
      <c r="AA234" s="12"/>
      <c r="AB234" s="12"/>
      <c r="AC234" s="12"/>
      <c r="AD234" s="12"/>
      <c r="AE234" s="12"/>
      <c r="AT234" s="250" t="s">
        <v>258</v>
      </c>
      <c r="AU234" s="250" t="s">
        <v>86</v>
      </c>
      <c r="AV234" s="12" t="s">
        <v>86</v>
      </c>
      <c r="AW234" s="12" t="s">
        <v>33</v>
      </c>
      <c r="AX234" s="12" t="s">
        <v>77</v>
      </c>
      <c r="AY234" s="250" t="s">
        <v>246</v>
      </c>
    </row>
    <row r="235" s="13" customFormat="1">
      <c r="A235" s="13"/>
      <c r="B235" s="251"/>
      <c r="C235" s="252"/>
      <c r="D235" s="234" t="s">
        <v>258</v>
      </c>
      <c r="E235" s="253" t="s">
        <v>1</v>
      </c>
      <c r="F235" s="254" t="s">
        <v>336</v>
      </c>
      <c r="G235" s="252"/>
      <c r="H235" s="255">
        <v>6.4000000000000004</v>
      </c>
      <c r="I235" s="256"/>
      <c r="J235" s="252"/>
      <c r="K235" s="252"/>
      <c r="L235" s="257"/>
      <c r="M235" s="258"/>
      <c r="N235" s="259"/>
      <c r="O235" s="259"/>
      <c r="P235" s="259"/>
      <c r="Q235" s="259"/>
      <c r="R235" s="259"/>
      <c r="S235" s="259"/>
      <c r="T235" s="260"/>
      <c r="U235" s="13"/>
      <c r="V235" s="13"/>
      <c r="W235" s="13"/>
      <c r="X235" s="13"/>
      <c r="Y235" s="13"/>
      <c r="Z235" s="13"/>
      <c r="AA235" s="13"/>
      <c r="AB235" s="13"/>
      <c r="AC235" s="13"/>
      <c r="AD235" s="13"/>
      <c r="AE235" s="13"/>
      <c r="AT235" s="261" t="s">
        <v>258</v>
      </c>
      <c r="AU235" s="261" t="s">
        <v>86</v>
      </c>
      <c r="AV235" s="13" t="s">
        <v>262</v>
      </c>
      <c r="AW235" s="13" t="s">
        <v>33</v>
      </c>
      <c r="AX235" s="13" t="s">
        <v>84</v>
      </c>
      <c r="AY235" s="261" t="s">
        <v>246</v>
      </c>
    </row>
    <row r="236" s="2" customFormat="1" ht="16.5" customHeight="1">
      <c r="A236" s="39"/>
      <c r="B236" s="40"/>
      <c r="C236" s="221" t="s">
        <v>382</v>
      </c>
      <c r="D236" s="221" t="s">
        <v>247</v>
      </c>
      <c r="E236" s="222" t="s">
        <v>2180</v>
      </c>
      <c r="F236" s="223" t="s">
        <v>2181</v>
      </c>
      <c r="G236" s="224" t="s">
        <v>311</v>
      </c>
      <c r="H236" s="225">
        <v>6.4000000000000004</v>
      </c>
      <c r="I236" s="226"/>
      <c r="J236" s="227">
        <f>ROUND(I236*H236,2)</f>
        <v>0</v>
      </c>
      <c r="K236" s="223" t="s">
        <v>725</v>
      </c>
      <c r="L236" s="45"/>
      <c r="M236" s="228" t="s">
        <v>1</v>
      </c>
      <c r="N236" s="229" t="s">
        <v>42</v>
      </c>
      <c r="O236" s="92"/>
      <c r="P236" s="230">
        <f>O236*H236</f>
        <v>0</v>
      </c>
      <c r="Q236" s="230">
        <v>3.6000000000000001E-05</v>
      </c>
      <c r="R236" s="230">
        <f>Q236*H236</f>
        <v>0.00023040000000000002</v>
      </c>
      <c r="S236" s="230">
        <v>0</v>
      </c>
      <c r="T236" s="231">
        <f>S236*H236</f>
        <v>0</v>
      </c>
      <c r="U236" s="39"/>
      <c r="V236" s="39"/>
      <c r="W236" s="39"/>
      <c r="X236" s="39"/>
      <c r="Y236" s="39"/>
      <c r="Z236" s="39"/>
      <c r="AA236" s="39"/>
      <c r="AB236" s="39"/>
      <c r="AC236" s="39"/>
      <c r="AD236" s="39"/>
      <c r="AE236" s="39"/>
      <c r="AR236" s="232" t="s">
        <v>262</v>
      </c>
      <c r="AT236" s="232" t="s">
        <v>247</v>
      </c>
      <c r="AU236" s="232" t="s">
        <v>86</v>
      </c>
      <c r="AY236" s="18" t="s">
        <v>246</v>
      </c>
      <c r="BE236" s="233">
        <f>IF(N236="základní",J236,0)</f>
        <v>0</v>
      </c>
      <c r="BF236" s="233">
        <f>IF(N236="snížená",J236,0)</f>
        <v>0</v>
      </c>
      <c r="BG236" s="233">
        <f>IF(N236="zákl. přenesená",J236,0)</f>
        <v>0</v>
      </c>
      <c r="BH236" s="233">
        <f>IF(N236="sníž. přenesená",J236,0)</f>
        <v>0</v>
      </c>
      <c r="BI236" s="233">
        <f>IF(N236="nulová",J236,0)</f>
        <v>0</v>
      </c>
      <c r="BJ236" s="18" t="s">
        <v>84</v>
      </c>
      <c r="BK236" s="233">
        <f>ROUND(I236*H236,2)</f>
        <v>0</v>
      </c>
      <c r="BL236" s="18" t="s">
        <v>262</v>
      </c>
      <c r="BM236" s="232" t="s">
        <v>884</v>
      </c>
    </row>
    <row r="237" s="2" customFormat="1">
      <c r="A237" s="39"/>
      <c r="B237" s="40"/>
      <c r="C237" s="41"/>
      <c r="D237" s="234" t="s">
        <v>254</v>
      </c>
      <c r="E237" s="41"/>
      <c r="F237" s="235" t="s">
        <v>2182</v>
      </c>
      <c r="G237" s="41"/>
      <c r="H237" s="41"/>
      <c r="I237" s="236"/>
      <c r="J237" s="41"/>
      <c r="K237" s="41"/>
      <c r="L237" s="45"/>
      <c r="M237" s="237"/>
      <c r="N237" s="238"/>
      <c r="O237" s="92"/>
      <c r="P237" s="92"/>
      <c r="Q237" s="92"/>
      <c r="R237" s="92"/>
      <c r="S237" s="92"/>
      <c r="T237" s="93"/>
      <c r="U237" s="39"/>
      <c r="V237" s="39"/>
      <c r="W237" s="39"/>
      <c r="X237" s="39"/>
      <c r="Y237" s="39"/>
      <c r="Z237" s="39"/>
      <c r="AA237" s="39"/>
      <c r="AB237" s="39"/>
      <c r="AC237" s="39"/>
      <c r="AD237" s="39"/>
      <c r="AE237" s="39"/>
      <c r="AT237" s="18" t="s">
        <v>254</v>
      </c>
      <c r="AU237" s="18" t="s">
        <v>86</v>
      </c>
    </row>
    <row r="238" s="11" customFormat="1" ht="22.8" customHeight="1">
      <c r="A238" s="11"/>
      <c r="B238" s="207"/>
      <c r="C238" s="208"/>
      <c r="D238" s="209" t="s">
        <v>76</v>
      </c>
      <c r="E238" s="285" t="s">
        <v>113</v>
      </c>
      <c r="F238" s="285" t="s">
        <v>733</v>
      </c>
      <c r="G238" s="208"/>
      <c r="H238" s="208"/>
      <c r="I238" s="211"/>
      <c r="J238" s="286">
        <f>BK238</f>
        <v>0</v>
      </c>
      <c r="K238" s="208"/>
      <c r="L238" s="213"/>
      <c r="M238" s="214"/>
      <c r="N238" s="215"/>
      <c r="O238" s="215"/>
      <c r="P238" s="216">
        <f>SUM(P239:P269)</f>
        <v>0</v>
      </c>
      <c r="Q238" s="215"/>
      <c r="R238" s="216">
        <f>SUM(R239:R269)</f>
        <v>12.550147990799999</v>
      </c>
      <c r="S238" s="215"/>
      <c r="T238" s="217">
        <f>SUM(T239:T269)</f>
        <v>0</v>
      </c>
      <c r="U238" s="11"/>
      <c r="V238" s="11"/>
      <c r="W238" s="11"/>
      <c r="X238" s="11"/>
      <c r="Y238" s="11"/>
      <c r="Z238" s="11"/>
      <c r="AA238" s="11"/>
      <c r="AB238" s="11"/>
      <c r="AC238" s="11"/>
      <c r="AD238" s="11"/>
      <c r="AE238" s="11"/>
      <c r="AR238" s="218" t="s">
        <v>84</v>
      </c>
      <c r="AT238" s="219" t="s">
        <v>76</v>
      </c>
      <c r="AU238" s="219" t="s">
        <v>84</v>
      </c>
      <c r="AY238" s="218" t="s">
        <v>246</v>
      </c>
      <c r="BK238" s="220">
        <f>SUM(BK239:BK269)</f>
        <v>0</v>
      </c>
    </row>
    <row r="239" s="2" customFormat="1" ht="16.5" customHeight="1">
      <c r="A239" s="39"/>
      <c r="B239" s="40"/>
      <c r="C239" s="221" t="s">
        <v>7</v>
      </c>
      <c r="D239" s="221" t="s">
        <v>247</v>
      </c>
      <c r="E239" s="222" t="s">
        <v>868</v>
      </c>
      <c r="F239" s="223" t="s">
        <v>869</v>
      </c>
      <c r="G239" s="224" t="s">
        <v>340</v>
      </c>
      <c r="H239" s="225">
        <v>2.0249999999999999</v>
      </c>
      <c r="I239" s="226"/>
      <c r="J239" s="227">
        <f>ROUND(I239*H239,2)</f>
        <v>0</v>
      </c>
      <c r="K239" s="223" t="s">
        <v>725</v>
      </c>
      <c r="L239" s="45"/>
      <c r="M239" s="228" t="s">
        <v>1</v>
      </c>
      <c r="N239" s="229" t="s">
        <v>42</v>
      </c>
      <c r="O239" s="92"/>
      <c r="P239" s="230">
        <f>O239*H239</f>
        <v>0</v>
      </c>
      <c r="Q239" s="230">
        <v>2.4778600000000002</v>
      </c>
      <c r="R239" s="230">
        <f>Q239*H239</f>
        <v>5.0176664999999998</v>
      </c>
      <c r="S239" s="230">
        <v>0</v>
      </c>
      <c r="T239" s="231">
        <f>S239*H239</f>
        <v>0</v>
      </c>
      <c r="U239" s="39"/>
      <c r="V239" s="39"/>
      <c r="W239" s="39"/>
      <c r="X239" s="39"/>
      <c r="Y239" s="39"/>
      <c r="Z239" s="39"/>
      <c r="AA239" s="39"/>
      <c r="AB239" s="39"/>
      <c r="AC239" s="39"/>
      <c r="AD239" s="39"/>
      <c r="AE239" s="39"/>
      <c r="AR239" s="232" t="s">
        <v>262</v>
      </c>
      <c r="AT239" s="232" t="s">
        <v>247</v>
      </c>
      <c r="AU239" s="232" t="s">
        <v>86</v>
      </c>
      <c r="AY239" s="18" t="s">
        <v>246</v>
      </c>
      <c r="BE239" s="233">
        <f>IF(N239="základní",J239,0)</f>
        <v>0</v>
      </c>
      <c r="BF239" s="233">
        <f>IF(N239="snížená",J239,0)</f>
        <v>0</v>
      </c>
      <c r="BG239" s="233">
        <f>IF(N239="zákl. přenesená",J239,0)</f>
        <v>0</v>
      </c>
      <c r="BH239" s="233">
        <f>IF(N239="sníž. přenesená",J239,0)</f>
        <v>0</v>
      </c>
      <c r="BI239" s="233">
        <f>IF(N239="nulová",J239,0)</f>
        <v>0</v>
      </c>
      <c r="BJ239" s="18" t="s">
        <v>84</v>
      </c>
      <c r="BK239" s="233">
        <f>ROUND(I239*H239,2)</f>
        <v>0</v>
      </c>
      <c r="BL239" s="18" t="s">
        <v>262</v>
      </c>
      <c r="BM239" s="232" t="s">
        <v>888</v>
      </c>
    </row>
    <row r="240" s="2" customFormat="1">
      <c r="A240" s="39"/>
      <c r="B240" s="40"/>
      <c r="C240" s="41"/>
      <c r="D240" s="234" t="s">
        <v>254</v>
      </c>
      <c r="E240" s="41"/>
      <c r="F240" s="235" t="s">
        <v>870</v>
      </c>
      <c r="G240" s="41"/>
      <c r="H240" s="41"/>
      <c r="I240" s="236"/>
      <c r="J240" s="41"/>
      <c r="K240" s="41"/>
      <c r="L240" s="45"/>
      <c r="M240" s="237"/>
      <c r="N240" s="238"/>
      <c r="O240" s="92"/>
      <c r="P240" s="92"/>
      <c r="Q240" s="92"/>
      <c r="R240" s="92"/>
      <c r="S240" s="92"/>
      <c r="T240" s="93"/>
      <c r="U240" s="39"/>
      <c r="V240" s="39"/>
      <c r="W240" s="39"/>
      <c r="X240" s="39"/>
      <c r="Y240" s="39"/>
      <c r="Z240" s="39"/>
      <c r="AA240" s="39"/>
      <c r="AB240" s="39"/>
      <c r="AC240" s="39"/>
      <c r="AD240" s="39"/>
      <c r="AE240" s="39"/>
      <c r="AT240" s="18" t="s">
        <v>254</v>
      </c>
      <c r="AU240" s="18" t="s">
        <v>86</v>
      </c>
    </row>
    <row r="241" s="15" customFormat="1">
      <c r="A241" s="15"/>
      <c r="B241" s="287"/>
      <c r="C241" s="288"/>
      <c r="D241" s="234" t="s">
        <v>258</v>
      </c>
      <c r="E241" s="289" t="s">
        <v>1</v>
      </c>
      <c r="F241" s="290" t="s">
        <v>2090</v>
      </c>
      <c r="G241" s="288"/>
      <c r="H241" s="289" t="s">
        <v>1</v>
      </c>
      <c r="I241" s="291"/>
      <c r="J241" s="288"/>
      <c r="K241" s="288"/>
      <c r="L241" s="292"/>
      <c r="M241" s="293"/>
      <c r="N241" s="294"/>
      <c r="O241" s="294"/>
      <c r="P241" s="294"/>
      <c r="Q241" s="294"/>
      <c r="R241" s="294"/>
      <c r="S241" s="294"/>
      <c r="T241" s="295"/>
      <c r="U241" s="15"/>
      <c r="V241" s="15"/>
      <c r="W241" s="15"/>
      <c r="X241" s="15"/>
      <c r="Y241" s="15"/>
      <c r="Z241" s="15"/>
      <c r="AA241" s="15"/>
      <c r="AB241" s="15"/>
      <c r="AC241" s="15"/>
      <c r="AD241" s="15"/>
      <c r="AE241" s="15"/>
      <c r="AT241" s="296" t="s">
        <v>258</v>
      </c>
      <c r="AU241" s="296" t="s">
        <v>86</v>
      </c>
      <c r="AV241" s="15" t="s">
        <v>84</v>
      </c>
      <c r="AW241" s="15" t="s">
        <v>33</v>
      </c>
      <c r="AX241" s="15" t="s">
        <v>77</v>
      </c>
      <c r="AY241" s="296" t="s">
        <v>246</v>
      </c>
    </row>
    <row r="242" s="12" customFormat="1">
      <c r="A242" s="12"/>
      <c r="B242" s="240"/>
      <c r="C242" s="241"/>
      <c r="D242" s="234" t="s">
        <v>258</v>
      </c>
      <c r="E242" s="242" t="s">
        <v>1</v>
      </c>
      <c r="F242" s="243" t="s">
        <v>2183</v>
      </c>
      <c r="G242" s="241"/>
      <c r="H242" s="244">
        <v>0.82499999999999996</v>
      </c>
      <c r="I242" s="245"/>
      <c r="J242" s="241"/>
      <c r="K242" s="241"/>
      <c r="L242" s="246"/>
      <c r="M242" s="247"/>
      <c r="N242" s="248"/>
      <c r="O242" s="248"/>
      <c r="P242" s="248"/>
      <c r="Q242" s="248"/>
      <c r="R242" s="248"/>
      <c r="S242" s="248"/>
      <c r="T242" s="249"/>
      <c r="U242" s="12"/>
      <c r="V242" s="12"/>
      <c r="W242" s="12"/>
      <c r="X242" s="12"/>
      <c r="Y242" s="12"/>
      <c r="Z242" s="12"/>
      <c r="AA242" s="12"/>
      <c r="AB242" s="12"/>
      <c r="AC242" s="12"/>
      <c r="AD242" s="12"/>
      <c r="AE242" s="12"/>
      <c r="AT242" s="250" t="s">
        <v>258</v>
      </c>
      <c r="AU242" s="250" t="s">
        <v>86</v>
      </c>
      <c r="AV242" s="12" t="s">
        <v>86</v>
      </c>
      <c r="AW242" s="12" t="s">
        <v>33</v>
      </c>
      <c r="AX242" s="12" t="s">
        <v>77</v>
      </c>
      <c r="AY242" s="250" t="s">
        <v>246</v>
      </c>
    </row>
    <row r="243" s="15" customFormat="1">
      <c r="A243" s="15"/>
      <c r="B243" s="287"/>
      <c r="C243" s="288"/>
      <c r="D243" s="234" t="s">
        <v>258</v>
      </c>
      <c r="E243" s="289" t="s">
        <v>1</v>
      </c>
      <c r="F243" s="290" t="s">
        <v>2184</v>
      </c>
      <c r="G243" s="288"/>
      <c r="H243" s="289" t="s">
        <v>1</v>
      </c>
      <c r="I243" s="291"/>
      <c r="J243" s="288"/>
      <c r="K243" s="288"/>
      <c r="L243" s="292"/>
      <c r="M243" s="293"/>
      <c r="N243" s="294"/>
      <c r="O243" s="294"/>
      <c r="P243" s="294"/>
      <c r="Q243" s="294"/>
      <c r="R243" s="294"/>
      <c r="S243" s="294"/>
      <c r="T243" s="295"/>
      <c r="U243" s="15"/>
      <c r="V243" s="15"/>
      <c r="W243" s="15"/>
      <c r="X243" s="15"/>
      <c r="Y243" s="15"/>
      <c r="Z243" s="15"/>
      <c r="AA243" s="15"/>
      <c r="AB243" s="15"/>
      <c r="AC243" s="15"/>
      <c r="AD243" s="15"/>
      <c r="AE243" s="15"/>
      <c r="AT243" s="296" t="s">
        <v>258</v>
      </c>
      <c r="AU243" s="296" t="s">
        <v>86</v>
      </c>
      <c r="AV243" s="15" t="s">
        <v>84</v>
      </c>
      <c r="AW243" s="15" t="s">
        <v>33</v>
      </c>
      <c r="AX243" s="15" t="s">
        <v>77</v>
      </c>
      <c r="AY243" s="296" t="s">
        <v>246</v>
      </c>
    </row>
    <row r="244" s="12" customFormat="1">
      <c r="A244" s="12"/>
      <c r="B244" s="240"/>
      <c r="C244" s="241"/>
      <c r="D244" s="234" t="s">
        <v>258</v>
      </c>
      <c r="E244" s="242" t="s">
        <v>1</v>
      </c>
      <c r="F244" s="243" t="s">
        <v>2185</v>
      </c>
      <c r="G244" s="241"/>
      <c r="H244" s="244">
        <v>1.2</v>
      </c>
      <c r="I244" s="245"/>
      <c r="J244" s="241"/>
      <c r="K244" s="241"/>
      <c r="L244" s="246"/>
      <c r="M244" s="247"/>
      <c r="N244" s="248"/>
      <c r="O244" s="248"/>
      <c r="P244" s="248"/>
      <c r="Q244" s="248"/>
      <c r="R244" s="248"/>
      <c r="S244" s="248"/>
      <c r="T244" s="249"/>
      <c r="U244" s="12"/>
      <c r="V244" s="12"/>
      <c r="W244" s="12"/>
      <c r="X244" s="12"/>
      <c r="Y244" s="12"/>
      <c r="Z244" s="12"/>
      <c r="AA244" s="12"/>
      <c r="AB244" s="12"/>
      <c r="AC244" s="12"/>
      <c r="AD244" s="12"/>
      <c r="AE244" s="12"/>
      <c r="AT244" s="250" t="s">
        <v>258</v>
      </c>
      <c r="AU244" s="250" t="s">
        <v>86</v>
      </c>
      <c r="AV244" s="12" t="s">
        <v>86</v>
      </c>
      <c r="AW244" s="12" t="s">
        <v>33</v>
      </c>
      <c r="AX244" s="12" t="s">
        <v>77</v>
      </c>
      <c r="AY244" s="250" t="s">
        <v>246</v>
      </c>
    </row>
    <row r="245" s="13" customFormat="1">
      <c r="A245" s="13"/>
      <c r="B245" s="251"/>
      <c r="C245" s="252"/>
      <c r="D245" s="234" t="s">
        <v>258</v>
      </c>
      <c r="E245" s="253" t="s">
        <v>1</v>
      </c>
      <c r="F245" s="254" t="s">
        <v>336</v>
      </c>
      <c r="G245" s="252"/>
      <c r="H245" s="255">
        <v>2.0249999999999999</v>
      </c>
      <c r="I245" s="256"/>
      <c r="J245" s="252"/>
      <c r="K245" s="252"/>
      <c r="L245" s="257"/>
      <c r="M245" s="258"/>
      <c r="N245" s="259"/>
      <c r="O245" s="259"/>
      <c r="P245" s="259"/>
      <c r="Q245" s="259"/>
      <c r="R245" s="259"/>
      <c r="S245" s="259"/>
      <c r="T245" s="260"/>
      <c r="U245" s="13"/>
      <c r="V245" s="13"/>
      <c r="W245" s="13"/>
      <c r="X245" s="13"/>
      <c r="Y245" s="13"/>
      <c r="Z245" s="13"/>
      <c r="AA245" s="13"/>
      <c r="AB245" s="13"/>
      <c r="AC245" s="13"/>
      <c r="AD245" s="13"/>
      <c r="AE245" s="13"/>
      <c r="AT245" s="261" t="s">
        <v>258</v>
      </c>
      <c r="AU245" s="261" t="s">
        <v>86</v>
      </c>
      <c r="AV245" s="13" t="s">
        <v>262</v>
      </c>
      <c r="AW245" s="13" t="s">
        <v>33</v>
      </c>
      <c r="AX245" s="13" t="s">
        <v>84</v>
      </c>
      <c r="AY245" s="261" t="s">
        <v>246</v>
      </c>
    </row>
    <row r="246" s="2" customFormat="1">
      <c r="A246" s="39"/>
      <c r="B246" s="40"/>
      <c r="C246" s="221" t="s">
        <v>393</v>
      </c>
      <c r="D246" s="221" t="s">
        <v>247</v>
      </c>
      <c r="E246" s="222" t="s">
        <v>873</v>
      </c>
      <c r="F246" s="223" t="s">
        <v>874</v>
      </c>
      <c r="G246" s="224" t="s">
        <v>340</v>
      </c>
      <c r="H246" s="225">
        <v>2.0249999999999999</v>
      </c>
      <c r="I246" s="226"/>
      <c r="J246" s="227">
        <f>ROUND(I246*H246,2)</f>
        <v>0</v>
      </c>
      <c r="K246" s="223" t="s">
        <v>725</v>
      </c>
      <c r="L246" s="45"/>
      <c r="M246" s="228" t="s">
        <v>1</v>
      </c>
      <c r="N246" s="229" t="s">
        <v>42</v>
      </c>
      <c r="O246" s="92"/>
      <c r="P246" s="230">
        <f>O246*H246</f>
        <v>0</v>
      </c>
      <c r="Q246" s="230">
        <v>0.048579999999999998</v>
      </c>
      <c r="R246" s="230">
        <f>Q246*H246</f>
        <v>0.09837449999999999</v>
      </c>
      <c r="S246" s="230">
        <v>0</v>
      </c>
      <c r="T246" s="231">
        <f>S246*H246</f>
        <v>0</v>
      </c>
      <c r="U246" s="39"/>
      <c r="V246" s="39"/>
      <c r="W246" s="39"/>
      <c r="X246" s="39"/>
      <c r="Y246" s="39"/>
      <c r="Z246" s="39"/>
      <c r="AA246" s="39"/>
      <c r="AB246" s="39"/>
      <c r="AC246" s="39"/>
      <c r="AD246" s="39"/>
      <c r="AE246" s="39"/>
      <c r="AR246" s="232" t="s">
        <v>262</v>
      </c>
      <c r="AT246" s="232" t="s">
        <v>247</v>
      </c>
      <c r="AU246" s="232" t="s">
        <v>86</v>
      </c>
      <c r="AY246" s="18" t="s">
        <v>246</v>
      </c>
      <c r="BE246" s="233">
        <f>IF(N246="základní",J246,0)</f>
        <v>0</v>
      </c>
      <c r="BF246" s="233">
        <f>IF(N246="snížená",J246,0)</f>
        <v>0</v>
      </c>
      <c r="BG246" s="233">
        <f>IF(N246="zákl. přenesená",J246,0)</f>
        <v>0</v>
      </c>
      <c r="BH246" s="233">
        <f>IF(N246="sníž. přenesená",J246,0)</f>
        <v>0</v>
      </c>
      <c r="BI246" s="233">
        <f>IF(N246="nulová",J246,0)</f>
        <v>0</v>
      </c>
      <c r="BJ246" s="18" t="s">
        <v>84</v>
      </c>
      <c r="BK246" s="233">
        <f>ROUND(I246*H246,2)</f>
        <v>0</v>
      </c>
      <c r="BL246" s="18" t="s">
        <v>262</v>
      </c>
      <c r="BM246" s="232" t="s">
        <v>897</v>
      </c>
    </row>
    <row r="247" s="2" customFormat="1">
      <c r="A247" s="39"/>
      <c r="B247" s="40"/>
      <c r="C247" s="41"/>
      <c r="D247" s="234" t="s">
        <v>254</v>
      </c>
      <c r="E247" s="41"/>
      <c r="F247" s="235" t="s">
        <v>875</v>
      </c>
      <c r="G247" s="41"/>
      <c r="H247" s="41"/>
      <c r="I247" s="236"/>
      <c r="J247" s="41"/>
      <c r="K247" s="41"/>
      <c r="L247" s="45"/>
      <c r="M247" s="237"/>
      <c r="N247" s="238"/>
      <c r="O247" s="92"/>
      <c r="P247" s="92"/>
      <c r="Q247" s="92"/>
      <c r="R247" s="92"/>
      <c r="S247" s="92"/>
      <c r="T247" s="93"/>
      <c r="U247" s="39"/>
      <c r="V247" s="39"/>
      <c r="W247" s="39"/>
      <c r="X247" s="39"/>
      <c r="Y247" s="39"/>
      <c r="Z247" s="39"/>
      <c r="AA247" s="39"/>
      <c r="AB247" s="39"/>
      <c r="AC247" s="39"/>
      <c r="AD247" s="39"/>
      <c r="AE247" s="39"/>
      <c r="AT247" s="18" t="s">
        <v>254</v>
      </c>
      <c r="AU247" s="18" t="s">
        <v>86</v>
      </c>
    </row>
    <row r="248" s="2" customFormat="1" ht="16.5" customHeight="1">
      <c r="A248" s="39"/>
      <c r="B248" s="40"/>
      <c r="C248" s="221" t="s">
        <v>400</v>
      </c>
      <c r="D248" s="221" t="s">
        <v>247</v>
      </c>
      <c r="E248" s="222" t="s">
        <v>876</v>
      </c>
      <c r="F248" s="223" t="s">
        <v>877</v>
      </c>
      <c r="G248" s="224" t="s">
        <v>311</v>
      </c>
      <c r="H248" s="225">
        <v>16.649999999999999</v>
      </c>
      <c r="I248" s="226"/>
      <c r="J248" s="227">
        <f>ROUND(I248*H248,2)</f>
        <v>0</v>
      </c>
      <c r="K248" s="223" t="s">
        <v>725</v>
      </c>
      <c r="L248" s="45"/>
      <c r="M248" s="228" t="s">
        <v>1</v>
      </c>
      <c r="N248" s="229" t="s">
        <v>42</v>
      </c>
      <c r="O248" s="92"/>
      <c r="P248" s="230">
        <f>O248*H248</f>
        <v>0</v>
      </c>
      <c r="Q248" s="230">
        <v>0.041744200000000002</v>
      </c>
      <c r="R248" s="230">
        <f>Q248*H248</f>
        <v>0.69504093</v>
      </c>
      <c r="S248" s="230">
        <v>0</v>
      </c>
      <c r="T248" s="231">
        <f>S248*H248</f>
        <v>0</v>
      </c>
      <c r="U248" s="39"/>
      <c r="V248" s="39"/>
      <c r="W248" s="39"/>
      <c r="X248" s="39"/>
      <c r="Y248" s="39"/>
      <c r="Z248" s="39"/>
      <c r="AA248" s="39"/>
      <c r="AB248" s="39"/>
      <c r="AC248" s="39"/>
      <c r="AD248" s="39"/>
      <c r="AE248" s="39"/>
      <c r="AR248" s="232" t="s">
        <v>262</v>
      </c>
      <c r="AT248" s="232" t="s">
        <v>247</v>
      </c>
      <c r="AU248" s="232" t="s">
        <v>86</v>
      </c>
      <c r="AY248" s="18" t="s">
        <v>246</v>
      </c>
      <c r="BE248" s="233">
        <f>IF(N248="základní",J248,0)</f>
        <v>0</v>
      </c>
      <c r="BF248" s="233">
        <f>IF(N248="snížená",J248,0)</f>
        <v>0</v>
      </c>
      <c r="BG248" s="233">
        <f>IF(N248="zákl. přenesená",J248,0)</f>
        <v>0</v>
      </c>
      <c r="BH248" s="233">
        <f>IF(N248="sníž. přenesená",J248,0)</f>
        <v>0</v>
      </c>
      <c r="BI248" s="233">
        <f>IF(N248="nulová",J248,0)</f>
        <v>0</v>
      </c>
      <c r="BJ248" s="18" t="s">
        <v>84</v>
      </c>
      <c r="BK248" s="233">
        <f>ROUND(I248*H248,2)</f>
        <v>0</v>
      </c>
      <c r="BL248" s="18" t="s">
        <v>262</v>
      </c>
      <c r="BM248" s="232" t="s">
        <v>904</v>
      </c>
    </row>
    <row r="249" s="2" customFormat="1">
      <c r="A249" s="39"/>
      <c r="B249" s="40"/>
      <c r="C249" s="41"/>
      <c r="D249" s="234" t="s">
        <v>254</v>
      </c>
      <c r="E249" s="41"/>
      <c r="F249" s="235" t="s">
        <v>878</v>
      </c>
      <c r="G249" s="41"/>
      <c r="H249" s="41"/>
      <c r="I249" s="236"/>
      <c r="J249" s="41"/>
      <c r="K249" s="41"/>
      <c r="L249" s="45"/>
      <c r="M249" s="237"/>
      <c r="N249" s="238"/>
      <c r="O249" s="92"/>
      <c r="P249" s="92"/>
      <c r="Q249" s="92"/>
      <c r="R249" s="92"/>
      <c r="S249" s="92"/>
      <c r="T249" s="93"/>
      <c r="U249" s="39"/>
      <c r="V249" s="39"/>
      <c r="W249" s="39"/>
      <c r="X249" s="39"/>
      <c r="Y249" s="39"/>
      <c r="Z249" s="39"/>
      <c r="AA249" s="39"/>
      <c r="AB249" s="39"/>
      <c r="AC249" s="39"/>
      <c r="AD249" s="39"/>
      <c r="AE249" s="39"/>
      <c r="AT249" s="18" t="s">
        <v>254</v>
      </c>
      <c r="AU249" s="18" t="s">
        <v>86</v>
      </c>
    </row>
    <row r="250" s="15" customFormat="1">
      <c r="A250" s="15"/>
      <c r="B250" s="287"/>
      <c r="C250" s="288"/>
      <c r="D250" s="234" t="s">
        <v>258</v>
      </c>
      <c r="E250" s="289" t="s">
        <v>1</v>
      </c>
      <c r="F250" s="290" t="s">
        <v>2090</v>
      </c>
      <c r="G250" s="288"/>
      <c r="H250" s="289" t="s">
        <v>1</v>
      </c>
      <c r="I250" s="291"/>
      <c r="J250" s="288"/>
      <c r="K250" s="288"/>
      <c r="L250" s="292"/>
      <c r="M250" s="293"/>
      <c r="N250" s="294"/>
      <c r="O250" s="294"/>
      <c r="P250" s="294"/>
      <c r="Q250" s="294"/>
      <c r="R250" s="294"/>
      <c r="S250" s="294"/>
      <c r="T250" s="295"/>
      <c r="U250" s="15"/>
      <c r="V250" s="15"/>
      <c r="W250" s="15"/>
      <c r="X250" s="15"/>
      <c r="Y250" s="15"/>
      <c r="Z250" s="15"/>
      <c r="AA250" s="15"/>
      <c r="AB250" s="15"/>
      <c r="AC250" s="15"/>
      <c r="AD250" s="15"/>
      <c r="AE250" s="15"/>
      <c r="AT250" s="296" t="s">
        <v>258</v>
      </c>
      <c r="AU250" s="296" t="s">
        <v>86</v>
      </c>
      <c r="AV250" s="15" t="s">
        <v>84</v>
      </c>
      <c r="AW250" s="15" t="s">
        <v>33</v>
      </c>
      <c r="AX250" s="15" t="s">
        <v>77</v>
      </c>
      <c r="AY250" s="296" t="s">
        <v>246</v>
      </c>
    </row>
    <row r="251" s="12" customFormat="1">
      <c r="A251" s="12"/>
      <c r="B251" s="240"/>
      <c r="C251" s="241"/>
      <c r="D251" s="234" t="s">
        <v>258</v>
      </c>
      <c r="E251" s="242" t="s">
        <v>1</v>
      </c>
      <c r="F251" s="243" t="s">
        <v>2186</v>
      </c>
      <c r="G251" s="241"/>
      <c r="H251" s="244">
        <v>4.5499999999999998</v>
      </c>
      <c r="I251" s="245"/>
      <c r="J251" s="241"/>
      <c r="K251" s="241"/>
      <c r="L251" s="246"/>
      <c r="M251" s="247"/>
      <c r="N251" s="248"/>
      <c r="O251" s="248"/>
      <c r="P251" s="248"/>
      <c r="Q251" s="248"/>
      <c r="R251" s="248"/>
      <c r="S251" s="248"/>
      <c r="T251" s="249"/>
      <c r="U251" s="12"/>
      <c r="V251" s="12"/>
      <c r="W251" s="12"/>
      <c r="X251" s="12"/>
      <c r="Y251" s="12"/>
      <c r="Z251" s="12"/>
      <c r="AA251" s="12"/>
      <c r="AB251" s="12"/>
      <c r="AC251" s="12"/>
      <c r="AD251" s="12"/>
      <c r="AE251" s="12"/>
      <c r="AT251" s="250" t="s">
        <v>258</v>
      </c>
      <c r="AU251" s="250" t="s">
        <v>86</v>
      </c>
      <c r="AV251" s="12" t="s">
        <v>86</v>
      </c>
      <c r="AW251" s="12" t="s">
        <v>33</v>
      </c>
      <c r="AX251" s="12" t="s">
        <v>77</v>
      </c>
      <c r="AY251" s="250" t="s">
        <v>246</v>
      </c>
    </row>
    <row r="252" s="12" customFormat="1">
      <c r="A252" s="12"/>
      <c r="B252" s="240"/>
      <c r="C252" s="241"/>
      <c r="D252" s="234" t="s">
        <v>258</v>
      </c>
      <c r="E252" s="242" t="s">
        <v>1</v>
      </c>
      <c r="F252" s="243" t="s">
        <v>2093</v>
      </c>
      <c r="G252" s="241"/>
      <c r="H252" s="244">
        <v>0.29999999999999999</v>
      </c>
      <c r="I252" s="245"/>
      <c r="J252" s="241"/>
      <c r="K252" s="241"/>
      <c r="L252" s="246"/>
      <c r="M252" s="247"/>
      <c r="N252" s="248"/>
      <c r="O252" s="248"/>
      <c r="P252" s="248"/>
      <c r="Q252" s="248"/>
      <c r="R252" s="248"/>
      <c r="S252" s="248"/>
      <c r="T252" s="249"/>
      <c r="U252" s="12"/>
      <c r="V252" s="12"/>
      <c r="W252" s="12"/>
      <c r="X252" s="12"/>
      <c r="Y252" s="12"/>
      <c r="Z252" s="12"/>
      <c r="AA252" s="12"/>
      <c r="AB252" s="12"/>
      <c r="AC252" s="12"/>
      <c r="AD252" s="12"/>
      <c r="AE252" s="12"/>
      <c r="AT252" s="250" t="s">
        <v>258</v>
      </c>
      <c r="AU252" s="250" t="s">
        <v>86</v>
      </c>
      <c r="AV252" s="12" t="s">
        <v>86</v>
      </c>
      <c r="AW252" s="12" t="s">
        <v>33</v>
      </c>
      <c r="AX252" s="12" t="s">
        <v>77</v>
      </c>
      <c r="AY252" s="250" t="s">
        <v>246</v>
      </c>
    </row>
    <row r="253" s="15" customFormat="1">
      <c r="A253" s="15"/>
      <c r="B253" s="287"/>
      <c r="C253" s="288"/>
      <c r="D253" s="234" t="s">
        <v>258</v>
      </c>
      <c r="E253" s="289" t="s">
        <v>1</v>
      </c>
      <c r="F253" s="290" t="s">
        <v>2184</v>
      </c>
      <c r="G253" s="288"/>
      <c r="H253" s="289" t="s">
        <v>1</v>
      </c>
      <c r="I253" s="291"/>
      <c r="J253" s="288"/>
      <c r="K253" s="288"/>
      <c r="L253" s="292"/>
      <c r="M253" s="293"/>
      <c r="N253" s="294"/>
      <c r="O253" s="294"/>
      <c r="P253" s="294"/>
      <c r="Q253" s="294"/>
      <c r="R253" s="294"/>
      <c r="S253" s="294"/>
      <c r="T253" s="295"/>
      <c r="U253" s="15"/>
      <c r="V253" s="15"/>
      <c r="W253" s="15"/>
      <c r="X253" s="15"/>
      <c r="Y253" s="15"/>
      <c r="Z253" s="15"/>
      <c r="AA253" s="15"/>
      <c r="AB253" s="15"/>
      <c r="AC253" s="15"/>
      <c r="AD253" s="15"/>
      <c r="AE253" s="15"/>
      <c r="AT253" s="296" t="s">
        <v>258</v>
      </c>
      <c r="AU253" s="296" t="s">
        <v>86</v>
      </c>
      <c r="AV253" s="15" t="s">
        <v>84</v>
      </c>
      <c r="AW253" s="15" t="s">
        <v>33</v>
      </c>
      <c r="AX253" s="15" t="s">
        <v>77</v>
      </c>
      <c r="AY253" s="296" t="s">
        <v>246</v>
      </c>
    </row>
    <row r="254" s="12" customFormat="1">
      <c r="A254" s="12"/>
      <c r="B254" s="240"/>
      <c r="C254" s="241"/>
      <c r="D254" s="234" t="s">
        <v>258</v>
      </c>
      <c r="E254" s="242" t="s">
        <v>1</v>
      </c>
      <c r="F254" s="243" t="s">
        <v>2187</v>
      </c>
      <c r="G254" s="241"/>
      <c r="H254" s="244">
        <v>11.199999999999999</v>
      </c>
      <c r="I254" s="245"/>
      <c r="J254" s="241"/>
      <c r="K254" s="241"/>
      <c r="L254" s="246"/>
      <c r="M254" s="247"/>
      <c r="N254" s="248"/>
      <c r="O254" s="248"/>
      <c r="P254" s="248"/>
      <c r="Q254" s="248"/>
      <c r="R254" s="248"/>
      <c r="S254" s="248"/>
      <c r="T254" s="249"/>
      <c r="U254" s="12"/>
      <c r="V254" s="12"/>
      <c r="W254" s="12"/>
      <c r="X254" s="12"/>
      <c r="Y254" s="12"/>
      <c r="Z254" s="12"/>
      <c r="AA254" s="12"/>
      <c r="AB254" s="12"/>
      <c r="AC254" s="12"/>
      <c r="AD254" s="12"/>
      <c r="AE254" s="12"/>
      <c r="AT254" s="250" t="s">
        <v>258</v>
      </c>
      <c r="AU254" s="250" t="s">
        <v>86</v>
      </c>
      <c r="AV254" s="12" t="s">
        <v>86</v>
      </c>
      <c r="AW254" s="12" t="s">
        <v>33</v>
      </c>
      <c r="AX254" s="12" t="s">
        <v>77</v>
      </c>
      <c r="AY254" s="250" t="s">
        <v>246</v>
      </c>
    </row>
    <row r="255" s="12" customFormat="1">
      <c r="A255" s="12"/>
      <c r="B255" s="240"/>
      <c r="C255" s="241"/>
      <c r="D255" s="234" t="s">
        <v>258</v>
      </c>
      <c r="E255" s="242" t="s">
        <v>1</v>
      </c>
      <c r="F255" s="243" t="s">
        <v>881</v>
      </c>
      <c r="G255" s="241"/>
      <c r="H255" s="244">
        <v>0.59999999999999998</v>
      </c>
      <c r="I255" s="245"/>
      <c r="J255" s="241"/>
      <c r="K255" s="241"/>
      <c r="L255" s="246"/>
      <c r="M255" s="247"/>
      <c r="N255" s="248"/>
      <c r="O255" s="248"/>
      <c r="P255" s="248"/>
      <c r="Q255" s="248"/>
      <c r="R255" s="248"/>
      <c r="S255" s="248"/>
      <c r="T255" s="249"/>
      <c r="U255" s="12"/>
      <c r="V255" s="12"/>
      <c r="W255" s="12"/>
      <c r="X255" s="12"/>
      <c r="Y255" s="12"/>
      <c r="Z255" s="12"/>
      <c r="AA255" s="12"/>
      <c r="AB255" s="12"/>
      <c r="AC255" s="12"/>
      <c r="AD255" s="12"/>
      <c r="AE255" s="12"/>
      <c r="AT255" s="250" t="s">
        <v>258</v>
      </c>
      <c r="AU255" s="250" t="s">
        <v>86</v>
      </c>
      <c r="AV255" s="12" t="s">
        <v>86</v>
      </c>
      <c r="AW255" s="12" t="s">
        <v>33</v>
      </c>
      <c r="AX255" s="12" t="s">
        <v>77</v>
      </c>
      <c r="AY255" s="250" t="s">
        <v>246</v>
      </c>
    </row>
    <row r="256" s="13" customFormat="1">
      <c r="A256" s="13"/>
      <c r="B256" s="251"/>
      <c r="C256" s="252"/>
      <c r="D256" s="234" t="s">
        <v>258</v>
      </c>
      <c r="E256" s="253" t="s">
        <v>1</v>
      </c>
      <c r="F256" s="254" t="s">
        <v>336</v>
      </c>
      <c r="G256" s="252"/>
      <c r="H256" s="255">
        <v>16.649999999999999</v>
      </c>
      <c r="I256" s="256"/>
      <c r="J256" s="252"/>
      <c r="K256" s="252"/>
      <c r="L256" s="257"/>
      <c r="M256" s="258"/>
      <c r="N256" s="259"/>
      <c r="O256" s="259"/>
      <c r="P256" s="259"/>
      <c r="Q256" s="259"/>
      <c r="R256" s="259"/>
      <c r="S256" s="259"/>
      <c r="T256" s="260"/>
      <c r="U256" s="13"/>
      <c r="V256" s="13"/>
      <c r="W256" s="13"/>
      <c r="X256" s="13"/>
      <c r="Y256" s="13"/>
      <c r="Z256" s="13"/>
      <c r="AA256" s="13"/>
      <c r="AB256" s="13"/>
      <c r="AC256" s="13"/>
      <c r="AD256" s="13"/>
      <c r="AE256" s="13"/>
      <c r="AT256" s="261" t="s">
        <v>258</v>
      </c>
      <c r="AU256" s="261" t="s">
        <v>86</v>
      </c>
      <c r="AV256" s="13" t="s">
        <v>262</v>
      </c>
      <c r="AW256" s="13" t="s">
        <v>33</v>
      </c>
      <c r="AX256" s="13" t="s">
        <v>84</v>
      </c>
      <c r="AY256" s="261" t="s">
        <v>246</v>
      </c>
    </row>
    <row r="257" s="2" customFormat="1" ht="16.5" customHeight="1">
      <c r="A257" s="39"/>
      <c r="B257" s="40"/>
      <c r="C257" s="221" t="s">
        <v>405</v>
      </c>
      <c r="D257" s="221" t="s">
        <v>247</v>
      </c>
      <c r="E257" s="222" t="s">
        <v>882</v>
      </c>
      <c r="F257" s="223" t="s">
        <v>883</v>
      </c>
      <c r="G257" s="224" t="s">
        <v>311</v>
      </c>
      <c r="H257" s="225">
        <v>16.649999999999999</v>
      </c>
      <c r="I257" s="226"/>
      <c r="J257" s="227">
        <f>ROUND(I257*H257,2)</f>
        <v>0</v>
      </c>
      <c r="K257" s="223" t="s">
        <v>725</v>
      </c>
      <c r="L257" s="45"/>
      <c r="M257" s="228" t="s">
        <v>1</v>
      </c>
      <c r="N257" s="229" t="s">
        <v>42</v>
      </c>
      <c r="O257" s="92"/>
      <c r="P257" s="230">
        <f>O257*H257</f>
        <v>0</v>
      </c>
      <c r="Q257" s="230">
        <v>1.5E-05</v>
      </c>
      <c r="R257" s="230">
        <f>Q257*H257</f>
        <v>0.00024974999999999997</v>
      </c>
      <c r="S257" s="230">
        <v>0</v>
      </c>
      <c r="T257" s="231">
        <f>S257*H257</f>
        <v>0</v>
      </c>
      <c r="U257" s="39"/>
      <c r="V257" s="39"/>
      <c r="W257" s="39"/>
      <c r="X257" s="39"/>
      <c r="Y257" s="39"/>
      <c r="Z257" s="39"/>
      <c r="AA257" s="39"/>
      <c r="AB257" s="39"/>
      <c r="AC257" s="39"/>
      <c r="AD257" s="39"/>
      <c r="AE257" s="39"/>
      <c r="AR257" s="232" t="s">
        <v>262</v>
      </c>
      <c r="AT257" s="232" t="s">
        <v>247</v>
      </c>
      <c r="AU257" s="232" t="s">
        <v>86</v>
      </c>
      <c r="AY257" s="18" t="s">
        <v>246</v>
      </c>
      <c r="BE257" s="233">
        <f>IF(N257="základní",J257,0)</f>
        <v>0</v>
      </c>
      <c r="BF257" s="233">
        <f>IF(N257="snížená",J257,0)</f>
        <v>0</v>
      </c>
      <c r="BG257" s="233">
        <f>IF(N257="zákl. přenesená",J257,0)</f>
        <v>0</v>
      </c>
      <c r="BH257" s="233">
        <f>IF(N257="sníž. přenesená",J257,0)</f>
        <v>0</v>
      </c>
      <c r="BI257" s="233">
        <f>IF(N257="nulová",J257,0)</f>
        <v>0</v>
      </c>
      <c r="BJ257" s="18" t="s">
        <v>84</v>
      </c>
      <c r="BK257" s="233">
        <f>ROUND(I257*H257,2)</f>
        <v>0</v>
      </c>
      <c r="BL257" s="18" t="s">
        <v>262</v>
      </c>
      <c r="BM257" s="232" t="s">
        <v>911</v>
      </c>
    </row>
    <row r="258" s="2" customFormat="1">
      <c r="A258" s="39"/>
      <c r="B258" s="40"/>
      <c r="C258" s="41"/>
      <c r="D258" s="234" t="s">
        <v>254</v>
      </c>
      <c r="E258" s="41"/>
      <c r="F258" s="235" t="s">
        <v>885</v>
      </c>
      <c r="G258" s="41"/>
      <c r="H258" s="41"/>
      <c r="I258" s="236"/>
      <c r="J258" s="41"/>
      <c r="K258" s="41"/>
      <c r="L258" s="45"/>
      <c r="M258" s="237"/>
      <c r="N258" s="238"/>
      <c r="O258" s="92"/>
      <c r="P258" s="92"/>
      <c r="Q258" s="92"/>
      <c r="R258" s="92"/>
      <c r="S258" s="92"/>
      <c r="T258" s="93"/>
      <c r="U258" s="39"/>
      <c r="V258" s="39"/>
      <c r="W258" s="39"/>
      <c r="X258" s="39"/>
      <c r="Y258" s="39"/>
      <c r="Z258" s="39"/>
      <c r="AA258" s="39"/>
      <c r="AB258" s="39"/>
      <c r="AC258" s="39"/>
      <c r="AD258" s="39"/>
      <c r="AE258" s="39"/>
      <c r="AT258" s="18" t="s">
        <v>254</v>
      </c>
      <c r="AU258" s="18" t="s">
        <v>86</v>
      </c>
    </row>
    <row r="259" s="2" customFormat="1" ht="16.5" customHeight="1">
      <c r="A259" s="39"/>
      <c r="B259" s="40"/>
      <c r="C259" s="221" t="s">
        <v>410</v>
      </c>
      <c r="D259" s="221" t="s">
        <v>247</v>
      </c>
      <c r="E259" s="222" t="s">
        <v>886</v>
      </c>
      <c r="F259" s="223" t="s">
        <v>887</v>
      </c>
      <c r="G259" s="224" t="s">
        <v>250</v>
      </c>
      <c r="H259" s="225">
        <v>0.129</v>
      </c>
      <c r="I259" s="226"/>
      <c r="J259" s="227">
        <f>ROUND(I259*H259,2)</f>
        <v>0</v>
      </c>
      <c r="K259" s="223" t="s">
        <v>725</v>
      </c>
      <c r="L259" s="45"/>
      <c r="M259" s="228" t="s">
        <v>1</v>
      </c>
      <c r="N259" s="229" t="s">
        <v>42</v>
      </c>
      <c r="O259" s="92"/>
      <c r="P259" s="230">
        <f>O259*H259</f>
        <v>0</v>
      </c>
      <c r="Q259" s="230">
        <v>1.0487652000000001</v>
      </c>
      <c r="R259" s="230">
        <f>Q259*H259</f>
        <v>0.13529071080000002</v>
      </c>
      <c r="S259" s="230">
        <v>0</v>
      </c>
      <c r="T259" s="231">
        <f>S259*H259</f>
        <v>0</v>
      </c>
      <c r="U259" s="39"/>
      <c r="V259" s="39"/>
      <c r="W259" s="39"/>
      <c r="X259" s="39"/>
      <c r="Y259" s="39"/>
      <c r="Z259" s="39"/>
      <c r="AA259" s="39"/>
      <c r="AB259" s="39"/>
      <c r="AC259" s="39"/>
      <c r="AD259" s="39"/>
      <c r="AE259" s="39"/>
      <c r="AR259" s="232" t="s">
        <v>262</v>
      </c>
      <c r="AT259" s="232" t="s">
        <v>247</v>
      </c>
      <c r="AU259" s="232" t="s">
        <v>86</v>
      </c>
      <c r="AY259" s="18" t="s">
        <v>246</v>
      </c>
      <c r="BE259" s="233">
        <f>IF(N259="základní",J259,0)</f>
        <v>0</v>
      </c>
      <c r="BF259" s="233">
        <f>IF(N259="snížená",J259,0)</f>
        <v>0</v>
      </c>
      <c r="BG259" s="233">
        <f>IF(N259="zákl. přenesená",J259,0)</f>
        <v>0</v>
      </c>
      <c r="BH259" s="233">
        <f>IF(N259="sníž. přenesená",J259,0)</f>
        <v>0</v>
      </c>
      <c r="BI259" s="233">
        <f>IF(N259="nulová",J259,0)</f>
        <v>0</v>
      </c>
      <c r="BJ259" s="18" t="s">
        <v>84</v>
      </c>
      <c r="BK259" s="233">
        <f>ROUND(I259*H259,2)</f>
        <v>0</v>
      </c>
      <c r="BL259" s="18" t="s">
        <v>262</v>
      </c>
      <c r="BM259" s="232" t="s">
        <v>919</v>
      </c>
    </row>
    <row r="260" s="2" customFormat="1">
      <c r="A260" s="39"/>
      <c r="B260" s="40"/>
      <c r="C260" s="41"/>
      <c r="D260" s="234" t="s">
        <v>254</v>
      </c>
      <c r="E260" s="41"/>
      <c r="F260" s="235" t="s">
        <v>889</v>
      </c>
      <c r="G260" s="41"/>
      <c r="H260" s="41"/>
      <c r="I260" s="236"/>
      <c r="J260" s="41"/>
      <c r="K260" s="41"/>
      <c r="L260" s="45"/>
      <c r="M260" s="237"/>
      <c r="N260" s="238"/>
      <c r="O260" s="92"/>
      <c r="P260" s="92"/>
      <c r="Q260" s="92"/>
      <c r="R260" s="92"/>
      <c r="S260" s="92"/>
      <c r="T260" s="93"/>
      <c r="U260" s="39"/>
      <c r="V260" s="39"/>
      <c r="W260" s="39"/>
      <c r="X260" s="39"/>
      <c r="Y260" s="39"/>
      <c r="Z260" s="39"/>
      <c r="AA260" s="39"/>
      <c r="AB260" s="39"/>
      <c r="AC260" s="39"/>
      <c r="AD260" s="39"/>
      <c r="AE260" s="39"/>
      <c r="AT260" s="18" t="s">
        <v>254</v>
      </c>
      <c r="AU260" s="18" t="s">
        <v>86</v>
      </c>
    </row>
    <row r="261" s="15" customFormat="1">
      <c r="A261" s="15"/>
      <c r="B261" s="287"/>
      <c r="C261" s="288"/>
      <c r="D261" s="234" t="s">
        <v>258</v>
      </c>
      <c r="E261" s="289" t="s">
        <v>1</v>
      </c>
      <c r="F261" s="290" t="s">
        <v>2094</v>
      </c>
      <c r="G261" s="288"/>
      <c r="H261" s="289" t="s">
        <v>1</v>
      </c>
      <c r="I261" s="291"/>
      <c r="J261" s="288"/>
      <c r="K261" s="288"/>
      <c r="L261" s="292"/>
      <c r="M261" s="293"/>
      <c r="N261" s="294"/>
      <c r="O261" s="294"/>
      <c r="P261" s="294"/>
      <c r="Q261" s="294"/>
      <c r="R261" s="294"/>
      <c r="S261" s="294"/>
      <c r="T261" s="295"/>
      <c r="U261" s="15"/>
      <c r="V261" s="15"/>
      <c r="W261" s="15"/>
      <c r="X261" s="15"/>
      <c r="Y261" s="15"/>
      <c r="Z261" s="15"/>
      <c r="AA261" s="15"/>
      <c r="AB261" s="15"/>
      <c r="AC261" s="15"/>
      <c r="AD261" s="15"/>
      <c r="AE261" s="15"/>
      <c r="AT261" s="296" t="s">
        <v>258</v>
      </c>
      <c r="AU261" s="296" t="s">
        <v>86</v>
      </c>
      <c r="AV261" s="15" t="s">
        <v>84</v>
      </c>
      <c r="AW261" s="15" t="s">
        <v>33</v>
      </c>
      <c r="AX261" s="15" t="s">
        <v>77</v>
      </c>
      <c r="AY261" s="296" t="s">
        <v>246</v>
      </c>
    </row>
    <row r="262" s="12" customFormat="1">
      <c r="A262" s="12"/>
      <c r="B262" s="240"/>
      <c r="C262" s="241"/>
      <c r="D262" s="234" t="s">
        <v>258</v>
      </c>
      <c r="E262" s="242" t="s">
        <v>1</v>
      </c>
      <c r="F262" s="243" t="s">
        <v>2188</v>
      </c>
      <c r="G262" s="241"/>
      <c r="H262" s="244">
        <v>0.129</v>
      </c>
      <c r="I262" s="245"/>
      <c r="J262" s="241"/>
      <c r="K262" s="241"/>
      <c r="L262" s="246"/>
      <c r="M262" s="247"/>
      <c r="N262" s="248"/>
      <c r="O262" s="248"/>
      <c r="P262" s="248"/>
      <c r="Q262" s="248"/>
      <c r="R262" s="248"/>
      <c r="S262" s="248"/>
      <c r="T262" s="249"/>
      <c r="U262" s="12"/>
      <c r="V262" s="12"/>
      <c r="W262" s="12"/>
      <c r="X262" s="12"/>
      <c r="Y262" s="12"/>
      <c r="Z262" s="12"/>
      <c r="AA262" s="12"/>
      <c r="AB262" s="12"/>
      <c r="AC262" s="12"/>
      <c r="AD262" s="12"/>
      <c r="AE262" s="12"/>
      <c r="AT262" s="250" t="s">
        <v>258</v>
      </c>
      <c r="AU262" s="250" t="s">
        <v>86</v>
      </c>
      <c r="AV262" s="12" t="s">
        <v>86</v>
      </c>
      <c r="AW262" s="12" t="s">
        <v>33</v>
      </c>
      <c r="AX262" s="12" t="s">
        <v>77</v>
      </c>
      <c r="AY262" s="250" t="s">
        <v>246</v>
      </c>
    </row>
    <row r="263" s="13" customFormat="1">
      <c r="A263" s="13"/>
      <c r="B263" s="251"/>
      <c r="C263" s="252"/>
      <c r="D263" s="234" t="s">
        <v>258</v>
      </c>
      <c r="E263" s="253" t="s">
        <v>1</v>
      </c>
      <c r="F263" s="254" t="s">
        <v>336</v>
      </c>
      <c r="G263" s="252"/>
      <c r="H263" s="255">
        <v>0.129</v>
      </c>
      <c r="I263" s="256"/>
      <c r="J263" s="252"/>
      <c r="K263" s="252"/>
      <c r="L263" s="257"/>
      <c r="M263" s="258"/>
      <c r="N263" s="259"/>
      <c r="O263" s="259"/>
      <c r="P263" s="259"/>
      <c r="Q263" s="259"/>
      <c r="R263" s="259"/>
      <c r="S263" s="259"/>
      <c r="T263" s="260"/>
      <c r="U263" s="13"/>
      <c r="V263" s="13"/>
      <c r="W263" s="13"/>
      <c r="X263" s="13"/>
      <c r="Y263" s="13"/>
      <c r="Z263" s="13"/>
      <c r="AA263" s="13"/>
      <c r="AB263" s="13"/>
      <c r="AC263" s="13"/>
      <c r="AD263" s="13"/>
      <c r="AE263" s="13"/>
      <c r="AT263" s="261" t="s">
        <v>258</v>
      </c>
      <c r="AU263" s="261" t="s">
        <v>86</v>
      </c>
      <c r="AV263" s="13" t="s">
        <v>262</v>
      </c>
      <c r="AW263" s="13" t="s">
        <v>33</v>
      </c>
      <c r="AX263" s="13" t="s">
        <v>84</v>
      </c>
      <c r="AY263" s="261" t="s">
        <v>246</v>
      </c>
    </row>
    <row r="264" s="2" customFormat="1">
      <c r="A264" s="39"/>
      <c r="B264" s="40"/>
      <c r="C264" s="221" t="s">
        <v>417</v>
      </c>
      <c r="D264" s="221" t="s">
        <v>247</v>
      </c>
      <c r="E264" s="222" t="s">
        <v>902</v>
      </c>
      <c r="F264" s="223" t="s">
        <v>903</v>
      </c>
      <c r="G264" s="224" t="s">
        <v>340</v>
      </c>
      <c r="H264" s="225">
        <v>2.46</v>
      </c>
      <c r="I264" s="226"/>
      <c r="J264" s="227">
        <f>ROUND(I264*H264,2)</f>
        <v>0</v>
      </c>
      <c r="K264" s="223" t="s">
        <v>725</v>
      </c>
      <c r="L264" s="45"/>
      <c r="M264" s="228" t="s">
        <v>1</v>
      </c>
      <c r="N264" s="229" t="s">
        <v>42</v>
      </c>
      <c r="O264" s="92"/>
      <c r="P264" s="230">
        <f>O264*H264</f>
        <v>0</v>
      </c>
      <c r="Q264" s="230">
        <v>2.6843599999999999</v>
      </c>
      <c r="R264" s="230">
        <f>Q264*H264</f>
        <v>6.6035255999999993</v>
      </c>
      <c r="S264" s="230">
        <v>0</v>
      </c>
      <c r="T264" s="231">
        <f>S264*H264</f>
        <v>0</v>
      </c>
      <c r="U264" s="39"/>
      <c r="V264" s="39"/>
      <c r="W264" s="39"/>
      <c r="X264" s="39"/>
      <c r="Y264" s="39"/>
      <c r="Z264" s="39"/>
      <c r="AA264" s="39"/>
      <c r="AB264" s="39"/>
      <c r="AC264" s="39"/>
      <c r="AD264" s="39"/>
      <c r="AE264" s="39"/>
      <c r="AR264" s="232" t="s">
        <v>262</v>
      </c>
      <c r="AT264" s="232" t="s">
        <v>247</v>
      </c>
      <c r="AU264" s="232" t="s">
        <v>86</v>
      </c>
      <c r="AY264" s="18" t="s">
        <v>246</v>
      </c>
      <c r="BE264" s="233">
        <f>IF(N264="základní",J264,0)</f>
        <v>0</v>
      </c>
      <c r="BF264" s="233">
        <f>IF(N264="snížená",J264,0)</f>
        <v>0</v>
      </c>
      <c r="BG264" s="233">
        <f>IF(N264="zákl. přenesená",J264,0)</f>
        <v>0</v>
      </c>
      <c r="BH264" s="233">
        <f>IF(N264="sníž. přenesená",J264,0)</f>
        <v>0</v>
      </c>
      <c r="BI264" s="233">
        <f>IF(N264="nulová",J264,0)</f>
        <v>0</v>
      </c>
      <c r="BJ264" s="18" t="s">
        <v>84</v>
      </c>
      <c r="BK264" s="233">
        <f>ROUND(I264*H264,2)</f>
        <v>0</v>
      </c>
      <c r="BL264" s="18" t="s">
        <v>262</v>
      </c>
      <c r="BM264" s="232" t="s">
        <v>923</v>
      </c>
    </row>
    <row r="265" s="2" customFormat="1">
      <c r="A265" s="39"/>
      <c r="B265" s="40"/>
      <c r="C265" s="41"/>
      <c r="D265" s="234" t="s">
        <v>254</v>
      </c>
      <c r="E265" s="41"/>
      <c r="F265" s="235" t="s">
        <v>905</v>
      </c>
      <c r="G265" s="41"/>
      <c r="H265" s="41"/>
      <c r="I265" s="236"/>
      <c r="J265" s="41"/>
      <c r="K265" s="41"/>
      <c r="L265" s="45"/>
      <c r="M265" s="237"/>
      <c r="N265" s="238"/>
      <c r="O265" s="92"/>
      <c r="P265" s="92"/>
      <c r="Q265" s="92"/>
      <c r="R265" s="92"/>
      <c r="S265" s="92"/>
      <c r="T265" s="93"/>
      <c r="U265" s="39"/>
      <c r="V265" s="39"/>
      <c r="W265" s="39"/>
      <c r="X265" s="39"/>
      <c r="Y265" s="39"/>
      <c r="Z265" s="39"/>
      <c r="AA265" s="39"/>
      <c r="AB265" s="39"/>
      <c r="AC265" s="39"/>
      <c r="AD265" s="39"/>
      <c r="AE265" s="39"/>
      <c r="AT265" s="18" t="s">
        <v>254</v>
      </c>
      <c r="AU265" s="18" t="s">
        <v>86</v>
      </c>
    </row>
    <row r="266" s="15" customFormat="1">
      <c r="A266" s="15"/>
      <c r="B266" s="287"/>
      <c r="C266" s="288"/>
      <c r="D266" s="234" t="s">
        <v>258</v>
      </c>
      <c r="E266" s="289" t="s">
        <v>1</v>
      </c>
      <c r="F266" s="290" t="s">
        <v>2189</v>
      </c>
      <c r="G266" s="288"/>
      <c r="H266" s="289" t="s">
        <v>1</v>
      </c>
      <c r="I266" s="291"/>
      <c r="J266" s="288"/>
      <c r="K266" s="288"/>
      <c r="L266" s="292"/>
      <c r="M266" s="293"/>
      <c r="N266" s="294"/>
      <c r="O266" s="294"/>
      <c r="P266" s="294"/>
      <c r="Q266" s="294"/>
      <c r="R266" s="294"/>
      <c r="S266" s="294"/>
      <c r="T266" s="295"/>
      <c r="U266" s="15"/>
      <c r="V266" s="15"/>
      <c r="W266" s="15"/>
      <c r="X266" s="15"/>
      <c r="Y266" s="15"/>
      <c r="Z266" s="15"/>
      <c r="AA266" s="15"/>
      <c r="AB266" s="15"/>
      <c r="AC266" s="15"/>
      <c r="AD266" s="15"/>
      <c r="AE266" s="15"/>
      <c r="AT266" s="296" t="s">
        <v>258</v>
      </c>
      <c r="AU266" s="296" t="s">
        <v>86</v>
      </c>
      <c r="AV266" s="15" t="s">
        <v>84</v>
      </c>
      <c r="AW266" s="15" t="s">
        <v>33</v>
      </c>
      <c r="AX266" s="15" t="s">
        <v>77</v>
      </c>
      <c r="AY266" s="296" t="s">
        <v>246</v>
      </c>
    </row>
    <row r="267" s="12" customFormat="1">
      <c r="A267" s="12"/>
      <c r="B267" s="240"/>
      <c r="C267" s="241"/>
      <c r="D267" s="234" t="s">
        <v>258</v>
      </c>
      <c r="E267" s="242" t="s">
        <v>1</v>
      </c>
      <c r="F267" s="243" t="s">
        <v>2190</v>
      </c>
      <c r="G267" s="241"/>
      <c r="H267" s="244">
        <v>1.26</v>
      </c>
      <c r="I267" s="245"/>
      <c r="J267" s="241"/>
      <c r="K267" s="241"/>
      <c r="L267" s="246"/>
      <c r="M267" s="247"/>
      <c r="N267" s="248"/>
      <c r="O267" s="248"/>
      <c r="P267" s="248"/>
      <c r="Q267" s="248"/>
      <c r="R267" s="248"/>
      <c r="S267" s="248"/>
      <c r="T267" s="249"/>
      <c r="U267" s="12"/>
      <c r="V267" s="12"/>
      <c r="W267" s="12"/>
      <c r="X267" s="12"/>
      <c r="Y267" s="12"/>
      <c r="Z267" s="12"/>
      <c r="AA267" s="12"/>
      <c r="AB267" s="12"/>
      <c r="AC267" s="12"/>
      <c r="AD267" s="12"/>
      <c r="AE267" s="12"/>
      <c r="AT267" s="250" t="s">
        <v>258</v>
      </c>
      <c r="AU267" s="250" t="s">
        <v>86</v>
      </c>
      <c r="AV267" s="12" t="s">
        <v>86</v>
      </c>
      <c r="AW267" s="12" t="s">
        <v>33</v>
      </c>
      <c r="AX267" s="12" t="s">
        <v>77</v>
      </c>
      <c r="AY267" s="250" t="s">
        <v>246</v>
      </c>
    </row>
    <row r="268" s="12" customFormat="1">
      <c r="A268" s="12"/>
      <c r="B268" s="240"/>
      <c r="C268" s="241"/>
      <c r="D268" s="234" t="s">
        <v>258</v>
      </c>
      <c r="E268" s="242" t="s">
        <v>1</v>
      </c>
      <c r="F268" s="243" t="s">
        <v>2191</v>
      </c>
      <c r="G268" s="241"/>
      <c r="H268" s="244">
        <v>1.2</v>
      </c>
      <c r="I268" s="245"/>
      <c r="J268" s="241"/>
      <c r="K268" s="241"/>
      <c r="L268" s="246"/>
      <c r="M268" s="247"/>
      <c r="N268" s="248"/>
      <c r="O268" s="248"/>
      <c r="P268" s="248"/>
      <c r="Q268" s="248"/>
      <c r="R268" s="248"/>
      <c r="S268" s="248"/>
      <c r="T268" s="249"/>
      <c r="U268" s="12"/>
      <c r="V268" s="12"/>
      <c r="W268" s="12"/>
      <c r="X268" s="12"/>
      <c r="Y268" s="12"/>
      <c r="Z268" s="12"/>
      <c r="AA268" s="12"/>
      <c r="AB268" s="12"/>
      <c r="AC268" s="12"/>
      <c r="AD268" s="12"/>
      <c r="AE268" s="12"/>
      <c r="AT268" s="250" t="s">
        <v>258</v>
      </c>
      <c r="AU268" s="250" t="s">
        <v>86</v>
      </c>
      <c r="AV268" s="12" t="s">
        <v>86</v>
      </c>
      <c r="AW268" s="12" t="s">
        <v>33</v>
      </c>
      <c r="AX268" s="12" t="s">
        <v>77</v>
      </c>
      <c r="AY268" s="250" t="s">
        <v>246</v>
      </c>
    </row>
    <row r="269" s="13" customFormat="1">
      <c r="A269" s="13"/>
      <c r="B269" s="251"/>
      <c r="C269" s="252"/>
      <c r="D269" s="234" t="s">
        <v>258</v>
      </c>
      <c r="E269" s="253" t="s">
        <v>1</v>
      </c>
      <c r="F269" s="254" t="s">
        <v>336</v>
      </c>
      <c r="G269" s="252"/>
      <c r="H269" s="255">
        <v>2.46</v>
      </c>
      <c r="I269" s="256"/>
      <c r="J269" s="252"/>
      <c r="K269" s="252"/>
      <c r="L269" s="257"/>
      <c r="M269" s="258"/>
      <c r="N269" s="259"/>
      <c r="O269" s="259"/>
      <c r="P269" s="259"/>
      <c r="Q269" s="259"/>
      <c r="R269" s="259"/>
      <c r="S269" s="259"/>
      <c r="T269" s="260"/>
      <c r="U269" s="13"/>
      <c r="V269" s="13"/>
      <c r="W269" s="13"/>
      <c r="X269" s="13"/>
      <c r="Y269" s="13"/>
      <c r="Z269" s="13"/>
      <c r="AA269" s="13"/>
      <c r="AB269" s="13"/>
      <c r="AC269" s="13"/>
      <c r="AD269" s="13"/>
      <c r="AE269" s="13"/>
      <c r="AT269" s="261" t="s">
        <v>258</v>
      </c>
      <c r="AU269" s="261" t="s">
        <v>86</v>
      </c>
      <c r="AV269" s="13" t="s">
        <v>262</v>
      </c>
      <c r="AW269" s="13" t="s">
        <v>33</v>
      </c>
      <c r="AX269" s="13" t="s">
        <v>84</v>
      </c>
      <c r="AY269" s="261" t="s">
        <v>246</v>
      </c>
    </row>
    <row r="270" s="11" customFormat="1" ht="22.8" customHeight="1">
      <c r="A270" s="11"/>
      <c r="B270" s="207"/>
      <c r="C270" s="208"/>
      <c r="D270" s="209" t="s">
        <v>76</v>
      </c>
      <c r="E270" s="285" t="s">
        <v>262</v>
      </c>
      <c r="F270" s="285" t="s">
        <v>908</v>
      </c>
      <c r="G270" s="208"/>
      <c r="H270" s="208"/>
      <c r="I270" s="211"/>
      <c r="J270" s="286">
        <f>BK270</f>
        <v>0</v>
      </c>
      <c r="K270" s="208"/>
      <c r="L270" s="213"/>
      <c r="M270" s="214"/>
      <c r="N270" s="215"/>
      <c r="O270" s="215"/>
      <c r="P270" s="216">
        <f>SUM(P271:P291)</f>
        <v>0</v>
      </c>
      <c r="Q270" s="215"/>
      <c r="R270" s="216">
        <f>SUM(R271:R291)</f>
        <v>17.087112099999999</v>
      </c>
      <c r="S270" s="215"/>
      <c r="T270" s="217">
        <f>SUM(T271:T291)</f>
        <v>0</v>
      </c>
      <c r="U270" s="11"/>
      <c r="V270" s="11"/>
      <c r="W270" s="11"/>
      <c r="X270" s="11"/>
      <c r="Y270" s="11"/>
      <c r="Z270" s="11"/>
      <c r="AA270" s="11"/>
      <c r="AB270" s="11"/>
      <c r="AC270" s="11"/>
      <c r="AD270" s="11"/>
      <c r="AE270" s="11"/>
      <c r="AR270" s="218" t="s">
        <v>84</v>
      </c>
      <c r="AT270" s="219" t="s">
        <v>76</v>
      </c>
      <c r="AU270" s="219" t="s">
        <v>84</v>
      </c>
      <c r="AY270" s="218" t="s">
        <v>246</v>
      </c>
      <c r="BK270" s="220">
        <f>SUM(BK271:BK291)</f>
        <v>0</v>
      </c>
    </row>
    <row r="271" s="2" customFormat="1">
      <c r="A271" s="39"/>
      <c r="B271" s="40"/>
      <c r="C271" s="221" t="s">
        <v>424</v>
      </c>
      <c r="D271" s="221" t="s">
        <v>247</v>
      </c>
      <c r="E271" s="222" t="s">
        <v>1531</v>
      </c>
      <c r="F271" s="223" t="s">
        <v>1532</v>
      </c>
      <c r="G271" s="224" t="s">
        <v>311</v>
      </c>
      <c r="H271" s="225">
        <v>0.20799999999999999</v>
      </c>
      <c r="I271" s="226"/>
      <c r="J271" s="227">
        <f>ROUND(I271*H271,2)</f>
        <v>0</v>
      </c>
      <c r="K271" s="223" t="s">
        <v>725</v>
      </c>
      <c r="L271" s="45"/>
      <c r="M271" s="228" t="s">
        <v>1</v>
      </c>
      <c r="N271" s="229" t="s">
        <v>42</v>
      </c>
      <c r="O271" s="92"/>
      <c r="P271" s="230">
        <f>O271*H271</f>
        <v>0</v>
      </c>
      <c r="Q271" s="230">
        <v>0.02102</v>
      </c>
      <c r="R271" s="230">
        <f>Q271*H271</f>
        <v>0.0043721599999999999</v>
      </c>
      <c r="S271" s="230">
        <v>0</v>
      </c>
      <c r="T271" s="231">
        <f>S271*H271</f>
        <v>0</v>
      </c>
      <c r="U271" s="39"/>
      <c r="V271" s="39"/>
      <c r="W271" s="39"/>
      <c r="X271" s="39"/>
      <c r="Y271" s="39"/>
      <c r="Z271" s="39"/>
      <c r="AA271" s="39"/>
      <c r="AB271" s="39"/>
      <c r="AC271" s="39"/>
      <c r="AD271" s="39"/>
      <c r="AE271" s="39"/>
      <c r="AR271" s="232" t="s">
        <v>262</v>
      </c>
      <c r="AT271" s="232" t="s">
        <v>247</v>
      </c>
      <c r="AU271" s="232" t="s">
        <v>86</v>
      </c>
      <c r="AY271" s="18" t="s">
        <v>246</v>
      </c>
      <c r="BE271" s="233">
        <f>IF(N271="základní",J271,0)</f>
        <v>0</v>
      </c>
      <c r="BF271" s="233">
        <f>IF(N271="snížená",J271,0)</f>
        <v>0</v>
      </c>
      <c r="BG271" s="233">
        <f>IF(N271="zákl. přenesená",J271,0)</f>
        <v>0</v>
      </c>
      <c r="BH271" s="233">
        <f>IF(N271="sníž. přenesená",J271,0)</f>
        <v>0</v>
      </c>
      <c r="BI271" s="233">
        <f>IF(N271="nulová",J271,0)</f>
        <v>0</v>
      </c>
      <c r="BJ271" s="18" t="s">
        <v>84</v>
      </c>
      <c r="BK271" s="233">
        <f>ROUND(I271*H271,2)</f>
        <v>0</v>
      </c>
      <c r="BL271" s="18" t="s">
        <v>262</v>
      </c>
      <c r="BM271" s="232" t="s">
        <v>929</v>
      </c>
    </row>
    <row r="272" s="2" customFormat="1">
      <c r="A272" s="39"/>
      <c r="B272" s="40"/>
      <c r="C272" s="41"/>
      <c r="D272" s="234" t="s">
        <v>254</v>
      </c>
      <c r="E272" s="41"/>
      <c r="F272" s="235" t="s">
        <v>1533</v>
      </c>
      <c r="G272" s="41"/>
      <c r="H272" s="41"/>
      <c r="I272" s="236"/>
      <c r="J272" s="41"/>
      <c r="K272" s="41"/>
      <c r="L272" s="45"/>
      <c r="M272" s="237"/>
      <c r="N272" s="238"/>
      <c r="O272" s="92"/>
      <c r="P272" s="92"/>
      <c r="Q272" s="92"/>
      <c r="R272" s="92"/>
      <c r="S272" s="92"/>
      <c r="T272" s="93"/>
      <c r="U272" s="39"/>
      <c r="V272" s="39"/>
      <c r="W272" s="39"/>
      <c r="X272" s="39"/>
      <c r="Y272" s="39"/>
      <c r="Z272" s="39"/>
      <c r="AA272" s="39"/>
      <c r="AB272" s="39"/>
      <c r="AC272" s="39"/>
      <c r="AD272" s="39"/>
      <c r="AE272" s="39"/>
      <c r="AT272" s="18" t="s">
        <v>254</v>
      </c>
      <c r="AU272" s="18" t="s">
        <v>86</v>
      </c>
    </row>
    <row r="273" s="12" customFormat="1">
      <c r="A273" s="12"/>
      <c r="B273" s="240"/>
      <c r="C273" s="241"/>
      <c r="D273" s="234" t="s">
        <v>258</v>
      </c>
      <c r="E273" s="242" t="s">
        <v>1</v>
      </c>
      <c r="F273" s="243" t="s">
        <v>2192</v>
      </c>
      <c r="G273" s="241"/>
      <c r="H273" s="244">
        <v>0.20799999999999999</v>
      </c>
      <c r="I273" s="245"/>
      <c r="J273" s="241"/>
      <c r="K273" s="241"/>
      <c r="L273" s="246"/>
      <c r="M273" s="247"/>
      <c r="N273" s="248"/>
      <c r="O273" s="248"/>
      <c r="P273" s="248"/>
      <c r="Q273" s="248"/>
      <c r="R273" s="248"/>
      <c r="S273" s="248"/>
      <c r="T273" s="249"/>
      <c r="U273" s="12"/>
      <c r="V273" s="12"/>
      <c r="W273" s="12"/>
      <c r="X273" s="12"/>
      <c r="Y273" s="12"/>
      <c r="Z273" s="12"/>
      <c r="AA273" s="12"/>
      <c r="AB273" s="12"/>
      <c r="AC273" s="12"/>
      <c r="AD273" s="12"/>
      <c r="AE273" s="12"/>
      <c r="AT273" s="250" t="s">
        <v>258</v>
      </c>
      <c r="AU273" s="250" t="s">
        <v>86</v>
      </c>
      <c r="AV273" s="12" t="s">
        <v>86</v>
      </c>
      <c r="AW273" s="12" t="s">
        <v>33</v>
      </c>
      <c r="AX273" s="12" t="s">
        <v>77</v>
      </c>
      <c r="AY273" s="250" t="s">
        <v>246</v>
      </c>
    </row>
    <row r="274" s="13" customFormat="1">
      <c r="A274" s="13"/>
      <c r="B274" s="251"/>
      <c r="C274" s="252"/>
      <c r="D274" s="234" t="s">
        <v>258</v>
      </c>
      <c r="E274" s="253" t="s">
        <v>1</v>
      </c>
      <c r="F274" s="254" t="s">
        <v>336</v>
      </c>
      <c r="G274" s="252"/>
      <c r="H274" s="255">
        <v>0.20799999999999999</v>
      </c>
      <c r="I274" s="256"/>
      <c r="J274" s="252"/>
      <c r="K274" s="252"/>
      <c r="L274" s="257"/>
      <c r="M274" s="258"/>
      <c r="N274" s="259"/>
      <c r="O274" s="259"/>
      <c r="P274" s="259"/>
      <c r="Q274" s="259"/>
      <c r="R274" s="259"/>
      <c r="S274" s="259"/>
      <c r="T274" s="260"/>
      <c r="U274" s="13"/>
      <c r="V274" s="13"/>
      <c r="W274" s="13"/>
      <c r="X274" s="13"/>
      <c r="Y274" s="13"/>
      <c r="Z274" s="13"/>
      <c r="AA274" s="13"/>
      <c r="AB274" s="13"/>
      <c r="AC274" s="13"/>
      <c r="AD274" s="13"/>
      <c r="AE274" s="13"/>
      <c r="AT274" s="261" t="s">
        <v>258</v>
      </c>
      <c r="AU274" s="261" t="s">
        <v>86</v>
      </c>
      <c r="AV274" s="13" t="s">
        <v>262</v>
      </c>
      <c r="AW274" s="13" t="s">
        <v>33</v>
      </c>
      <c r="AX274" s="13" t="s">
        <v>84</v>
      </c>
      <c r="AY274" s="261" t="s">
        <v>246</v>
      </c>
    </row>
    <row r="275" s="2" customFormat="1">
      <c r="A275" s="39"/>
      <c r="B275" s="40"/>
      <c r="C275" s="221" t="s">
        <v>430</v>
      </c>
      <c r="D275" s="221" t="s">
        <v>247</v>
      </c>
      <c r="E275" s="222" t="s">
        <v>1537</v>
      </c>
      <c r="F275" s="223" t="s">
        <v>1538</v>
      </c>
      <c r="G275" s="224" t="s">
        <v>311</v>
      </c>
      <c r="H275" s="225">
        <v>0.20799999999999999</v>
      </c>
      <c r="I275" s="226"/>
      <c r="J275" s="227">
        <f>ROUND(I275*H275,2)</f>
        <v>0</v>
      </c>
      <c r="K275" s="223" t="s">
        <v>725</v>
      </c>
      <c r="L275" s="45"/>
      <c r="M275" s="228" t="s">
        <v>1</v>
      </c>
      <c r="N275" s="229" t="s">
        <v>42</v>
      </c>
      <c r="O275" s="92"/>
      <c r="P275" s="230">
        <f>O275*H275</f>
        <v>0</v>
      </c>
      <c r="Q275" s="230">
        <v>0.02102</v>
      </c>
      <c r="R275" s="230">
        <f>Q275*H275</f>
        <v>0.0043721599999999999</v>
      </c>
      <c r="S275" s="230">
        <v>0</v>
      </c>
      <c r="T275" s="231">
        <f>S275*H275</f>
        <v>0</v>
      </c>
      <c r="U275" s="39"/>
      <c r="V275" s="39"/>
      <c r="W275" s="39"/>
      <c r="X275" s="39"/>
      <c r="Y275" s="39"/>
      <c r="Z275" s="39"/>
      <c r="AA275" s="39"/>
      <c r="AB275" s="39"/>
      <c r="AC275" s="39"/>
      <c r="AD275" s="39"/>
      <c r="AE275" s="39"/>
      <c r="AR275" s="232" t="s">
        <v>262</v>
      </c>
      <c r="AT275" s="232" t="s">
        <v>247</v>
      </c>
      <c r="AU275" s="232" t="s">
        <v>86</v>
      </c>
      <c r="AY275" s="18" t="s">
        <v>246</v>
      </c>
      <c r="BE275" s="233">
        <f>IF(N275="základní",J275,0)</f>
        <v>0</v>
      </c>
      <c r="BF275" s="233">
        <f>IF(N275="snížená",J275,0)</f>
        <v>0</v>
      </c>
      <c r="BG275" s="233">
        <f>IF(N275="zákl. přenesená",J275,0)</f>
        <v>0</v>
      </c>
      <c r="BH275" s="233">
        <f>IF(N275="sníž. přenesená",J275,0)</f>
        <v>0</v>
      </c>
      <c r="BI275" s="233">
        <f>IF(N275="nulová",J275,0)</f>
        <v>0</v>
      </c>
      <c r="BJ275" s="18" t="s">
        <v>84</v>
      </c>
      <c r="BK275" s="233">
        <f>ROUND(I275*H275,2)</f>
        <v>0</v>
      </c>
      <c r="BL275" s="18" t="s">
        <v>262</v>
      </c>
      <c r="BM275" s="232" t="s">
        <v>934</v>
      </c>
    </row>
    <row r="276" s="2" customFormat="1">
      <c r="A276" s="39"/>
      <c r="B276" s="40"/>
      <c r="C276" s="41"/>
      <c r="D276" s="234" t="s">
        <v>254</v>
      </c>
      <c r="E276" s="41"/>
      <c r="F276" s="235" t="s">
        <v>1539</v>
      </c>
      <c r="G276" s="41"/>
      <c r="H276" s="41"/>
      <c r="I276" s="236"/>
      <c r="J276" s="41"/>
      <c r="K276" s="41"/>
      <c r="L276" s="45"/>
      <c r="M276" s="237"/>
      <c r="N276" s="238"/>
      <c r="O276" s="92"/>
      <c r="P276" s="92"/>
      <c r="Q276" s="92"/>
      <c r="R276" s="92"/>
      <c r="S276" s="92"/>
      <c r="T276" s="93"/>
      <c r="U276" s="39"/>
      <c r="V276" s="39"/>
      <c r="W276" s="39"/>
      <c r="X276" s="39"/>
      <c r="Y276" s="39"/>
      <c r="Z276" s="39"/>
      <c r="AA276" s="39"/>
      <c r="AB276" s="39"/>
      <c r="AC276" s="39"/>
      <c r="AD276" s="39"/>
      <c r="AE276" s="39"/>
      <c r="AT276" s="18" t="s">
        <v>254</v>
      </c>
      <c r="AU276" s="18" t="s">
        <v>86</v>
      </c>
    </row>
    <row r="277" s="12" customFormat="1">
      <c r="A277" s="12"/>
      <c r="B277" s="240"/>
      <c r="C277" s="241"/>
      <c r="D277" s="234" t="s">
        <v>258</v>
      </c>
      <c r="E277" s="242" t="s">
        <v>1</v>
      </c>
      <c r="F277" s="243" t="s">
        <v>2193</v>
      </c>
      <c r="G277" s="241"/>
      <c r="H277" s="244">
        <v>0.20799999999999999</v>
      </c>
      <c r="I277" s="245"/>
      <c r="J277" s="241"/>
      <c r="K277" s="241"/>
      <c r="L277" s="246"/>
      <c r="M277" s="247"/>
      <c r="N277" s="248"/>
      <c r="O277" s="248"/>
      <c r="P277" s="248"/>
      <c r="Q277" s="248"/>
      <c r="R277" s="248"/>
      <c r="S277" s="248"/>
      <c r="T277" s="249"/>
      <c r="U277" s="12"/>
      <c r="V277" s="12"/>
      <c r="W277" s="12"/>
      <c r="X277" s="12"/>
      <c r="Y277" s="12"/>
      <c r="Z277" s="12"/>
      <c r="AA277" s="12"/>
      <c r="AB277" s="12"/>
      <c r="AC277" s="12"/>
      <c r="AD277" s="12"/>
      <c r="AE277" s="12"/>
      <c r="AT277" s="250" t="s">
        <v>258</v>
      </c>
      <c r="AU277" s="250" t="s">
        <v>86</v>
      </c>
      <c r="AV277" s="12" t="s">
        <v>86</v>
      </c>
      <c r="AW277" s="12" t="s">
        <v>33</v>
      </c>
      <c r="AX277" s="12" t="s">
        <v>77</v>
      </c>
      <c r="AY277" s="250" t="s">
        <v>246</v>
      </c>
    </row>
    <row r="278" s="13" customFormat="1">
      <c r="A278" s="13"/>
      <c r="B278" s="251"/>
      <c r="C278" s="252"/>
      <c r="D278" s="234" t="s">
        <v>258</v>
      </c>
      <c r="E278" s="253" t="s">
        <v>1</v>
      </c>
      <c r="F278" s="254" t="s">
        <v>336</v>
      </c>
      <c r="G278" s="252"/>
      <c r="H278" s="255">
        <v>0.20799999999999999</v>
      </c>
      <c r="I278" s="256"/>
      <c r="J278" s="252"/>
      <c r="K278" s="252"/>
      <c r="L278" s="257"/>
      <c r="M278" s="258"/>
      <c r="N278" s="259"/>
      <c r="O278" s="259"/>
      <c r="P278" s="259"/>
      <c r="Q278" s="259"/>
      <c r="R278" s="259"/>
      <c r="S278" s="259"/>
      <c r="T278" s="260"/>
      <c r="U278" s="13"/>
      <c r="V278" s="13"/>
      <c r="W278" s="13"/>
      <c r="X278" s="13"/>
      <c r="Y278" s="13"/>
      <c r="Z278" s="13"/>
      <c r="AA278" s="13"/>
      <c r="AB278" s="13"/>
      <c r="AC278" s="13"/>
      <c r="AD278" s="13"/>
      <c r="AE278" s="13"/>
      <c r="AT278" s="261" t="s">
        <v>258</v>
      </c>
      <c r="AU278" s="261" t="s">
        <v>86</v>
      </c>
      <c r="AV278" s="13" t="s">
        <v>262</v>
      </c>
      <c r="AW278" s="13" t="s">
        <v>33</v>
      </c>
      <c r="AX278" s="13" t="s">
        <v>84</v>
      </c>
      <c r="AY278" s="261" t="s">
        <v>246</v>
      </c>
    </row>
    <row r="279" s="2" customFormat="1" ht="33" customHeight="1">
      <c r="A279" s="39"/>
      <c r="B279" s="40"/>
      <c r="C279" s="221" t="s">
        <v>435</v>
      </c>
      <c r="D279" s="221" t="s">
        <v>247</v>
      </c>
      <c r="E279" s="222" t="s">
        <v>909</v>
      </c>
      <c r="F279" s="223" t="s">
        <v>910</v>
      </c>
      <c r="G279" s="224" t="s">
        <v>311</v>
      </c>
      <c r="H279" s="225">
        <v>16.5</v>
      </c>
      <c r="I279" s="226"/>
      <c r="J279" s="227">
        <f>ROUND(I279*H279,2)</f>
        <v>0</v>
      </c>
      <c r="K279" s="223" t="s">
        <v>725</v>
      </c>
      <c r="L279" s="45"/>
      <c r="M279" s="228" t="s">
        <v>1</v>
      </c>
      <c r="N279" s="229" t="s">
        <v>42</v>
      </c>
      <c r="O279" s="92"/>
      <c r="P279" s="230">
        <f>O279*H279</f>
        <v>0</v>
      </c>
      <c r="Q279" s="230">
        <v>1.031199</v>
      </c>
      <c r="R279" s="230">
        <f>Q279*H279</f>
        <v>17.0147835</v>
      </c>
      <c r="S279" s="230">
        <v>0</v>
      </c>
      <c r="T279" s="231">
        <f>S279*H279</f>
        <v>0</v>
      </c>
      <c r="U279" s="39"/>
      <c r="V279" s="39"/>
      <c r="W279" s="39"/>
      <c r="X279" s="39"/>
      <c r="Y279" s="39"/>
      <c r="Z279" s="39"/>
      <c r="AA279" s="39"/>
      <c r="AB279" s="39"/>
      <c r="AC279" s="39"/>
      <c r="AD279" s="39"/>
      <c r="AE279" s="39"/>
      <c r="AR279" s="232" t="s">
        <v>262</v>
      </c>
      <c r="AT279" s="232" t="s">
        <v>247</v>
      </c>
      <c r="AU279" s="232" t="s">
        <v>86</v>
      </c>
      <c r="AY279" s="18" t="s">
        <v>246</v>
      </c>
      <c r="BE279" s="233">
        <f>IF(N279="základní",J279,0)</f>
        <v>0</v>
      </c>
      <c r="BF279" s="233">
        <f>IF(N279="snížená",J279,0)</f>
        <v>0</v>
      </c>
      <c r="BG279" s="233">
        <f>IF(N279="zákl. přenesená",J279,0)</f>
        <v>0</v>
      </c>
      <c r="BH279" s="233">
        <f>IF(N279="sníž. přenesená",J279,0)</f>
        <v>0</v>
      </c>
      <c r="BI279" s="233">
        <f>IF(N279="nulová",J279,0)</f>
        <v>0</v>
      </c>
      <c r="BJ279" s="18" t="s">
        <v>84</v>
      </c>
      <c r="BK279" s="233">
        <f>ROUND(I279*H279,2)</f>
        <v>0</v>
      </c>
      <c r="BL279" s="18" t="s">
        <v>262</v>
      </c>
      <c r="BM279" s="232" t="s">
        <v>940</v>
      </c>
    </row>
    <row r="280" s="2" customFormat="1">
      <c r="A280" s="39"/>
      <c r="B280" s="40"/>
      <c r="C280" s="41"/>
      <c r="D280" s="234" t="s">
        <v>254</v>
      </c>
      <c r="E280" s="41"/>
      <c r="F280" s="235" t="s">
        <v>912</v>
      </c>
      <c r="G280" s="41"/>
      <c r="H280" s="41"/>
      <c r="I280" s="236"/>
      <c r="J280" s="41"/>
      <c r="K280" s="41"/>
      <c r="L280" s="45"/>
      <c r="M280" s="237"/>
      <c r="N280" s="238"/>
      <c r="O280" s="92"/>
      <c r="P280" s="92"/>
      <c r="Q280" s="92"/>
      <c r="R280" s="92"/>
      <c r="S280" s="92"/>
      <c r="T280" s="93"/>
      <c r="U280" s="39"/>
      <c r="V280" s="39"/>
      <c r="W280" s="39"/>
      <c r="X280" s="39"/>
      <c r="Y280" s="39"/>
      <c r="Z280" s="39"/>
      <c r="AA280" s="39"/>
      <c r="AB280" s="39"/>
      <c r="AC280" s="39"/>
      <c r="AD280" s="39"/>
      <c r="AE280" s="39"/>
      <c r="AT280" s="18" t="s">
        <v>254</v>
      </c>
      <c r="AU280" s="18" t="s">
        <v>86</v>
      </c>
    </row>
    <row r="281" s="15" customFormat="1">
      <c r="A281" s="15"/>
      <c r="B281" s="287"/>
      <c r="C281" s="288"/>
      <c r="D281" s="234" t="s">
        <v>258</v>
      </c>
      <c r="E281" s="289" t="s">
        <v>1</v>
      </c>
      <c r="F281" s="290" t="s">
        <v>2145</v>
      </c>
      <c r="G281" s="288"/>
      <c r="H281" s="289" t="s">
        <v>1</v>
      </c>
      <c r="I281" s="291"/>
      <c r="J281" s="288"/>
      <c r="K281" s="288"/>
      <c r="L281" s="292"/>
      <c r="M281" s="293"/>
      <c r="N281" s="294"/>
      <c r="O281" s="294"/>
      <c r="P281" s="294"/>
      <c r="Q281" s="294"/>
      <c r="R281" s="294"/>
      <c r="S281" s="294"/>
      <c r="T281" s="295"/>
      <c r="U281" s="15"/>
      <c r="V281" s="15"/>
      <c r="W281" s="15"/>
      <c r="X281" s="15"/>
      <c r="Y281" s="15"/>
      <c r="Z281" s="15"/>
      <c r="AA281" s="15"/>
      <c r="AB281" s="15"/>
      <c r="AC281" s="15"/>
      <c r="AD281" s="15"/>
      <c r="AE281" s="15"/>
      <c r="AT281" s="296" t="s">
        <v>258</v>
      </c>
      <c r="AU281" s="296" t="s">
        <v>86</v>
      </c>
      <c r="AV281" s="15" t="s">
        <v>84</v>
      </c>
      <c r="AW281" s="15" t="s">
        <v>33</v>
      </c>
      <c r="AX281" s="15" t="s">
        <v>77</v>
      </c>
      <c r="AY281" s="296" t="s">
        <v>246</v>
      </c>
    </row>
    <row r="282" s="12" customFormat="1">
      <c r="A282" s="12"/>
      <c r="B282" s="240"/>
      <c r="C282" s="241"/>
      <c r="D282" s="234" t="s">
        <v>258</v>
      </c>
      <c r="E282" s="242" t="s">
        <v>1</v>
      </c>
      <c r="F282" s="243" t="s">
        <v>2194</v>
      </c>
      <c r="G282" s="241"/>
      <c r="H282" s="244">
        <v>6</v>
      </c>
      <c r="I282" s="245"/>
      <c r="J282" s="241"/>
      <c r="K282" s="241"/>
      <c r="L282" s="246"/>
      <c r="M282" s="247"/>
      <c r="N282" s="248"/>
      <c r="O282" s="248"/>
      <c r="P282" s="248"/>
      <c r="Q282" s="248"/>
      <c r="R282" s="248"/>
      <c r="S282" s="248"/>
      <c r="T282" s="249"/>
      <c r="U282" s="12"/>
      <c r="V282" s="12"/>
      <c r="W282" s="12"/>
      <c r="X282" s="12"/>
      <c r="Y282" s="12"/>
      <c r="Z282" s="12"/>
      <c r="AA282" s="12"/>
      <c r="AB282" s="12"/>
      <c r="AC282" s="12"/>
      <c r="AD282" s="12"/>
      <c r="AE282" s="12"/>
      <c r="AT282" s="250" t="s">
        <v>258</v>
      </c>
      <c r="AU282" s="250" t="s">
        <v>86</v>
      </c>
      <c r="AV282" s="12" t="s">
        <v>86</v>
      </c>
      <c r="AW282" s="12" t="s">
        <v>33</v>
      </c>
      <c r="AX282" s="12" t="s">
        <v>77</v>
      </c>
      <c r="AY282" s="250" t="s">
        <v>246</v>
      </c>
    </row>
    <row r="283" s="15" customFormat="1">
      <c r="A283" s="15"/>
      <c r="B283" s="287"/>
      <c r="C283" s="288"/>
      <c r="D283" s="234" t="s">
        <v>258</v>
      </c>
      <c r="E283" s="289" t="s">
        <v>1</v>
      </c>
      <c r="F283" s="290" t="s">
        <v>2147</v>
      </c>
      <c r="G283" s="288"/>
      <c r="H283" s="289" t="s">
        <v>1</v>
      </c>
      <c r="I283" s="291"/>
      <c r="J283" s="288"/>
      <c r="K283" s="288"/>
      <c r="L283" s="292"/>
      <c r="M283" s="293"/>
      <c r="N283" s="294"/>
      <c r="O283" s="294"/>
      <c r="P283" s="294"/>
      <c r="Q283" s="294"/>
      <c r="R283" s="294"/>
      <c r="S283" s="294"/>
      <c r="T283" s="295"/>
      <c r="U283" s="15"/>
      <c r="V283" s="15"/>
      <c r="W283" s="15"/>
      <c r="X283" s="15"/>
      <c r="Y283" s="15"/>
      <c r="Z283" s="15"/>
      <c r="AA283" s="15"/>
      <c r="AB283" s="15"/>
      <c r="AC283" s="15"/>
      <c r="AD283" s="15"/>
      <c r="AE283" s="15"/>
      <c r="AT283" s="296" t="s">
        <v>258</v>
      </c>
      <c r="AU283" s="296" t="s">
        <v>86</v>
      </c>
      <c r="AV283" s="15" t="s">
        <v>84</v>
      </c>
      <c r="AW283" s="15" t="s">
        <v>33</v>
      </c>
      <c r="AX283" s="15" t="s">
        <v>77</v>
      </c>
      <c r="AY283" s="296" t="s">
        <v>246</v>
      </c>
    </row>
    <row r="284" s="12" customFormat="1">
      <c r="A284" s="12"/>
      <c r="B284" s="240"/>
      <c r="C284" s="241"/>
      <c r="D284" s="234" t="s">
        <v>258</v>
      </c>
      <c r="E284" s="242" t="s">
        <v>1</v>
      </c>
      <c r="F284" s="243" t="s">
        <v>2148</v>
      </c>
      <c r="G284" s="241"/>
      <c r="H284" s="244">
        <v>7.5</v>
      </c>
      <c r="I284" s="245"/>
      <c r="J284" s="241"/>
      <c r="K284" s="241"/>
      <c r="L284" s="246"/>
      <c r="M284" s="247"/>
      <c r="N284" s="248"/>
      <c r="O284" s="248"/>
      <c r="P284" s="248"/>
      <c r="Q284" s="248"/>
      <c r="R284" s="248"/>
      <c r="S284" s="248"/>
      <c r="T284" s="249"/>
      <c r="U284" s="12"/>
      <c r="V284" s="12"/>
      <c r="W284" s="12"/>
      <c r="X284" s="12"/>
      <c r="Y284" s="12"/>
      <c r="Z284" s="12"/>
      <c r="AA284" s="12"/>
      <c r="AB284" s="12"/>
      <c r="AC284" s="12"/>
      <c r="AD284" s="12"/>
      <c r="AE284" s="12"/>
      <c r="AT284" s="250" t="s">
        <v>258</v>
      </c>
      <c r="AU284" s="250" t="s">
        <v>86</v>
      </c>
      <c r="AV284" s="12" t="s">
        <v>86</v>
      </c>
      <c r="AW284" s="12" t="s">
        <v>33</v>
      </c>
      <c r="AX284" s="12" t="s">
        <v>77</v>
      </c>
      <c r="AY284" s="250" t="s">
        <v>246</v>
      </c>
    </row>
    <row r="285" s="12" customFormat="1">
      <c r="A285" s="12"/>
      <c r="B285" s="240"/>
      <c r="C285" s="241"/>
      <c r="D285" s="234" t="s">
        <v>258</v>
      </c>
      <c r="E285" s="242" t="s">
        <v>1</v>
      </c>
      <c r="F285" s="243" t="s">
        <v>2195</v>
      </c>
      <c r="G285" s="241"/>
      <c r="H285" s="244">
        <v>3</v>
      </c>
      <c r="I285" s="245"/>
      <c r="J285" s="241"/>
      <c r="K285" s="241"/>
      <c r="L285" s="246"/>
      <c r="M285" s="247"/>
      <c r="N285" s="248"/>
      <c r="O285" s="248"/>
      <c r="P285" s="248"/>
      <c r="Q285" s="248"/>
      <c r="R285" s="248"/>
      <c r="S285" s="248"/>
      <c r="T285" s="249"/>
      <c r="U285" s="12"/>
      <c r="V285" s="12"/>
      <c r="W285" s="12"/>
      <c r="X285" s="12"/>
      <c r="Y285" s="12"/>
      <c r="Z285" s="12"/>
      <c r="AA285" s="12"/>
      <c r="AB285" s="12"/>
      <c r="AC285" s="12"/>
      <c r="AD285" s="12"/>
      <c r="AE285" s="12"/>
      <c r="AT285" s="250" t="s">
        <v>258</v>
      </c>
      <c r="AU285" s="250" t="s">
        <v>86</v>
      </c>
      <c r="AV285" s="12" t="s">
        <v>86</v>
      </c>
      <c r="AW285" s="12" t="s">
        <v>33</v>
      </c>
      <c r="AX285" s="12" t="s">
        <v>77</v>
      </c>
      <c r="AY285" s="250" t="s">
        <v>246</v>
      </c>
    </row>
    <row r="286" s="13" customFormat="1">
      <c r="A286" s="13"/>
      <c r="B286" s="251"/>
      <c r="C286" s="252"/>
      <c r="D286" s="234" t="s">
        <v>258</v>
      </c>
      <c r="E286" s="253" t="s">
        <v>1</v>
      </c>
      <c r="F286" s="254" t="s">
        <v>336</v>
      </c>
      <c r="G286" s="252"/>
      <c r="H286" s="255">
        <v>16.5</v>
      </c>
      <c r="I286" s="256"/>
      <c r="J286" s="252"/>
      <c r="K286" s="252"/>
      <c r="L286" s="257"/>
      <c r="M286" s="258"/>
      <c r="N286" s="259"/>
      <c r="O286" s="259"/>
      <c r="P286" s="259"/>
      <c r="Q286" s="259"/>
      <c r="R286" s="259"/>
      <c r="S286" s="259"/>
      <c r="T286" s="260"/>
      <c r="U286" s="13"/>
      <c r="V286" s="13"/>
      <c r="W286" s="13"/>
      <c r="X286" s="13"/>
      <c r="Y286" s="13"/>
      <c r="Z286" s="13"/>
      <c r="AA286" s="13"/>
      <c r="AB286" s="13"/>
      <c r="AC286" s="13"/>
      <c r="AD286" s="13"/>
      <c r="AE286" s="13"/>
      <c r="AT286" s="261" t="s">
        <v>258</v>
      </c>
      <c r="AU286" s="261" t="s">
        <v>86</v>
      </c>
      <c r="AV286" s="13" t="s">
        <v>262</v>
      </c>
      <c r="AW286" s="13" t="s">
        <v>33</v>
      </c>
      <c r="AX286" s="13" t="s">
        <v>84</v>
      </c>
      <c r="AY286" s="261" t="s">
        <v>246</v>
      </c>
    </row>
    <row r="287" s="2" customFormat="1">
      <c r="A287" s="39"/>
      <c r="B287" s="40"/>
      <c r="C287" s="221" t="s">
        <v>441</v>
      </c>
      <c r="D287" s="221" t="s">
        <v>247</v>
      </c>
      <c r="E287" s="222" t="s">
        <v>917</v>
      </c>
      <c r="F287" s="223" t="s">
        <v>918</v>
      </c>
      <c r="G287" s="224" t="s">
        <v>250</v>
      </c>
      <c r="H287" s="225">
        <v>0.059999999999999998</v>
      </c>
      <c r="I287" s="226"/>
      <c r="J287" s="227">
        <f>ROUND(I287*H287,2)</f>
        <v>0</v>
      </c>
      <c r="K287" s="223" t="s">
        <v>725</v>
      </c>
      <c r="L287" s="45"/>
      <c r="M287" s="228" t="s">
        <v>1</v>
      </c>
      <c r="N287" s="229" t="s">
        <v>42</v>
      </c>
      <c r="O287" s="92"/>
      <c r="P287" s="230">
        <f>O287*H287</f>
        <v>0</v>
      </c>
      <c r="Q287" s="230">
        <v>1.0597380000000001</v>
      </c>
      <c r="R287" s="230">
        <f>Q287*H287</f>
        <v>0.063584280000000007</v>
      </c>
      <c r="S287" s="230">
        <v>0</v>
      </c>
      <c r="T287" s="231">
        <f>S287*H287</f>
        <v>0</v>
      </c>
      <c r="U287" s="39"/>
      <c r="V287" s="39"/>
      <c r="W287" s="39"/>
      <c r="X287" s="39"/>
      <c r="Y287" s="39"/>
      <c r="Z287" s="39"/>
      <c r="AA287" s="39"/>
      <c r="AB287" s="39"/>
      <c r="AC287" s="39"/>
      <c r="AD287" s="39"/>
      <c r="AE287" s="39"/>
      <c r="AR287" s="232" t="s">
        <v>262</v>
      </c>
      <c r="AT287" s="232" t="s">
        <v>247</v>
      </c>
      <c r="AU287" s="232" t="s">
        <v>86</v>
      </c>
      <c r="AY287" s="18" t="s">
        <v>246</v>
      </c>
      <c r="BE287" s="233">
        <f>IF(N287="základní",J287,0)</f>
        <v>0</v>
      </c>
      <c r="BF287" s="233">
        <f>IF(N287="snížená",J287,0)</f>
        <v>0</v>
      </c>
      <c r="BG287" s="233">
        <f>IF(N287="zákl. přenesená",J287,0)</f>
        <v>0</v>
      </c>
      <c r="BH287" s="233">
        <f>IF(N287="sníž. přenesená",J287,0)</f>
        <v>0</v>
      </c>
      <c r="BI287" s="233">
        <f>IF(N287="nulová",J287,0)</f>
        <v>0</v>
      </c>
      <c r="BJ287" s="18" t="s">
        <v>84</v>
      </c>
      <c r="BK287" s="233">
        <f>ROUND(I287*H287,2)</f>
        <v>0</v>
      </c>
      <c r="BL287" s="18" t="s">
        <v>262</v>
      </c>
      <c r="BM287" s="232" t="s">
        <v>944</v>
      </c>
    </row>
    <row r="288" s="2" customFormat="1">
      <c r="A288" s="39"/>
      <c r="B288" s="40"/>
      <c r="C288" s="41"/>
      <c r="D288" s="234" t="s">
        <v>254</v>
      </c>
      <c r="E288" s="41"/>
      <c r="F288" s="235" t="s">
        <v>920</v>
      </c>
      <c r="G288" s="41"/>
      <c r="H288" s="41"/>
      <c r="I288" s="236"/>
      <c r="J288" s="41"/>
      <c r="K288" s="41"/>
      <c r="L288" s="45"/>
      <c r="M288" s="237"/>
      <c r="N288" s="238"/>
      <c r="O288" s="92"/>
      <c r="P288" s="92"/>
      <c r="Q288" s="92"/>
      <c r="R288" s="92"/>
      <c r="S288" s="92"/>
      <c r="T288" s="93"/>
      <c r="U288" s="39"/>
      <c r="V288" s="39"/>
      <c r="W288" s="39"/>
      <c r="X288" s="39"/>
      <c r="Y288" s="39"/>
      <c r="Z288" s="39"/>
      <c r="AA288" s="39"/>
      <c r="AB288" s="39"/>
      <c r="AC288" s="39"/>
      <c r="AD288" s="39"/>
      <c r="AE288" s="39"/>
      <c r="AT288" s="18" t="s">
        <v>254</v>
      </c>
      <c r="AU288" s="18" t="s">
        <v>86</v>
      </c>
    </row>
    <row r="289" s="15" customFormat="1">
      <c r="A289" s="15"/>
      <c r="B289" s="287"/>
      <c r="C289" s="288"/>
      <c r="D289" s="234" t="s">
        <v>258</v>
      </c>
      <c r="E289" s="289" t="s">
        <v>1</v>
      </c>
      <c r="F289" s="290" t="s">
        <v>921</v>
      </c>
      <c r="G289" s="288"/>
      <c r="H289" s="289" t="s">
        <v>1</v>
      </c>
      <c r="I289" s="291"/>
      <c r="J289" s="288"/>
      <c r="K289" s="288"/>
      <c r="L289" s="292"/>
      <c r="M289" s="293"/>
      <c r="N289" s="294"/>
      <c r="O289" s="294"/>
      <c r="P289" s="294"/>
      <c r="Q289" s="294"/>
      <c r="R289" s="294"/>
      <c r="S289" s="294"/>
      <c r="T289" s="295"/>
      <c r="U289" s="15"/>
      <c r="V289" s="15"/>
      <c r="W289" s="15"/>
      <c r="X289" s="15"/>
      <c r="Y289" s="15"/>
      <c r="Z289" s="15"/>
      <c r="AA289" s="15"/>
      <c r="AB289" s="15"/>
      <c r="AC289" s="15"/>
      <c r="AD289" s="15"/>
      <c r="AE289" s="15"/>
      <c r="AT289" s="296" t="s">
        <v>258</v>
      </c>
      <c r="AU289" s="296" t="s">
        <v>86</v>
      </c>
      <c r="AV289" s="15" t="s">
        <v>84</v>
      </c>
      <c r="AW289" s="15" t="s">
        <v>33</v>
      </c>
      <c r="AX289" s="15" t="s">
        <v>77</v>
      </c>
      <c r="AY289" s="296" t="s">
        <v>246</v>
      </c>
    </row>
    <row r="290" s="12" customFormat="1">
      <c r="A290" s="12"/>
      <c r="B290" s="240"/>
      <c r="C290" s="241"/>
      <c r="D290" s="234" t="s">
        <v>258</v>
      </c>
      <c r="E290" s="242" t="s">
        <v>1</v>
      </c>
      <c r="F290" s="243" t="s">
        <v>2196</v>
      </c>
      <c r="G290" s="241"/>
      <c r="H290" s="244">
        <v>0.059999999999999998</v>
      </c>
      <c r="I290" s="245"/>
      <c r="J290" s="241"/>
      <c r="K290" s="241"/>
      <c r="L290" s="246"/>
      <c r="M290" s="247"/>
      <c r="N290" s="248"/>
      <c r="O290" s="248"/>
      <c r="P290" s="248"/>
      <c r="Q290" s="248"/>
      <c r="R290" s="248"/>
      <c r="S290" s="248"/>
      <c r="T290" s="249"/>
      <c r="U290" s="12"/>
      <c r="V290" s="12"/>
      <c r="W290" s="12"/>
      <c r="X290" s="12"/>
      <c r="Y290" s="12"/>
      <c r="Z290" s="12"/>
      <c r="AA290" s="12"/>
      <c r="AB290" s="12"/>
      <c r="AC290" s="12"/>
      <c r="AD290" s="12"/>
      <c r="AE290" s="12"/>
      <c r="AT290" s="250" t="s">
        <v>258</v>
      </c>
      <c r="AU290" s="250" t="s">
        <v>86</v>
      </c>
      <c r="AV290" s="12" t="s">
        <v>86</v>
      </c>
      <c r="AW290" s="12" t="s">
        <v>33</v>
      </c>
      <c r="AX290" s="12" t="s">
        <v>77</v>
      </c>
      <c r="AY290" s="250" t="s">
        <v>246</v>
      </c>
    </row>
    <row r="291" s="13" customFormat="1">
      <c r="A291" s="13"/>
      <c r="B291" s="251"/>
      <c r="C291" s="252"/>
      <c r="D291" s="234" t="s">
        <v>258</v>
      </c>
      <c r="E291" s="253" t="s">
        <v>1</v>
      </c>
      <c r="F291" s="254" t="s">
        <v>336</v>
      </c>
      <c r="G291" s="252"/>
      <c r="H291" s="255">
        <v>0.059999999999999998</v>
      </c>
      <c r="I291" s="256"/>
      <c r="J291" s="252"/>
      <c r="K291" s="252"/>
      <c r="L291" s="257"/>
      <c r="M291" s="258"/>
      <c r="N291" s="259"/>
      <c r="O291" s="259"/>
      <c r="P291" s="259"/>
      <c r="Q291" s="259"/>
      <c r="R291" s="259"/>
      <c r="S291" s="259"/>
      <c r="T291" s="260"/>
      <c r="U291" s="13"/>
      <c r="V291" s="13"/>
      <c r="W291" s="13"/>
      <c r="X291" s="13"/>
      <c r="Y291" s="13"/>
      <c r="Z291" s="13"/>
      <c r="AA291" s="13"/>
      <c r="AB291" s="13"/>
      <c r="AC291" s="13"/>
      <c r="AD291" s="13"/>
      <c r="AE291" s="13"/>
      <c r="AT291" s="261" t="s">
        <v>258</v>
      </c>
      <c r="AU291" s="261" t="s">
        <v>86</v>
      </c>
      <c r="AV291" s="13" t="s">
        <v>262</v>
      </c>
      <c r="AW291" s="13" t="s">
        <v>33</v>
      </c>
      <c r="AX291" s="13" t="s">
        <v>84</v>
      </c>
      <c r="AY291" s="261" t="s">
        <v>246</v>
      </c>
    </row>
    <row r="292" s="11" customFormat="1" ht="22.8" customHeight="1">
      <c r="A292" s="11"/>
      <c r="B292" s="207"/>
      <c r="C292" s="208"/>
      <c r="D292" s="209" t="s">
        <v>76</v>
      </c>
      <c r="E292" s="285" t="s">
        <v>290</v>
      </c>
      <c r="F292" s="285" t="s">
        <v>744</v>
      </c>
      <c r="G292" s="208"/>
      <c r="H292" s="208"/>
      <c r="I292" s="211"/>
      <c r="J292" s="286">
        <f>BK292</f>
        <v>0</v>
      </c>
      <c r="K292" s="208"/>
      <c r="L292" s="213"/>
      <c r="M292" s="214"/>
      <c r="N292" s="215"/>
      <c r="O292" s="215"/>
      <c r="P292" s="216">
        <f>SUM(P293:P319)</f>
        <v>0</v>
      </c>
      <c r="Q292" s="215"/>
      <c r="R292" s="216">
        <f>SUM(R293:R319)</f>
        <v>2.0405009118000002</v>
      </c>
      <c r="S292" s="215"/>
      <c r="T292" s="217">
        <f>SUM(T293:T319)</f>
        <v>0.42404999999999998</v>
      </c>
      <c r="U292" s="11"/>
      <c r="V292" s="11"/>
      <c r="W292" s="11"/>
      <c r="X292" s="11"/>
      <c r="Y292" s="11"/>
      <c r="Z292" s="11"/>
      <c r="AA292" s="11"/>
      <c r="AB292" s="11"/>
      <c r="AC292" s="11"/>
      <c r="AD292" s="11"/>
      <c r="AE292" s="11"/>
      <c r="AR292" s="218" t="s">
        <v>84</v>
      </c>
      <c r="AT292" s="219" t="s">
        <v>76</v>
      </c>
      <c r="AU292" s="219" t="s">
        <v>84</v>
      </c>
      <c r="AY292" s="218" t="s">
        <v>246</v>
      </c>
      <c r="BK292" s="220">
        <f>SUM(BK293:BK319)</f>
        <v>0</v>
      </c>
    </row>
    <row r="293" s="2" customFormat="1" ht="33" customHeight="1">
      <c r="A293" s="39"/>
      <c r="B293" s="40"/>
      <c r="C293" s="221" t="s">
        <v>446</v>
      </c>
      <c r="D293" s="221" t="s">
        <v>247</v>
      </c>
      <c r="E293" s="222" t="s">
        <v>1557</v>
      </c>
      <c r="F293" s="223" t="s">
        <v>1558</v>
      </c>
      <c r="G293" s="224" t="s">
        <v>311</v>
      </c>
      <c r="H293" s="225">
        <v>5.6539999999999999</v>
      </c>
      <c r="I293" s="226"/>
      <c r="J293" s="227">
        <f>ROUND(I293*H293,2)</f>
        <v>0</v>
      </c>
      <c r="K293" s="223" t="s">
        <v>725</v>
      </c>
      <c r="L293" s="45"/>
      <c r="M293" s="228" t="s">
        <v>1</v>
      </c>
      <c r="N293" s="229" t="s">
        <v>42</v>
      </c>
      <c r="O293" s="92"/>
      <c r="P293" s="230">
        <f>O293*H293</f>
        <v>0</v>
      </c>
      <c r="Q293" s="230">
        <v>0.066961699999999999</v>
      </c>
      <c r="R293" s="230">
        <f>Q293*H293</f>
        <v>0.37860145179999999</v>
      </c>
      <c r="S293" s="230">
        <v>0.074999999999999997</v>
      </c>
      <c r="T293" s="231">
        <f>S293*H293</f>
        <v>0.42404999999999998</v>
      </c>
      <c r="U293" s="39"/>
      <c r="V293" s="39"/>
      <c r="W293" s="39"/>
      <c r="X293" s="39"/>
      <c r="Y293" s="39"/>
      <c r="Z293" s="39"/>
      <c r="AA293" s="39"/>
      <c r="AB293" s="39"/>
      <c r="AC293" s="39"/>
      <c r="AD293" s="39"/>
      <c r="AE293" s="39"/>
      <c r="AR293" s="232" t="s">
        <v>262</v>
      </c>
      <c r="AT293" s="232" t="s">
        <v>247</v>
      </c>
      <c r="AU293" s="232" t="s">
        <v>86</v>
      </c>
      <c r="AY293" s="18" t="s">
        <v>246</v>
      </c>
      <c r="BE293" s="233">
        <f>IF(N293="základní",J293,0)</f>
        <v>0</v>
      </c>
      <c r="BF293" s="233">
        <f>IF(N293="snížená",J293,0)</f>
        <v>0</v>
      </c>
      <c r="BG293" s="233">
        <f>IF(N293="zákl. přenesená",J293,0)</f>
        <v>0</v>
      </c>
      <c r="BH293" s="233">
        <f>IF(N293="sníž. přenesená",J293,0)</f>
        <v>0</v>
      </c>
      <c r="BI293" s="233">
        <f>IF(N293="nulová",J293,0)</f>
        <v>0</v>
      </c>
      <c r="BJ293" s="18" t="s">
        <v>84</v>
      </c>
      <c r="BK293" s="233">
        <f>ROUND(I293*H293,2)</f>
        <v>0</v>
      </c>
      <c r="BL293" s="18" t="s">
        <v>262</v>
      </c>
      <c r="BM293" s="232" t="s">
        <v>950</v>
      </c>
    </row>
    <row r="294" s="2" customFormat="1">
      <c r="A294" s="39"/>
      <c r="B294" s="40"/>
      <c r="C294" s="41"/>
      <c r="D294" s="234" t="s">
        <v>254</v>
      </c>
      <c r="E294" s="41"/>
      <c r="F294" s="235" t="s">
        <v>1559</v>
      </c>
      <c r="G294" s="41"/>
      <c r="H294" s="41"/>
      <c r="I294" s="236"/>
      <c r="J294" s="41"/>
      <c r="K294" s="41"/>
      <c r="L294" s="45"/>
      <c r="M294" s="237"/>
      <c r="N294" s="238"/>
      <c r="O294" s="92"/>
      <c r="P294" s="92"/>
      <c r="Q294" s="92"/>
      <c r="R294" s="92"/>
      <c r="S294" s="92"/>
      <c r="T294" s="93"/>
      <c r="U294" s="39"/>
      <c r="V294" s="39"/>
      <c r="W294" s="39"/>
      <c r="X294" s="39"/>
      <c r="Y294" s="39"/>
      <c r="Z294" s="39"/>
      <c r="AA294" s="39"/>
      <c r="AB294" s="39"/>
      <c r="AC294" s="39"/>
      <c r="AD294" s="39"/>
      <c r="AE294" s="39"/>
      <c r="AT294" s="18" t="s">
        <v>254</v>
      </c>
      <c r="AU294" s="18" t="s">
        <v>86</v>
      </c>
    </row>
    <row r="295" s="15" customFormat="1">
      <c r="A295" s="15"/>
      <c r="B295" s="287"/>
      <c r="C295" s="288"/>
      <c r="D295" s="234" t="s">
        <v>258</v>
      </c>
      <c r="E295" s="289" t="s">
        <v>1</v>
      </c>
      <c r="F295" s="290" t="s">
        <v>2197</v>
      </c>
      <c r="G295" s="288"/>
      <c r="H295" s="289" t="s">
        <v>1</v>
      </c>
      <c r="I295" s="291"/>
      <c r="J295" s="288"/>
      <c r="K295" s="288"/>
      <c r="L295" s="292"/>
      <c r="M295" s="293"/>
      <c r="N295" s="294"/>
      <c r="O295" s="294"/>
      <c r="P295" s="294"/>
      <c r="Q295" s="294"/>
      <c r="R295" s="294"/>
      <c r="S295" s="294"/>
      <c r="T295" s="295"/>
      <c r="U295" s="15"/>
      <c r="V295" s="15"/>
      <c r="W295" s="15"/>
      <c r="X295" s="15"/>
      <c r="Y295" s="15"/>
      <c r="Z295" s="15"/>
      <c r="AA295" s="15"/>
      <c r="AB295" s="15"/>
      <c r="AC295" s="15"/>
      <c r="AD295" s="15"/>
      <c r="AE295" s="15"/>
      <c r="AT295" s="296" t="s">
        <v>258</v>
      </c>
      <c r="AU295" s="296" t="s">
        <v>86</v>
      </c>
      <c r="AV295" s="15" t="s">
        <v>84</v>
      </c>
      <c r="AW295" s="15" t="s">
        <v>33</v>
      </c>
      <c r="AX295" s="15" t="s">
        <v>77</v>
      </c>
      <c r="AY295" s="296" t="s">
        <v>246</v>
      </c>
    </row>
    <row r="296" s="12" customFormat="1">
      <c r="A296" s="12"/>
      <c r="B296" s="240"/>
      <c r="C296" s="241"/>
      <c r="D296" s="234" t="s">
        <v>258</v>
      </c>
      <c r="E296" s="242" t="s">
        <v>1</v>
      </c>
      <c r="F296" s="243" t="s">
        <v>2198</v>
      </c>
      <c r="G296" s="241"/>
      <c r="H296" s="244">
        <v>4.0759999999999996</v>
      </c>
      <c r="I296" s="245"/>
      <c r="J296" s="241"/>
      <c r="K296" s="241"/>
      <c r="L296" s="246"/>
      <c r="M296" s="247"/>
      <c r="N296" s="248"/>
      <c r="O296" s="248"/>
      <c r="P296" s="248"/>
      <c r="Q296" s="248"/>
      <c r="R296" s="248"/>
      <c r="S296" s="248"/>
      <c r="T296" s="249"/>
      <c r="U296" s="12"/>
      <c r="V296" s="12"/>
      <c r="W296" s="12"/>
      <c r="X296" s="12"/>
      <c r="Y296" s="12"/>
      <c r="Z296" s="12"/>
      <c r="AA296" s="12"/>
      <c r="AB296" s="12"/>
      <c r="AC296" s="12"/>
      <c r="AD296" s="12"/>
      <c r="AE296" s="12"/>
      <c r="AT296" s="250" t="s">
        <v>258</v>
      </c>
      <c r="AU296" s="250" t="s">
        <v>86</v>
      </c>
      <c r="AV296" s="12" t="s">
        <v>86</v>
      </c>
      <c r="AW296" s="12" t="s">
        <v>33</v>
      </c>
      <c r="AX296" s="12" t="s">
        <v>77</v>
      </c>
      <c r="AY296" s="250" t="s">
        <v>246</v>
      </c>
    </row>
    <row r="297" s="15" customFormat="1">
      <c r="A297" s="15"/>
      <c r="B297" s="287"/>
      <c r="C297" s="288"/>
      <c r="D297" s="234" t="s">
        <v>258</v>
      </c>
      <c r="E297" s="289" t="s">
        <v>1</v>
      </c>
      <c r="F297" s="290" t="s">
        <v>2199</v>
      </c>
      <c r="G297" s="288"/>
      <c r="H297" s="289" t="s">
        <v>1</v>
      </c>
      <c r="I297" s="291"/>
      <c r="J297" s="288"/>
      <c r="K297" s="288"/>
      <c r="L297" s="292"/>
      <c r="M297" s="293"/>
      <c r="N297" s="294"/>
      <c r="O297" s="294"/>
      <c r="P297" s="294"/>
      <c r="Q297" s="294"/>
      <c r="R297" s="294"/>
      <c r="S297" s="294"/>
      <c r="T297" s="295"/>
      <c r="U297" s="15"/>
      <c r="V297" s="15"/>
      <c r="W297" s="15"/>
      <c r="X297" s="15"/>
      <c r="Y297" s="15"/>
      <c r="Z297" s="15"/>
      <c r="AA297" s="15"/>
      <c r="AB297" s="15"/>
      <c r="AC297" s="15"/>
      <c r="AD297" s="15"/>
      <c r="AE297" s="15"/>
      <c r="AT297" s="296" t="s">
        <v>258</v>
      </c>
      <c r="AU297" s="296" t="s">
        <v>86</v>
      </c>
      <c r="AV297" s="15" t="s">
        <v>84</v>
      </c>
      <c r="AW297" s="15" t="s">
        <v>33</v>
      </c>
      <c r="AX297" s="15" t="s">
        <v>77</v>
      </c>
      <c r="AY297" s="296" t="s">
        <v>246</v>
      </c>
    </row>
    <row r="298" s="12" customFormat="1">
      <c r="A298" s="12"/>
      <c r="B298" s="240"/>
      <c r="C298" s="241"/>
      <c r="D298" s="234" t="s">
        <v>258</v>
      </c>
      <c r="E298" s="242" t="s">
        <v>1</v>
      </c>
      <c r="F298" s="243" t="s">
        <v>2200</v>
      </c>
      <c r="G298" s="241"/>
      <c r="H298" s="244">
        <v>1.1619999999999999</v>
      </c>
      <c r="I298" s="245"/>
      <c r="J298" s="241"/>
      <c r="K298" s="241"/>
      <c r="L298" s="246"/>
      <c r="M298" s="247"/>
      <c r="N298" s="248"/>
      <c r="O298" s="248"/>
      <c r="P298" s="248"/>
      <c r="Q298" s="248"/>
      <c r="R298" s="248"/>
      <c r="S298" s="248"/>
      <c r="T298" s="249"/>
      <c r="U298" s="12"/>
      <c r="V298" s="12"/>
      <c r="W298" s="12"/>
      <c r="X298" s="12"/>
      <c r="Y298" s="12"/>
      <c r="Z298" s="12"/>
      <c r="AA298" s="12"/>
      <c r="AB298" s="12"/>
      <c r="AC298" s="12"/>
      <c r="AD298" s="12"/>
      <c r="AE298" s="12"/>
      <c r="AT298" s="250" t="s">
        <v>258</v>
      </c>
      <c r="AU298" s="250" t="s">
        <v>86</v>
      </c>
      <c r="AV298" s="12" t="s">
        <v>86</v>
      </c>
      <c r="AW298" s="12" t="s">
        <v>33</v>
      </c>
      <c r="AX298" s="12" t="s">
        <v>77</v>
      </c>
      <c r="AY298" s="250" t="s">
        <v>246</v>
      </c>
    </row>
    <row r="299" s="15" customFormat="1">
      <c r="A299" s="15"/>
      <c r="B299" s="287"/>
      <c r="C299" s="288"/>
      <c r="D299" s="234" t="s">
        <v>258</v>
      </c>
      <c r="E299" s="289" t="s">
        <v>1</v>
      </c>
      <c r="F299" s="290" t="s">
        <v>1535</v>
      </c>
      <c r="G299" s="288"/>
      <c r="H299" s="289" t="s">
        <v>1</v>
      </c>
      <c r="I299" s="291"/>
      <c r="J299" s="288"/>
      <c r="K299" s="288"/>
      <c r="L299" s="292"/>
      <c r="M299" s="293"/>
      <c r="N299" s="294"/>
      <c r="O299" s="294"/>
      <c r="P299" s="294"/>
      <c r="Q299" s="294"/>
      <c r="R299" s="294"/>
      <c r="S299" s="294"/>
      <c r="T299" s="295"/>
      <c r="U299" s="15"/>
      <c r="V299" s="15"/>
      <c r="W299" s="15"/>
      <c r="X299" s="15"/>
      <c r="Y299" s="15"/>
      <c r="Z299" s="15"/>
      <c r="AA299" s="15"/>
      <c r="AB299" s="15"/>
      <c r="AC299" s="15"/>
      <c r="AD299" s="15"/>
      <c r="AE299" s="15"/>
      <c r="AT299" s="296" t="s">
        <v>258</v>
      </c>
      <c r="AU299" s="296" t="s">
        <v>86</v>
      </c>
      <c r="AV299" s="15" t="s">
        <v>84</v>
      </c>
      <c r="AW299" s="15" t="s">
        <v>33</v>
      </c>
      <c r="AX299" s="15" t="s">
        <v>77</v>
      </c>
      <c r="AY299" s="296" t="s">
        <v>246</v>
      </c>
    </row>
    <row r="300" s="12" customFormat="1">
      <c r="A300" s="12"/>
      <c r="B300" s="240"/>
      <c r="C300" s="241"/>
      <c r="D300" s="234" t="s">
        <v>258</v>
      </c>
      <c r="E300" s="242" t="s">
        <v>1</v>
      </c>
      <c r="F300" s="243" t="s">
        <v>2201</v>
      </c>
      <c r="G300" s="241"/>
      <c r="H300" s="244">
        <v>0.41599999999999998</v>
      </c>
      <c r="I300" s="245"/>
      <c r="J300" s="241"/>
      <c r="K300" s="241"/>
      <c r="L300" s="246"/>
      <c r="M300" s="247"/>
      <c r="N300" s="248"/>
      <c r="O300" s="248"/>
      <c r="P300" s="248"/>
      <c r="Q300" s="248"/>
      <c r="R300" s="248"/>
      <c r="S300" s="248"/>
      <c r="T300" s="249"/>
      <c r="U300" s="12"/>
      <c r="V300" s="12"/>
      <c r="W300" s="12"/>
      <c r="X300" s="12"/>
      <c r="Y300" s="12"/>
      <c r="Z300" s="12"/>
      <c r="AA300" s="12"/>
      <c r="AB300" s="12"/>
      <c r="AC300" s="12"/>
      <c r="AD300" s="12"/>
      <c r="AE300" s="12"/>
      <c r="AT300" s="250" t="s">
        <v>258</v>
      </c>
      <c r="AU300" s="250" t="s">
        <v>86</v>
      </c>
      <c r="AV300" s="12" t="s">
        <v>86</v>
      </c>
      <c r="AW300" s="12" t="s">
        <v>33</v>
      </c>
      <c r="AX300" s="12" t="s">
        <v>77</v>
      </c>
      <c r="AY300" s="250" t="s">
        <v>246</v>
      </c>
    </row>
    <row r="301" s="13" customFormat="1">
      <c r="A301" s="13"/>
      <c r="B301" s="251"/>
      <c r="C301" s="252"/>
      <c r="D301" s="234" t="s">
        <v>258</v>
      </c>
      <c r="E301" s="253" t="s">
        <v>1</v>
      </c>
      <c r="F301" s="254" t="s">
        <v>336</v>
      </c>
      <c r="G301" s="252"/>
      <c r="H301" s="255">
        <v>5.6539999999999999</v>
      </c>
      <c r="I301" s="256"/>
      <c r="J301" s="252"/>
      <c r="K301" s="252"/>
      <c r="L301" s="257"/>
      <c r="M301" s="258"/>
      <c r="N301" s="259"/>
      <c r="O301" s="259"/>
      <c r="P301" s="259"/>
      <c r="Q301" s="259"/>
      <c r="R301" s="259"/>
      <c r="S301" s="259"/>
      <c r="T301" s="260"/>
      <c r="U301" s="13"/>
      <c r="V301" s="13"/>
      <c r="W301" s="13"/>
      <c r="X301" s="13"/>
      <c r="Y301" s="13"/>
      <c r="Z301" s="13"/>
      <c r="AA301" s="13"/>
      <c r="AB301" s="13"/>
      <c r="AC301" s="13"/>
      <c r="AD301" s="13"/>
      <c r="AE301" s="13"/>
      <c r="AT301" s="261" t="s">
        <v>258</v>
      </c>
      <c r="AU301" s="261" t="s">
        <v>86</v>
      </c>
      <c r="AV301" s="13" t="s">
        <v>262</v>
      </c>
      <c r="AW301" s="13" t="s">
        <v>33</v>
      </c>
      <c r="AX301" s="13" t="s">
        <v>84</v>
      </c>
      <c r="AY301" s="261" t="s">
        <v>246</v>
      </c>
    </row>
    <row r="302" s="2" customFormat="1" ht="16.5" customHeight="1">
      <c r="A302" s="39"/>
      <c r="B302" s="40"/>
      <c r="C302" s="262" t="s">
        <v>453</v>
      </c>
      <c r="D302" s="262" t="s">
        <v>465</v>
      </c>
      <c r="E302" s="263" t="s">
        <v>1568</v>
      </c>
      <c r="F302" s="264" t="s">
        <v>1569</v>
      </c>
      <c r="G302" s="265" t="s">
        <v>866</v>
      </c>
      <c r="H302" s="266">
        <v>8.577</v>
      </c>
      <c r="I302" s="267"/>
      <c r="J302" s="268">
        <f>ROUND(I302*H302,2)</f>
        <v>0</v>
      </c>
      <c r="K302" s="264" t="s">
        <v>725</v>
      </c>
      <c r="L302" s="269"/>
      <c r="M302" s="270" t="s">
        <v>1</v>
      </c>
      <c r="N302" s="271" t="s">
        <v>42</v>
      </c>
      <c r="O302" s="92"/>
      <c r="P302" s="230">
        <f>O302*H302</f>
        <v>0</v>
      </c>
      <c r="Q302" s="230">
        <v>0.001</v>
      </c>
      <c r="R302" s="230">
        <f>Q302*H302</f>
        <v>0.0085769999999999996</v>
      </c>
      <c r="S302" s="230">
        <v>0</v>
      </c>
      <c r="T302" s="231">
        <f>S302*H302</f>
        <v>0</v>
      </c>
      <c r="U302" s="39"/>
      <c r="V302" s="39"/>
      <c r="W302" s="39"/>
      <c r="X302" s="39"/>
      <c r="Y302" s="39"/>
      <c r="Z302" s="39"/>
      <c r="AA302" s="39"/>
      <c r="AB302" s="39"/>
      <c r="AC302" s="39"/>
      <c r="AD302" s="39"/>
      <c r="AE302" s="39"/>
      <c r="AR302" s="232" t="s">
        <v>302</v>
      </c>
      <c r="AT302" s="232" t="s">
        <v>465</v>
      </c>
      <c r="AU302" s="232" t="s">
        <v>86</v>
      </c>
      <c r="AY302" s="18" t="s">
        <v>246</v>
      </c>
      <c r="BE302" s="233">
        <f>IF(N302="základní",J302,0)</f>
        <v>0</v>
      </c>
      <c r="BF302" s="233">
        <f>IF(N302="snížená",J302,0)</f>
        <v>0</v>
      </c>
      <c r="BG302" s="233">
        <f>IF(N302="zákl. přenesená",J302,0)</f>
        <v>0</v>
      </c>
      <c r="BH302" s="233">
        <f>IF(N302="sníž. přenesená",J302,0)</f>
        <v>0</v>
      </c>
      <c r="BI302" s="233">
        <f>IF(N302="nulová",J302,0)</f>
        <v>0</v>
      </c>
      <c r="BJ302" s="18" t="s">
        <v>84</v>
      </c>
      <c r="BK302" s="233">
        <f>ROUND(I302*H302,2)</f>
        <v>0</v>
      </c>
      <c r="BL302" s="18" t="s">
        <v>262</v>
      </c>
      <c r="BM302" s="232" t="s">
        <v>958</v>
      </c>
    </row>
    <row r="303" s="2" customFormat="1">
      <c r="A303" s="39"/>
      <c r="B303" s="40"/>
      <c r="C303" s="41"/>
      <c r="D303" s="234" t="s">
        <v>254</v>
      </c>
      <c r="E303" s="41"/>
      <c r="F303" s="235" t="s">
        <v>1569</v>
      </c>
      <c r="G303" s="41"/>
      <c r="H303" s="41"/>
      <c r="I303" s="236"/>
      <c r="J303" s="41"/>
      <c r="K303" s="41"/>
      <c r="L303" s="45"/>
      <c r="M303" s="237"/>
      <c r="N303" s="238"/>
      <c r="O303" s="92"/>
      <c r="P303" s="92"/>
      <c r="Q303" s="92"/>
      <c r="R303" s="92"/>
      <c r="S303" s="92"/>
      <c r="T303" s="93"/>
      <c r="U303" s="39"/>
      <c r="V303" s="39"/>
      <c r="W303" s="39"/>
      <c r="X303" s="39"/>
      <c r="Y303" s="39"/>
      <c r="Z303" s="39"/>
      <c r="AA303" s="39"/>
      <c r="AB303" s="39"/>
      <c r="AC303" s="39"/>
      <c r="AD303" s="39"/>
      <c r="AE303" s="39"/>
      <c r="AT303" s="18" t="s">
        <v>254</v>
      </c>
      <c r="AU303" s="18" t="s">
        <v>86</v>
      </c>
    </row>
    <row r="304" s="12" customFormat="1">
      <c r="A304" s="12"/>
      <c r="B304" s="240"/>
      <c r="C304" s="241"/>
      <c r="D304" s="234" t="s">
        <v>258</v>
      </c>
      <c r="E304" s="242" t="s">
        <v>1</v>
      </c>
      <c r="F304" s="243" t="s">
        <v>2202</v>
      </c>
      <c r="G304" s="241"/>
      <c r="H304" s="244">
        <v>8.577</v>
      </c>
      <c r="I304" s="245"/>
      <c r="J304" s="241"/>
      <c r="K304" s="241"/>
      <c r="L304" s="246"/>
      <c r="M304" s="247"/>
      <c r="N304" s="248"/>
      <c r="O304" s="248"/>
      <c r="P304" s="248"/>
      <c r="Q304" s="248"/>
      <c r="R304" s="248"/>
      <c r="S304" s="248"/>
      <c r="T304" s="249"/>
      <c r="U304" s="12"/>
      <c r="V304" s="12"/>
      <c r="W304" s="12"/>
      <c r="X304" s="12"/>
      <c r="Y304" s="12"/>
      <c r="Z304" s="12"/>
      <c r="AA304" s="12"/>
      <c r="AB304" s="12"/>
      <c r="AC304" s="12"/>
      <c r="AD304" s="12"/>
      <c r="AE304" s="12"/>
      <c r="AT304" s="250" t="s">
        <v>258</v>
      </c>
      <c r="AU304" s="250" t="s">
        <v>86</v>
      </c>
      <c r="AV304" s="12" t="s">
        <v>86</v>
      </c>
      <c r="AW304" s="12" t="s">
        <v>33</v>
      </c>
      <c r="AX304" s="12" t="s">
        <v>77</v>
      </c>
      <c r="AY304" s="250" t="s">
        <v>246</v>
      </c>
    </row>
    <row r="305" s="13" customFormat="1">
      <c r="A305" s="13"/>
      <c r="B305" s="251"/>
      <c r="C305" s="252"/>
      <c r="D305" s="234" t="s">
        <v>258</v>
      </c>
      <c r="E305" s="253" t="s">
        <v>1</v>
      </c>
      <c r="F305" s="254" t="s">
        <v>336</v>
      </c>
      <c r="G305" s="252"/>
      <c r="H305" s="255">
        <v>8.577</v>
      </c>
      <c r="I305" s="256"/>
      <c r="J305" s="252"/>
      <c r="K305" s="252"/>
      <c r="L305" s="257"/>
      <c r="M305" s="258"/>
      <c r="N305" s="259"/>
      <c r="O305" s="259"/>
      <c r="P305" s="259"/>
      <c r="Q305" s="259"/>
      <c r="R305" s="259"/>
      <c r="S305" s="259"/>
      <c r="T305" s="260"/>
      <c r="U305" s="13"/>
      <c r="V305" s="13"/>
      <c r="W305" s="13"/>
      <c r="X305" s="13"/>
      <c r="Y305" s="13"/>
      <c r="Z305" s="13"/>
      <c r="AA305" s="13"/>
      <c r="AB305" s="13"/>
      <c r="AC305" s="13"/>
      <c r="AD305" s="13"/>
      <c r="AE305" s="13"/>
      <c r="AT305" s="261" t="s">
        <v>258</v>
      </c>
      <c r="AU305" s="261" t="s">
        <v>86</v>
      </c>
      <c r="AV305" s="13" t="s">
        <v>262</v>
      </c>
      <c r="AW305" s="13" t="s">
        <v>33</v>
      </c>
      <c r="AX305" s="13" t="s">
        <v>84</v>
      </c>
      <c r="AY305" s="261" t="s">
        <v>246</v>
      </c>
    </row>
    <row r="306" s="2" customFormat="1">
      <c r="A306" s="39"/>
      <c r="B306" s="40"/>
      <c r="C306" s="221" t="s">
        <v>458</v>
      </c>
      <c r="D306" s="221" t="s">
        <v>247</v>
      </c>
      <c r="E306" s="222" t="s">
        <v>745</v>
      </c>
      <c r="F306" s="223" t="s">
        <v>746</v>
      </c>
      <c r="G306" s="224" t="s">
        <v>311</v>
      </c>
      <c r="H306" s="225">
        <v>4.0999999999999996</v>
      </c>
      <c r="I306" s="226"/>
      <c r="J306" s="227">
        <f>ROUND(I306*H306,2)</f>
        <v>0</v>
      </c>
      <c r="K306" s="223" t="s">
        <v>725</v>
      </c>
      <c r="L306" s="45"/>
      <c r="M306" s="228" t="s">
        <v>1</v>
      </c>
      <c r="N306" s="229" t="s">
        <v>42</v>
      </c>
      <c r="O306" s="92"/>
      <c r="P306" s="230">
        <f>O306*H306</f>
        <v>0</v>
      </c>
      <c r="Q306" s="230">
        <v>0.023244399999999998</v>
      </c>
      <c r="R306" s="230">
        <f>Q306*H306</f>
        <v>0.095302039999999991</v>
      </c>
      <c r="S306" s="230">
        <v>0</v>
      </c>
      <c r="T306" s="231">
        <f>S306*H306</f>
        <v>0</v>
      </c>
      <c r="U306" s="39"/>
      <c r="V306" s="39"/>
      <c r="W306" s="39"/>
      <c r="X306" s="39"/>
      <c r="Y306" s="39"/>
      <c r="Z306" s="39"/>
      <c r="AA306" s="39"/>
      <c r="AB306" s="39"/>
      <c r="AC306" s="39"/>
      <c r="AD306" s="39"/>
      <c r="AE306" s="39"/>
      <c r="AR306" s="232" t="s">
        <v>262</v>
      </c>
      <c r="AT306" s="232" t="s">
        <v>247</v>
      </c>
      <c r="AU306" s="232" t="s">
        <v>86</v>
      </c>
      <c r="AY306" s="18" t="s">
        <v>246</v>
      </c>
      <c r="BE306" s="233">
        <f>IF(N306="základní",J306,0)</f>
        <v>0</v>
      </c>
      <c r="BF306" s="233">
        <f>IF(N306="snížená",J306,0)</f>
        <v>0</v>
      </c>
      <c r="BG306" s="233">
        <f>IF(N306="zákl. přenesená",J306,0)</f>
        <v>0</v>
      </c>
      <c r="BH306" s="233">
        <f>IF(N306="sníž. přenesená",J306,0)</f>
        <v>0</v>
      </c>
      <c r="BI306" s="233">
        <f>IF(N306="nulová",J306,0)</f>
        <v>0</v>
      </c>
      <c r="BJ306" s="18" t="s">
        <v>84</v>
      </c>
      <c r="BK306" s="233">
        <f>ROUND(I306*H306,2)</f>
        <v>0</v>
      </c>
      <c r="BL306" s="18" t="s">
        <v>262</v>
      </c>
      <c r="BM306" s="232" t="s">
        <v>962</v>
      </c>
    </row>
    <row r="307" s="2" customFormat="1">
      <c r="A307" s="39"/>
      <c r="B307" s="40"/>
      <c r="C307" s="41"/>
      <c r="D307" s="234" t="s">
        <v>254</v>
      </c>
      <c r="E307" s="41"/>
      <c r="F307" s="235" t="s">
        <v>747</v>
      </c>
      <c r="G307" s="41"/>
      <c r="H307" s="41"/>
      <c r="I307" s="236"/>
      <c r="J307" s="41"/>
      <c r="K307" s="41"/>
      <c r="L307" s="45"/>
      <c r="M307" s="237"/>
      <c r="N307" s="238"/>
      <c r="O307" s="92"/>
      <c r="P307" s="92"/>
      <c r="Q307" s="92"/>
      <c r="R307" s="92"/>
      <c r="S307" s="92"/>
      <c r="T307" s="93"/>
      <c r="U307" s="39"/>
      <c r="V307" s="39"/>
      <c r="W307" s="39"/>
      <c r="X307" s="39"/>
      <c r="Y307" s="39"/>
      <c r="Z307" s="39"/>
      <c r="AA307" s="39"/>
      <c r="AB307" s="39"/>
      <c r="AC307" s="39"/>
      <c r="AD307" s="39"/>
      <c r="AE307" s="39"/>
      <c r="AT307" s="18" t="s">
        <v>254</v>
      </c>
      <c r="AU307" s="18" t="s">
        <v>86</v>
      </c>
    </row>
    <row r="308" s="15" customFormat="1">
      <c r="A308" s="15"/>
      <c r="B308" s="287"/>
      <c r="C308" s="288"/>
      <c r="D308" s="234" t="s">
        <v>258</v>
      </c>
      <c r="E308" s="289" t="s">
        <v>1</v>
      </c>
      <c r="F308" s="290" t="s">
        <v>2203</v>
      </c>
      <c r="G308" s="288"/>
      <c r="H308" s="289" t="s">
        <v>1</v>
      </c>
      <c r="I308" s="291"/>
      <c r="J308" s="288"/>
      <c r="K308" s="288"/>
      <c r="L308" s="292"/>
      <c r="M308" s="293"/>
      <c r="N308" s="294"/>
      <c r="O308" s="294"/>
      <c r="P308" s="294"/>
      <c r="Q308" s="294"/>
      <c r="R308" s="294"/>
      <c r="S308" s="294"/>
      <c r="T308" s="295"/>
      <c r="U308" s="15"/>
      <c r="V308" s="15"/>
      <c r="W308" s="15"/>
      <c r="X308" s="15"/>
      <c r="Y308" s="15"/>
      <c r="Z308" s="15"/>
      <c r="AA308" s="15"/>
      <c r="AB308" s="15"/>
      <c r="AC308" s="15"/>
      <c r="AD308" s="15"/>
      <c r="AE308" s="15"/>
      <c r="AT308" s="296" t="s">
        <v>258</v>
      </c>
      <c r="AU308" s="296" t="s">
        <v>86</v>
      </c>
      <c r="AV308" s="15" t="s">
        <v>84</v>
      </c>
      <c r="AW308" s="15" t="s">
        <v>33</v>
      </c>
      <c r="AX308" s="15" t="s">
        <v>77</v>
      </c>
      <c r="AY308" s="296" t="s">
        <v>246</v>
      </c>
    </row>
    <row r="309" s="12" customFormat="1">
      <c r="A309" s="12"/>
      <c r="B309" s="240"/>
      <c r="C309" s="241"/>
      <c r="D309" s="234" t="s">
        <v>258</v>
      </c>
      <c r="E309" s="242" t="s">
        <v>1</v>
      </c>
      <c r="F309" s="243" t="s">
        <v>2204</v>
      </c>
      <c r="G309" s="241"/>
      <c r="H309" s="244">
        <v>2.1000000000000001</v>
      </c>
      <c r="I309" s="245"/>
      <c r="J309" s="241"/>
      <c r="K309" s="241"/>
      <c r="L309" s="246"/>
      <c r="M309" s="247"/>
      <c r="N309" s="248"/>
      <c r="O309" s="248"/>
      <c r="P309" s="248"/>
      <c r="Q309" s="248"/>
      <c r="R309" s="248"/>
      <c r="S309" s="248"/>
      <c r="T309" s="249"/>
      <c r="U309" s="12"/>
      <c r="V309" s="12"/>
      <c r="W309" s="12"/>
      <c r="X309" s="12"/>
      <c r="Y309" s="12"/>
      <c r="Z309" s="12"/>
      <c r="AA309" s="12"/>
      <c r="AB309" s="12"/>
      <c r="AC309" s="12"/>
      <c r="AD309" s="12"/>
      <c r="AE309" s="12"/>
      <c r="AT309" s="250" t="s">
        <v>258</v>
      </c>
      <c r="AU309" s="250" t="s">
        <v>86</v>
      </c>
      <c r="AV309" s="12" t="s">
        <v>86</v>
      </c>
      <c r="AW309" s="12" t="s">
        <v>33</v>
      </c>
      <c r="AX309" s="12" t="s">
        <v>77</v>
      </c>
      <c r="AY309" s="250" t="s">
        <v>246</v>
      </c>
    </row>
    <row r="310" s="15" customFormat="1">
      <c r="A310" s="15"/>
      <c r="B310" s="287"/>
      <c r="C310" s="288"/>
      <c r="D310" s="234" t="s">
        <v>258</v>
      </c>
      <c r="E310" s="289" t="s">
        <v>1</v>
      </c>
      <c r="F310" s="290" t="s">
        <v>1929</v>
      </c>
      <c r="G310" s="288"/>
      <c r="H310" s="289" t="s">
        <v>1</v>
      </c>
      <c r="I310" s="291"/>
      <c r="J310" s="288"/>
      <c r="K310" s="288"/>
      <c r="L310" s="292"/>
      <c r="M310" s="293"/>
      <c r="N310" s="294"/>
      <c r="O310" s="294"/>
      <c r="P310" s="294"/>
      <c r="Q310" s="294"/>
      <c r="R310" s="294"/>
      <c r="S310" s="294"/>
      <c r="T310" s="295"/>
      <c r="U310" s="15"/>
      <c r="V310" s="15"/>
      <c r="W310" s="15"/>
      <c r="X310" s="15"/>
      <c r="Y310" s="15"/>
      <c r="Z310" s="15"/>
      <c r="AA310" s="15"/>
      <c r="AB310" s="15"/>
      <c r="AC310" s="15"/>
      <c r="AD310" s="15"/>
      <c r="AE310" s="15"/>
      <c r="AT310" s="296" t="s">
        <v>258</v>
      </c>
      <c r="AU310" s="296" t="s">
        <v>86</v>
      </c>
      <c r="AV310" s="15" t="s">
        <v>84</v>
      </c>
      <c r="AW310" s="15" t="s">
        <v>33</v>
      </c>
      <c r="AX310" s="15" t="s">
        <v>77</v>
      </c>
      <c r="AY310" s="296" t="s">
        <v>246</v>
      </c>
    </row>
    <row r="311" s="12" customFormat="1">
      <c r="A311" s="12"/>
      <c r="B311" s="240"/>
      <c r="C311" s="241"/>
      <c r="D311" s="234" t="s">
        <v>258</v>
      </c>
      <c r="E311" s="242" t="s">
        <v>1</v>
      </c>
      <c r="F311" s="243" t="s">
        <v>2205</v>
      </c>
      <c r="G311" s="241"/>
      <c r="H311" s="244">
        <v>2</v>
      </c>
      <c r="I311" s="245"/>
      <c r="J311" s="241"/>
      <c r="K311" s="241"/>
      <c r="L311" s="246"/>
      <c r="M311" s="247"/>
      <c r="N311" s="248"/>
      <c r="O311" s="248"/>
      <c r="P311" s="248"/>
      <c r="Q311" s="248"/>
      <c r="R311" s="248"/>
      <c r="S311" s="248"/>
      <c r="T311" s="249"/>
      <c r="U311" s="12"/>
      <c r="V311" s="12"/>
      <c r="W311" s="12"/>
      <c r="X311" s="12"/>
      <c r="Y311" s="12"/>
      <c r="Z311" s="12"/>
      <c r="AA311" s="12"/>
      <c r="AB311" s="12"/>
      <c r="AC311" s="12"/>
      <c r="AD311" s="12"/>
      <c r="AE311" s="12"/>
      <c r="AT311" s="250" t="s">
        <v>258</v>
      </c>
      <c r="AU311" s="250" t="s">
        <v>86</v>
      </c>
      <c r="AV311" s="12" t="s">
        <v>86</v>
      </c>
      <c r="AW311" s="12" t="s">
        <v>33</v>
      </c>
      <c r="AX311" s="12" t="s">
        <v>77</v>
      </c>
      <c r="AY311" s="250" t="s">
        <v>246</v>
      </c>
    </row>
    <row r="312" s="13" customFormat="1">
      <c r="A312" s="13"/>
      <c r="B312" s="251"/>
      <c r="C312" s="252"/>
      <c r="D312" s="234" t="s">
        <v>258</v>
      </c>
      <c r="E312" s="253" t="s">
        <v>1</v>
      </c>
      <c r="F312" s="254" t="s">
        <v>336</v>
      </c>
      <c r="G312" s="252"/>
      <c r="H312" s="255">
        <v>4.0999999999999996</v>
      </c>
      <c r="I312" s="256"/>
      <c r="J312" s="252"/>
      <c r="K312" s="252"/>
      <c r="L312" s="257"/>
      <c r="M312" s="258"/>
      <c r="N312" s="259"/>
      <c r="O312" s="259"/>
      <c r="P312" s="259"/>
      <c r="Q312" s="259"/>
      <c r="R312" s="259"/>
      <c r="S312" s="259"/>
      <c r="T312" s="260"/>
      <c r="U312" s="13"/>
      <c r="V312" s="13"/>
      <c r="W312" s="13"/>
      <c r="X312" s="13"/>
      <c r="Y312" s="13"/>
      <c r="Z312" s="13"/>
      <c r="AA312" s="13"/>
      <c r="AB312" s="13"/>
      <c r="AC312" s="13"/>
      <c r="AD312" s="13"/>
      <c r="AE312" s="13"/>
      <c r="AT312" s="261" t="s">
        <v>258</v>
      </c>
      <c r="AU312" s="261" t="s">
        <v>86</v>
      </c>
      <c r="AV312" s="13" t="s">
        <v>262</v>
      </c>
      <c r="AW312" s="13" t="s">
        <v>33</v>
      </c>
      <c r="AX312" s="13" t="s">
        <v>84</v>
      </c>
      <c r="AY312" s="261" t="s">
        <v>246</v>
      </c>
    </row>
    <row r="313" s="2" customFormat="1" ht="21.75" customHeight="1">
      <c r="A313" s="39"/>
      <c r="B313" s="40"/>
      <c r="C313" s="221" t="s">
        <v>464</v>
      </c>
      <c r="D313" s="221" t="s">
        <v>247</v>
      </c>
      <c r="E313" s="222" t="s">
        <v>2206</v>
      </c>
      <c r="F313" s="223" t="s">
        <v>2207</v>
      </c>
      <c r="G313" s="224" t="s">
        <v>311</v>
      </c>
      <c r="H313" s="225">
        <v>35.445</v>
      </c>
      <c r="I313" s="226"/>
      <c r="J313" s="227">
        <f>ROUND(I313*H313,2)</f>
        <v>0</v>
      </c>
      <c r="K313" s="223" t="s">
        <v>725</v>
      </c>
      <c r="L313" s="45"/>
      <c r="M313" s="228" t="s">
        <v>1</v>
      </c>
      <c r="N313" s="229" t="s">
        <v>42</v>
      </c>
      <c r="O313" s="92"/>
      <c r="P313" s="230">
        <f>O313*H313</f>
        <v>0</v>
      </c>
      <c r="Q313" s="230">
        <v>0.043956000000000002</v>
      </c>
      <c r="R313" s="230">
        <f>Q313*H313</f>
        <v>1.5580204200000001</v>
      </c>
      <c r="S313" s="230">
        <v>0</v>
      </c>
      <c r="T313" s="231">
        <f>S313*H313</f>
        <v>0</v>
      </c>
      <c r="U313" s="39"/>
      <c r="V313" s="39"/>
      <c r="W313" s="39"/>
      <c r="X313" s="39"/>
      <c r="Y313" s="39"/>
      <c r="Z313" s="39"/>
      <c r="AA313" s="39"/>
      <c r="AB313" s="39"/>
      <c r="AC313" s="39"/>
      <c r="AD313" s="39"/>
      <c r="AE313" s="39"/>
      <c r="AR313" s="232" t="s">
        <v>262</v>
      </c>
      <c r="AT313" s="232" t="s">
        <v>247</v>
      </c>
      <c r="AU313" s="232" t="s">
        <v>86</v>
      </c>
      <c r="AY313" s="18" t="s">
        <v>246</v>
      </c>
      <c r="BE313" s="233">
        <f>IF(N313="základní",J313,0)</f>
        <v>0</v>
      </c>
      <c r="BF313" s="233">
        <f>IF(N313="snížená",J313,0)</f>
        <v>0</v>
      </c>
      <c r="BG313" s="233">
        <f>IF(N313="zákl. přenesená",J313,0)</f>
        <v>0</v>
      </c>
      <c r="BH313" s="233">
        <f>IF(N313="sníž. přenesená",J313,0)</f>
        <v>0</v>
      </c>
      <c r="BI313" s="233">
        <f>IF(N313="nulová",J313,0)</f>
        <v>0</v>
      </c>
      <c r="BJ313" s="18" t="s">
        <v>84</v>
      </c>
      <c r="BK313" s="233">
        <f>ROUND(I313*H313,2)</f>
        <v>0</v>
      </c>
      <c r="BL313" s="18" t="s">
        <v>262</v>
      </c>
      <c r="BM313" s="232" t="s">
        <v>966</v>
      </c>
    </row>
    <row r="314" s="2" customFormat="1">
      <c r="A314" s="39"/>
      <c r="B314" s="40"/>
      <c r="C314" s="41"/>
      <c r="D314" s="234" t="s">
        <v>254</v>
      </c>
      <c r="E314" s="41"/>
      <c r="F314" s="235" t="s">
        <v>2208</v>
      </c>
      <c r="G314" s="41"/>
      <c r="H314" s="41"/>
      <c r="I314" s="236"/>
      <c r="J314" s="41"/>
      <c r="K314" s="41"/>
      <c r="L314" s="45"/>
      <c r="M314" s="237"/>
      <c r="N314" s="238"/>
      <c r="O314" s="92"/>
      <c r="P314" s="92"/>
      <c r="Q314" s="92"/>
      <c r="R314" s="92"/>
      <c r="S314" s="92"/>
      <c r="T314" s="93"/>
      <c r="U314" s="39"/>
      <c r="V314" s="39"/>
      <c r="W314" s="39"/>
      <c r="X314" s="39"/>
      <c r="Y314" s="39"/>
      <c r="Z314" s="39"/>
      <c r="AA314" s="39"/>
      <c r="AB314" s="39"/>
      <c r="AC314" s="39"/>
      <c r="AD314" s="39"/>
      <c r="AE314" s="39"/>
      <c r="AT314" s="18" t="s">
        <v>254</v>
      </c>
      <c r="AU314" s="18" t="s">
        <v>86</v>
      </c>
    </row>
    <row r="315" s="15" customFormat="1">
      <c r="A315" s="15"/>
      <c r="B315" s="287"/>
      <c r="C315" s="288"/>
      <c r="D315" s="234" t="s">
        <v>258</v>
      </c>
      <c r="E315" s="289" t="s">
        <v>1</v>
      </c>
      <c r="F315" s="290" t="s">
        <v>2209</v>
      </c>
      <c r="G315" s="288"/>
      <c r="H315" s="289" t="s">
        <v>1</v>
      </c>
      <c r="I315" s="291"/>
      <c r="J315" s="288"/>
      <c r="K315" s="288"/>
      <c r="L315" s="292"/>
      <c r="M315" s="293"/>
      <c r="N315" s="294"/>
      <c r="O315" s="294"/>
      <c r="P315" s="294"/>
      <c r="Q315" s="294"/>
      <c r="R315" s="294"/>
      <c r="S315" s="294"/>
      <c r="T315" s="295"/>
      <c r="U315" s="15"/>
      <c r="V315" s="15"/>
      <c r="W315" s="15"/>
      <c r="X315" s="15"/>
      <c r="Y315" s="15"/>
      <c r="Z315" s="15"/>
      <c r="AA315" s="15"/>
      <c r="AB315" s="15"/>
      <c r="AC315" s="15"/>
      <c r="AD315" s="15"/>
      <c r="AE315" s="15"/>
      <c r="AT315" s="296" t="s">
        <v>258</v>
      </c>
      <c r="AU315" s="296" t="s">
        <v>86</v>
      </c>
      <c r="AV315" s="15" t="s">
        <v>84</v>
      </c>
      <c r="AW315" s="15" t="s">
        <v>33</v>
      </c>
      <c r="AX315" s="15" t="s">
        <v>77</v>
      </c>
      <c r="AY315" s="296" t="s">
        <v>246</v>
      </c>
    </row>
    <row r="316" s="12" customFormat="1">
      <c r="A316" s="12"/>
      <c r="B316" s="240"/>
      <c r="C316" s="241"/>
      <c r="D316" s="234" t="s">
        <v>258</v>
      </c>
      <c r="E316" s="242" t="s">
        <v>1</v>
      </c>
      <c r="F316" s="243" t="s">
        <v>2210</v>
      </c>
      <c r="G316" s="241"/>
      <c r="H316" s="244">
        <v>24.945</v>
      </c>
      <c r="I316" s="245"/>
      <c r="J316" s="241"/>
      <c r="K316" s="241"/>
      <c r="L316" s="246"/>
      <c r="M316" s="247"/>
      <c r="N316" s="248"/>
      <c r="O316" s="248"/>
      <c r="P316" s="248"/>
      <c r="Q316" s="248"/>
      <c r="R316" s="248"/>
      <c r="S316" s="248"/>
      <c r="T316" s="249"/>
      <c r="U316" s="12"/>
      <c r="V316" s="12"/>
      <c r="W316" s="12"/>
      <c r="X316" s="12"/>
      <c r="Y316" s="12"/>
      <c r="Z316" s="12"/>
      <c r="AA316" s="12"/>
      <c r="AB316" s="12"/>
      <c r="AC316" s="12"/>
      <c r="AD316" s="12"/>
      <c r="AE316" s="12"/>
      <c r="AT316" s="250" t="s">
        <v>258</v>
      </c>
      <c r="AU316" s="250" t="s">
        <v>86</v>
      </c>
      <c r="AV316" s="12" t="s">
        <v>86</v>
      </c>
      <c r="AW316" s="12" t="s">
        <v>33</v>
      </c>
      <c r="AX316" s="12" t="s">
        <v>77</v>
      </c>
      <c r="AY316" s="250" t="s">
        <v>246</v>
      </c>
    </row>
    <row r="317" s="15" customFormat="1">
      <c r="A317" s="15"/>
      <c r="B317" s="287"/>
      <c r="C317" s="288"/>
      <c r="D317" s="234" t="s">
        <v>258</v>
      </c>
      <c r="E317" s="289" t="s">
        <v>1</v>
      </c>
      <c r="F317" s="290" t="s">
        <v>805</v>
      </c>
      <c r="G317" s="288"/>
      <c r="H317" s="289" t="s">
        <v>1</v>
      </c>
      <c r="I317" s="291"/>
      <c r="J317" s="288"/>
      <c r="K317" s="288"/>
      <c r="L317" s="292"/>
      <c r="M317" s="293"/>
      <c r="N317" s="294"/>
      <c r="O317" s="294"/>
      <c r="P317" s="294"/>
      <c r="Q317" s="294"/>
      <c r="R317" s="294"/>
      <c r="S317" s="294"/>
      <c r="T317" s="295"/>
      <c r="U317" s="15"/>
      <c r="V317" s="15"/>
      <c r="W317" s="15"/>
      <c r="X317" s="15"/>
      <c r="Y317" s="15"/>
      <c r="Z317" s="15"/>
      <c r="AA317" s="15"/>
      <c r="AB317" s="15"/>
      <c r="AC317" s="15"/>
      <c r="AD317" s="15"/>
      <c r="AE317" s="15"/>
      <c r="AT317" s="296" t="s">
        <v>258</v>
      </c>
      <c r="AU317" s="296" t="s">
        <v>86</v>
      </c>
      <c r="AV317" s="15" t="s">
        <v>84</v>
      </c>
      <c r="AW317" s="15" t="s">
        <v>33</v>
      </c>
      <c r="AX317" s="15" t="s">
        <v>77</v>
      </c>
      <c r="AY317" s="296" t="s">
        <v>246</v>
      </c>
    </row>
    <row r="318" s="12" customFormat="1">
      <c r="A318" s="12"/>
      <c r="B318" s="240"/>
      <c r="C318" s="241"/>
      <c r="D318" s="234" t="s">
        <v>258</v>
      </c>
      <c r="E318" s="242" t="s">
        <v>1</v>
      </c>
      <c r="F318" s="243" t="s">
        <v>2211</v>
      </c>
      <c r="G318" s="241"/>
      <c r="H318" s="244">
        <v>10.5</v>
      </c>
      <c r="I318" s="245"/>
      <c r="J318" s="241"/>
      <c r="K318" s="241"/>
      <c r="L318" s="246"/>
      <c r="M318" s="247"/>
      <c r="N318" s="248"/>
      <c r="O318" s="248"/>
      <c r="P318" s="248"/>
      <c r="Q318" s="248"/>
      <c r="R318" s="248"/>
      <c r="S318" s="248"/>
      <c r="T318" s="249"/>
      <c r="U318" s="12"/>
      <c r="V318" s="12"/>
      <c r="W318" s="12"/>
      <c r="X318" s="12"/>
      <c r="Y318" s="12"/>
      <c r="Z318" s="12"/>
      <c r="AA318" s="12"/>
      <c r="AB318" s="12"/>
      <c r="AC318" s="12"/>
      <c r="AD318" s="12"/>
      <c r="AE318" s="12"/>
      <c r="AT318" s="250" t="s">
        <v>258</v>
      </c>
      <c r="AU318" s="250" t="s">
        <v>86</v>
      </c>
      <c r="AV318" s="12" t="s">
        <v>86</v>
      </c>
      <c r="AW318" s="12" t="s">
        <v>33</v>
      </c>
      <c r="AX318" s="12" t="s">
        <v>77</v>
      </c>
      <c r="AY318" s="250" t="s">
        <v>246</v>
      </c>
    </row>
    <row r="319" s="13" customFormat="1">
      <c r="A319" s="13"/>
      <c r="B319" s="251"/>
      <c r="C319" s="252"/>
      <c r="D319" s="234" t="s">
        <v>258</v>
      </c>
      <c r="E319" s="253" t="s">
        <v>1</v>
      </c>
      <c r="F319" s="254" t="s">
        <v>336</v>
      </c>
      <c r="G319" s="252"/>
      <c r="H319" s="255">
        <v>35.445</v>
      </c>
      <c r="I319" s="256"/>
      <c r="J319" s="252"/>
      <c r="K319" s="252"/>
      <c r="L319" s="257"/>
      <c r="M319" s="258"/>
      <c r="N319" s="259"/>
      <c r="O319" s="259"/>
      <c r="P319" s="259"/>
      <c r="Q319" s="259"/>
      <c r="R319" s="259"/>
      <c r="S319" s="259"/>
      <c r="T319" s="260"/>
      <c r="U319" s="13"/>
      <c r="V319" s="13"/>
      <c r="W319" s="13"/>
      <c r="X319" s="13"/>
      <c r="Y319" s="13"/>
      <c r="Z319" s="13"/>
      <c r="AA319" s="13"/>
      <c r="AB319" s="13"/>
      <c r="AC319" s="13"/>
      <c r="AD319" s="13"/>
      <c r="AE319" s="13"/>
      <c r="AT319" s="261" t="s">
        <v>258</v>
      </c>
      <c r="AU319" s="261" t="s">
        <v>86</v>
      </c>
      <c r="AV319" s="13" t="s">
        <v>262</v>
      </c>
      <c r="AW319" s="13" t="s">
        <v>33</v>
      </c>
      <c r="AX319" s="13" t="s">
        <v>84</v>
      </c>
      <c r="AY319" s="261" t="s">
        <v>246</v>
      </c>
    </row>
    <row r="320" s="11" customFormat="1" ht="22.8" customHeight="1">
      <c r="A320" s="11"/>
      <c r="B320" s="207"/>
      <c r="C320" s="208"/>
      <c r="D320" s="209" t="s">
        <v>76</v>
      </c>
      <c r="E320" s="285" t="s">
        <v>308</v>
      </c>
      <c r="F320" s="285" t="s">
        <v>1455</v>
      </c>
      <c r="G320" s="208"/>
      <c r="H320" s="208"/>
      <c r="I320" s="211"/>
      <c r="J320" s="286">
        <f>BK320</f>
        <v>0</v>
      </c>
      <c r="K320" s="208"/>
      <c r="L320" s="213"/>
      <c r="M320" s="214"/>
      <c r="N320" s="215"/>
      <c r="O320" s="215"/>
      <c r="P320" s="216">
        <f>SUM(P321:P439)</f>
        <v>0</v>
      </c>
      <c r="Q320" s="215"/>
      <c r="R320" s="216">
        <f>SUM(R321:R439)</f>
        <v>13.320746834</v>
      </c>
      <c r="S320" s="215"/>
      <c r="T320" s="217">
        <f>SUM(T321:T439)</f>
        <v>11.0795584</v>
      </c>
      <c r="U320" s="11"/>
      <c r="V320" s="11"/>
      <c r="W320" s="11"/>
      <c r="X320" s="11"/>
      <c r="Y320" s="11"/>
      <c r="Z320" s="11"/>
      <c r="AA320" s="11"/>
      <c r="AB320" s="11"/>
      <c r="AC320" s="11"/>
      <c r="AD320" s="11"/>
      <c r="AE320" s="11"/>
      <c r="AR320" s="218" t="s">
        <v>84</v>
      </c>
      <c r="AT320" s="219" t="s">
        <v>76</v>
      </c>
      <c r="AU320" s="219" t="s">
        <v>84</v>
      </c>
      <c r="AY320" s="218" t="s">
        <v>246</v>
      </c>
      <c r="BK320" s="220">
        <f>SUM(BK321:BK439)</f>
        <v>0</v>
      </c>
    </row>
    <row r="321" s="2" customFormat="1" ht="16.5" customHeight="1">
      <c r="A321" s="39"/>
      <c r="B321" s="40"/>
      <c r="C321" s="221" t="s">
        <v>469</v>
      </c>
      <c r="D321" s="221" t="s">
        <v>247</v>
      </c>
      <c r="E321" s="222" t="s">
        <v>1578</v>
      </c>
      <c r="F321" s="223" t="s">
        <v>1579</v>
      </c>
      <c r="G321" s="224" t="s">
        <v>350</v>
      </c>
      <c r="H321" s="225">
        <v>5.5</v>
      </c>
      <c r="I321" s="226"/>
      <c r="J321" s="227">
        <f>ROUND(I321*H321,2)</f>
        <v>0</v>
      </c>
      <c r="K321" s="223" t="s">
        <v>725</v>
      </c>
      <c r="L321" s="45"/>
      <c r="M321" s="228" t="s">
        <v>1</v>
      </c>
      <c r="N321" s="229" t="s">
        <v>42</v>
      </c>
      <c r="O321" s="92"/>
      <c r="P321" s="230">
        <f>O321*H321</f>
        <v>0</v>
      </c>
      <c r="Q321" s="230">
        <v>0.00117</v>
      </c>
      <c r="R321" s="230">
        <f>Q321*H321</f>
        <v>0.0064349999999999997</v>
      </c>
      <c r="S321" s="230">
        <v>0</v>
      </c>
      <c r="T321" s="231">
        <f>S321*H321</f>
        <v>0</v>
      </c>
      <c r="U321" s="39"/>
      <c r="V321" s="39"/>
      <c r="W321" s="39"/>
      <c r="X321" s="39"/>
      <c r="Y321" s="39"/>
      <c r="Z321" s="39"/>
      <c r="AA321" s="39"/>
      <c r="AB321" s="39"/>
      <c r="AC321" s="39"/>
      <c r="AD321" s="39"/>
      <c r="AE321" s="39"/>
      <c r="AR321" s="232" t="s">
        <v>262</v>
      </c>
      <c r="AT321" s="232" t="s">
        <v>247</v>
      </c>
      <c r="AU321" s="232" t="s">
        <v>86</v>
      </c>
      <c r="AY321" s="18" t="s">
        <v>246</v>
      </c>
      <c r="BE321" s="233">
        <f>IF(N321="základní",J321,0)</f>
        <v>0</v>
      </c>
      <c r="BF321" s="233">
        <f>IF(N321="snížená",J321,0)</f>
        <v>0</v>
      </c>
      <c r="BG321" s="233">
        <f>IF(N321="zákl. přenesená",J321,0)</f>
        <v>0</v>
      </c>
      <c r="BH321" s="233">
        <f>IF(N321="sníž. přenesená",J321,0)</f>
        <v>0</v>
      </c>
      <c r="BI321" s="233">
        <f>IF(N321="nulová",J321,0)</f>
        <v>0</v>
      </c>
      <c r="BJ321" s="18" t="s">
        <v>84</v>
      </c>
      <c r="BK321" s="233">
        <f>ROUND(I321*H321,2)</f>
        <v>0</v>
      </c>
      <c r="BL321" s="18" t="s">
        <v>262</v>
      </c>
      <c r="BM321" s="232" t="s">
        <v>970</v>
      </c>
    </row>
    <row r="322" s="2" customFormat="1">
      <c r="A322" s="39"/>
      <c r="B322" s="40"/>
      <c r="C322" s="41"/>
      <c r="D322" s="234" t="s">
        <v>254</v>
      </c>
      <c r="E322" s="41"/>
      <c r="F322" s="235" t="s">
        <v>1580</v>
      </c>
      <c r="G322" s="41"/>
      <c r="H322" s="41"/>
      <c r="I322" s="236"/>
      <c r="J322" s="41"/>
      <c r="K322" s="41"/>
      <c r="L322" s="45"/>
      <c r="M322" s="237"/>
      <c r="N322" s="238"/>
      <c r="O322" s="92"/>
      <c r="P322" s="92"/>
      <c r="Q322" s="92"/>
      <c r="R322" s="92"/>
      <c r="S322" s="92"/>
      <c r="T322" s="93"/>
      <c r="U322" s="39"/>
      <c r="V322" s="39"/>
      <c r="W322" s="39"/>
      <c r="X322" s="39"/>
      <c r="Y322" s="39"/>
      <c r="Z322" s="39"/>
      <c r="AA322" s="39"/>
      <c r="AB322" s="39"/>
      <c r="AC322" s="39"/>
      <c r="AD322" s="39"/>
      <c r="AE322" s="39"/>
      <c r="AT322" s="18" t="s">
        <v>254</v>
      </c>
      <c r="AU322" s="18" t="s">
        <v>86</v>
      </c>
    </row>
    <row r="323" s="15" customFormat="1">
      <c r="A323" s="15"/>
      <c r="B323" s="287"/>
      <c r="C323" s="288"/>
      <c r="D323" s="234" t="s">
        <v>258</v>
      </c>
      <c r="E323" s="289" t="s">
        <v>1</v>
      </c>
      <c r="F323" s="290" t="s">
        <v>805</v>
      </c>
      <c r="G323" s="288"/>
      <c r="H323" s="289" t="s">
        <v>1</v>
      </c>
      <c r="I323" s="291"/>
      <c r="J323" s="288"/>
      <c r="K323" s="288"/>
      <c r="L323" s="292"/>
      <c r="M323" s="293"/>
      <c r="N323" s="294"/>
      <c r="O323" s="294"/>
      <c r="P323" s="294"/>
      <c r="Q323" s="294"/>
      <c r="R323" s="294"/>
      <c r="S323" s="294"/>
      <c r="T323" s="295"/>
      <c r="U323" s="15"/>
      <c r="V323" s="15"/>
      <c r="W323" s="15"/>
      <c r="X323" s="15"/>
      <c r="Y323" s="15"/>
      <c r="Z323" s="15"/>
      <c r="AA323" s="15"/>
      <c r="AB323" s="15"/>
      <c r="AC323" s="15"/>
      <c r="AD323" s="15"/>
      <c r="AE323" s="15"/>
      <c r="AT323" s="296" t="s">
        <v>258</v>
      </c>
      <c r="AU323" s="296" t="s">
        <v>86</v>
      </c>
      <c r="AV323" s="15" t="s">
        <v>84</v>
      </c>
      <c r="AW323" s="15" t="s">
        <v>33</v>
      </c>
      <c r="AX323" s="15" t="s">
        <v>77</v>
      </c>
      <c r="AY323" s="296" t="s">
        <v>246</v>
      </c>
    </row>
    <row r="324" s="12" customFormat="1">
      <c r="A324" s="12"/>
      <c r="B324" s="240"/>
      <c r="C324" s="241"/>
      <c r="D324" s="234" t="s">
        <v>258</v>
      </c>
      <c r="E324" s="242" t="s">
        <v>1</v>
      </c>
      <c r="F324" s="243" t="s">
        <v>2212</v>
      </c>
      <c r="G324" s="241"/>
      <c r="H324" s="244">
        <v>5.5</v>
      </c>
      <c r="I324" s="245"/>
      <c r="J324" s="241"/>
      <c r="K324" s="241"/>
      <c r="L324" s="246"/>
      <c r="M324" s="247"/>
      <c r="N324" s="248"/>
      <c r="O324" s="248"/>
      <c r="P324" s="248"/>
      <c r="Q324" s="248"/>
      <c r="R324" s="248"/>
      <c r="S324" s="248"/>
      <c r="T324" s="249"/>
      <c r="U324" s="12"/>
      <c r="V324" s="12"/>
      <c r="W324" s="12"/>
      <c r="X324" s="12"/>
      <c r="Y324" s="12"/>
      <c r="Z324" s="12"/>
      <c r="AA324" s="12"/>
      <c r="AB324" s="12"/>
      <c r="AC324" s="12"/>
      <c r="AD324" s="12"/>
      <c r="AE324" s="12"/>
      <c r="AT324" s="250" t="s">
        <v>258</v>
      </c>
      <c r="AU324" s="250" t="s">
        <v>86</v>
      </c>
      <c r="AV324" s="12" t="s">
        <v>86</v>
      </c>
      <c r="AW324" s="12" t="s">
        <v>33</v>
      </c>
      <c r="AX324" s="12" t="s">
        <v>77</v>
      </c>
      <c r="AY324" s="250" t="s">
        <v>246</v>
      </c>
    </row>
    <row r="325" s="13" customFormat="1">
      <c r="A325" s="13"/>
      <c r="B325" s="251"/>
      <c r="C325" s="252"/>
      <c r="D325" s="234" t="s">
        <v>258</v>
      </c>
      <c r="E325" s="253" t="s">
        <v>1</v>
      </c>
      <c r="F325" s="254" t="s">
        <v>336</v>
      </c>
      <c r="G325" s="252"/>
      <c r="H325" s="255">
        <v>5.5</v>
      </c>
      <c r="I325" s="256"/>
      <c r="J325" s="252"/>
      <c r="K325" s="252"/>
      <c r="L325" s="257"/>
      <c r="M325" s="258"/>
      <c r="N325" s="259"/>
      <c r="O325" s="259"/>
      <c r="P325" s="259"/>
      <c r="Q325" s="259"/>
      <c r="R325" s="259"/>
      <c r="S325" s="259"/>
      <c r="T325" s="260"/>
      <c r="U325" s="13"/>
      <c r="V325" s="13"/>
      <c r="W325" s="13"/>
      <c r="X325" s="13"/>
      <c r="Y325" s="13"/>
      <c r="Z325" s="13"/>
      <c r="AA325" s="13"/>
      <c r="AB325" s="13"/>
      <c r="AC325" s="13"/>
      <c r="AD325" s="13"/>
      <c r="AE325" s="13"/>
      <c r="AT325" s="261" t="s">
        <v>258</v>
      </c>
      <c r="AU325" s="261" t="s">
        <v>86</v>
      </c>
      <c r="AV325" s="13" t="s">
        <v>262</v>
      </c>
      <c r="AW325" s="13" t="s">
        <v>33</v>
      </c>
      <c r="AX325" s="13" t="s">
        <v>84</v>
      </c>
      <c r="AY325" s="261" t="s">
        <v>246</v>
      </c>
    </row>
    <row r="326" s="2" customFormat="1" ht="16.5" customHeight="1">
      <c r="A326" s="39"/>
      <c r="B326" s="40"/>
      <c r="C326" s="221" t="s">
        <v>473</v>
      </c>
      <c r="D326" s="221" t="s">
        <v>247</v>
      </c>
      <c r="E326" s="222" t="s">
        <v>1583</v>
      </c>
      <c r="F326" s="223" t="s">
        <v>1584</v>
      </c>
      <c r="G326" s="224" t="s">
        <v>350</v>
      </c>
      <c r="H326" s="225">
        <v>5.5</v>
      </c>
      <c r="I326" s="226"/>
      <c r="J326" s="227">
        <f>ROUND(I326*H326,2)</f>
        <v>0</v>
      </c>
      <c r="K326" s="223" t="s">
        <v>725</v>
      </c>
      <c r="L326" s="45"/>
      <c r="M326" s="228" t="s">
        <v>1</v>
      </c>
      <c r="N326" s="229" t="s">
        <v>42</v>
      </c>
      <c r="O326" s="92"/>
      <c r="P326" s="230">
        <f>O326*H326</f>
        <v>0</v>
      </c>
      <c r="Q326" s="230">
        <v>0.00058049999999999996</v>
      </c>
      <c r="R326" s="230">
        <f>Q326*H326</f>
        <v>0.0031927499999999998</v>
      </c>
      <c r="S326" s="230">
        <v>0</v>
      </c>
      <c r="T326" s="231">
        <f>S326*H326</f>
        <v>0</v>
      </c>
      <c r="U326" s="39"/>
      <c r="V326" s="39"/>
      <c r="W326" s="39"/>
      <c r="X326" s="39"/>
      <c r="Y326" s="39"/>
      <c r="Z326" s="39"/>
      <c r="AA326" s="39"/>
      <c r="AB326" s="39"/>
      <c r="AC326" s="39"/>
      <c r="AD326" s="39"/>
      <c r="AE326" s="39"/>
      <c r="AR326" s="232" t="s">
        <v>262</v>
      </c>
      <c r="AT326" s="232" t="s">
        <v>247</v>
      </c>
      <c r="AU326" s="232" t="s">
        <v>86</v>
      </c>
      <c r="AY326" s="18" t="s">
        <v>246</v>
      </c>
      <c r="BE326" s="233">
        <f>IF(N326="základní",J326,0)</f>
        <v>0</v>
      </c>
      <c r="BF326" s="233">
        <f>IF(N326="snížená",J326,0)</f>
        <v>0</v>
      </c>
      <c r="BG326" s="233">
        <f>IF(N326="zákl. přenesená",J326,0)</f>
        <v>0</v>
      </c>
      <c r="BH326" s="233">
        <f>IF(N326="sníž. přenesená",J326,0)</f>
        <v>0</v>
      </c>
      <c r="BI326" s="233">
        <f>IF(N326="nulová",J326,0)</f>
        <v>0</v>
      </c>
      <c r="BJ326" s="18" t="s">
        <v>84</v>
      </c>
      <c r="BK326" s="233">
        <f>ROUND(I326*H326,2)</f>
        <v>0</v>
      </c>
      <c r="BL326" s="18" t="s">
        <v>262</v>
      </c>
      <c r="BM326" s="232" t="s">
        <v>978</v>
      </c>
    </row>
    <row r="327" s="2" customFormat="1">
      <c r="A327" s="39"/>
      <c r="B327" s="40"/>
      <c r="C327" s="41"/>
      <c r="D327" s="234" t="s">
        <v>254</v>
      </c>
      <c r="E327" s="41"/>
      <c r="F327" s="235" t="s">
        <v>1585</v>
      </c>
      <c r="G327" s="41"/>
      <c r="H327" s="41"/>
      <c r="I327" s="236"/>
      <c r="J327" s="41"/>
      <c r="K327" s="41"/>
      <c r="L327" s="45"/>
      <c r="M327" s="237"/>
      <c r="N327" s="238"/>
      <c r="O327" s="92"/>
      <c r="P327" s="92"/>
      <c r="Q327" s="92"/>
      <c r="R327" s="92"/>
      <c r="S327" s="92"/>
      <c r="T327" s="93"/>
      <c r="U327" s="39"/>
      <c r="V327" s="39"/>
      <c r="W327" s="39"/>
      <c r="X327" s="39"/>
      <c r="Y327" s="39"/>
      <c r="Z327" s="39"/>
      <c r="AA327" s="39"/>
      <c r="AB327" s="39"/>
      <c r="AC327" s="39"/>
      <c r="AD327" s="39"/>
      <c r="AE327" s="39"/>
      <c r="AT327" s="18" t="s">
        <v>254</v>
      </c>
      <c r="AU327" s="18" t="s">
        <v>86</v>
      </c>
    </row>
    <row r="328" s="15" customFormat="1">
      <c r="A328" s="15"/>
      <c r="B328" s="287"/>
      <c r="C328" s="288"/>
      <c r="D328" s="234" t="s">
        <v>258</v>
      </c>
      <c r="E328" s="289" t="s">
        <v>1</v>
      </c>
      <c r="F328" s="290" t="s">
        <v>805</v>
      </c>
      <c r="G328" s="288"/>
      <c r="H328" s="289" t="s">
        <v>1</v>
      </c>
      <c r="I328" s="291"/>
      <c r="J328" s="288"/>
      <c r="K328" s="288"/>
      <c r="L328" s="292"/>
      <c r="M328" s="293"/>
      <c r="N328" s="294"/>
      <c r="O328" s="294"/>
      <c r="P328" s="294"/>
      <c r="Q328" s="294"/>
      <c r="R328" s="294"/>
      <c r="S328" s="294"/>
      <c r="T328" s="295"/>
      <c r="U328" s="15"/>
      <c r="V328" s="15"/>
      <c r="W328" s="15"/>
      <c r="X328" s="15"/>
      <c r="Y328" s="15"/>
      <c r="Z328" s="15"/>
      <c r="AA328" s="15"/>
      <c r="AB328" s="15"/>
      <c r="AC328" s="15"/>
      <c r="AD328" s="15"/>
      <c r="AE328" s="15"/>
      <c r="AT328" s="296" t="s">
        <v>258</v>
      </c>
      <c r="AU328" s="296" t="s">
        <v>86</v>
      </c>
      <c r="AV328" s="15" t="s">
        <v>84</v>
      </c>
      <c r="AW328" s="15" t="s">
        <v>33</v>
      </c>
      <c r="AX328" s="15" t="s">
        <v>77</v>
      </c>
      <c r="AY328" s="296" t="s">
        <v>246</v>
      </c>
    </row>
    <row r="329" s="12" customFormat="1">
      <c r="A329" s="12"/>
      <c r="B329" s="240"/>
      <c r="C329" s="241"/>
      <c r="D329" s="234" t="s">
        <v>258</v>
      </c>
      <c r="E329" s="242" t="s">
        <v>1</v>
      </c>
      <c r="F329" s="243" t="s">
        <v>2212</v>
      </c>
      <c r="G329" s="241"/>
      <c r="H329" s="244">
        <v>5.5</v>
      </c>
      <c r="I329" s="245"/>
      <c r="J329" s="241"/>
      <c r="K329" s="241"/>
      <c r="L329" s="246"/>
      <c r="M329" s="247"/>
      <c r="N329" s="248"/>
      <c r="O329" s="248"/>
      <c r="P329" s="248"/>
      <c r="Q329" s="248"/>
      <c r="R329" s="248"/>
      <c r="S329" s="248"/>
      <c r="T329" s="249"/>
      <c r="U329" s="12"/>
      <c r="V329" s="12"/>
      <c r="W329" s="12"/>
      <c r="X329" s="12"/>
      <c r="Y329" s="12"/>
      <c r="Z329" s="12"/>
      <c r="AA329" s="12"/>
      <c r="AB329" s="12"/>
      <c r="AC329" s="12"/>
      <c r="AD329" s="12"/>
      <c r="AE329" s="12"/>
      <c r="AT329" s="250" t="s">
        <v>258</v>
      </c>
      <c r="AU329" s="250" t="s">
        <v>86</v>
      </c>
      <c r="AV329" s="12" t="s">
        <v>86</v>
      </c>
      <c r="AW329" s="12" t="s">
        <v>33</v>
      </c>
      <c r="AX329" s="12" t="s">
        <v>77</v>
      </c>
      <c r="AY329" s="250" t="s">
        <v>246</v>
      </c>
    </row>
    <row r="330" s="13" customFormat="1">
      <c r="A330" s="13"/>
      <c r="B330" s="251"/>
      <c r="C330" s="252"/>
      <c r="D330" s="234" t="s">
        <v>258</v>
      </c>
      <c r="E330" s="253" t="s">
        <v>1</v>
      </c>
      <c r="F330" s="254" t="s">
        <v>336</v>
      </c>
      <c r="G330" s="252"/>
      <c r="H330" s="255">
        <v>5.5</v>
      </c>
      <c r="I330" s="256"/>
      <c r="J330" s="252"/>
      <c r="K330" s="252"/>
      <c r="L330" s="257"/>
      <c r="M330" s="258"/>
      <c r="N330" s="259"/>
      <c r="O330" s="259"/>
      <c r="P330" s="259"/>
      <c r="Q330" s="259"/>
      <c r="R330" s="259"/>
      <c r="S330" s="259"/>
      <c r="T330" s="260"/>
      <c r="U330" s="13"/>
      <c r="V330" s="13"/>
      <c r="W330" s="13"/>
      <c r="X330" s="13"/>
      <c r="Y330" s="13"/>
      <c r="Z330" s="13"/>
      <c r="AA330" s="13"/>
      <c r="AB330" s="13"/>
      <c r="AC330" s="13"/>
      <c r="AD330" s="13"/>
      <c r="AE330" s="13"/>
      <c r="AT330" s="261" t="s">
        <v>258</v>
      </c>
      <c r="AU330" s="261" t="s">
        <v>86</v>
      </c>
      <c r="AV330" s="13" t="s">
        <v>262</v>
      </c>
      <c r="AW330" s="13" t="s">
        <v>33</v>
      </c>
      <c r="AX330" s="13" t="s">
        <v>84</v>
      </c>
      <c r="AY330" s="261" t="s">
        <v>246</v>
      </c>
    </row>
    <row r="331" s="2" customFormat="1">
      <c r="A331" s="39"/>
      <c r="B331" s="40"/>
      <c r="C331" s="262" t="s">
        <v>477</v>
      </c>
      <c r="D331" s="262" t="s">
        <v>465</v>
      </c>
      <c r="E331" s="263" t="s">
        <v>2213</v>
      </c>
      <c r="F331" s="264" t="s">
        <v>2214</v>
      </c>
      <c r="G331" s="265" t="s">
        <v>250</v>
      </c>
      <c r="H331" s="266">
        <v>0.044999999999999998</v>
      </c>
      <c r="I331" s="267"/>
      <c r="J331" s="268">
        <f>ROUND(I331*H331,2)</f>
        <v>0</v>
      </c>
      <c r="K331" s="264" t="s">
        <v>1</v>
      </c>
      <c r="L331" s="269"/>
      <c r="M331" s="270" t="s">
        <v>1</v>
      </c>
      <c r="N331" s="271" t="s">
        <v>42</v>
      </c>
      <c r="O331" s="92"/>
      <c r="P331" s="230">
        <f>O331*H331</f>
        <v>0</v>
      </c>
      <c r="Q331" s="230">
        <v>0</v>
      </c>
      <c r="R331" s="230">
        <f>Q331*H331</f>
        <v>0</v>
      </c>
      <c r="S331" s="230">
        <v>0</v>
      </c>
      <c r="T331" s="231">
        <f>S331*H331</f>
        <v>0</v>
      </c>
      <c r="U331" s="39"/>
      <c r="V331" s="39"/>
      <c r="W331" s="39"/>
      <c r="X331" s="39"/>
      <c r="Y331" s="39"/>
      <c r="Z331" s="39"/>
      <c r="AA331" s="39"/>
      <c r="AB331" s="39"/>
      <c r="AC331" s="39"/>
      <c r="AD331" s="39"/>
      <c r="AE331" s="39"/>
      <c r="AR331" s="232" t="s">
        <v>302</v>
      </c>
      <c r="AT331" s="232" t="s">
        <v>465</v>
      </c>
      <c r="AU331" s="232" t="s">
        <v>86</v>
      </c>
      <c r="AY331" s="18" t="s">
        <v>246</v>
      </c>
      <c r="BE331" s="233">
        <f>IF(N331="základní",J331,0)</f>
        <v>0</v>
      </c>
      <c r="BF331" s="233">
        <f>IF(N331="snížená",J331,0)</f>
        <v>0</v>
      </c>
      <c r="BG331" s="233">
        <f>IF(N331="zákl. přenesená",J331,0)</f>
        <v>0</v>
      </c>
      <c r="BH331" s="233">
        <f>IF(N331="sníž. přenesená",J331,0)</f>
        <v>0</v>
      </c>
      <c r="BI331" s="233">
        <f>IF(N331="nulová",J331,0)</f>
        <v>0</v>
      </c>
      <c r="BJ331" s="18" t="s">
        <v>84</v>
      </c>
      <c r="BK331" s="233">
        <f>ROUND(I331*H331,2)</f>
        <v>0</v>
      </c>
      <c r="BL331" s="18" t="s">
        <v>262</v>
      </c>
      <c r="BM331" s="232" t="s">
        <v>982</v>
      </c>
    </row>
    <row r="332" s="2" customFormat="1">
      <c r="A332" s="39"/>
      <c r="B332" s="40"/>
      <c r="C332" s="41"/>
      <c r="D332" s="234" t="s">
        <v>254</v>
      </c>
      <c r="E332" s="41"/>
      <c r="F332" s="235" t="s">
        <v>2214</v>
      </c>
      <c r="G332" s="41"/>
      <c r="H332" s="41"/>
      <c r="I332" s="236"/>
      <c r="J332" s="41"/>
      <c r="K332" s="41"/>
      <c r="L332" s="45"/>
      <c r="M332" s="237"/>
      <c r="N332" s="238"/>
      <c r="O332" s="92"/>
      <c r="P332" s="92"/>
      <c r="Q332" s="92"/>
      <c r="R332" s="92"/>
      <c r="S332" s="92"/>
      <c r="T332" s="93"/>
      <c r="U332" s="39"/>
      <c r="V332" s="39"/>
      <c r="W332" s="39"/>
      <c r="X332" s="39"/>
      <c r="Y332" s="39"/>
      <c r="Z332" s="39"/>
      <c r="AA332" s="39"/>
      <c r="AB332" s="39"/>
      <c r="AC332" s="39"/>
      <c r="AD332" s="39"/>
      <c r="AE332" s="39"/>
      <c r="AT332" s="18" t="s">
        <v>254</v>
      </c>
      <c r="AU332" s="18" t="s">
        <v>86</v>
      </c>
    </row>
    <row r="333" s="15" customFormat="1">
      <c r="A333" s="15"/>
      <c r="B333" s="287"/>
      <c r="C333" s="288"/>
      <c r="D333" s="234" t="s">
        <v>258</v>
      </c>
      <c r="E333" s="289" t="s">
        <v>1</v>
      </c>
      <c r="F333" s="290" t="s">
        <v>2215</v>
      </c>
      <c r="G333" s="288"/>
      <c r="H333" s="289" t="s">
        <v>1</v>
      </c>
      <c r="I333" s="291"/>
      <c r="J333" s="288"/>
      <c r="K333" s="288"/>
      <c r="L333" s="292"/>
      <c r="M333" s="293"/>
      <c r="N333" s="294"/>
      <c r="O333" s="294"/>
      <c r="P333" s="294"/>
      <c r="Q333" s="294"/>
      <c r="R333" s="294"/>
      <c r="S333" s="294"/>
      <c r="T333" s="295"/>
      <c r="U333" s="15"/>
      <c r="V333" s="15"/>
      <c r="W333" s="15"/>
      <c r="X333" s="15"/>
      <c r="Y333" s="15"/>
      <c r="Z333" s="15"/>
      <c r="AA333" s="15"/>
      <c r="AB333" s="15"/>
      <c r="AC333" s="15"/>
      <c r="AD333" s="15"/>
      <c r="AE333" s="15"/>
      <c r="AT333" s="296" t="s">
        <v>258</v>
      </c>
      <c r="AU333" s="296" t="s">
        <v>86</v>
      </c>
      <c r="AV333" s="15" t="s">
        <v>84</v>
      </c>
      <c r="AW333" s="15" t="s">
        <v>33</v>
      </c>
      <c r="AX333" s="15" t="s">
        <v>77</v>
      </c>
      <c r="AY333" s="296" t="s">
        <v>246</v>
      </c>
    </row>
    <row r="334" s="12" customFormat="1">
      <c r="A334" s="12"/>
      <c r="B334" s="240"/>
      <c r="C334" s="241"/>
      <c r="D334" s="234" t="s">
        <v>258</v>
      </c>
      <c r="E334" s="242" t="s">
        <v>1</v>
      </c>
      <c r="F334" s="243" t="s">
        <v>2216</v>
      </c>
      <c r="G334" s="241"/>
      <c r="H334" s="244">
        <v>0.044999999999999998</v>
      </c>
      <c r="I334" s="245"/>
      <c r="J334" s="241"/>
      <c r="K334" s="241"/>
      <c r="L334" s="246"/>
      <c r="M334" s="247"/>
      <c r="N334" s="248"/>
      <c r="O334" s="248"/>
      <c r="P334" s="248"/>
      <c r="Q334" s="248"/>
      <c r="R334" s="248"/>
      <c r="S334" s="248"/>
      <c r="T334" s="249"/>
      <c r="U334" s="12"/>
      <c r="V334" s="12"/>
      <c r="W334" s="12"/>
      <c r="X334" s="12"/>
      <c r="Y334" s="12"/>
      <c r="Z334" s="12"/>
      <c r="AA334" s="12"/>
      <c r="AB334" s="12"/>
      <c r="AC334" s="12"/>
      <c r="AD334" s="12"/>
      <c r="AE334" s="12"/>
      <c r="AT334" s="250" t="s">
        <v>258</v>
      </c>
      <c r="AU334" s="250" t="s">
        <v>86</v>
      </c>
      <c r="AV334" s="12" t="s">
        <v>86</v>
      </c>
      <c r="AW334" s="12" t="s">
        <v>33</v>
      </c>
      <c r="AX334" s="12" t="s">
        <v>77</v>
      </c>
      <c r="AY334" s="250" t="s">
        <v>246</v>
      </c>
    </row>
    <row r="335" s="13" customFormat="1">
      <c r="A335" s="13"/>
      <c r="B335" s="251"/>
      <c r="C335" s="252"/>
      <c r="D335" s="234" t="s">
        <v>258</v>
      </c>
      <c r="E335" s="253" t="s">
        <v>1</v>
      </c>
      <c r="F335" s="254" t="s">
        <v>336</v>
      </c>
      <c r="G335" s="252"/>
      <c r="H335" s="255">
        <v>0.044999999999999998</v>
      </c>
      <c r="I335" s="256"/>
      <c r="J335" s="252"/>
      <c r="K335" s="252"/>
      <c r="L335" s="257"/>
      <c r="M335" s="258"/>
      <c r="N335" s="259"/>
      <c r="O335" s="259"/>
      <c r="P335" s="259"/>
      <c r="Q335" s="259"/>
      <c r="R335" s="259"/>
      <c r="S335" s="259"/>
      <c r="T335" s="260"/>
      <c r="U335" s="13"/>
      <c r="V335" s="13"/>
      <c r="W335" s="13"/>
      <c r="X335" s="13"/>
      <c r="Y335" s="13"/>
      <c r="Z335" s="13"/>
      <c r="AA335" s="13"/>
      <c r="AB335" s="13"/>
      <c r="AC335" s="13"/>
      <c r="AD335" s="13"/>
      <c r="AE335" s="13"/>
      <c r="AT335" s="261" t="s">
        <v>258</v>
      </c>
      <c r="AU335" s="261" t="s">
        <v>86</v>
      </c>
      <c r="AV335" s="13" t="s">
        <v>262</v>
      </c>
      <c r="AW335" s="13" t="s">
        <v>33</v>
      </c>
      <c r="AX335" s="13" t="s">
        <v>84</v>
      </c>
      <c r="AY335" s="261" t="s">
        <v>246</v>
      </c>
    </row>
    <row r="336" s="2" customFormat="1">
      <c r="A336" s="39"/>
      <c r="B336" s="40"/>
      <c r="C336" s="262" t="s">
        <v>481</v>
      </c>
      <c r="D336" s="262" t="s">
        <v>465</v>
      </c>
      <c r="E336" s="263" t="s">
        <v>1591</v>
      </c>
      <c r="F336" s="264" t="s">
        <v>1592</v>
      </c>
      <c r="G336" s="265" t="s">
        <v>250</v>
      </c>
      <c r="H336" s="266">
        <v>0.074999999999999997</v>
      </c>
      <c r="I336" s="267"/>
      <c r="J336" s="268">
        <f>ROUND(I336*H336,2)</f>
        <v>0</v>
      </c>
      <c r="K336" s="264" t="s">
        <v>725</v>
      </c>
      <c r="L336" s="269"/>
      <c r="M336" s="270" t="s">
        <v>1</v>
      </c>
      <c r="N336" s="271" t="s">
        <v>42</v>
      </c>
      <c r="O336" s="92"/>
      <c r="P336" s="230">
        <f>O336*H336</f>
        <v>0</v>
      </c>
      <c r="Q336" s="230">
        <v>1</v>
      </c>
      <c r="R336" s="230">
        <f>Q336*H336</f>
        <v>0.074999999999999997</v>
      </c>
      <c r="S336" s="230">
        <v>0</v>
      </c>
      <c r="T336" s="231">
        <f>S336*H336</f>
        <v>0</v>
      </c>
      <c r="U336" s="39"/>
      <c r="V336" s="39"/>
      <c r="W336" s="39"/>
      <c r="X336" s="39"/>
      <c r="Y336" s="39"/>
      <c r="Z336" s="39"/>
      <c r="AA336" s="39"/>
      <c r="AB336" s="39"/>
      <c r="AC336" s="39"/>
      <c r="AD336" s="39"/>
      <c r="AE336" s="39"/>
      <c r="AR336" s="232" t="s">
        <v>302</v>
      </c>
      <c r="AT336" s="232" t="s">
        <v>465</v>
      </c>
      <c r="AU336" s="232" t="s">
        <v>86</v>
      </c>
      <c r="AY336" s="18" t="s">
        <v>246</v>
      </c>
      <c r="BE336" s="233">
        <f>IF(N336="základní",J336,0)</f>
        <v>0</v>
      </c>
      <c r="BF336" s="233">
        <f>IF(N336="snížená",J336,0)</f>
        <v>0</v>
      </c>
      <c r="BG336" s="233">
        <f>IF(N336="zákl. přenesená",J336,0)</f>
        <v>0</v>
      </c>
      <c r="BH336" s="233">
        <f>IF(N336="sníž. přenesená",J336,0)</f>
        <v>0</v>
      </c>
      <c r="BI336" s="233">
        <f>IF(N336="nulová",J336,0)</f>
        <v>0</v>
      </c>
      <c r="BJ336" s="18" t="s">
        <v>84</v>
      </c>
      <c r="BK336" s="233">
        <f>ROUND(I336*H336,2)</f>
        <v>0</v>
      </c>
      <c r="BL336" s="18" t="s">
        <v>262</v>
      </c>
      <c r="BM336" s="232" t="s">
        <v>987</v>
      </c>
    </row>
    <row r="337" s="2" customFormat="1">
      <c r="A337" s="39"/>
      <c r="B337" s="40"/>
      <c r="C337" s="41"/>
      <c r="D337" s="234" t="s">
        <v>254</v>
      </c>
      <c r="E337" s="41"/>
      <c r="F337" s="235" t="s">
        <v>1592</v>
      </c>
      <c r="G337" s="41"/>
      <c r="H337" s="41"/>
      <c r="I337" s="236"/>
      <c r="J337" s="41"/>
      <c r="K337" s="41"/>
      <c r="L337" s="45"/>
      <c r="M337" s="237"/>
      <c r="N337" s="238"/>
      <c r="O337" s="92"/>
      <c r="P337" s="92"/>
      <c r="Q337" s="92"/>
      <c r="R337" s="92"/>
      <c r="S337" s="92"/>
      <c r="T337" s="93"/>
      <c r="U337" s="39"/>
      <c r="V337" s="39"/>
      <c r="W337" s="39"/>
      <c r="X337" s="39"/>
      <c r="Y337" s="39"/>
      <c r="Z337" s="39"/>
      <c r="AA337" s="39"/>
      <c r="AB337" s="39"/>
      <c r="AC337" s="39"/>
      <c r="AD337" s="39"/>
      <c r="AE337" s="39"/>
      <c r="AT337" s="18" t="s">
        <v>254</v>
      </c>
      <c r="AU337" s="18" t="s">
        <v>86</v>
      </c>
    </row>
    <row r="338" s="15" customFormat="1">
      <c r="A338" s="15"/>
      <c r="B338" s="287"/>
      <c r="C338" s="288"/>
      <c r="D338" s="234" t="s">
        <v>258</v>
      </c>
      <c r="E338" s="289" t="s">
        <v>1</v>
      </c>
      <c r="F338" s="290" t="s">
        <v>1594</v>
      </c>
      <c r="G338" s="288"/>
      <c r="H338" s="289" t="s">
        <v>1</v>
      </c>
      <c r="I338" s="291"/>
      <c r="J338" s="288"/>
      <c r="K338" s="288"/>
      <c r="L338" s="292"/>
      <c r="M338" s="293"/>
      <c r="N338" s="294"/>
      <c r="O338" s="294"/>
      <c r="P338" s="294"/>
      <c r="Q338" s="294"/>
      <c r="R338" s="294"/>
      <c r="S338" s="294"/>
      <c r="T338" s="295"/>
      <c r="U338" s="15"/>
      <c r="V338" s="15"/>
      <c r="W338" s="15"/>
      <c r="X338" s="15"/>
      <c r="Y338" s="15"/>
      <c r="Z338" s="15"/>
      <c r="AA338" s="15"/>
      <c r="AB338" s="15"/>
      <c r="AC338" s="15"/>
      <c r="AD338" s="15"/>
      <c r="AE338" s="15"/>
      <c r="AT338" s="296" t="s">
        <v>258</v>
      </c>
      <c r="AU338" s="296" t="s">
        <v>86</v>
      </c>
      <c r="AV338" s="15" t="s">
        <v>84</v>
      </c>
      <c r="AW338" s="15" t="s">
        <v>33</v>
      </c>
      <c r="AX338" s="15" t="s">
        <v>77</v>
      </c>
      <c r="AY338" s="296" t="s">
        <v>246</v>
      </c>
    </row>
    <row r="339" s="12" customFormat="1">
      <c r="A339" s="12"/>
      <c r="B339" s="240"/>
      <c r="C339" s="241"/>
      <c r="D339" s="234" t="s">
        <v>258</v>
      </c>
      <c r="E339" s="242" t="s">
        <v>1</v>
      </c>
      <c r="F339" s="243" t="s">
        <v>2217</v>
      </c>
      <c r="G339" s="241"/>
      <c r="H339" s="244">
        <v>0.074999999999999997</v>
      </c>
      <c r="I339" s="245"/>
      <c r="J339" s="241"/>
      <c r="K339" s="241"/>
      <c r="L339" s="246"/>
      <c r="M339" s="247"/>
      <c r="N339" s="248"/>
      <c r="O339" s="248"/>
      <c r="P339" s="248"/>
      <c r="Q339" s="248"/>
      <c r="R339" s="248"/>
      <c r="S339" s="248"/>
      <c r="T339" s="249"/>
      <c r="U339" s="12"/>
      <c r="V339" s="12"/>
      <c r="W339" s="12"/>
      <c r="X339" s="12"/>
      <c r="Y339" s="12"/>
      <c r="Z339" s="12"/>
      <c r="AA339" s="12"/>
      <c r="AB339" s="12"/>
      <c r="AC339" s="12"/>
      <c r="AD339" s="12"/>
      <c r="AE339" s="12"/>
      <c r="AT339" s="250" t="s">
        <v>258</v>
      </c>
      <c r="AU339" s="250" t="s">
        <v>86</v>
      </c>
      <c r="AV339" s="12" t="s">
        <v>86</v>
      </c>
      <c r="AW339" s="12" t="s">
        <v>33</v>
      </c>
      <c r="AX339" s="12" t="s">
        <v>77</v>
      </c>
      <c r="AY339" s="250" t="s">
        <v>246</v>
      </c>
    </row>
    <row r="340" s="13" customFormat="1">
      <c r="A340" s="13"/>
      <c r="B340" s="251"/>
      <c r="C340" s="252"/>
      <c r="D340" s="234" t="s">
        <v>258</v>
      </c>
      <c r="E340" s="253" t="s">
        <v>1</v>
      </c>
      <c r="F340" s="254" t="s">
        <v>336</v>
      </c>
      <c r="G340" s="252"/>
      <c r="H340" s="255">
        <v>0.074999999999999997</v>
      </c>
      <c r="I340" s="256"/>
      <c r="J340" s="252"/>
      <c r="K340" s="252"/>
      <c r="L340" s="257"/>
      <c r="M340" s="258"/>
      <c r="N340" s="259"/>
      <c r="O340" s="259"/>
      <c r="P340" s="259"/>
      <c r="Q340" s="259"/>
      <c r="R340" s="259"/>
      <c r="S340" s="259"/>
      <c r="T340" s="260"/>
      <c r="U340" s="13"/>
      <c r="V340" s="13"/>
      <c r="W340" s="13"/>
      <c r="X340" s="13"/>
      <c r="Y340" s="13"/>
      <c r="Z340" s="13"/>
      <c r="AA340" s="13"/>
      <c r="AB340" s="13"/>
      <c r="AC340" s="13"/>
      <c r="AD340" s="13"/>
      <c r="AE340" s="13"/>
      <c r="AT340" s="261" t="s">
        <v>258</v>
      </c>
      <c r="AU340" s="261" t="s">
        <v>86</v>
      </c>
      <c r="AV340" s="13" t="s">
        <v>262</v>
      </c>
      <c r="AW340" s="13" t="s">
        <v>33</v>
      </c>
      <c r="AX340" s="13" t="s">
        <v>84</v>
      </c>
      <c r="AY340" s="261" t="s">
        <v>246</v>
      </c>
    </row>
    <row r="341" s="2" customFormat="1" ht="21.75" customHeight="1">
      <c r="A341" s="39"/>
      <c r="B341" s="40"/>
      <c r="C341" s="262" t="s">
        <v>488</v>
      </c>
      <c r="D341" s="262" t="s">
        <v>465</v>
      </c>
      <c r="E341" s="263" t="s">
        <v>2218</v>
      </c>
      <c r="F341" s="264" t="s">
        <v>2219</v>
      </c>
      <c r="G341" s="265" t="s">
        <v>250</v>
      </c>
      <c r="H341" s="266">
        <v>0.025000000000000001</v>
      </c>
      <c r="I341" s="267"/>
      <c r="J341" s="268">
        <f>ROUND(I341*H341,2)</f>
        <v>0</v>
      </c>
      <c r="K341" s="264" t="s">
        <v>725</v>
      </c>
      <c r="L341" s="269"/>
      <c r="M341" s="270" t="s">
        <v>1</v>
      </c>
      <c r="N341" s="271" t="s">
        <v>42</v>
      </c>
      <c r="O341" s="92"/>
      <c r="P341" s="230">
        <f>O341*H341</f>
        <v>0</v>
      </c>
      <c r="Q341" s="230">
        <v>1</v>
      </c>
      <c r="R341" s="230">
        <f>Q341*H341</f>
        <v>0.025000000000000001</v>
      </c>
      <c r="S341" s="230">
        <v>0</v>
      </c>
      <c r="T341" s="231">
        <f>S341*H341</f>
        <v>0</v>
      </c>
      <c r="U341" s="39"/>
      <c r="V341" s="39"/>
      <c r="W341" s="39"/>
      <c r="X341" s="39"/>
      <c r="Y341" s="39"/>
      <c r="Z341" s="39"/>
      <c r="AA341" s="39"/>
      <c r="AB341" s="39"/>
      <c r="AC341" s="39"/>
      <c r="AD341" s="39"/>
      <c r="AE341" s="39"/>
      <c r="AR341" s="232" t="s">
        <v>302</v>
      </c>
      <c r="AT341" s="232" t="s">
        <v>465</v>
      </c>
      <c r="AU341" s="232" t="s">
        <v>86</v>
      </c>
      <c r="AY341" s="18" t="s">
        <v>246</v>
      </c>
      <c r="BE341" s="233">
        <f>IF(N341="základní",J341,0)</f>
        <v>0</v>
      </c>
      <c r="BF341" s="233">
        <f>IF(N341="snížená",J341,0)</f>
        <v>0</v>
      </c>
      <c r="BG341" s="233">
        <f>IF(N341="zákl. přenesená",J341,0)</f>
        <v>0</v>
      </c>
      <c r="BH341" s="233">
        <f>IF(N341="sníž. přenesená",J341,0)</f>
        <v>0</v>
      </c>
      <c r="BI341" s="233">
        <f>IF(N341="nulová",J341,0)</f>
        <v>0</v>
      </c>
      <c r="BJ341" s="18" t="s">
        <v>84</v>
      </c>
      <c r="BK341" s="233">
        <f>ROUND(I341*H341,2)</f>
        <v>0</v>
      </c>
      <c r="BL341" s="18" t="s">
        <v>262</v>
      </c>
      <c r="BM341" s="232" t="s">
        <v>991</v>
      </c>
    </row>
    <row r="342" s="2" customFormat="1">
      <c r="A342" s="39"/>
      <c r="B342" s="40"/>
      <c r="C342" s="41"/>
      <c r="D342" s="234" t="s">
        <v>254</v>
      </c>
      <c r="E342" s="41"/>
      <c r="F342" s="235" t="s">
        <v>2219</v>
      </c>
      <c r="G342" s="41"/>
      <c r="H342" s="41"/>
      <c r="I342" s="236"/>
      <c r="J342" s="41"/>
      <c r="K342" s="41"/>
      <c r="L342" s="45"/>
      <c r="M342" s="237"/>
      <c r="N342" s="238"/>
      <c r="O342" s="92"/>
      <c r="P342" s="92"/>
      <c r="Q342" s="92"/>
      <c r="R342" s="92"/>
      <c r="S342" s="92"/>
      <c r="T342" s="93"/>
      <c r="U342" s="39"/>
      <c r="V342" s="39"/>
      <c r="W342" s="39"/>
      <c r="X342" s="39"/>
      <c r="Y342" s="39"/>
      <c r="Z342" s="39"/>
      <c r="AA342" s="39"/>
      <c r="AB342" s="39"/>
      <c r="AC342" s="39"/>
      <c r="AD342" s="39"/>
      <c r="AE342" s="39"/>
      <c r="AT342" s="18" t="s">
        <v>254</v>
      </c>
      <c r="AU342" s="18" t="s">
        <v>86</v>
      </c>
    </row>
    <row r="343" s="15" customFormat="1">
      <c r="A343" s="15"/>
      <c r="B343" s="287"/>
      <c r="C343" s="288"/>
      <c r="D343" s="234" t="s">
        <v>258</v>
      </c>
      <c r="E343" s="289" t="s">
        <v>1</v>
      </c>
      <c r="F343" s="290" t="s">
        <v>2220</v>
      </c>
      <c r="G343" s="288"/>
      <c r="H343" s="289" t="s">
        <v>1</v>
      </c>
      <c r="I343" s="291"/>
      <c r="J343" s="288"/>
      <c r="K343" s="288"/>
      <c r="L343" s="292"/>
      <c r="M343" s="293"/>
      <c r="N343" s="294"/>
      <c r="O343" s="294"/>
      <c r="P343" s="294"/>
      <c r="Q343" s="294"/>
      <c r="R343" s="294"/>
      <c r="S343" s="294"/>
      <c r="T343" s="295"/>
      <c r="U343" s="15"/>
      <c r="V343" s="15"/>
      <c r="W343" s="15"/>
      <c r="X343" s="15"/>
      <c r="Y343" s="15"/>
      <c r="Z343" s="15"/>
      <c r="AA343" s="15"/>
      <c r="AB343" s="15"/>
      <c r="AC343" s="15"/>
      <c r="AD343" s="15"/>
      <c r="AE343" s="15"/>
      <c r="AT343" s="296" t="s">
        <v>258</v>
      </c>
      <c r="AU343" s="296" t="s">
        <v>86</v>
      </c>
      <c r="AV343" s="15" t="s">
        <v>84</v>
      </c>
      <c r="AW343" s="15" t="s">
        <v>33</v>
      </c>
      <c r="AX343" s="15" t="s">
        <v>77</v>
      </c>
      <c r="AY343" s="296" t="s">
        <v>246</v>
      </c>
    </row>
    <row r="344" s="12" customFormat="1">
      <c r="A344" s="12"/>
      <c r="B344" s="240"/>
      <c r="C344" s="241"/>
      <c r="D344" s="234" t="s">
        <v>258</v>
      </c>
      <c r="E344" s="242" t="s">
        <v>1</v>
      </c>
      <c r="F344" s="243" t="s">
        <v>2221</v>
      </c>
      <c r="G344" s="241"/>
      <c r="H344" s="244">
        <v>0.025000000000000001</v>
      </c>
      <c r="I344" s="245"/>
      <c r="J344" s="241"/>
      <c r="K344" s="241"/>
      <c r="L344" s="246"/>
      <c r="M344" s="247"/>
      <c r="N344" s="248"/>
      <c r="O344" s="248"/>
      <c r="P344" s="248"/>
      <c r="Q344" s="248"/>
      <c r="R344" s="248"/>
      <c r="S344" s="248"/>
      <c r="T344" s="249"/>
      <c r="U344" s="12"/>
      <c r="V344" s="12"/>
      <c r="W344" s="12"/>
      <c r="X344" s="12"/>
      <c r="Y344" s="12"/>
      <c r="Z344" s="12"/>
      <c r="AA344" s="12"/>
      <c r="AB344" s="12"/>
      <c r="AC344" s="12"/>
      <c r="AD344" s="12"/>
      <c r="AE344" s="12"/>
      <c r="AT344" s="250" t="s">
        <v>258</v>
      </c>
      <c r="AU344" s="250" t="s">
        <v>86</v>
      </c>
      <c r="AV344" s="12" t="s">
        <v>86</v>
      </c>
      <c r="AW344" s="12" t="s">
        <v>33</v>
      </c>
      <c r="AX344" s="12" t="s">
        <v>77</v>
      </c>
      <c r="AY344" s="250" t="s">
        <v>246</v>
      </c>
    </row>
    <row r="345" s="13" customFormat="1">
      <c r="A345" s="13"/>
      <c r="B345" s="251"/>
      <c r="C345" s="252"/>
      <c r="D345" s="234" t="s">
        <v>258</v>
      </c>
      <c r="E345" s="253" t="s">
        <v>1</v>
      </c>
      <c r="F345" s="254" t="s">
        <v>336</v>
      </c>
      <c r="G345" s="252"/>
      <c r="H345" s="255">
        <v>0.025000000000000001</v>
      </c>
      <c r="I345" s="256"/>
      <c r="J345" s="252"/>
      <c r="K345" s="252"/>
      <c r="L345" s="257"/>
      <c r="M345" s="258"/>
      <c r="N345" s="259"/>
      <c r="O345" s="259"/>
      <c r="P345" s="259"/>
      <c r="Q345" s="259"/>
      <c r="R345" s="259"/>
      <c r="S345" s="259"/>
      <c r="T345" s="260"/>
      <c r="U345" s="13"/>
      <c r="V345" s="13"/>
      <c r="W345" s="13"/>
      <c r="X345" s="13"/>
      <c r="Y345" s="13"/>
      <c r="Z345" s="13"/>
      <c r="AA345" s="13"/>
      <c r="AB345" s="13"/>
      <c r="AC345" s="13"/>
      <c r="AD345" s="13"/>
      <c r="AE345" s="13"/>
      <c r="AT345" s="261" t="s">
        <v>258</v>
      </c>
      <c r="AU345" s="261" t="s">
        <v>86</v>
      </c>
      <c r="AV345" s="13" t="s">
        <v>262</v>
      </c>
      <c r="AW345" s="13" t="s">
        <v>33</v>
      </c>
      <c r="AX345" s="13" t="s">
        <v>84</v>
      </c>
      <c r="AY345" s="261" t="s">
        <v>246</v>
      </c>
    </row>
    <row r="346" s="2" customFormat="1">
      <c r="A346" s="39"/>
      <c r="B346" s="40"/>
      <c r="C346" s="221" t="s">
        <v>884</v>
      </c>
      <c r="D346" s="221" t="s">
        <v>247</v>
      </c>
      <c r="E346" s="222" t="s">
        <v>927</v>
      </c>
      <c r="F346" s="223" t="s">
        <v>928</v>
      </c>
      <c r="G346" s="224" t="s">
        <v>276</v>
      </c>
      <c r="H346" s="225">
        <v>1</v>
      </c>
      <c r="I346" s="226"/>
      <c r="J346" s="227">
        <f>ROUND(I346*H346,2)</f>
        <v>0</v>
      </c>
      <c r="K346" s="223" t="s">
        <v>725</v>
      </c>
      <c r="L346" s="45"/>
      <c r="M346" s="228" t="s">
        <v>1</v>
      </c>
      <c r="N346" s="229" t="s">
        <v>42</v>
      </c>
      <c r="O346" s="92"/>
      <c r="P346" s="230">
        <f>O346*H346</f>
        <v>0</v>
      </c>
      <c r="Q346" s="230">
        <v>0.0064850000000000003</v>
      </c>
      <c r="R346" s="230">
        <f>Q346*H346</f>
        <v>0.0064850000000000003</v>
      </c>
      <c r="S346" s="230">
        <v>0</v>
      </c>
      <c r="T346" s="231">
        <f>S346*H346</f>
        <v>0</v>
      </c>
      <c r="U346" s="39"/>
      <c r="V346" s="39"/>
      <c r="W346" s="39"/>
      <c r="X346" s="39"/>
      <c r="Y346" s="39"/>
      <c r="Z346" s="39"/>
      <c r="AA346" s="39"/>
      <c r="AB346" s="39"/>
      <c r="AC346" s="39"/>
      <c r="AD346" s="39"/>
      <c r="AE346" s="39"/>
      <c r="AR346" s="232" t="s">
        <v>262</v>
      </c>
      <c r="AT346" s="232" t="s">
        <v>247</v>
      </c>
      <c r="AU346" s="232" t="s">
        <v>86</v>
      </c>
      <c r="AY346" s="18" t="s">
        <v>246</v>
      </c>
      <c r="BE346" s="233">
        <f>IF(N346="základní",J346,0)</f>
        <v>0</v>
      </c>
      <c r="BF346" s="233">
        <f>IF(N346="snížená",J346,0)</f>
        <v>0</v>
      </c>
      <c r="BG346" s="233">
        <f>IF(N346="zákl. přenesená",J346,0)</f>
        <v>0</v>
      </c>
      <c r="BH346" s="233">
        <f>IF(N346="sníž. přenesená",J346,0)</f>
        <v>0</v>
      </c>
      <c r="BI346" s="233">
        <f>IF(N346="nulová",J346,0)</f>
        <v>0</v>
      </c>
      <c r="BJ346" s="18" t="s">
        <v>84</v>
      </c>
      <c r="BK346" s="233">
        <f>ROUND(I346*H346,2)</f>
        <v>0</v>
      </c>
      <c r="BL346" s="18" t="s">
        <v>262</v>
      </c>
      <c r="BM346" s="232" t="s">
        <v>992</v>
      </c>
    </row>
    <row r="347" s="2" customFormat="1">
      <c r="A347" s="39"/>
      <c r="B347" s="40"/>
      <c r="C347" s="41"/>
      <c r="D347" s="234" t="s">
        <v>254</v>
      </c>
      <c r="E347" s="41"/>
      <c r="F347" s="235" t="s">
        <v>930</v>
      </c>
      <c r="G347" s="41"/>
      <c r="H347" s="41"/>
      <c r="I347" s="236"/>
      <c r="J347" s="41"/>
      <c r="K347" s="41"/>
      <c r="L347" s="45"/>
      <c r="M347" s="237"/>
      <c r="N347" s="238"/>
      <c r="O347" s="92"/>
      <c r="P347" s="92"/>
      <c r="Q347" s="92"/>
      <c r="R347" s="92"/>
      <c r="S347" s="92"/>
      <c r="T347" s="93"/>
      <c r="U347" s="39"/>
      <c r="V347" s="39"/>
      <c r="W347" s="39"/>
      <c r="X347" s="39"/>
      <c r="Y347" s="39"/>
      <c r="Z347" s="39"/>
      <c r="AA347" s="39"/>
      <c r="AB347" s="39"/>
      <c r="AC347" s="39"/>
      <c r="AD347" s="39"/>
      <c r="AE347" s="39"/>
      <c r="AT347" s="18" t="s">
        <v>254</v>
      </c>
      <c r="AU347" s="18" t="s">
        <v>86</v>
      </c>
    </row>
    <row r="348" s="2" customFormat="1">
      <c r="A348" s="39"/>
      <c r="B348" s="40"/>
      <c r="C348" s="41"/>
      <c r="D348" s="234" t="s">
        <v>256</v>
      </c>
      <c r="E348" s="41"/>
      <c r="F348" s="239" t="s">
        <v>931</v>
      </c>
      <c r="G348" s="41"/>
      <c r="H348" s="41"/>
      <c r="I348" s="236"/>
      <c r="J348" s="41"/>
      <c r="K348" s="41"/>
      <c r="L348" s="45"/>
      <c r="M348" s="237"/>
      <c r="N348" s="238"/>
      <c r="O348" s="92"/>
      <c r="P348" s="92"/>
      <c r="Q348" s="92"/>
      <c r="R348" s="92"/>
      <c r="S348" s="92"/>
      <c r="T348" s="93"/>
      <c r="U348" s="39"/>
      <c r="V348" s="39"/>
      <c r="W348" s="39"/>
      <c r="X348" s="39"/>
      <c r="Y348" s="39"/>
      <c r="Z348" s="39"/>
      <c r="AA348" s="39"/>
      <c r="AB348" s="39"/>
      <c r="AC348" s="39"/>
      <c r="AD348" s="39"/>
      <c r="AE348" s="39"/>
      <c r="AT348" s="18" t="s">
        <v>256</v>
      </c>
      <c r="AU348" s="18" t="s">
        <v>86</v>
      </c>
    </row>
    <row r="349" s="15" customFormat="1">
      <c r="A349" s="15"/>
      <c r="B349" s="287"/>
      <c r="C349" s="288"/>
      <c r="D349" s="234" t="s">
        <v>258</v>
      </c>
      <c r="E349" s="289" t="s">
        <v>1</v>
      </c>
      <c r="F349" s="290" t="s">
        <v>2222</v>
      </c>
      <c r="G349" s="288"/>
      <c r="H349" s="289" t="s">
        <v>1</v>
      </c>
      <c r="I349" s="291"/>
      <c r="J349" s="288"/>
      <c r="K349" s="288"/>
      <c r="L349" s="292"/>
      <c r="M349" s="293"/>
      <c r="N349" s="294"/>
      <c r="O349" s="294"/>
      <c r="P349" s="294"/>
      <c r="Q349" s="294"/>
      <c r="R349" s="294"/>
      <c r="S349" s="294"/>
      <c r="T349" s="295"/>
      <c r="U349" s="15"/>
      <c r="V349" s="15"/>
      <c r="W349" s="15"/>
      <c r="X349" s="15"/>
      <c r="Y349" s="15"/>
      <c r="Z349" s="15"/>
      <c r="AA349" s="15"/>
      <c r="AB349" s="15"/>
      <c r="AC349" s="15"/>
      <c r="AD349" s="15"/>
      <c r="AE349" s="15"/>
      <c r="AT349" s="296" t="s">
        <v>258</v>
      </c>
      <c r="AU349" s="296" t="s">
        <v>86</v>
      </c>
      <c r="AV349" s="15" t="s">
        <v>84</v>
      </c>
      <c r="AW349" s="15" t="s">
        <v>33</v>
      </c>
      <c r="AX349" s="15" t="s">
        <v>77</v>
      </c>
      <c r="AY349" s="296" t="s">
        <v>246</v>
      </c>
    </row>
    <row r="350" s="12" customFormat="1">
      <c r="A350" s="12"/>
      <c r="B350" s="240"/>
      <c r="C350" s="241"/>
      <c r="D350" s="234" t="s">
        <v>258</v>
      </c>
      <c r="E350" s="242" t="s">
        <v>1</v>
      </c>
      <c r="F350" s="243" t="s">
        <v>84</v>
      </c>
      <c r="G350" s="241"/>
      <c r="H350" s="244">
        <v>1</v>
      </c>
      <c r="I350" s="245"/>
      <c r="J350" s="241"/>
      <c r="K350" s="241"/>
      <c r="L350" s="246"/>
      <c r="M350" s="247"/>
      <c r="N350" s="248"/>
      <c r="O350" s="248"/>
      <c r="P350" s="248"/>
      <c r="Q350" s="248"/>
      <c r="R350" s="248"/>
      <c r="S350" s="248"/>
      <c r="T350" s="249"/>
      <c r="U350" s="12"/>
      <c r="V350" s="12"/>
      <c r="W350" s="12"/>
      <c r="X350" s="12"/>
      <c r="Y350" s="12"/>
      <c r="Z350" s="12"/>
      <c r="AA350" s="12"/>
      <c r="AB350" s="12"/>
      <c r="AC350" s="12"/>
      <c r="AD350" s="12"/>
      <c r="AE350" s="12"/>
      <c r="AT350" s="250" t="s">
        <v>258</v>
      </c>
      <c r="AU350" s="250" t="s">
        <v>86</v>
      </c>
      <c r="AV350" s="12" t="s">
        <v>86</v>
      </c>
      <c r="AW350" s="12" t="s">
        <v>33</v>
      </c>
      <c r="AX350" s="12" t="s">
        <v>77</v>
      </c>
      <c r="AY350" s="250" t="s">
        <v>246</v>
      </c>
    </row>
    <row r="351" s="13" customFormat="1">
      <c r="A351" s="13"/>
      <c r="B351" s="251"/>
      <c r="C351" s="252"/>
      <c r="D351" s="234" t="s">
        <v>258</v>
      </c>
      <c r="E351" s="253" t="s">
        <v>1</v>
      </c>
      <c r="F351" s="254" t="s">
        <v>336</v>
      </c>
      <c r="G351" s="252"/>
      <c r="H351" s="255">
        <v>1</v>
      </c>
      <c r="I351" s="256"/>
      <c r="J351" s="252"/>
      <c r="K351" s="252"/>
      <c r="L351" s="257"/>
      <c r="M351" s="258"/>
      <c r="N351" s="259"/>
      <c r="O351" s="259"/>
      <c r="P351" s="259"/>
      <c r="Q351" s="259"/>
      <c r="R351" s="259"/>
      <c r="S351" s="259"/>
      <c r="T351" s="260"/>
      <c r="U351" s="13"/>
      <c r="V351" s="13"/>
      <c r="W351" s="13"/>
      <c r="X351" s="13"/>
      <c r="Y351" s="13"/>
      <c r="Z351" s="13"/>
      <c r="AA351" s="13"/>
      <c r="AB351" s="13"/>
      <c r="AC351" s="13"/>
      <c r="AD351" s="13"/>
      <c r="AE351" s="13"/>
      <c r="AT351" s="261" t="s">
        <v>258</v>
      </c>
      <c r="AU351" s="261" t="s">
        <v>86</v>
      </c>
      <c r="AV351" s="13" t="s">
        <v>262</v>
      </c>
      <c r="AW351" s="13" t="s">
        <v>33</v>
      </c>
      <c r="AX351" s="13" t="s">
        <v>84</v>
      </c>
      <c r="AY351" s="261" t="s">
        <v>246</v>
      </c>
    </row>
    <row r="352" s="2" customFormat="1">
      <c r="A352" s="39"/>
      <c r="B352" s="40"/>
      <c r="C352" s="221" t="s">
        <v>993</v>
      </c>
      <c r="D352" s="221" t="s">
        <v>247</v>
      </c>
      <c r="E352" s="222" t="s">
        <v>2223</v>
      </c>
      <c r="F352" s="223" t="s">
        <v>2224</v>
      </c>
      <c r="G352" s="224" t="s">
        <v>340</v>
      </c>
      <c r="H352" s="225">
        <v>7.484</v>
      </c>
      <c r="I352" s="226"/>
      <c r="J352" s="227">
        <f>ROUND(I352*H352,2)</f>
        <v>0</v>
      </c>
      <c r="K352" s="223" t="s">
        <v>725</v>
      </c>
      <c r="L352" s="45"/>
      <c r="M352" s="228" t="s">
        <v>1</v>
      </c>
      <c r="N352" s="229" t="s">
        <v>42</v>
      </c>
      <c r="O352" s="92"/>
      <c r="P352" s="230">
        <f>O352*H352</f>
        <v>0</v>
      </c>
      <c r="Q352" s="230">
        <v>0</v>
      </c>
      <c r="R352" s="230">
        <f>Q352*H352</f>
        <v>0</v>
      </c>
      <c r="S352" s="230">
        <v>0.0015</v>
      </c>
      <c r="T352" s="231">
        <f>S352*H352</f>
        <v>0.011226</v>
      </c>
      <c r="U352" s="39"/>
      <c r="V352" s="39"/>
      <c r="W352" s="39"/>
      <c r="X352" s="39"/>
      <c r="Y352" s="39"/>
      <c r="Z352" s="39"/>
      <c r="AA352" s="39"/>
      <c r="AB352" s="39"/>
      <c r="AC352" s="39"/>
      <c r="AD352" s="39"/>
      <c r="AE352" s="39"/>
      <c r="AR352" s="232" t="s">
        <v>262</v>
      </c>
      <c r="AT352" s="232" t="s">
        <v>247</v>
      </c>
      <c r="AU352" s="232" t="s">
        <v>86</v>
      </c>
      <c r="AY352" s="18" t="s">
        <v>246</v>
      </c>
      <c r="BE352" s="233">
        <f>IF(N352="základní",J352,0)</f>
        <v>0</v>
      </c>
      <c r="BF352" s="233">
        <f>IF(N352="snížená",J352,0)</f>
        <v>0</v>
      </c>
      <c r="BG352" s="233">
        <f>IF(N352="zákl. přenesená",J352,0)</f>
        <v>0</v>
      </c>
      <c r="BH352" s="233">
        <f>IF(N352="sníž. přenesená",J352,0)</f>
        <v>0</v>
      </c>
      <c r="BI352" s="233">
        <f>IF(N352="nulová",J352,0)</f>
        <v>0</v>
      </c>
      <c r="BJ352" s="18" t="s">
        <v>84</v>
      </c>
      <c r="BK352" s="233">
        <f>ROUND(I352*H352,2)</f>
        <v>0</v>
      </c>
      <c r="BL352" s="18" t="s">
        <v>262</v>
      </c>
      <c r="BM352" s="232" t="s">
        <v>996</v>
      </c>
    </row>
    <row r="353" s="2" customFormat="1">
      <c r="A353" s="39"/>
      <c r="B353" s="40"/>
      <c r="C353" s="41"/>
      <c r="D353" s="234" t="s">
        <v>254</v>
      </c>
      <c r="E353" s="41"/>
      <c r="F353" s="235" t="s">
        <v>2225</v>
      </c>
      <c r="G353" s="41"/>
      <c r="H353" s="41"/>
      <c r="I353" s="236"/>
      <c r="J353" s="41"/>
      <c r="K353" s="41"/>
      <c r="L353" s="45"/>
      <c r="M353" s="237"/>
      <c r="N353" s="238"/>
      <c r="O353" s="92"/>
      <c r="P353" s="92"/>
      <c r="Q353" s="92"/>
      <c r="R353" s="92"/>
      <c r="S353" s="92"/>
      <c r="T353" s="93"/>
      <c r="U353" s="39"/>
      <c r="V353" s="39"/>
      <c r="W353" s="39"/>
      <c r="X353" s="39"/>
      <c r="Y353" s="39"/>
      <c r="Z353" s="39"/>
      <c r="AA353" s="39"/>
      <c r="AB353" s="39"/>
      <c r="AC353" s="39"/>
      <c r="AD353" s="39"/>
      <c r="AE353" s="39"/>
      <c r="AT353" s="18" t="s">
        <v>254</v>
      </c>
      <c r="AU353" s="18" t="s">
        <v>86</v>
      </c>
    </row>
    <row r="354" s="15" customFormat="1">
      <c r="A354" s="15"/>
      <c r="B354" s="287"/>
      <c r="C354" s="288"/>
      <c r="D354" s="234" t="s">
        <v>258</v>
      </c>
      <c r="E354" s="289" t="s">
        <v>1</v>
      </c>
      <c r="F354" s="290" t="s">
        <v>936</v>
      </c>
      <c r="G354" s="288"/>
      <c r="H354" s="289" t="s">
        <v>1</v>
      </c>
      <c r="I354" s="291"/>
      <c r="J354" s="288"/>
      <c r="K354" s="288"/>
      <c r="L354" s="292"/>
      <c r="M354" s="293"/>
      <c r="N354" s="294"/>
      <c r="O354" s="294"/>
      <c r="P354" s="294"/>
      <c r="Q354" s="294"/>
      <c r="R354" s="294"/>
      <c r="S354" s="294"/>
      <c r="T354" s="295"/>
      <c r="U354" s="15"/>
      <c r="V354" s="15"/>
      <c r="W354" s="15"/>
      <c r="X354" s="15"/>
      <c r="Y354" s="15"/>
      <c r="Z354" s="15"/>
      <c r="AA354" s="15"/>
      <c r="AB354" s="15"/>
      <c r="AC354" s="15"/>
      <c r="AD354" s="15"/>
      <c r="AE354" s="15"/>
      <c r="AT354" s="296" t="s">
        <v>258</v>
      </c>
      <c r="AU354" s="296" t="s">
        <v>86</v>
      </c>
      <c r="AV354" s="15" t="s">
        <v>84</v>
      </c>
      <c r="AW354" s="15" t="s">
        <v>33</v>
      </c>
      <c r="AX354" s="15" t="s">
        <v>77</v>
      </c>
      <c r="AY354" s="296" t="s">
        <v>246</v>
      </c>
    </row>
    <row r="355" s="12" customFormat="1">
      <c r="A355" s="12"/>
      <c r="B355" s="240"/>
      <c r="C355" s="241"/>
      <c r="D355" s="234" t="s">
        <v>258</v>
      </c>
      <c r="E355" s="242" t="s">
        <v>1</v>
      </c>
      <c r="F355" s="243" t="s">
        <v>2226</v>
      </c>
      <c r="G355" s="241"/>
      <c r="H355" s="244">
        <v>7.484</v>
      </c>
      <c r="I355" s="245"/>
      <c r="J355" s="241"/>
      <c r="K355" s="241"/>
      <c r="L355" s="246"/>
      <c r="M355" s="247"/>
      <c r="N355" s="248"/>
      <c r="O355" s="248"/>
      <c r="P355" s="248"/>
      <c r="Q355" s="248"/>
      <c r="R355" s="248"/>
      <c r="S355" s="248"/>
      <c r="T355" s="249"/>
      <c r="U355" s="12"/>
      <c r="V355" s="12"/>
      <c r="W355" s="12"/>
      <c r="X355" s="12"/>
      <c r="Y355" s="12"/>
      <c r="Z355" s="12"/>
      <c r="AA355" s="12"/>
      <c r="AB355" s="12"/>
      <c r="AC355" s="12"/>
      <c r="AD355" s="12"/>
      <c r="AE355" s="12"/>
      <c r="AT355" s="250" t="s">
        <v>258</v>
      </c>
      <c r="AU355" s="250" t="s">
        <v>86</v>
      </c>
      <c r="AV355" s="12" t="s">
        <v>86</v>
      </c>
      <c r="AW355" s="12" t="s">
        <v>33</v>
      </c>
      <c r="AX355" s="12" t="s">
        <v>77</v>
      </c>
      <c r="AY355" s="250" t="s">
        <v>246</v>
      </c>
    </row>
    <row r="356" s="13" customFormat="1">
      <c r="A356" s="13"/>
      <c r="B356" s="251"/>
      <c r="C356" s="252"/>
      <c r="D356" s="234" t="s">
        <v>258</v>
      </c>
      <c r="E356" s="253" t="s">
        <v>1</v>
      </c>
      <c r="F356" s="254" t="s">
        <v>336</v>
      </c>
      <c r="G356" s="252"/>
      <c r="H356" s="255">
        <v>7.484</v>
      </c>
      <c r="I356" s="256"/>
      <c r="J356" s="252"/>
      <c r="K356" s="252"/>
      <c r="L356" s="257"/>
      <c r="M356" s="258"/>
      <c r="N356" s="259"/>
      <c r="O356" s="259"/>
      <c r="P356" s="259"/>
      <c r="Q356" s="259"/>
      <c r="R356" s="259"/>
      <c r="S356" s="259"/>
      <c r="T356" s="260"/>
      <c r="U356" s="13"/>
      <c r="V356" s="13"/>
      <c r="W356" s="13"/>
      <c r="X356" s="13"/>
      <c r="Y356" s="13"/>
      <c r="Z356" s="13"/>
      <c r="AA356" s="13"/>
      <c r="AB356" s="13"/>
      <c r="AC356" s="13"/>
      <c r="AD356" s="13"/>
      <c r="AE356" s="13"/>
      <c r="AT356" s="261" t="s">
        <v>258</v>
      </c>
      <c r="AU356" s="261" t="s">
        <v>86</v>
      </c>
      <c r="AV356" s="13" t="s">
        <v>262</v>
      </c>
      <c r="AW356" s="13" t="s">
        <v>33</v>
      </c>
      <c r="AX356" s="13" t="s">
        <v>84</v>
      </c>
      <c r="AY356" s="261" t="s">
        <v>246</v>
      </c>
    </row>
    <row r="357" s="2" customFormat="1" ht="21.75" customHeight="1">
      <c r="A357" s="39"/>
      <c r="B357" s="40"/>
      <c r="C357" s="221" t="s">
        <v>888</v>
      </c>
      <c r="D357" s="221" t="s">
        <v>247</v>
      </c>
      <c r="E357" s="222" t="s">
        <v>938</v>
      </c>
      <c r="F357" s="223" t="s">
        <v>939</v>
      </c>
      <c r="G357" s="224" t="s">
        <v>350</v>
      </c>
      <c r="H357" s="225">
        <v>16.629999999999999</v>
      </c>
      <c r="I357" s="226"/>
      <c r="J357" s="227">
        <f>ROUND(I357*H357,2)</f>
        <v>0</v>
      </c>
      <c r="K357" s="223" t="s">
        <v>725</v>
      </c>
      <c r="L357" s="45"/>
      <c r="M357" s="228" t="s">
        <v>1</v>
      </c>
      <c r="N357" s="229" t="s">
        <v>42</v>
      </c>
      <c r="O357" s="92"/>
      <c r="P357" s="230">
        <f>O357*H357</f>
        <v>0</v>
      </c>
      <c r="Q357" s="230">
        <v>0</v>
      </c>
      <c r="R357" s="230">
        <f>Q357*H357</f>
        <v>0</v>
      </c>
      <c r="S357" s="230">
        <v>0.00050000000000000001</v>
      </c>
      <c r="T357" s="231">
        <f>S357*H357</f>
        <v>0.0083149999999999995</v>
      </c>
      <c r="U357" s="39"/>
      <c r="V357" s="39"/>
      <c r="W357" s="39"/>
      <c r="X357" s="39"/>
      <c r="Y357" s="39"/>
      <c r="Z357" s="39"/>
      <c r="AA357" s="39"/>
      <c r="AB357" s="39"/>
      <c r="AC357" s="39"/>
      <c r="AD357" s="39"/>
      <c r="AE357" s="39"/>
      <c r="AR357" s="232" t="s">
        <v>262</v>
      </c>
      <c r="AT357" s="232" t="s">
        <v>247</v>
      </c>
      <c r="AU357" s="232" t="s">
        <v>86</v>
      </c>
      <c r="AY357" s="18" t="s">
        <v>246</v>
      </c>
      <c r="BE357" s="233">
        <f>IF(N357="základní",J357,0)</f>
        <v>0</v>
      </c>
      <c r="BF357" s="233">
        <f>IF(N357="snížená",J357,0)</f>
        <v>0</v>
      </c>
      <c r="BG357" s="233">
        <f>IF(N357="zákl. přenesená",J357,0)</f>
        <v>0</v>
      </c>
      <c r="BH357" s="233">
        <f>IF(N357="sníž. přenesená",J357,0)</f>
        <v>0</v>
      </c>
      <c r="BI357" s="233">
        <f>IF(N357="nulová",J357,0)</f>
        <v>0</v>
      </c>
      <c r="BJ357" s="18" t="s">
        <v>84</v>
      </c>
      <c r="BK357" s="233">
        <f>ROUND(I357*H357,2)</f>
        <v>0</v>
      </c>
      <c r="BL357" s="18" t="s">
        <v>262</v>
      </c>
      <c r="BM357" s="232" t="s">
        <v>1050</v>
      </c>
    </row>
    <row r="358" s="2" customFormat="1">
      <c r="A358" s="39"/>
      <c r="B358" s="40"/>
      <c r="C358" s="41"/>
      <c r="D358" s="234" t="s">
        <v>254</v>
      </c>
      <c r="E358" s="41"/>
      <c r="F358" s="235" t="s">
        <v>941</v>
      </c>
      <c r="G358" s="41"/>
      <c r="H358" s="41"/>
      <c r="I358" s="236"/>
      <c r="J358" s="41"/>
      <c r="K358" s="41"/>
      <c r="L358" s="45"/>
      <c r="M358" s="237"/>
      <c r="N358" s="238"/>
      <c r="O358" s="92"/>
      <c r="P358" s="92"/>
      <c r="Q358" s="92"/>
      <c r="R358" s="92"/>
      <c r="S358" s="92"/>
      <c r="T358" s="93"/>
      <c r="U358" s="39"/>
      <c r="V358" s="39"/>
      <c r="W358" s="39"/>
      <c r="X358" s="39"/>
      <c r="Y358" s="39"/>
      <c r="Z358" s="39"/>
      <c r="AA358" s="39"/>
      <c r="AB358" s="39"/>
      <c r="AC358" s="39"/>
      <c r="AD358" s="39"/>
      <c r="AE358" s="39"/>
      <c r="AT358" s="18" t="s">
        <v>254</v>
      </c>
      <c r="AU358" s="18" t="s">
        <v>86</v>
      </c>
    </row>
    <row r="359" s="15" customFormat="1">
      <c r="A359" s="15"/>
      <c r="B359" s="287"/>
      <c r="C359" s="288"/>
      <c r="D359" s="234" t="s">
        <v>258</v>
      </c>
      <c r="E359" s="289" t="s">
        <v>1</v>
      </c>
      <c r="F359" s="290" t="s">
        <v>936</v>
      </c>
      <c r="G359" s="288"/>
      <c r="H359" s="289" t="s">
        <v>1</v>
      </c>
      <c r="I359" s="291"/>
      <c r="J359" s="288"/>
      <c r="K359" s="288"/>
      <c r="L359" s="292"/>
      <c r="M359" s="293"/>
      <c r="N359" s="294"/>
      <c r="O359" s="294"/>
      <c r="P359" s="294"/>
      <c r="Q359" s="294"/>
      <c r="R359" s="294"/>
      <c r="S359" s="294"/>
      <c r="T359" s="295"/>
      <c r="U359" s="15"/>
      <c r="V359" s="15"/>
      <c r="W359" s="15"/>
      <c r="X359" s="15"/>
      <c r="Y359" s="15"/>
      <c r="Z359" s="15"/>
      <c r="AA359" s="15"/>
      <c r="AB359" s="15"/>
      <c r="AC359" s="15"/>
      <c r="AD359" s="15"/>
      <c r="AE359" s="15"/>
      <c r="AT359" s="296" t="s">
        <v>258</v>
      </c>
      <c r="AU359" s="296" t="s">
        <v>86</v>
      </c>
      <c r="AV359" s="15" t="s">
        <v>84</v>
      </c>
      <c r="AW359" s="15" t="s">
        <v>33</v>
      </c>
      <c r="AX359" s="15" t="s">
        <v>77</v>
      </c>
      <c r="AY359" s="296" t="s">
        <v>246</v>
      </c>
    </row>
    <row r="360" s="12" customFormat="1">
      <c r="A360" s="12"/>
      <c r="B360" s="240"/>
      <c r="C360" s="241"/>
      <c r="D360" s="234" t="s">
        <v>258</v>
      </c>
      <c r="E360" s="242" t="s">
        <v>1</v>
      </c>
      <c r="F360" s="243" t="s">
        <v>2227</v>
      </c>
      <c r="G360" s="241"/>
      <c r="H360" s="244">
        <v>16.629999999999999</v>
      </c>
      <c r="I360" s="245"/>
      <c r="J360" s="241"/>
      <c r="K360" s="241"/>
      <c r="L360" s="246"/>
      <c r="M360" s="247"/>
      <c r="N360" s="248"/>
      <c r="O360" s="248"/>
      <c r="P360" s="248"/>
      <c r="Q360" s="248"/>
      <c r="R360" s="248"/>
      <c r="S360" s="248"/>
      <c r="T360" s="249"/>
      <c r="U360" s="12"/>
      <c r="V360" s="12"/>
      <c r="W360" s="12"/>
      <c r="X360" s="12"/>
      <c r="Y360" s="12"/>
      <c r="Z360" s="12"/>
      <c r="AA360" s="12"/>
      <c r="AB360" s="12"/>
      <c r="AC360" s="12"/>
      <c r="AD360" s="12"/>
      <c r="AE360" s="12"/>
      <c r="AT360" s="250" t="s">
        <v>258</v>
      </c>
      <c r="AU360" s="250" t="s">
        <v>86</v>
      </c>
      <c r="AV360" s="12" t="s">
        <v>86</v>
      </c>
      <c r="AW360" s="12" t="s">
        <v>33</v>
      </c>
      <c r="AX360" s="12" t="s">
        <v>77</v>
      </c>
      <c r="AY360" s="250" t="s">
        <v>246</v>
      </c>
    </row>
    <row r="361" s="13" customFormat="1">
      <c r="A361" s="13"/>
      <c r="B361" s="251"/>
      <c r="C361" s="252"/>
      <c r="D361" s="234" t="s">
        <v>258</v>
      </c>
      <c r="E361" s="253" t="s">
        <v>1</v>
      </c>
      <c r="F361" s="254" t="s">
        <v>336</v>
      </c>
      <c r="G361" s="252"/>
      <c r="H361" s="255">
        <v>16.629999999999999</v>
      </c>
      <c r="I361" s="256"/>
      <c r="J361" s="252"/>
      <c r="K361" s="252"/>
      <c r="L361" s="257"/>
      <c r="M361" s="258"/>
      <c r="N361" s="259"/>
      <c r="O361" s="259"/>
      <c r="P361" s="259"/>
      <c r="Q361" s="259"/>
      <c r="R361" s="259"/>
      <c r="S361" s="259"/>
      <c r="T361" s="260"/>
      <c r="U361" s="13"/>
      <c r="V361" s="13"/>
      <c r="W361" s="13"/>
      <c r="X361" s="13"/>
      <c r="Y361" s="13"/>
      <c r="Z361" s="13"/>
      <c r="AA361" s="13"/>
      <c r="AB361" s="13"/>
      <c r="AC361" s="13"/>
      <c r="AD361" s="13"/>
      <c r="AE361" s="13"/>
      <c r="AT361" s="261" t="s">
        <v>258</v>
      </c>
      <c r="AU361" s="261" t="s">
        <v>86</v>
      </c>
      <c r="AV361" s="13" t="s">
        <v>262</v>
      </c>
      <c r="AW361" s="13" t="s">
        <v>33</v>
      </c>
      <c r="AX361" s="13" t="s">
        <v>84</v>
      </c>
      <c r="AY361" s="261" t="s">
        <v>246</v>
      </c>
    </row>
    <row r="362" s="2" customFormat="1">
      <c r="A362" s="39"/>
      <c r="B362" s="40"/>
      <c r="C362" s="221" t="s">
        <v>1226</v>
      </c>
      <c r="D362" s="221" t="s">
        <v>247</v>
      </c>
      <c r="E362" s="222" t="s">
        <v>1792</v>
      </c>
      <c r="F362" s="223" t="s">
        <v>1793</v>
      </c>
      <c r="G362" s="224" t="s">
        <v>340</v>
      </c>
      <c r="H362" s="225">
        <v>2</v>
      </c>
      <c r="I362" s="226"/>
      <c r="J362" s="227">
        <f>ROUND(I362*H362,2)</f>
        <v>0</v>
      </c>
      <c r="K362" s="223" t="s">
        <v>725</v>
      </c>
      <c r="L362" s="45"/>
      <c r="M362" s="228" t="s">
        <v>1</v>
      </c>
      <c r="N362" s="229" t="s">
        <v>42</v>
      </c>
      <c r="O362" s="92"/>
      <c r="P362" s="230">
        <f>O362*H362</f>
        <v>0</v>
      </c>
      <c r="Q362" s="230">
        <v>0</v>
      </c>
      <c r="R362" s="230">
        <f>Q362*H362</f>
        <v>0</v>
      </c>
      <c r="S362" s="230">
        <v>0.001</v>
      </c>
      <c r="T362" s="231">
        <f>S362*H362</f>
        <v>0.002</v>
      </c>
      <c r="U362" s="39"/>
      <c r="V362" s="39"/>
      <c r="W362" s="39"/>
      <c r="X362" s="39"/>
      <c r="Y362" s="39"/>
      <c r="Z362" s="39"/>
      <c r="AA362" s="39"/>
      <c r="AB362" s="39"/>
      <c r="AC362" s="39"/>
      <c r="AD362" s="39"/>
      <c r="AE362" s="39"/>
      <c r="AR362" s="232" t="s">
        <v>262</v>
      </c>
      <c r="AT362" s="232" t="s">
        <v>247</v>
      </c>
      <c r="AU362" s="232" t="s">
        <v>86</v>
      </c>
      <c r="AY362" s="18" t="s">
        <v>246</v>
      </c>
      <c r="BE362" s="233">
        <f>IF(N362="základní",J362,0)</f>
        <v>0</v>
      </c>
      <c r="BF362" s="233">
        <f>IF(N362="snížená",J362,0)</f>
        <v>0</v>
      </c>
      <c r="BG362" s="233">
        <f>IF(N362="zákl. přenesená",J362,0)</f>
        <v>0</v>
      </c>
      <c r="BH362" s="233">
        <f>IF(N362="sníž. přenesená",J362,0)</f>
        <v>0</v>
      </c>
      <c r="BI362" s="233">
        <f>IF(N362="nulová",J362,0)</f>
        <v>0</v>
      </c>
      <c r="BJ362" s="18" t="s">
        <v>84</v>
      </c>
      <c r="BK362" s="233">
        <f>ROUND(I362*H362,2)</f>
        <v>0</v>
      </c>
      <c r="BL362" s="18" t="s">
        <v>262</v>
      </c>
      <c r="BM362" s="232" t="s">
        <v>1227</v>
      </c>
    </row>
    <row r="363" s="2" customFormat="1">
      <c r="A363" s="39"/>
      <c r="B363" s="40"/>
      <c r="C363" s="41"/>
      <c r="D363" s="234" t="s">
        <v>254</v>
      </c>
      <c r="E363" s="41"/>
      <c r="F363" s="235" t="s">
        <v>1794</v>
      </c>
      <c r="G363" s="41"/>
      <c r="H363" s="41"/>
      <c r="I363" s="236"/>
      <c r="J363" s="41"/>
      <c r="K363" s="41"/>
      <c r="L363" s="45"/>
      <c r="M363" s="237"/>
      <c r="N363" s="238"/>
      <c r="O363" s="92"/>
      <c r="P363" s="92"/>
      <c r="Q363" s="92"/>
      <c r="R363" s="92"/>
      <c r="S363" s="92"/>
      <c r="T363" s="93"/>
      <c r="U363" s="39"/>
      <c r="V363" s="39"/>
      <c r="W363" s="39"/>
      <c r="X363" s="39"/>
      <c r="Y363" s="39"/>
      <c r="Z363" s="39"/>
      <c r="AA363" s="39"/>
      <c r="AB363" s="39"/>
      <c r="AC363" s="39"/>
      <c r="AD363" s="39"/>
      <c r="AE363" s="39"/>
      <c r="AT363" s="18" t="s">
        <v>254</v>
      </c>
      <c r="AU363" s="18" t="s">
        <v>86</v>
      </c>
    </row>
    <row r="364" s="15" customFormat="1">
      <c r="A364" s="15"/>
      <c r="B364" s="287"/>
      <c r="C364" s="288"/>
      <c r="D364" s="234" t="s">
        <v>258</v>
      </c>
      <c r="E364" s="289" t="s">
        <v>1</v>
      </c>
      <c r="F364" s="290" t="s">
        <v>805</v>
      </c>
      <c r="G364" s="288"/>
      <c r="H364" s="289" t="s">
        <v>1</v>
      </c>
      <c r="I364" s="291"/>
      <c r="J364" s="288"/>
      <c r="K364" s="288"/>
      <c r="L364" s="292"/>
      <c r="M364" s="293"/>
      <c r="N364" s="294"/>
      <c r="O364" s="294"/>
      <c r="P364" s="294"/>
      <c r="Q364" s="294"/>
      <c r="R364" s="294"/>
      <c r="S364" s="294"/>
      <c r="T364" s="295"/>
      <c r="U364" s="15"/>
      <c r="V364" s="15"/>
      <c r="W364" s="15"/>
      <c r="X364" s="15"/>
      <c r="Y364" s="15"/>
      <c r="Z364" s="15"/>
      <c r="AA364" s="15"/>
      <c r="AB364" s="15"/>
      <c r="AC364" s="15"/>
      <c r="AD364" s="15"/>
      <c r="AE364" s="15"/>
      <c r="AT364" s="296" t="s">
        <v>258</v>
      </c>
      <c r="AU364" s="296" t="s">
        <v>86</v>
      </c>
      <c r="AV364" s="15" t="s">
        <v>84</v>
      </c>
      <c r="AW364" s="15" t="s">
        <v>33</v>
      </c>
      <c r="AX364" s="15" t="s">
        <v>77</v>
      </c>
      <c r="AY364" s="296" t="s">
        <v>246</v>
      </c>
    </row>
    <row r="365" s="12" customFormat="1">
      <c r="A365" s="12"/>
      <c r="B365" s="240"/>
      <c r="C365" s="241"/>
      <c r="D365" s="234" t="s">
        <v>258</v>
      </c>
      <c r="E365" s="242" t="s">
        <v>1</v>
      </c>
      <c r="F365" s="243" t="s">
        <v>86</v>
      </c>
      <c r="G365" s="241"/>
      <c r="H365" s="244">
        <v>2</v>
      </c>
      <c r="I365" s="245"/>
      <c r="J365" s="241"/>
      <c r="K365" s="241"/>
      <c r="L365" s="246"/>
      <c r="M365" s="247"/>
      <c r="N365" s="248"/>
      <c r="O365" s="248"/>
      <c r="P365" s="248"/>
      <c r="Q365" s="248"/>
      <c r="R365" s="248"/>
      <c r="S365" s="248"/>
      <c r="T365" s="249"/>
      <c r="U365" s="12"/>
      <c r="V365" s="12"/>
      <c r="W365" s="12"/>
      <c r="X365" s="12"/>
      <c r="Y365" s="12"/>
      <c r="Z365" s="12"/>
      <c r="AA365" s="12"/>
      <c r="AB365" s="12"/>
      <c r="AC365" s="12"/>
      <c r="AD365" s="12"/>
      <c r="AE365" s="12"/>
      <c r="AT365" s="250" t="s">
        <v>258</v>
      </c>
      <c r="AU365" s="250" t="s">
        <v>86</v>
      </c>
      <c r="AV365" s="12" t="s">
        <v>86</v>
      </c>
      <c r="AW365" s="12" t="s">
        <v>33</v>
      </c>
      <c r="AX365" s="12" t="s">
        <v>77</v>
      </c>
      <c r="AY365" s="250" t="s">
        <v>246</v>
      </c>
    </row>
    <row r="366" s="13" customFormat="1">
      <c r="A366" s="13"/>
      <c r="B366" s="251"/>
      <c r="C366" s="252"/>
      <c r="D366" s="234" t="s">
        <v>258</v>
      </c>
      <c r="E366" s="253" t="s">
        <v>1</v>
      </c>
      <c r="F366" s="254" t="s">
        <v>336</v>
      </c>
      <c r="G366" s="252"/>
      <c r="H366" s="255">
        <v>2</v>
      </c>
      <c r="I366" s="256"/>
      <c r="J366" s="252"/>
      <c r="K366" s="252"/>
      <c r="L366" s="257"/>
      <c r="M366" s="258"/>
      <c r="N366" s="259"/>
      <c r="O366" s="259"/>
      <c r="P366" s="259"/>
      <c r="Q366" s="259"/>
      <c r="R366" s="259"/>
      <c r="S366" s="259"/>
      <c r="T366" s="260"/>
      <c r="U366" s="13"/>
      <c r="V366" s="13"/>
      <c r="W366" s="13"/>
      <c r="X366" s="13"/>
      <c r="Y366" s="13"/>
      <c r="Z366" s="13"/>
      <c r="AA366" s="13"/>
      <c r="AB366" s="13"/>
      <c r="AC366" s="13"/>
      <c r="AD366" s="13"/>
      <c r="AE366" s="13"/>
      <c r="AT366" s="261" t="s">
        <v>258</v>
      </c>
      <c r="AU366" s="261" t="s">
        <v>86</v>
      </c>
      <c r="AV366" s="13" t="s">
        <v>262</v>
      </c>
      <c r="AW366" s="13" t="s">
        <v>33</v>
      </c>
      <c r="AX366" s="13" t="s">
        <v>84</v>
      </c>
      <c r="AY366" s="261" t="s">
        <v>246</v>
      </c>
    </row>
    <row r="367" s="2" customFormat="1" ht="21.75" customHeight="1">
      <c r="A367" s="39"/>
      <c r="B367" s="40"/>
      <c r="C367" s="221" t="s">
        <v>897</v>
      </c>
      <c r="D367" s="221" t="s">
        <v>247</v>
      </c>
      <c r="E367" s="222" t="s">
        <v>2228</v>
      </c>
      <c r="F367" s="223" t="s">
        <v>1617</v>
      </c>
      <c r="G367" s="224" t="s">
        <v>276</v>
      </c>
      <c r="H367" s="225">
        <v>16</v>
      </c>
      <c r="I367" s="226"/>
      <c r="J367" s="227">
        <f>ROUND(I367*H367,2)</f>
        <v>0</v>
      </c>
      <c r="K367" s="223" t="s">
        <v>725</v>
      </c>
      <c r="L367" s="45"/>
      <c r="M367" s="228" t="s">
        <v>1</v>
      </c>
      <c r="N367" s="229" t="s">
        <v>42</v>
      </c>
      <c r="O367" s="92"/>
      <c r="P367" s="230">
        <f>O367*H367</f>
        <v>0</v>
      </c>
      <c r="Q367" s="230">
        <v>0.00038999999999999999</v>
      </c>
      <c r="R367" s="230">
        <f>Q367*H367</f>
        <v>0.0062399999999999999</v>
      </c>
      <c r="S367" s="230">
        <v>0</v>
      </c>
      <c r="T367" s="231">
        <f>S367*H367</f>
        <v>0</v>
      </c>
      <c r="U367" s="39"/>
      <c r="V367" s="39"/>
      <c r="W367" s="39"/>
      <c r="X367" s="39"/>
      <c r="Y367" s="39"/>
      <c r="Z367" s="39"/>
      <c r="AA367" s="39"/>
      <c r="AB367" s="39"/>
      <c r="AC367" s="39"/>
      <c r="AD367" s="39"/>
      <c r="AE367" s="39"/>
      <c r="AR367" s="232" t="s">
        <v>262</v>
      </c>
      <c r="AT367" s="232" t="s">
        <v>247</v>
      </c>
      <c r="AU367" s="232" t="s">
        <v>86</v>
      </c>
      <c r="AY367" s="18" t="s">
        <v>246</v>
      </c>
      <c r="BE367" s="233">
        <f>IF(N367="základní",J367,0)</f>
        <v>0</v>
      </c>
      <c r="BF367" s="233">
        <f>IF(N367="snížená",J367,0)</f>
        <v>0</v>
      </c>
      <c r="BG367" s="233">
        <f>IF(N367="zákl. přenesená",J367,0)</f>
        <v>0</v>
      </c>
      <c r="BH367" s="233">
        <f>IF(N367="sníž. přenesená",J367,0)</f>
        <v>0</v>
      </c>
      <c r="BI367" s="233">
        <f>IF(N367="nulová",J367,0)</f>
        <v>0</v>
      </c>
      <c r="BJ367" s="18" t="s">
        <v>84</v>
      </c>
      <c r="BK367" s="233">
        <f>ROUND(I367*H367,2)</f>
        <v>0</v>
      </c>
      <c r="BL367" s="18" t="s">
        <v>262</v>
      </c>
      <c r="BM367" s="232" t="s">
        <v>1231</v>
      </c>
    </row>
    <row r="368" s="2" customFormat="1">
      <c r="A368" s="39"/>
      <c r="B368" s="40"/>
      <c r="C368" s="41"/>
      <c r="D368" s="234" t="s">
        <v>254</v>
      </c>
      <c r="E368" s="41"/>
      <c r="F368" s="235" t="s">
        <v>1618</v>
      </c>
      <c r="G368" s="41"/>
      <c r="H368" s="41"/>
      <c r="I368" s="236"/>
      <c r="J368" s="41"/>
      <c r="K368" s="41"/>
      <c r="L368" s="45"/>
      <c r="M368" s="237"/>
      <c r="N368" s="238"/>
      <c r="O368" s="92"/>
      <c r="P368" s="92"/>
      <c r="Q368" s="92"/>
      <c r="R368" s="92"/>
      <c r="S368" s="92"/>
      <c r="T368" s="93"/>
      <c r="U368" s="39"/>
      <c r="V368" s="39"/>
      <c r="W368" s="39"/>
      <c r="X368" s="39"/>
      <c r="Y368" s="39"/>
      <c r="Z368" s="39"/>
      <c r="AA368" s="39"/>
      <c r="AB368" s="39"/>
      <c r="AC368" s="39"/>
      <c r="AD368" s="39"/>
      <c r="AE368" s="39"/>
      <c r="AT368" s="18" t="s">
        <v>254</v>
      </c>
      <c r="AU368" s="18" t="s">
        <v>86</v>
      </c>
    </row>
    <row r="369" s="15" customFormat="1">
      <c r="A369" s="15"/>
      <c r="B369" s="287"/>
      <c r="C369" s="288"/>
      <c r="D369" s="234" t="s">
        <v>258</v>
      </c>
      <c r="E369" s="289" t="s">
        <v>1</v>
      </c>
      <c r="F369" s="290" t="s">
        <v>1619</v>
      </c>
      <c r="G369" s="288"/>
      <c r="H369" s="289" t="s">
        <v>1</v>
      </c>
      <c r="I369" s="291"/>
      <c r="J369" s="288"/>
      <c r="K369" s="288"/>
      <c r="L369" s="292"/>
      <c r="M369" s="293"/>
      <c r="N369" s="294"/>
      <c r="O369" s="294"/>
      <c r="P369" s="294"/>
      <c r="Q369" s="294"/>
      <c r="R369" s="294"/>
      <c r="S369" s="294"/>
      <c r="T369" s="295"/>
      <c r="U369" s="15"/>
      <c r="V369" s="15"/>
      <c r="W369" s="15"/>
      <c r="X369" s="15"/>
      <c r="Y369" s="15"/>
      <c r="Z369" s="15"/>
      <c r="AA369" s="15"/>
      <c r="AB369" s="15"/>
      <c r="AC369" s="15"/>
      <c r="AD369" s="15"/>
      <c r="AE369" s="15"/>
      <c r="AT369" s="296" t="s">
        <v>258</v>
      </c>
      <c r="AU369" s="296" t="s">
        <v>86</v>
      </c>
      <c r="AV369" s="15" t="s">
        <v>84</v>
      </c>
      <c r="AW369" s="15" t="s">
        <v>33</v>
      </c>
      <c r="AX369" s="15" t="s">
        <v>77</v>
      </c>
      <c r="AY369" s="296" t="s">
        <v>246</v>
      </c>
    </row>
    <row r="370" s="12" customFormat="1">
      <c r="A370" s="12"/>
      <c r="B370" s="240"/>
      <c r="C370" s="241"/>
      <c r="D370" s="234" t="s">
        <v>258</v>
      </c>
      <c r="E370" s="242" t="s">
        <v>1</v>
      </c>
      <c r="F370" s="243" t="s">
        <v>2229</v>
      </c>
      <c r="G370" s="241"/>
      <c r="H370" s="244">
        <v>16</v>
      </c>
      <c r="I370" s="245"/>
      <c r="J370" s="241"/>
      <c r="K370" s="241"/>
      <c r="L370" s="246"/>
      <c r="M370" s="247"/>
      <c r="N370" s="248"/>
      <c r="O370" s="248"/>
      <c r="P370" s="248"/>
      <c r="Q370" s="248"/>
      <c r="R370" s="248"/>
      <c r="S370" s="248"/>
      <c r="T370" s="249"/>
      <c r="U370" s="12"/>
      <c r="V370" s="12"/>
      <c r="W370" s="12"/>
      <c r="X370" s="12"/>
      <c r="Y370" s="12"/>
      <c r="Z370" s="12"/>
      <c r="AA370" s="12"/>
      <c r="AB370" s="12"/>
      <c r="AC370" s="12"/>
      <c r="AD370" s="12"/>
      <c r="AE370" s="12"/>
      <c r="AT370" s="250" t="s">
        <v>258</v>
      </c>
      <c r="AU370" s="250" t="s">
        <v>86</v>
      </c>
      <c r="AV370" s="12" t="s">
        <v>86</v>
      </c>
      <c r="AW370" s="12" t="s">
        <v>33</v>
      </c>
      <c r="AX370" s="12" t="s">
        <v>77</v>
      </c>
      <c r="AY370" s="250" t="s">
        <v>246</v>
      </c>
    </row>
    <row r="371" s="13" customFormat="1">
      <c r="A371" s="13"/>
      <c r="B371" s="251"/>
      <c r="C371" s="252"/>
      <c r="D371" s="234" t="s">
        <v>258</v>
      </c>
      <c r="E371" s="253" t="s">
        <v>1</v>
      </c>
      <c r="F371" s="254" t="s">
        <v>336</v>
      </c>
      <c r="G371" s="252"/>
      <c r="H371" s="255">
        <v>16</v>
      </c>
      <c r="I371" s="256"/>
      <c r="J371" s="252"/>
      <c r="K371" s="252"/>
      <c r="L371" s="257"/>
      <c r="M371" s="258"/>
      <c r="N371" s="259"/>
      <c r="O371" s="259"/>
      <c r="P371" s="259"/>
      <c r="Q371" s="259"/>
      <c r="R371" s="259"/>
      <c r="S371" s="259"/>
      <c r="T371" s="260"/>
      <c r="U371" s="13"/>
      <c r="V371" s="13"/>
      <c r="W371" s="13"/>
      <c r="X371" s="13"/>
      <c r="Y371" s="13"/>
      <c r="Z371" s="13"/>
      <c r="AA371" s="13"/>
      <c r="AB371" s="13"/>
      <c r="AC371" s="13"/>
      <c r="AD371" s="13"/>
      <c r="AE371" s="13"/>
      <c r="AT371" s="261" t="s">
        <v>258</v>
      </c>
      <c r="AU371" s="261" t="s">
        <v>86</v>
      </c>
      <c r="AV371" s="13" t="s">
        <v>262</v>
      </c>
      <c r="AW371" s="13" t="s">
        <v>33</v>
      </c>
      <c r="AX371" s="13" t="s">
        <v>84</v>
      </c>
      <c r="AY371" s="261" t="s">
        <v>246</v>
      </c>
    </row>
    <row r="372" s="2" customFormat="1">
      <c r="A372" s="39"/>
      <c r="B372" s="40"/>
      <c r="C372" s="221" t="s">
        <v>1239</v>
      </c>
      <c r="D372" s="221" t="s">
        <v>247</v>
      </c>
      <c r="E372" s="222" t="s">
        <v>1629</v>
      </c>
      <c r="F372" s="223" t="s">
        <v>1630</v>
      </c>
      <c r="G372" s="224" t="s">
        <v>311</v>
      </c>
      <c r="H372" s="225">
        <v>20</v>
      </c>
      <c r="I372" s="226"/>
      <c r="J372" s="227">
        <f>ROUND(I372*H372,2)</f>
        <v>0</v>
      </c>
      <c r="K372" s="223" t="s">
        <v>725</v>
      </c>
      <c r="L372" s="45"/>
      <c r="M372" s="228" t="s">
        <v>1</v>
      </c>
      <c r="N372" s="229" t="s">
        <v>42</v>
      </c>
      <c r="O372" s="92"/>
      <c r="P372" s="230">
        <f>O372*H372</f>
        <v>0</v>
      </c>
      <c r="Q372" s="230">
        <v>0</v>
      </c>
      <c r="R372" s="230">
        <f>Q372*H372</f>
        <v>0</v>
      </c>
      <c r="S372" s="230">
        <v>0</v>
      </c>
      <c r="T372" s="231">
        <f>S372*H372</f>
        <v>0</v>
      </c>
      <c r="U372" s="39"/>
      <c r="V372" s="39"/>
      <c r="W372" s="39"/>
      <c r="X372" s="39"/>
      <c r="Y372" s="39"/>
      <c r="Z372" s="39"/>
      <c r="AA372" s="39"/>
      <c r="AB372" s="39"/>
      <c r="AC372" s="39"/>
      <c r="AD372" s="39"/>
      <c r="AE372" s="39"/>
      <c r="AR372" s="232" t="s">
        <v>262</v>
      </c>
      <c r="AT372" s="232" t="s">
        <v>247</v>
      </c>
      <c r="AU372" s="232" t="s">
        <v>86</v>
      </c>
      <c r="AY372" s="18" t="s">
        <v>246</v>
      </c>
      <c r="BE372" s="233">
        <f>IF(N372="základní",J372,0)</f>
        <v>0</v>
      </c>
      <c r="BF372" s="233">
        <f>IF(N372="snížená",J372,0)</f>
        <v>0</v>
      </c>
      <c r="BG372" s="233">
        <f>IF(N372="zákl. přenesená",J372,0)</f>
        <v>0</v>
      </c>
      <c r="BH372" s="233">
        <f>IF(N372="sníž. přenesená",J372,0)</f>
        <v>0</v>
      </c>
      <c r="BI372" s="233">
        <f>IF(N372="nulová",J372,0)</f>
        <v>0</v>
      </c>
      <c r="BJ372" s="18" t="s">
        <v>84</v>
      </c>
      <c r="BK372" s="233">
        <f>ROUND(I372*H372,2)</f>
        <v>0</v>
      </c>
      <c r="BL372" s="18" t="s">
        <v>262</v>
      </c>
      <c r="BM372" s="232" t="s">
        <v>1240</v>
      </c>
    </row>
    <row r="373" s="2" customFormat="1">
      <c r="A373" s="39"/>
      <c r="B373" s="40"/>
      <c r="C373" s="41"/>
      <c r="D373" s="234" t="s">
        <v>254</v>
      </c>
      <c r="E373" s="41"/>
      <c r="F373" s="235" t="s">
        <v>1630</v>
      </c>
      <c r="G373" s="41"/>
      <c r="H373" s="41"/>
      <c r="I373" s="236"/>
      <c r="J373" s="41"/>
      <c r="K373" s="41"/>
      <c r="L373" s="45"/>
      <c r="M373" s="237"/>
      <c r="N373" s="238"/>
      <c r="O373" s="92"/>
      <c r="P373" s="92"/>
      <c r="Q373" s="92"/>
      <c r="R373" s="92"/>
      <c r="S373" s="92"/>
      <c r="T373" s="93"/>
      <c r="U373" s="39"/>
      <c r="V373" s="39"/>
      <c r="W373" s="39"/>
      <c r="X373" s="39"/>
      <c r="Y373" s="39"/>
      <c r="Z373" s="39"/>
      <c r="AA373" s="39"/>
      <c r="AB373" s="39"/>
      <c r="AC373" s="39"/>
      <c r="AD373" s="39"/>
      <c r="AE373" s="39"/>
      <c r="AT373" s="18" t="s">
        <v>254</v>
      </c>
      <c r="AU373" s="18" t="s">
        <v>86</v>
      </c>
    </row>
    <row r="374" s="15" customFormat="1">
      <c r="A374" s="15"/>
      <c r="B374" s="287"/>
      <c r="C374" s="288"/>
      <c r="D374" s="234" t="s">
        <v>258</v>
      </c>
      <c r="E374" s="289" t="s">
        <v>1</v>
      </c>
      <c r="F374" s="290" t="s">
        <v>2230</v>
      </c>
      <c r="G374" s="288"/>
      <c r="H374" s="289" t="s">
        <v>1</v>
      </c>
      <c r="I374" s="291"/>
      <c r="J374" s="288"/>
      <c r="K374" s="288"/>
      <c r="L374" s="292"/>
      <c r="M374" s="293"/>
      <c r="N374" s="294"/>
      <c r="O374" s="294"/>
      <c r="P374" s="294"/>
      <c r="Q374" s="294"/>
      <c r="R374" s="294"/>
      <c r="S374" s="294"/>
      <c r="T374" s="295"/>
      <c r="U374" s="15"/>
      <c r="V374" s="15"/>
      <c r="W374" s="15"/>
      <c r="X374" s="15"/>
      <c r="Y374" s="15"/>
      <c r="Z374" s="15"/>
      <c r="AA374" s="15"/>
      <c r="AB374" s="15"/>
      <c r="AC374" s="15"/>
      <c r="AD374" s="15"/>
      <c r="AE374" s="15"/>
      <c r="AT374" s="296" t="s">
        <v>258</v>
      </c>
      <c r="AU374" s="296" t="s">
        <v>86</v>
      </c>
      <c r="AV374" s="15" t="s">
        <v>84</v>
      </c>
      <c r="AW374" s="15" t="s">
        <v>33</v>
      </c>
      <c r="AX374" s="15" t="s">
        <v>77</v>
      </c>
      <c r="AY374" s="296" t="s">
        <v>246</v>
      </c>
    </row>
    <row r="375" s="15" customFormat="1">
      <c r="A375" s="15"/>
      <c r="B375" s="287"/>
      <c r="C375" s="288"/>
      <c r="D375" s="234" t="s">
        <v>258</v>
      </c>
      <c r="E375" s="289" t="s">
        <v>1</v>
      </c>
      <c r="F375" s="290" t="s">
        <v>755</v>
      </c>
      <c r="G375" s="288"/>
      <c r="H375" s="289" t="s">
        <v>1</v>
      </c>
      <c r="I375" s="291"/>
      <c r="J375" s="288"/>
      <c r="K375" s="288"/>
      <c r="L375" s="292"/>
      <c r="M375" s="293"/>
      <c r="N375" s="294"/>
      <c r="O375" s="294"/>
      <c r="P375" s="294"/>
      <c r="Q375" s="294"/>
      <c r="R375" s="294"/>
      <c r="S375" s="294"/>
      <c r="T375" s="295"/>
      <c r="U375" s="15"/>
      <c r="V375" s="15"/>
      <c r="W375" s="15"/>
      <c r="X375" s="15"/>
      <c r="Y375" s="15"/>
      <c r="Z375" s="15"/>
      <c r="AA375" s="15"/>
      <c r="AB375" s="15"/>
      <c r="AC375" s="15"/>
      <c r="AD375" s="15"/>
      <c r="AE375" s="15"/>
      <c r="AT375" s="296" t="s">
        <v>258</v>
      </c>
      <c r="AU375" s="296" t="s">
        <v>86</v>
      </c>
      <c r="AV375" s="15" t="s">
        <v>84</v>
      </c>
      <c r="AW375" s="15" t="s">
        <v>33</v>
      </c>
      <c r="AX375" s="15" t="s">
        <v>77</v>
      </c>
      <c r="AY375" s="296" t="s">
        <v>246</v>
      </c>
    </row>
    <row r="376" s="15" customFormat="1">
      <c r="A376" s="15"/>
      <c r="B376" s="287"/>
      <c r="C376" s="288"/>
      <c r="D376" s="234" t="s">
        <v>258</v>
      </c>
      <c r="E376" s="289" t="s">
        <v>1</v>
      </c>
      <c r="F376" s="290" t="s">
        <v>2231</v>
      </c>
      <c r="G376" s="288"/>
      <c r="H376" s="289" t="s">
        <v>1</v>
      </c>
      <c r="I376" s="291"/>
      <c r="J376" s="288"/>
      <c r="K376" s="288"/>
      <c r="L376" s="292"/>
      <c r="M376" s="293"/>
      <c r="N376" s="294"/>
      <c r="O376" s="294"/>
      <c r="P376" s="294"/>
      <c r="Q376" s="294"/>
      <c r="R376" s="294"/>
      <c r="S376" s="294"/>
      <c r="T376" s="295"/>
      <c r="U376" s="15"/>
      <c r="V376" s="15"/>
      <c r="W376" s="15"/>
      <c r="X376" s="15"/>
      <c r="Y376" s="15"/>
      <c r="Z376" s="15"/>
      <c r="AA376" s="15"/>
      <c r="AB376" s="15"/>
      <c r="AC376" s="15"/>
      <c r="AD376" s="15"/>
      <c r="AE376" s="15"/>
      <c r="AT376" s="296" t="s">
        <v>258</v>
      </c>
      <c r="AU376" s="296" t="s">
        <v>86</v>
      </c>
      <c r="AV376" s="15" t="s">
        <v>84</v>
      </c>
      <c r="AW376" s="15" t="s">
        <v>33</v>
      </c>
      <c r="AX376" s="15" t="s">
        <v>77</v>
      </c>
      <c r="AY376" s="296" t="s">
        <v>246</v>
      </c>
    </row>
    <row r="377" s="12" customFormat="1">
      <c r="A377" s="12"/>
      <c r="B377" s="240"/>
      <c r="C377" s="241"/>
      <c r="D377" s="234" t="s">
        <v>258</v>
      </c>
      <c r="E377" s="242" t="s">
        <v>1</v>
      </c>
      <c r="F377" s="243" t="s">
        <v>2232</v>
      </c>
      <c r="G377" s="241"/>
      <c r="H377" s="244">
        <v>16</v>
      </c>
      <c r="I377" s="245"/>
      <c r="J377" s="241"/>
      <c r="K377" s="241"/>
      <c r="L377" s="246"/>
      <c r="M377" s="247"/>
      <c r="N377" s="248"/>
      <c r="O377" s="248"/>
      <c r="P377" s="248"/>
      <c r="Q377" s="248"/>
      <c r="R377" s="248"/>
      <c r="S377" s="248"/>
      <c r="T377" s="249"/>
      <c r="U377" s="12"/>
      <c r="V377" s="12"/>
      <c r="W377" s="12"/>
      <c r="X377" s="12"/>
      <c r="Y377" s="12"/>
      <c r="Z377" s="12"/>
      <c r="AA377" s="12"/>
      <c r="AB377" s="12"/>
      <c r="AC377" s="12"/>
      <c r="AD377" s="12"/>
      <c r="AE377" s="12"/>
      <c r="AT377" s="250" t="s">
        <v>258</v>
      </c>
      <c r="AU377" s="250" t="s">
        <v>86</v>
      </c>
      <c r="AV377" s="12" t="s">
        <v>86</v>
      </c>
      <c r="AW377" s="12" t="s">
        <v>33</v>
      </c>
      <c r="AX377" s="12" t="s">
        <v>77</v>
      </c>
      <c r="AY377" s="250" t="s">
        <v>246</v>
      </c>
    </row>
    <row r="378" s="15" customFormat="1">
      <c r="A378" s="15"/>
      <c r="B378" s="287"/>
      <c r="C378" s="288"/>
      <c r="D378" s="234" t="s">
        <v>258</v>
      </c>
      <c r="E378" s="289" t="s">
        <v>1</v>
      </c>
      <c r="F378" s="290" t="s">
        <v>2233</v>
      </c>
      <c r="G378" s="288"/>
      <c r="H378" s="289" t="s">
        <v>1</v>
      </c>
      <c r="I378" s="291"/>
      <c r="J378" s="288"/>
      <c r="K378" s="288"/>
      <c r="L378" s="292"/>
      <c r="M378" s="293"/>
      <c r="N378" s="294"/>
      <c r="O378" s="294"/>
      <c r="P378" s="294"/>
      <c r="Q378" s="294"/>
      <c r="R378" s="294"/>
      <c r="S378" s="294"/>
      <c r="T378" s="295"/>
      <c r="U378" s="15"/>
      <c r="V378" s="15"/>
      <c r="W378" s="15"/>
      <c r="X378" s="15"/>
      <c r="Y378" s="15"/>
      <c r="Z378" s="15"/>
      <c r="AA378" s="15"/>
      <c r="AB378" s="15"/>
      <c r="AC378" s="15"/>
      <c r="AD378" s="15"/>
      <c r="AE378" s="15"/>
      <c r="AT378" s="296" t="s">
        <v>258</v>
      </c>
      <c r="AU378" s="296" t="s">
        <v>86</v>
      </c>
      <c r="AV378" s="15" t="s">
        <v>84</v>
      </c>
      <c r="AW378" s="15" t="s">
        <v>33</v>
      </c>
      <c r="AX378" s="15" t="s">
        <v>77</v>
      </c>
      <c r="AY378" s="296" t="s">
        <v>246</v>
      </c>
    </row>
    <row r="379" s="12" customFormat="1">
      <c r="A379" s="12"/>
      <c r="B379" s="240"/>
      <c r="C379" s="241"/>
      <c r="D379" s="234" t="s">
        <v>258</v>
      </c>
      <c r="E379" s="242" t="s">
        <v>1</v>
      </c>
      <c r="F379" s="243" t="s">
        <v>262</v>
      </c>
      <c r="G379" s="241"/>
      <c r="H379" s="244">
        <v>4</v>
      </c>
      <c r="I379" s="245"/>
      <c r="J379" s="241"/>
      <c r="K379" s="241"/>
      <c r="L379" s="246"/>
      <c r="M379" s="247"/>
      <c r="N379" s="248"/>
      <c r="O379" s="248"/>
      <c r="P379" s="248"/>
      <c r="Q379" s="248"/>
      <c r="R379" s="248"/>
      <c r="S379" s="248"/>
      <c r="T379" s="249"/>
      <c r="U379" s="12"/>
      <c r="V379" s="12"/>
      <c r="W379" s="12"/>
      <c r="X379" s="12"/>
      <c r="Y379" s="12"/>
      <c r="Z379" s="12"/>
      <c r="AA379" s="12"/>
      <c r="AB379" s="12"/>
      <c r="AC379" s="12"/>
      <c r="AD379" s="12"/>
      <c r="AE379" s="12"/>
      <c r="AT379" s="250" t="s">
        <v>258</v>
      </c>
      <c r="AU379" s="250" t="s">
        <v>86</v>
      </c>
      <c r="AV379" s="12" t="s">
        <v>86</v>
      </c>
      <c r="AW379" s="12" t="s">
        <v>33</v>
      </c>
      <c r="AX379" s="12" t="s">
        <v>77</v>
      </c>
      <c r="AY379" s="250" t="s">
        <v>246</v>
      </c>
    </row>
    <row r="380" s="13" customFormat="1">
      <c r="A380" s="13"/>
      <c r="B380" s="251"/>
      <c r="C380" s="252"/>
      <c r="D380" s="234" t="s">
        <v>258</v>
      </c>
      <c r="E380" s="253" t="s">
        <v>1</v>
      </c>
      <c r="F380" s="254" t="s">
        <v>336</v>
      </c>
      <c r="G380" s="252"/>
      <c r="H380" s="255">
        <v>20</v>
      </c>
      <c r="I380" s="256"/>
      <c r="J380" s="252"/>
      <c r="K380" s="252"/>
      <c r="L380" s="257"/>
      <c r="M380" s="258"/>
      <c r="N380" s="259"/>
      <c r="O380" s="259"/>
      <c r="P380" s="259"/>
      <c r="Q380" s="259"/>
      <c r="R380" s="259"/>
      <c r="S380" s="259"/>
      <c r="T380" s="260"/>
      <c r="U380" s="13"/>
      <c r="V380" s="13"/>
      <c r="W380" s="13"/>
      <c r="X380" s="13"/>
      <c r="Y380" s="13"/>
      <c r="Z380" s="13"/>
      <c r="AA380" s="13"/>
      <c r="AB380" s="13"/>
      <c r="AC380" s="13"/>
      <c r="AD380" s="13"/>
      <c r="AE380" s="13"/>
      <c r="AT380" s="261" t="s">
        <v>258</v>
      </c>
      <c r="AU380" s="261" t="s">
        <v>86</v>
      </c>
      <c r="AV380" s="13" t="s">
        <v>262</v>
      </c>
      <c r="AW380" s="13" t="s">
        <v>33</v>
      </c>
      <c r="AX380" s="13" t="s">
        <v>84</v>
      </c>
      <c r="AY380" s="261" t="s">
        <v>246</v>
      </c>
    </row>
    <row r="381" s="2" customFormat="1">
      <c r="A381" s="39"/>
      <c r="B381" s="40"/>
      <c r="C381" s="221" t="s">
        <v>904</v>
      </c>
      <c r="D381" s="221" t="s">
        <v>247</v>
      </c>
      <c r="E381" s="222" t="s">
        <v>1638</v>
      </c>
      <c r="F381" s="223" t="s">
        <v>1639</v>
      </c>
      <c r="G381" s="224" t="s">
        <v>311</v>
      </c>
      <c r="H381" s="225">
        <v>20</v>
      </c>
      <c r="I381" s="226"/>
      <c r="J381" s="227">
        <f>ROUND(I381*H381,2)</f>
        <v>0</v>
      </c>
      <c r="K381" s="223" t="s">
        <v>725</v>
      </c>
      <c r="L381" s="45"/>
      <c r="M381" s="228" t="s">
        <v>1</v>
      </c>
      <c r="N381" s="229" t="s">
        <v>42</v>
      </c>
      <c r="O381" s="92"/>
      <c r="P381" s="230">
        <f>O381*H381</f>
        <v>0</v>
      </c>
      <c r="Q381" s="230">
        <v>0.048000000000000001</v>
      </c>
      <c r="R381" s="230">
        <f>Q381*H381</f>
        <v>0.95999999999999996</v>
      </c>
      <c r="S381" s="230">
        <v>0.048000000000000001</v>
      </c>
      <c r="T381" s="231">
        <f>S381*H381</f>
        <v>0.95999999999999996</v>
      </c>
      <c r="U381" s="39"/>
      <c r="V381" s="39"/>
      <c r="W381" s="39"/>
      <c r="X381" s="39"/>
      <c r="Y381" s="39"/>
      <c r="Z381" s="39"/>
      <c r="AA381" s="39"/>
      <c r="AB381" s="39"/>
      <c r="AC381" s="39"/>
      <c r="AD381" s="39"/>
      <c r="AE381" s="39"/>
      <c r="AR381" s="232" t="s">
        <v>262</v>
      </c>
      <c r="AT381" s="232" t="s">
        <v>247</v>
      </c>
      <c r="AU381" s="232" t="s">
        <v>86</v>
      </c>
      <c r="AY381" s="18" t="s">
        <v>246</v>
      </c>
      <c r="BE381" s="233">
        <f>IF(N381="základní",J381,0)</f>
        <v>0</v>
      </c>
      <c r="BF381" s="233">
        <f>IF(N381="snížená",J381,0)</f>
        <v>0</v>
      </c>
      <c r="BG381" s="233">
        <f>IF(N381="zákl. přenesená",J381,0)</f>
        <v>0</v>
      </c>
      <c r="BH381" s="233">
        <f>IF(N381="sníž. přenesená",J381,0)</f>
        <v>0</v>
      </c>
      <c r="BI381" s="233">
        <f>IF(N381="nulová",J381,0)</f>
        <v>0</v>
      </c>
      <c r="BJ381" s="18" t="s">
        <v>84</v>
      </c>
      <c r="BK381" s="233">
        <f>ROUND(I381*H381,2)</f>
        <v>0</v>
      </c>
      <c r="BL381" s="18" t="s">
        <v>262</v>
      </c>
      <c r="BM381" s="232" t="s">
        <v>1241</v>
      </c>
    </row>
    <row r="382" s="2" customFormat="1">
      <c r="A382" s="39"/>
      <c r="B382" s="40"/>
      <c r="C382" s="41"/>
      <c r="D382" s="234" t="s">
        <v>254</v>
      </c>
      <c r="E382" s="41"/>
      <c r="F382" s="235" t="s">
        <v>1640</v>
      </c>
      <c r="G382" s="41"/>
      <c r="H382" s="41"/>
      <c r="I382" s="236"/>
      <c r="J382" s="41"/>
      <c r="K382" s="41"/>
      <c r="L382" s="45"/>
      <c r="M382" s="237"/>
      <c r="N382" s="238"/>
      <c r="O382" s="92"/>
      <c r="P382" s="92"/>
      <c r="Q382" s="92"/>
      <c r="R382" s="92"/>
      <c r="S382" s="92"/>
      <c r="T382" s="93"/>
      <c r="U382" s="39"/>
      <c r="V382" s="39"/>
      <c r="W382" s="39"/>
      <c r="X382" s="39"/>
      <c r="Y382" s="39"/>
      <c r="Z382" s="39"/>
      <c r="AA382" s="39"/>
      <c r="AB382" s="39"/>
      <c r="AC382" s="39"/>
      <c r="AD382" s="39"/>
      <c r="AE382" s="39"/>
      <c r="AT382" s="18" t="s">
        <v>254</v>
      </c>
      <c r="AU382" s="18" t="s">
        <v>86</v>
      </c>
    </row>
    <row r="383" s="2" customFormat="1">
      <c r="A383" s="39"/>
      <c r="B383" s="40"/>
      <c r="C383" s="221" t="s">
        <v>1243</v>
      </c>
      <c r="D383" s="221" t="s">
        <v>247</v>
      </c>
      <c r="E383" s="222" t="s">
        <v>1648</v>
      </c>
      <c r="F383" s="223" t="s">
        <v>1649</v>
      </c>
      <c r="G383" s="224" t="s">
        <v>311</v>
      </c>
      <c r="H383" s="225">
        <v>44.506</v>
      </c>
      <c r="I383" s="226"/>
      <c r="J383" s="227">
        <f>ROUND(I383*H383,2)</f>
        <v>0</v>
      </c>
      <c r="K383" s="223" t="s">
        <v>725</v>
      </c>
      <c r="L383" s="45"/>
      <c r="M383" s="228" t="s">
        <v>1</v>
      </c>
      <c r="N383" s="229" t="s">
        <v>42</v>
      </c>
      <c r="O383" s="92"/>
      <c r="P383" s="230">
        <f>O383*H383</f>
        <v>0</v>
      </c>
      <c r="Q383" s="230">
        <v>0</v>
      </c>
      <c r="R383" s="230">
        <f>Q383*H383</f>
        <v>0</v>
      </c>
      <c r="S383" s="230">
        <v>0.077899999999999997</v>
      </c>
      <c r="T383" s="231">
        <f>S383*H383</f>
        <v>3.4670174</v>
      </c>
      <c r="U383" s="39"/>
      <c r="V383" s="39"/>
      <c r="W383" s="39"/>
      <c r="X383" s="39"/>
      <c r="Y383" s="39"/>
      <c r="Z383" s="39"/>
      <c r="AA383" s="39"/>
      <c r="AB383" s="39"/>
      <c r="AC383" s="39"/>
      <c r="AD383" s="39"/>
      <c r="AE383" s="39"/>
      <c r="AR383" s="232" t="s">
        <v>262</v>
      </c>
      <c r="AT383" s="232" t="s">
        <v>247</v>
      </c>
      <c r="AU383" s="232" t="s">
        <v>86</v>
      </c>
      <c r="AY383" s="18" t="s">
        <v>246</v>
      </c>
      <c r="BE383" s="233">
        <f>IF(N383="základní",J383,0)</f>
        <v>0</v>
      </c>
      <c r="BF383" s="233">
        <f>IF(N383="snížená",J383,0)</f>
        <v>0</v>
      </c>
      <c r="BG383" s="233">
        <f>IF(N383="zákl. přenesená",J383,0)</f>
        <v>0</v>
      </c>
      <c r="BH383" s="233">
        <f>IF(N383="sníž. přenesená",J383,0)</f>
        <v>0</v>
      </c>
      <c r="BI383" s="233">
        <f>IF(N383="nulová",J383,0)</f>
        <v>0</v>
      </c>
      <c r="BJ383" s="18" t="s">
        <v>84</v>
      </c>
      <c r="BK383" s="233">
        <f>ROUND(I383*H383,2)</f>
        <v>0</v>
      </c>
      <c r="BL383" s="18" t="s">
        <v>262</v>
      </c>
      <c r="BM383" s="232" t="s">
        <v>1244</v>
      </c>
    </row>
    <row r="384" s="2" customFormat="1">
      <c r="A384" s="39"/>
      <c r="B384" s="40"/>
      <c r="C384" s="41"/>
      <c r="D384" s="234" t="s">
        <v>254</v>
      </c>
      <c r="E384" s="41"/>
      <c r="F384" s="235" t="s">
        <v>1650</v>
      </c>
      <c r="G384" s="41"/>
      <c r="H384" s="41"/>
      <c r="I384" s="236"/>
      <c r="J384" s="41"/>
      <c r="K384" s="41"/>
      <c r="L384" s="45"/>
      <c r="M384" s="237"/>
      <c r="N384" s="238"/>
      <c r="O384" s="92"/>
      <c r="P384" s="92"/>
      <c r="Q384" s="92"/>
      <c r="R384" s="92"/>
      <c r="S384" s="92"/>
      <c r="T384" s="93"/>
      <c r="U384" s="39"/>
      <c r="V384" s="39"/>
      <c r="W384" s="39"/>
      <c r="X384" s="39"/>
      <c r="Y384" s="39"/>
      <c r="Z384" s="39"/>
      <c r="AA384" s="39"/>
      <c r="AB384" s="39"/>
      <c r="AC384" s="39"/>
      <c r="AD384" s="39"/>
      <c r="AE384" s="39"/>
      <c r="AT384" s="18" t="s">
        <v>254</v>
      </c>
      <c r="AU384" s="18" t="s">
        <v>86</v>
      </c>
    </row>
    <row r="385" s="15" customFormat="1">
      <c r="A385" s="15"/>
      <c r="B385" s="287"/>
      <c r="C385" s="288"/>
      <c r="D385" s="234" t="s">
        <v>258</v>
      </c>
      <c r="E385" s="289" t="s">
        <v>1</v>
      </c>
      <c r="F385" s="290" t="s">
        <v>2234</v>
      </c>
      <c r="G385" s="288"/>
      <c r="H385" s="289" t="s">
        <v>1</v>
      </c>
      <c r="I385" s="291"/>
      <c r="J385" s="288"/>
      <c r="K385" s="288"/>
      <c r="L385" s="292"/>
      <c r="M385" s="293"/>
      <c r="N385" s="294"/>
      <c r="O385" s="294"/>
      <c r="P385" s="294"/>
      <c r="Q385" s="294"/>
      <c r="R385" s="294"/>
      <c r="S385" s="294"/>
      <c r="T385" s="295"/>
      <c r="U385" s="15"/>
      <c r="V385" s="15"/>
      <c r="W385" s="15"/>
      <c r="X385" s="15"/>
      <c r="Y385" s="15"/>
      <c r="Z385" s="15"/>
      <c r="AA385" s="15"/>
      <c r="AB385" s="15"/>
      <c r="AC385" s="15"/>
      <c r="AD385" s="15"/>
      <c r="AE385" s="15"/>
      <c r="AT385" s="296" t="s">
        <v>258</v>
      </c>
      <c r="AU385" s="296" t="s">
        <v>86</v>
      </c>
      <c r="AV385" s="15" t="s">
        <v>84</v>
      </c>
      <c r="AW385" s="15" t="s">
        <v>33</v>
      </c>
      <c r="AX385" s="15" t="s">
        <v>77</v>
      </c>
      <c r="AY385" s="296" t="s">
        <v>246</v>
      </c>
    </row>
    <row r="386" s="15" customFormat="1">
      <c r="A386" s="15"/>
      <c r="B386" s="287"/>
      <c r="C386" s="288"/>
      <c r="D386" s="234" t="s">
        <v>258</v>
      </c>
      <c r="E386" s="289" t="s">
        <v>1</v>
      </c>
      <c r="F386" s="290" t="s">
        <v>1636</v>
      </c>
      <c r="G386" s="288"/>
      <c r="H386" s="289" t="s">
        <v>1</v>
      </c>
      <c r="I386" s="291"/>
      <c r="J386" s="288"/>
      <c r="K386" s="288"/>
      <c r="L386" s="292"/>
      <c r="M386" s="293"/>
      <c r="N386" s="294"/>
      <c r="O386" s="294"/>
      <c r="P386" s="294"/>
      <c r="Q386" s="294"/>
      <c r="R386" s="294"/>
      <c r="S386" s="294"/>
      <c r="T386" s="295"/>
      <c r="U386" s="15"/>
      <c r="V386" s="15"/>
      <c r="W386" s="15"/>
      <c r="X386" s="15"/>
      <c r="Y386" s="15"/>
      <c r="Z386" s="15"/>
      <c r="AA386" s="15"/>
      <c r="AB386" s="15"/>
      <c r="AC386" s="15"/>
      <c r="AD386" s="15"/>
      <c r="AE386" s="15"/>
      <c r="AT386" s="296" t="s">
        <v>258</v>
      </c>
      <c r="AU386" s="296" t="s">
        <v>86</v>
      </c>
      <c r="AV386" s="15" t="s">
        <v>84</v>
      </c>
      <c r="AW386" s="15" t="s">
        <v>33</v>
      </c>
      <c r="AX386" s="15" t="s">
        <v>77</v>
      </c>
      <c r="AY386" s="296" t="s">
        <v>246</v>
      </c>
    </row>
    <row r="387" s="12" customFormat="1">
      <c r="A387" s="12"/>
      <c r="B387" s="240"/>
      <c r="C387" s="241"/>
      <c r="D387" s="234" t="s">
        <v>258</v>
      </c>
      <c r="E387" s="242" t="s">
        <v>1</v>
      </c>
      <c r="F387" s="243" t="s">
        <v>2235</v>
      </c>
      <c r="G387" s="241"/>
      <c r="H387" s="244">
        <v>11.974</v>
      </c>
      <c r="I387" s="245"/>
      <c r="J387" s="241"/>
      <c r="K387" s="241"/>
      <c r="L387" s="246"/>
      <c r="M387" s="247"/>
      <c r="N387" s="248"/>
      <c r="O387" s="248"/>
      <c r="P387" s="248"/>
      <c r="Q387" s="248"/>
      <c r="R387" s="248"/>
      <c r="S387" s="248"/>
      <c r="T387" s="249"/>
      <c r="U387" s="12"/>
      <c r="V387" s="12"/>
      <c r="W387" s="12"/>
      <c r="X387" s="12"/>
      <c r="Y387" s="12"/>
      <c r="Z387" s="12"/>
      <c r="AA387" s="12"/>
      <c r="AB387" s="12"/>
      <c r="AC387" s="12"/>
      <c r="AD387" s="12"/>
      <c r="AE387" s="12"/>
      <c r="AT387" s="250" t="s">
        <v>258</v>
      </c>
      <c r="AU387" s="250" t="s">
        <v>86</v>
      </c>
      <c r="AV387" s="12" t="s">
        <v>86</v>
      </c>
      <c r="AW387" s="12" t="s">
        <v>33</v>
      </c>
      <c r="AX387" s="12" t="s">
        <v>77</v>
      </c>
      <c r="AY387" s="250" t="s">
        <v>246</v>
      </c>
    </row>
    <row r="388" s="15" customFormat="1">
      <c r="A388" s="15"/>
      <c r="B388" s="287"/>
      <c r="C388" s="288"/>
      <c r="D388" s="234" t="s">
        <v>258</v>
      </c>
      <c r="E388" s="289" t="s">
        <v>1</v>
      </c>
      <c r="F388" s="290" t="s">
        <v>1643</v>
      </c>
      <c r="G388" s="288"/>
      <c r="H388" s="289" t="s">
        <v>1</v>
      </c>
      <c r="I388" s="291"/>
      <c r="J388" s="288"/>
      <c r="K388" s="288"/>
      <c r="L388" s="292"/>
      <c r="M388" s="293"/>
      <c r="N388" s="294"/>
      <c r="O388" s="294"/>
      <c r="P388" s="294"/>
      <c r="Q388" s="294"/>
      <c r="R388" s="294"/>
      <c r="S388" s="294"/>
      <c r="T388" s="295"/>
      <c r="U388" s="15"/>
      <c r="V388" s="15"/>
      <c r="W388" s="15"/>
      <c r="X388" s="15"/>
      <c r="Y388" s="15"/>
      <c r="Z388" s="15"/>
      <c r="AA388" s="15"/>
      <c r="AB388" s="15"/>
      <c r="AC388" s="15"/>
      <c r="AD388" s="15"/>
      <c r="AE388" s="15"/>
      <c r="AT388" s="296" t="s">
        <v>258</v>
      </c>
      <c r="AU388" s="296" t="s">
        <v>86</v>
      </c>
      <c r="AV388" s="15" t="s">
        <v>84</v>
      </c>
      <c r="AW388" s="15" t="s">
        <v>33</v>
      </c>
      <c r="AX388" s="15" t="s">
        <v>77</v>
      </c>
      <c r="AY388" s="296" t="s">
        <v>246</v>
      </c>
    </row>
    <row r="389" s="12" customFormat="1">
      <c r="A389" s="12"/>
      <c r="B389" s="240"/>
      <c r="C389" s="241"/>
      <c r="D389" s="234" t="s">
        <v>258</v>
      </c>
      <c r="E389" s="242" t="s">
        <v>1</v>
      </c>
      <c r="F389" s="243" t="s">
        <v>2236</v>
      </c>
      <c r="G389" s="241"/>
      <c r="H389" s="244">
        <v>12.532</v>
      </c>
      <c r="I389" s="245"/>
      <c r="J389" s="241"/>
      <c r="K389" s="241"/>
      <c r="L389" s="246"/>
      <c r="M389" s="247"/>
      <c r="N389" s="248"/>
      <c r="O389" s="248"/>
      <c r="P389" s="248"/>
      <c r="Q389" s="248"/>
      <c r="R389" s="248"/>
      <c r="S389" s="248"/>
      <c r="T389" s="249"/>
      <c r="U389" s="12"/>
      <c r="V389" s="12"/>
      <c r="W389" s="12"/>
      <c r="X389" s="12"/>
      <c r="Y389" s="12"/>
      <c r="Z389" s="12"/>
      <c r="AA389" s="12"/>
      <c r="AB389" s="12"/>
      <c r="AC389" s="12"/>
      <c r="AD389" s="12"/>
      <c r="AE389" s="12"/>
      <c r="AT389" s="250" t="s">
        <v>258</v>
      </c>
      <c r="AU389" s="250" t="s">
        <v>86</v>
      </c>
      <c r="AV389" s="12" t="s">
        <v>86</v>
      </c>
      <c r="AW389" s="12" t="s">
        <v>33</v>
      </c>
      <c r="AX389" s="12" t="s">
        <v>77</v>
      </c>
      <c r="AY389" s="250" t="s">
        <v>246</v>
      </c>
    </row>
    <row r="390" s="15" customFormat="1">
      <c r="A390" s="15"/>
      <c r="B390" s="287"/>
      <c r="C390" s="288"/>
      <c r="D390" s="234" t="s">
        <v>258</v>
      </c>
      <c r="E390" s="289" t="s">
        <v>1</v>
      </c>
      <c r="F390" s="290" t="s">
        <v>755</v>
      </c>
      <c r="G390" s="288"/>
      <c r="H390" s="289" t="s">
        <v>1</v>
      </c>
      <c r="I390" s="291"/>
      <c r="J390" s="288"/>
      <c r="K390" s="288"/>
      <c r="L390" s="292"/>
      <c r="M390" s="293"/>
      <c r="N390" s="294"/>
      <c r="O390" s="294"/>
      <c r="P390" s="294"/>
      <c r="Q390" s="294"/>
      <c r="R390" s="294"/>
      <c r="S390" s="294"/>
      <c r="T390" s="295"/>
      <c r="U390" s="15"/>
      <c r="V390" s="15"/>
      <c r="W390" s="15"/>
      <c r="X390" s="15"/>
      <c r="Y390" s="15"/>
      <c r="Z390" s="15"/>
      <c r="AA390" s="15"/>
      <c r="AB390" s="15"/>
      <c r="AC390" s="15"/>
      <c r="AD390" s="15"/>
      <c r="AE390" s="15"/>
      <c r="AT390" s="296" t="s">
        <v>258</v>
      </c>
      <c r="AU390" s="296" t="s">
        <v>86</v>
      </c>
      <c r="AV390" s="15" t="s">
        <v>84</v>
      </c>
      <c r="AW390" s="15" t="s">
        <v>33</v>
      </c>
      <c r="AX390" s="15" t="s">
        <v>77</v>
      </c>
      <c r="AY390" s="296" t="s">
        <v>246</v>
      </c>
    </row>
    <row r="391" s="15" customFormat="1">
      <c r="A391" s="15"/>
      <c r="B391" s="287"/>
      <c r="C391" s="288"/>
      <c r="D391" s="234" t="s">
        <v>258</v>
      </c>
      <c r="E391" s="289" t="s">
        <v>1</v>
      </c>
      <c r="F391" s="290" t="s">
        <v>2231</v>
      </c>
      <c r="G391" s="288"/>
      <c r="H391" s="289" t="s">
        <v>1</v>
      </c>
      <c r="I391" s="291"/>
      <c r="J391" s="288"/>
      <c r="K391" s="288"/>
      <c r="L391" s="292"/>
      <c r="M391" s="293"/>
      <c r="N391" s="294"/>
      <c r="O391" s="294"/>
      <c r="P391" s="294"/>
      <c r="Q391" s="294"/>
      <c r="R391" s="294"/>
      <c r="S391" s="294"/>
      <c r="T391" s="295"/>
      <c r="U391" s="15"/>
      <c r="V391" s="15"/>
      <c r="W391" s="15"/>
      <c r="X391" s="15"/>
      <c r="Y391" s="15"/>
      <c r="Z391" s="15"/>
      <c r="AA391" s="15"/>
      <c r="AB391" s="15"/>
      <c r="AC391" s="15"/>
      <c r="AD391" s="15"/>
      <c r="AE391" s="15"/>
      <c r="AT391" s="296" t="s">
        <v>258</v>
      </c>
      <c r="AU391" s="296" t="s">
        <v>86</v>
      </c>
      <c r="AV391" s="15" t="s">
        <v>84</v>
      </c>
      <c r="AW391" s="15" t="s">
        <v>33</v>
      </c>
      <c r="AX391" s="15" t="s">
        <v>77</v>
      </c>
      <c r="AY391" s="296" t="s">
        <v>246</v>
      </c>
    </row>
    <row r="392" s="12" customFormat="1">
      <c r="A392" s="12"/>
      <c r="B392" s="240"/>
      <c r="C392" s="241"/>
      <c r="D392" s="234" t="s">
        <v>258</v>
      </c>
      <c r="E392" s="242" t="s">
        <v>1</v>
      </c>
      <c r="F392" s="243" t="s">
        <v>2232</v>
      </c>
      <c r="G392" s="241"/>
      <c r="H392" s="244">
        <v>16</v>
      </c>
      <c r="I392" s="245"/>
      <c r="J392" s="241"/>
      <c r="K392" s="241"/>
      <c r="L392" s="246"/>
      <c r="M392" s="247"/>
      <c r="N392" s="248"/>
      <c r="O392" s="248"/>
      <c r="P392" s="248"/>
      <c r="Q392" s="248"/>
      <c r="R392" s="248"/>
      <c r="S392" s="248"/>
      <c r="T392" s="249"/>
      <c r="U392" s="12"/>
      <c r="V392" s="12"/>
      <c r="W392" s="12"/>
      <c r="X392" s="12"/>
      <c r="Y392" s="12"/>
      <c r="Z392" s="12"/>
      <c r="AA392" s="12"/>
      <c r="AB392" s="12"/>
      <c r="AC392" s="12"/>
      <c r="AD392" s="12"/>
      <c r="AE392" s="12"/>
      <c r="AT392" s="250" t="s">
        <v>258</v>
      </c>
      <c r="AU392" s="250" t="s">
        <v>86</v>
      </c>
      <c r="AV392" s="12" t="s">
        <v>86</v>
      </c>
      <c r="AW392" s="12" t="s">
        <v>33</v>
      </c>
      <c r="AX392" s="12" t="s">
        <v>77</v>
      </c>
      <c r="AY392" s="250" t="s">
        <v>246</v>
      </c>
    </row>
    <row r="393" s="15" customFormat="1">
      <c r="A393" s="15"/>
      <c r="B393" s="287"/>
      <c r="C393" s="288"/>
      <c r="D393" s="234" t="s">
        <v>258</v>
      </c>
      <c r="E393" s="289" t="s">
        <v>1</v>
      </c>
      <c r="F393" s="290" t="s">
        <v>2233</v>
      </c>
      <c r="G393" s="288"/>
      <c r="H393" s="289" t="s">
        <v>1</v>
      </c>
      <c r="I393" s="291"/>
      <c r="J393" s="288"/>
      <c r="K393" s="288"/>
      <c r="L393" s="292"/>
      <c r="M393" s="293"/>
      <c r="N393" s="294"/>
      <c r="O393" s="294"/>
      <c r="P393" s="294"/>
      <c r="Q393" s="294"/>
      <c r="R393" s="294"/>
      <c r="S393" s="294"/>
      <c r="T393" s="295"/>
      <c r="U393" s="15"/>
      <c r="V393" s="15"/>
      <c r="W393" s="15"/>
      <c r="X393" s="15"/>
      <c r="Y393" s="15"/>
      <c r="Z393" s="15"/>
      <c r="AA393" s="15"/>
      <c r="AB393" s="15"/>
      <c r="AC393" s="15"/>
      <c r="AD393" s="15"/>
      <c r="AE393" s="15"/>
      <c r="AT393" s="296" t="s">
        <v>258</v>
      </c>
      <c r="AU393" s="296" t="s">
        <v>86</v>
      </c>
      <c r="AV393" s="15" t="s">
        <v>84</v>
      </c>
      <c r="AW393" s="15" t="s">
        <v>33</v>
      </c>
      <c r="AX393" s="15" t="s">
        <v>77</v>
      </c>
      <c r="AY393" s="296" t="s">
        <v>246</v>
      </c>
    </row>
    <row r="394" s="12" customFormat="1">
      <c r="A394" s="12"/>
      <c r="B394" s="240"/>
      <c r="C394" s="241"/>
      <c r="D394" s="234" t="s">
        <v>258</v>
      </c>
      <c r="E394" s="242" t="s">
        <v>1</v>
      </c>
      <c r="F394" s="243" t="s">
        <v>262</v>
      </c>
      <c r="G394" s="241"/>
      <c r="H394" s="244">
        <v>4</v>
      </c>
      <c r="I394" s="245"/>
      <c r="J394" s="241"/>
      <c r="K394" s="241"/>
      <c r="L394" s="246"/>
      <c r="M394" s="247"/>
      <c r="N394" s="248"/>
      <c r="O394" s="248"/>
      <c r="P394" s="248"/>
      <c r="Q394" s="248"/>
      <c r="R394" s="248"/>
      <c r="S394" s="248"/>
      <c r="T394" s="249"/>
      <c r="U394" s="12"/>
      <c r="V394" s="12"/>
      <c r="W394" s="12"/>
      <c r="X394" s="12"/>
      <c r="Y394" s="12"/>
      <c r="Z394" s="12"/>
      <c r="AA394" s="12"/>
      <c r="AB394" s="12"/>
      <c r="AC394" s="12"/>
      <c r="AD394" s="12"/>
      <c r="AE394" s="12"/>
      <c r="AT394" s="250" t="s">
        <v>258</v>
      </c>
      <c r="AU394" s="250" t="s">
        <v>86</v>
      </c>
      <c r="AV394" s="12" t="s">
        <v>86</v>
      </c>
      <c r="AW394" s="12" t="s">
        <v>33</v>
      </c>
      <c r="AX394" s="12" t="s">
        <v>77</v>
      </c>
      <c r="AY394" s="250" t="s">
        <v>246</v>
      </c>
    </row>
    <row r="395" s="13" customFormat="1">
      <c r="A395" s="13"/>
      <c r="B395" s="251"/>
      <c r="C395" s="252"/>
      <c r="D395" s="234" t="s">
        <v>258</v>
      </c>
      <c r="E395" s="253" t="s">
        <v>1</v>
      </c>
      <c r="F395" s="254" t="s">
        <v>336</v>
      </c>
      <c r="G395" s="252"/>
      <c r="H395" s="255">
        <v>44.506</v>
      </c>
      <c r="I395" s="256"/>
      <c r="J395" s="252"/>
      <c r="K395" s="252"/>
      <c r="L395" s="257"/>
      <c r="M395" s="258"/>
      <c r="N395" s="259"/>
      <c r="O395" s="259"/>
      <c r="P395" s="259"/>
      <c r="Q395" s="259"/>
      <c r="R395" s="259"/>
      <c r="S395" s="259"/>
      <c r="T395" s="260"/>
      <c r="U395" s="13"/>
      <c r="V395" s="13"/>
      <c r="W395" s="13"/>
      <c r="X395" s="13"/>
      <c r="Y395" s="13"/>
      <c r="Z395" s="13"/>
      <c r="AA395" s="13"/>
      <c r="AB395" s="13"/>
      <c r="AC395" s="13"/>
      <c r="AD395" s="13"/>
      <c r="AE395" s="13"/>
      <c r="AT395" s="261" t="s">
        <v>258</v>
      </c>
      <c r="AU395" s="261" t="s">
        <v>86</v>
      </c>
      <c r="AV395" s="13" t="s">
        <v>262</v>
      </c>
      <c r="AW395" s="13" t="s">
        <v>33</v>
      </c>
      <c r="AX395" s="13" t="s">
        <v>84</v>
      </c>
      <c r="AY395" s="261" t="s">
        <v>246</v>
      </c>
    </row>
    <row r="396" s="2" customFormat="1">
      <c r="A396" s="39"/>
      <c r="B396" s="40"/>
      <c r="C396" s="221" t="s">
        <v>911</v>
      </c>
      <c r="D396" s="221" t="s">
        <v>247</v>
      </c>
      <c r="E396" s="222" t="s">
        <v>948</v>
      </c>
      <c r="F396" s="223" t="s">
        <v>949</v>
      </c>
      <c r="G396" s="224" t="s">
        <v>340</v>
      </c>
      <c r="H396" s="225">
        <v>2.6499999999999999</v>
      </c>
      <c r="I396" s="226"/>
      <c r="J396" s="227">
        <f>ROUND(I396*H396,2)</f>
        <v>0</v>
      </c>
      <c r="K396" s="223" t="s">
        <v>725</v>
      </c>
      <c r="L396" s="45"/>
      <c r="M396" s="228" t="s">
        <v>1</v>
      </c>
      <c r="N396" s="229" t="s">
        <v>42</v>
      </c>
      <c r="O396" s="92"/>
      <c r="P396" s="230">
        <f>O396*H396</f>
        <v>0</v>
      </c>
      <c r="Q396" s="230">
        <v>0.50375000000000003</v>
      </c>
      <c r="R396" s="230">
        <f>Q396*H396</f>
        <v>1.3349375000000001</v>
      </c>
      <c r="S396" s="230">
        <v>2.5</v>
      </c>
      <c r="T396" s="231">
        <f>S396*H396</f>
        <v>6.625</v>
      </c>
      <c r="U396" s="39"/>
      <c r="V396" s="39"/>
      <c r="W396" s="39"/>
      <c r="X396" s="39"/>
      <c r="Y396" s="39"/>
      <c r="Z396" s="39"/>
      <c r="AA396" s="39"/>
      <c r="AB396" s="39"/>
      <c r="AC396" s="39"/>
      <c r="AD396" s="39"/>
      <c r="AE396" s="39"/>
      <c r="AR396" s="232" t="s">
        <v>262</v>
      </c>
      <c r="AT396" s="232" t="s">
        <v>247</v>
      </c>
      <c r="AU396" s="232" t="s">
        <v>86</v>
      </c>
      <c r="AY396" s="18" t="s">
        <v>246</v>
      </c>
      <c r="BE396" s="233">
        <f>IF(N396="základní",J396,0)</f>
        <v>0</v>
      </c>
      <c r="BF396" s="233">
        <f>IF(N396="snížená",J396,0)</f>
        <v>0</v>
      </c>
      <c r="BG396" s="233">
        <f>IF(N396="zákl. přenesená",J396,0)</f>
        <v>0</v>
      </c>
      <c r="BH396" s="233">
        <f>IF(N396="sníž. přenesená",J396,0)</f>
        <v>0</v>
      </c>
      <c r="BI396" s="233">
        <f>IF(N396="nulová",J396,0)</f>
        <v>0</v>
      </c>
      <c r="BJ396" s="18" t="s">
        <v>84</v>
      </c>
      <c r="BK396" s="233">
        <f>ROUND(I396*H396,2)</f>
        <v>0</v>
      </c>
      <c r="BL396" s="18" t="s">
        <v>262</v>
      </c>
      <c r="BM396" s="232" t="s">
        <v>1246</v>
      </c>
    </row>
    <row r="397" s="2" customFormat="1">
      <c r="A397" s="39"/>
      <c r="B397" s="40"/>
      <c r="C397" s="41"/>
      <c r="D397" s="234" t="s">
        <v>254</v>
      </c>
      <c r="E397" s="41"/>
      <c r="F397" s="235" t="s">
        <v>951</v>
      </c>
      <c r="G397" s="41"/>
      <c r="H397" s="41"/>
      <c r="I397" s="236"/>
      <c r="J397" s="41"/>
      <c r="K397" s="41"/>
      <c r="L397" s="45"/>
      <c r="M397" s="237"/>
      <c r="N397" s="238"/>
      <c r="O397" s="92"/>
      <c r="P397" s="92"/>
      <c r="Q397" s="92"/>
      <c r="R397" s="92"/>
      <c r="S397" s="92"/>
      <c r="T397" s="93"/>
      <c r="U397" s="39"/>
      <c r="V397" s="39"/>
      <c r="W397" s="39"/>
      <c r="X397" s="39"/>
      <c r="Y397" s="39"/>
      <c r="Z397" s="39"/>
      <c r="AA397" s="39"/>
      <c r="AB397" s="39"/>
      <c r="AC397" s="39"/>
      <c r="AD397" s="39"/>
      <c r="AE397" s="39"/>
      <c r="AT397" s="18" t="s">
        <v>254</v>
      </c>
      <c r="AU397" s="18" t="s">
        <v>86</v>
      </c>
    </row>
    <row r="398" s="15" customFormat="1">
      <c r="A398" s="15"/>
      <c r="B398" s="287"/>
      <c r="C398" s="288"/>
      <c r="D398" s="234" t="s">
        <v>258</v>
      </c>
      <c r="E398" s="289" t="s">
        <v>1</v>
      </c>
      <c r="F398" s="290" t="s">
        <v>2051</v>
      </c>
      <c r="G398" s="288"/>
      <c r="H398" s="289" t="s">
        <v>1</v>
      </c>
      <c r="I398" s="291"/>
      <c r="J398" s="288"/>
      <c r="K398" s="288"/>
      <c r="L398" s="292"/>
      <c r="M398" s="293"/>
      <c r="N398" s="294"/>
      <c r="O398" s="294"/>
      <c r="P398" s="294"/>
      <c r="Q398" s="294"/>
      <c r="R398" s="294"/>
      <c r="S398" s="294"/>
      <c r="T398" s="295"/>
      <c r="U398" s="15"/>
      <c r="V398" s="15"/>
      <c r="W398" s="15"/>
      <c r="X398" s="15"/>
      <c r="Y398" s="15"/>
      <c r="Z398" s="15"/>
      <c r="AA398" s="15"/>
      <c r="AB398" s="15"/>
      <c r="AC398" s="15"/>
      <c r="AD398" s="15"/>
      <c r="AE398" s="15"/>
      <c r="AT398" s="296" t="s">
        <v>258</v>
      </c>
      <c r="AU398" s="296" t="s">
        <v>86</v>
      </c>
      <c r="AV398" s="15" t="s">
        <v>84</v>
      </c>
      <c r="AW398" s="15" t="s">
        <v>33</v>
      </c>
      <c r="AX398" s="15" t="s">
        <v>77</v>
      </c>
      <c r="AY398" s="296" t="s">
        <v>246</v>
      </c>
    </row>
    <row r="399" s="15" customFormat="1">
      <c r="A399" s="15"/>
      <c r="B399" s="287"/>
      <c r="C399" s="288"/>
      <c r="D399" s="234" t="s">
        <v>258</v>
      </c>
      <c r="E399" s="289" t="s">
        <v>1</v>
      </c>
      <c r="F399" s="290" t="s">
        <v>2237</v>
      </c>
      <c r="G399" s="288"/>
      <c r="H399" s="289" t="s">
        <v>1</v>
      </c>
      <c r="I399" s="291"/>
      <c r="J399" s="288"/>
      <c r="K399" s="288"/>
      <c r="L399" s="292"/>
      <c r="M399" s="293"/>
      <c r="N399" s="294"/>
      <c r="O399" s="294"/>
      <c r="P399" s="294"/>
      <c r="Q399" s="294"/>
      <c r="R399" s="294"/>
      <c r="S399" s="294"/>
      <c r="T399" s="295"/>
      <c r="U399" s="15"/>
      <c r="V399" s="15"/>
      <c r="W399" s="15"/>
      <c r="X399" s="15"/>
      <c r="Y399" s="15"/>
      <c r="Z399" s="15"/>
      <c r="AA399" s="15"/>
      <c r="AB399" s="15"/>
      <c r="AC399" s="15"/>
      <c r="AD399" s="15"/>
      <c r="AE399" s="15"/>
      <c r="AT399" s="296" t="s">
        <v>258</v>
      </c>
      <c r="AU399" s="296" t="s">
        <v>86</v>
      </c>
      <c r="AV399" s="15" t="s">
        <v>84</v>
      </c>
      <c r="AW399" s="15" t="s">
        <v>33</v>
      </c>
      <c r="AX399" s="15" t="s">
        <v>77</v>
      </c>
      <c r="AY399" s="296" t="s">
        <v>246</v>
      </c>
    </row>
    <row r="400" s="12" customFormat="1">
      <c r="A400" s="12"/>
      <c r="B400" s="240"/>
      <c r="C400" s="241"/>
      <c r="D400" s="234" t="s">
        <v>258</v>
      </c>
      <c r="E400" s="242" t="s">
        <v>1</v>
      </c>
      <c r="F400" s="243" t="s">
        <v>2238</v>
      </c>
      <c r="G400" s="241"/>
      <c r="H400" s="244">
        <v>1.05</v>
      </c>
      <c r="I400" s="245"/>
      <c r="J400" s="241"/>
      <c r="K400" s="241"/>
      <c r="L400" s="246"/>
      <c r="M400" s="247"/>
      <c r="N400" s="248"/>
      <c r="O400" s="248"/>
      <c r="P400" s="248"/>
      <c r="Q400" s="248"/>
      <c r="R400" s="248"/>
      <c r="S400" s="248"/>
      <c r="T400" s="249"/>
      <c r="U400" s="12"/>
      <c r="V400" s="12"/>
      <c r="W400" s="12"/>
      <c r="X400" s="12"/>
      <c r="Y400" s="12"/>
      <c r="Z400" s="12"/>
      <c r="AA400" s="12"/>
      <c r="AB400" s="12"/>
      <c r="AC400" s="12"/>
      <c r="AD400" s="12"/>
      <c r="AE400" s="12"/>
      <c r="AT400" s="250" t="s">
        <v>258</v>
      </c>
      <c r="AU400" s="250" t="s">
        <v>86</v>
      </c>
      <c r="AV400" s="12" t="s">
        <v>86</v>
      </c>
      <c r="AW400" s="12" t="s">
        <v>33</v>
      </c>
      <c r="AX400" s="12" t="s">
        <v>77</v>
      </c>
      <c r="AY400" s="250" t="s">
        <v>246</v>
      </c>
    </row>
    <row r="401" s="15" customFormat="1">
      <c r="A401" s="15"/>
      <c r="B401" s="287"/>
      <c r="C401" s="288"/>
      <c r="D401" s="234" t="s">
        <v>258</v>
      </c>
      <c r="E401" s="289" t="s">
        <v>1</v>
      </c>
      <c r="F401" s="290" t="s">
        <v>2239</v>
      </c>
      <c r="G401" s="288"/>
      <c r="H401" s="289" t="s">
        <v>1</v>
      </c>
      <c r="I401" s="291"/>
      <c r="J401" s="288"/>
      <c r="K401" s="288"/>
      <c r="L401" s="292"/>
      <c r="M401" s="293"/>
      <c r="N401" s="294"/>
      <c r="O401" s="294"/>
      <c r="P401" s="294"/>
      <c r="Q401" s="294"/>
      <c r="R401" s="294"/>
      <c r="S401" s="294"/>
      <c r="T401" s="295"/>
      <c r="U401" s="15"/>
      <c r="V401" s="15"/>
      <c r="W401" s="15"/>
      <c r="X401" s="15"/>
      <c r="Y401" s="15"/>
      <c r="Z401" s="15"/>
      <c r="AA401" s="15"/>
      <c r="AB401" s="15"/>
      <c r="AC401" s="15"/>
      <c r="AD401" s="15"/>
      <c r="AE401" s="15"/>
      <c r="AT401" s="296" t="s">
        <v>258</v>
      </c>
      <c r="AU401" s="296" t="s">
        <v>86</v>
      </c>
      <c r="AV401" s="15" t="s">
        <v>84</v>
      </c>
      <c r="AW401" s="15" t="s">
        <v>33</v>
      </c>
      <c r="AX401" s="15" t="s">
        <v>77</v>
      </c>
      <c r="AY401" s="296" t="s">
        <v>246</v>
      </c>
    </row>
    <row r="402" s="12" customFormat="1">
      <c r="A402" s="12"/>
      <c r="B402" s="240"/>
      <c r="C402" s="241"/>
      <c r="D402" s="234" t="s">
        <v>258</v>
      </c>
      <c r="E402" s="242" t="s">
        <v>1</v>
      </c>
      <c r="F402" s="243" t="s">
        <v>2240</v>
      </c>
      <c r="G402" s="241"/>
      <c r="H402" s="244">
        <v>1.6000000000000001</v>
      </c>
      <c r="I402" s="245"/>
      <c r="J402" s="241"/>
      <c r="K402" s="241"/>
      <c r="L402" s="246"/>
      <c r="M402" s="247"/>
      <c r="N402" s="248"/>
      <c r="O402" s="248"/>
      <c r="P402" s="248"/>
      <c r="Q402" s="248"/>
      <c r="R402" s="248"/>
      <c r="S402" s="248"/>
      <c r="T402" s="249"/>
      <c r="U402" s="12"/>
      <c r="V402" s="12"/>
      <c r="W402" s="12"/>
      <c r="X402" s="12"/>
      <c r="Y402" s="12"/>
      <c r="Z402" s="12"/>
      <c r="AA402" s="12"/>
      <c r="AB402" s="12"/>
      <c r="AC402" s="12"/>
      <c r="AD402" s="12"/>
      <c r="AE402" s="12"/>
      <c r="AT402" s="250" t="s">
        <v>258</v>
      </c>
      <c r="AU402" s="250" t="s">
        <v>86</v>
      </c>
      <c r="AV402" s="12" t="s">
        <v>86</v>
      </c>
      <c r="AW402" s="12" t="s">
        <v>33</v>
      </c>
      <c r="AX402" s="12" t="s">
        <v>77</v>
      </c>
      <c r="AY402" s="250" t="s">
        <v>246</v>
      </c>
    </row>
    <row r="403" s="13" customFormat="1">
      <c r="A403" s="13"/>
      <c r="B403" s="251"/>
      <c r="C403" s="252"/>
      <c r="D403" s="234" t="s">
        <v>258</v>
      </c>
      <c r="E403" s="253" t="s">
        <v>1</v>
      </c>
      <c r="F403" s="254" t="s">
        <v>336</v>
      </c>
      <c r="G403" s="252"/>
      <c r="H403" s="255">
        <v>2.6499999999999999</v>
      </c>
      <c r="I403" s="256"/>
      <c r="J403" s="252"/>
      <c r="K403" s="252"/>
      <c r="L403" s="257"/>
      <c r="M403" s="258"/>
      <c r="N403" s="259"/>
      <c r="O403" s="259"/>
      <c r="P403" s="259"/>
      <c r="Q403" s="259"/>
      <c r="R403" s="259"/>
      <c r="S403" s="259"/>
      <c r="T403" s="260"/>
      <c r="U403" s="13"/>
      <c r="V403" s="13"/>
      <c r="W403" s="13"/>
      <c r="X403" s="13"/>
      <c r="Y403" s="13"/>
      <c r="Z403" s="13"/>
      <c r="AA403" s="13"/>
      <c r="AB403" s="13"/>
      <c r="AC403" s="13"/>
      <c r="AD403" s="13"/>
      <c r="AE403" s="13"/>
      <c r="AT403" s="261" t="s">
        <v>258</v>
      </c>
      <c r="AU403" s="261" t="s">
        <v>86</v>
      </c>
      <c r="AV403" s="13" t="s">
        <v>262</v>
      </c>
      <c r="AW403" s="13" t="s">
        <v>33</v>
      </c>
      <c r="AX403" s="13" t="s">
        <v>84</v>
      </c>
      <c r="AY403" s="261" t="s">
        <v>246</v>
      </c>
    </row>
    <row r="404" s="2" customFormat="1" ht="16.5" customHeight="1">
      <c r="A404" s="39"/>
      <c r="B404" s="40"/>
      <c r="C404" s="262" t="s">
        <v>1247</v>
      </c>
      <c r="D404" s="262" t="s">
        <v>465</v>
      </c>
      <c r="E404" s="263" t="s">
        <v>2053</v>
      </c>
      <c r="F404" s="264" t="s">
        <v>2054</v>
      </c>
      <c r="G404" s="265" t="s">
        <v>250</v>
      </c>
      <c r="H404" s="266">
        <v>7.4199999999999999</v>
      </c>
      <c r="I404" s="267"/>
      <c r="J404" s="268">
        <f>ROUND(I404*H404,2)</f>
        <v>0</v>
      </c>
      <c r="K404" s="264" t="s">
        <v>725</v>
      </c>
      <c r="L404" s="269"/>
      <c r="M404" s="270" t="s">
        <v>1</v>
      </c>
      <c r="N404" s="271" t="s">
        <v>42</v>
      </c>
      <c r="O404" s="92"/>
      <c r="P404" s="230">
        <f>O404*H404</f>
        <v>0</v>
      </c>
      <c r="Q404" s="230">
        <v>1</v>
      </c>
      <c r="R404" s="230">
        <f>Q404*H404</f>
        <v>7.4199999999999999</v>
      </c>
      <c r="S404" s="230">
        <v>0</v>
      </c>
      <c r="T404" s="231">
        <f>S404*H404</f>
        <v>0</v>
      </c>
      <c r="U404" s="39"/>
      <c r="V404" s="39"/>
      <c r="W404" s="39"/>
      <c r="X404" s="39"/>
      <c r="Y404" s="39"/>
      <c r="Z404" s="39"/>
      <c r="AA404" s="39"/>
      <c r="AB404" s="39"/>
      <c r="AC404" s="39"/>
      <c r="AD404" s="39"/>
      <c r="AE404" s="39"/>
      <c r="AR404" s="232" t="s">
        <v>302</v>
      </c>
      <c r="AT404" s="232" t="s">
        <v>465</v>
      </c>
      <c r="AU404" s="232" t="s">
        <v>86</v>
      </c>
      <c r="AY404" s="18" t="s">
        <v>246</v>
      </c>
      <c r="BE404" s="233">
        <f>IF(N404="základní",J404,0)</f>
        <v>0</v>
      </c>
      <c r="BF404" s="233">
        <f>IF(N404="snížená",J404,0)</f>
        <v>0</v>
      </c>
      <c r="BG404" s="233">
        <f>IF(N404="zákl. přenesená",J404,0)</f>
        <v>0</v>
      </c>
      <c r="BH404" s="233">
        <f>IF(N404="sníž. přenesená",J404,0)</f>
        <v>0</v>
      </c>
      <c r="BI404" s="233">
        <f>IF(N404="nulová",J404,0)</f>
        <v>0</v>
      </c>
      <c r="BJ404" s="18" t="s">
        <v>84</v>
      </c>
      <c r="BK404" s="233">
        <f>ROUND(I404*H404,2)</f>
        <v>0</v>
      </c>
      <c r="BL404" s="18" t="s">
        <v>262</v>
      </c>
      <c r="BM404" s="232" t="s">
        <v>1248</v>
      </c>
    </row>
    <row r="405" s="2" customFormat="1">
      <c r="A405" s="39"/>
      <c r="B405" s="40"/>
      <c r="C405" s="41"/>
      <c r="D405" s="234" t="s">
        <v>254</v>
      </c>
      <c r="E405" s="41"/>
      <c r="F405" s="235" t="s">
        <v>2054</v>
      </c>
      <c r="G405" s="41"/>
      <c r="H405" s="41"/>
      <c r="I405" s="236"/>
      <c r="J405" s="41"/>
      <c r="K405" s="41"/>
      <c r="L405" s="45"/>
      <c r="M405" s="237"/>
      <c r="N405" s="238"/>
      <c r="O405" s="92"/>
      <c r="P405" s="92"/>
      <c r="Q405" s="92"/>
      <c r="R405" s="92"/>
      <c r="S405" s="92"/>
      <c r="T405" s="93"/>
      <c r="U405" s="39"/>
      <c r="V405" s="39"/>
      <c r="W405" s="39"/>
      <c r="X405" s="39"/>
      <c r="Y405" s="39"/>
      <c r="Z405" s="39"/>
      <c r="AA405" s="39"/>
      <c r="AB405" s="39"/>
      <c r="AC405" s="39"/>
      <c r="AD405" s="39"/>
      <c r="AE405" s="39"/>
      <c r="AT405" s="18" t="s">
        <v>254</v>
      </c>
      <c r="AU405" s="18" t="s">
        <v>86</v>
      </c>
    </row>
    <row r="406" s="12" customFormat="1">
      <c r="A406" s="12"/>
      <c r="B406" s="240"/>
      <c r="C406" s="241"/>
      <c r="D406" s="234" t="s">
        <v>258</v>
      </c>
      <c r="E406" s="242" t="s">
        <v>1</v>
      </c>
      <c r="F406" s="243" t="s">
        <v>2241</v>
      </c>
      <c r="G406" s="241"/>
      <c r="H406" s="244">
        <v>7.4199999999999999</v>
      </c>
      <c r="I406" s="245"/>
      <c r="J406" s="241"/>
      <c r="K406" s="241"/>
      <c r="L406" s="246"/>
      <c r="M406" s="247"/>
      <c r="N406" s="248"/>
      <c r="O406" s="248"/>
      <c r="P406" s="248"/>
      <c r="Q406" s="248"/>
      <c r="R406" s="248"/>
      <c r="S406" s="248"/>
      <c r="T406" s="249"/>
      <c r="U406" s="12"/>
      <c r="V406" s="12"/>
      <c r="W406" s="12"/>
      <c r="X406" s="12"/>
      <c r="Y406" s="12"/>
      <c r="Z406" s="12"/>
      <c r="AA406" s="12"/>
      <c r="AB406" s="12"/>
      <c r="AC406" s="12"/>
      <c r="AD406" s="12"/>
      <c r="AE406" s="12"/>
      <c r="AT406" s="250" t="s">
        <v>258</v>
      </c>
      <c r="AU406" s="250" t="s">
        <v>86</v>
      </c>
      <c r="AV406" s="12" t="s">
        <v>86</v>
      </c>
      <c r="AW406" s="12" t="s">
        <v>33</v>
      </c>
      <c r="AX406" s="12" t="s">
        <v>77</v>
      </c>
      <c r="AY406" s="250" t="s">
        <v>246</v>
      </c>
    </row>
    <row r="407" s="13" customFormat="1">
      <c r="A407" s="13"/>
      <c r="B407" s="251"/>
      <c r="C407" s="252"/>
      <c r="D407" s="234" t="s">
        <v>258</v>
      </c>
      <c r="E407" s="253" t="s">
        <v>1</v>
      </c>
      <c r="F407" s="254" t="s">
        <v>336</v>
      </c>
      <c r="G407" s="252"/>
      <c r="H407" s="255">
        <v>7.4199999999999999</v>
      </c>
      <c r="I407" s="256"/>
      <c r="J407" s="252"/>
      <c r="K407" s="252"/>
      <c r="L407" s="257"/>
      <c r="M407" s="258"/>
      <c r="N407" s="259"/>
      <c r="O407" s="259"/>
      <c r="P407" s="259"/>
      <c r="Q407" s="259"/>
      <c r="R407" s="259"/>
      <c r="S407" s="259"/>
      <c r="T407" s="260"/>
      <c r="U407" s="13"/>
      <c r="V407" s="13"/>
      <c r="W407" s="13"/>
      <c r="X407" s="13"/>
      <c r="Y407" s="13"/>
      <c r="Z407" s="13"/>
      <c r="AA407" s="13"/>
      <c r="AB407" s="13"/>
      <c r="AC407" s="13"/>
      <c r="AD407" s="13"/>
      <c r="AE407" s="13"/>
      <c r="AT407" s="261" t="s">
        <v>258</v>
      </c>
      <c r="AU407" s="261" t="s">
        <v>86</v>
      </c>
      <c r="AV407" s="13" t="s">
        <v>262</v>
      </c>
      <c r="AW407" s="13" t="s">
        <v>33</v>
      </c>
      <c r="AX407" s="13" t="s">
        <v>84</v>
      </c>
      <c r="AY407" s="261" t="s">
        <v>246</v>
      </c>
    </row>
    <row r="408" s="2" customFormat="1">
      <c r="A408" s="39"/>
      <c r="B408" s="40"/>
      <c r="C408" s="221" t="s">
        <v>919</v>
      </c>
      <c r="D408" s="221" t="s">
        <v>247</v>
      </c>
      <c r="E408" s="222" t="s">
        <v>1660</v>
      </c>
      <c r="F408" s="223" t="s">
        <v>1661</v>
      </c>
      <c r="G408" s="224" t="s">
        <v>311</v>
      </c>
      <c r="H408" s="225">
        <v>44.506</v>
      </c>
      <c r="I408" s="226"/>
      <c r="J408" s="227">
        <f>ROUND(I408*H408,2)</f>
        <v>0</v>
      </c>
      <c r="K408" s="223" t="s">
        <v>725</v>
      </c>
      <c r="L408" s="45"/>
      <c r="M408" s="228" t="s">
        <v>1</v>
      </c>
      <c r="N408" s="229" t="s">
        <v>42</v>
      </c>
      <c r="O408" s="92"/>
      <c r="P408" s="230">
        <f>O408*H408</f>
        <v>0</v>
      </c>
      <c r="Q408" s="230">
        <v>0.078163999999999997</v>
      </c>
      <c r="R408" s="230">
        <f>Q408*H408</f>
        <v>3.478766984</v>
      </c>
      <c r="S408" s="230">
        <v>0</v>
      </c>
      <c r="T408" s="231">
        <f>S408*H408</f>
        <v>0</v>
      </c>
      <c r="U408" s="39"/>
      <c r="V408" s="39"/>
      <c r="W408" s="39"/>
      <c r="X408" s="39"/>
      <c r="Y408" s="39"/>
      <c r="Z408" s="39"/>
      <c r="AA408" s="39"/>
      <c r="AB408" s="39"/>
      <c r="AC408" s="39"/>
      <c r="AD408" s="39"/>
      <c r="AE408" s="39"/>
      <c r="AR408" s="232" t="s">
        <v>262</v>
      </c>
      <c r="AT408" s="232" t="s">
        <v>247</v>
      </c>
      <c r="AU408" s="232" t="s">
        <v>86</v>
      </c>
      <c r="AY408" s="18" t="s">
        <v>246</v>
      </c>
      <c r="BE408" s="233">
        <f>IF(N408="základní",J408,0)</f>
        <v>0</v>
      </c>
      <c r="BF408" s="233">
        <f>IF(N408="snížená",J408,0)</f>
        <v>0</v>
      </c>
      <c r="BG408" s="233">
        <f>IF(N408="zákl. přenesená",J408,0)</f>
        <v>0</v>
      </c>
      <c r="BH408" s="233">
        <f>IF(N408="sníž. přenesená",J408,0)</f>
        <v>0</v>
      </c>
      <c r="BI408" s="233">
        <f>IF(N408="nulová",J408,0)</f>
        <v>0</v>
      </c>
      <c r="BJ408" s="18" t="s">
        <v>84</v>
      </c>
      <c r="BK408" s="233">
        <f>ROUND(I408*H408,2)</f>
        <v>0</v>
      </c>
      <c r="BL408" s="18" t="s">
        <v>262</v>
      </c>
      <c r="BM408" s="232" t="s">
        <v>1256</v>
      </c>
    </row>
    <row r="409" s="2" customFormat="1">
      <c r="A409" s="39"/>
      <c r="B409" s="40"/>
      <c r="C409" s="41"/>
      <c r="D409" s="234" t="s">
        <v>254</v>
      </c>
      <c r="E409" s="41"/>
      <c r="F409" s="235" t="s">
        <v>1663</v>
      </c>
      <c r="G409" s="41"/>
      <c r="H409" s="41"/>
      <c r="I409" s="236"/>
      <c r="J409" s="41"/>
      <c r="K409" s="41"/>
      <c r="L409" s="45"/>
      <c r="M409" s="237"/>
      <c r="N409" s="238"/>
      <c r="O409" s="92"/>
      <c r="P409" s="92"/>
      <c r="Q409" s="92"/>
      <c r="R409" s="92"/>
      <c r="S409" s="92"/>
      <c r="T409" s="93"/>
      <c r="U409" s="39"/>
      <c r="V409" s="39"/>
      <c r="W409" s="39"/>
      <c r="X409" s="39"/>
      <c r="Y409" s="39"/>
      <c r="Z409" s="39"/>
      <c r="AA409" s="39"/>
      <c r="AB409" s="39"/>
      <c r="AC409" s="39"/>
      <c r="AD409" s="39"/>
      <c r="AE409" s="39"/>
      <c r="AT409" s="18" t="s">
        <v>254</v>
      </c>
      <c r="AU409" s="18" t="s">
        <v>86</v>
      </c>
    </row>
    <row r="410" s="15" customFormat="1">
      <c r="A410" s="15"/>
      <c r="B410" s="287"/>
      <c r="C410" s="288"/>
      <c r="D410" s="234" t="s">
        <v>258</v>
      </c>
      <c r="E410" s="289" t="s">
        <v>1</v>
      </c>
      <c r="F410" s="290" t="s">
        <v>2234</v>
      </c>
      <c r="G410" s="288"/>
      <c r="H410" s="289" t="s">
        <v>1</v>
      </c>
      <c r="I410" s="291"/>
      <c r="J410" s="288"/>
      <c r="K410" s="288"/>
      <c r="L410" s="292"/>
      <c r="M410" s="293"/>
      <c r="N410" s="294"/>
      <c r="O410" s="294"/>
      <c r="P410" s="294"/>
      <c r="Q410" s="294"/>
      <c r="R410" s="294"/>
      <c r="S410" s="294"/>
      <c r="T410" s="295"/>
      <c r="U410" s="15"/>
      <c r="V410" s="15"/>
      <c r="W410" s="15"/>
      <c r="X410" s="15"/>
      <c r="Y410" s="15"/>
      <c r="Z410" s="15"/>
      <c r="AA410" s="15"/>
      <c r="AB410" s="15"/>
      <c r="AC410" s="15"/>
      <c r="AD410" s="15"/>
      <c r="AE410" s="15"/>
      <c r="AT410" s="296" t="s">
        <v>258</v>
      </c>
      <c r="AU410" s="296" t="s">
        <v>86</v>
      </c>
      <c r="AV410" s="15" t="s">
        <v>84</v>
      </c>
      <c r="AW410" s="15" t="s">
        <v>33</v>
      </c>
      <c r="AX410" s="15" t="s">
        <v>77</v>
      </c>
      <c r="AY410" s="296" t="s">
        <v>246</v>
      </c>
    </row>
    <row r="411" s="15" customFormat="1">
      <c r="A411" s="15"/>
      <c r="B411" s="287"/>
      <c r="C411" s="288"/>
      <c r="D411" s="234" t="s">
        <v>258</v>
      </c>
      <c r="E411" s="289" t="s">
        <v>1</v>
      </c>
      <c r="F411" s="290" t="s">
        <v>1636</v>
      </c>
      <c r="G411" s="288"/>
      <c r="H411" s="289" t="s">
        <v>1</v>
      </c>
      <c r="I411" s="291"/>
      <c r="J411" s="288"/>
      <c r="K411" s="288"/>
      <c r="L411" s="292"/>
      <c r="M411" s="293"/>
      <c r="N411" s="294"/>
      <c r="O411" s="294"/>
      <c r="P411" s="294"/>
      <c r="Q411" s="294"/>
      <c r="R411" s="294"/>
      <c r="S411" s="294"/>
      <c r="T411" s="295"/>
      <c r="U411" s="15"/>
      <c r="V411" s="15"/>
      <c r="W411" s="15"/>
      <c r="X411" s="15"/>
      <c r="Y411" s="15"/>
      <c r="Z411" s="15"/>
      <c r="AA411" s="15"/>
      <c r="AB411" s="15"/>
      <c r="AC411" s="15"/>
      <c r="AD411" s="15"/>
      <c r="AE411" s="15"/>
      <c r="AT411" s="296" t="s">
        <v>258</v>
      </c>
      <c r="AU411" s="296" t="s">
        <v>86</v>
      </c>
      <c r="AV411" s="15" t="s">
        <v>84</v>
      </c>
      <c r="AW411" s="15" t="s">
        <v>33</v>
      </c>
      <c r="AX411" s="15" t="s">
        <v>77</v>
      </c>
      <c r="AY411" s="296" t="s">
        <v>246</v>
      </c>
    </row>
    <row r="412" s="12" customFormat="1">
      <c r="A412" s="12"/>
      <c r="B412" s="240"/>
      <c r="C412" s="241"/>
      <c r="D412" s="234" t="s">
        <v>258</v>
      </c>
      <c r="E412" s="242" t="s">
        <v>1</v>
      </c>
      <c r="F412" s="243" t="s">
        <v>2235</v>
      </c>
      <c r="G412" s="241"/>
      <c r="H412" s="244">
        <v>11.974</v>
      </c>
      <c r="I412" s="245"/>
      <c r="J412" s="241"/>
      <c r="K412" s="241"/>
      <c r="L412" s="246"/>
      <c r="M412" s="247"/>
      <c r="N412" s="248"/>
      <c r="O412" s="248"/>
      <c r="P412" s="248"/>
      <c r="Q412" s="248"/>
      <c r="R412" s="248"/>
      <c r="S412" s="248"/>
      <c r="T412" s="249"/>
      <c r="U412" s="12"/>
      <c r="V412" s="12"/>
      <c r="W412" s="12"/>
      <c r="X412" s="12"/>
      <c r="Y412" s="12"/>
      <c r="Z412" s="12"/>
      <c r="AA412" s="12"/>
      <c r="AB412" s="12"/>
      <c r="AC412" s="12"/>
      <c r="AD412" s="12"/>
      <c r="AE412" s="12"/>
      <c r="AT412" s="250" t="s">
        <v>258</v>
      </c>
      <c r="AU412" s="250" t="s">
        <v>86</v>
      </c>
      <c r="AV412" s="12" t="s">
        <v>86</v>
      </c>
      <c r="AW412" s="12" t="s">
        <v>33</v>
      </c>
      <c r="AX412" s="12" t="s">
        <v>77</v>
      </c>
      <c r="AY412" s="250" t="s">
        <v>246</v>
      </c>
    </row>
    <row r="413" s="15" customFormat="1">
      <c r="A413" s="15"/>
      <c r="B413" s="287"/>
      <c r="C413" s="288"/>
      <c r="D413" s="234" t="s">
        <v>258</v>
      </c>
      <c r="E413" s="289" t="s">
        <v>1</v>
      </c>
      <c r="F413" s="290" t="s">
        <v>1643</v>
      </c>
      <c r="G413" s="288"/>
      <c r="H413" s="289" t="s">
        <v>1</v>
      </c>
      <c r="I413" s="291"/>
      <c r="J413" s="288"/>
      <c r="K413" s="288"/>
      <c r="L413" s="292"/>
      <c r="M413" s="293"/>
      <c r="N413" s="294"/>
      <c r="O413" s="294"/>
      <c r="P413" s="294"/>
      <c r="Q413" s="294"/>
      <c r="R413" s="294"/>
      <c r="S413" s="294"/>
      <c r="T413" s="295"/>
      <c r="U413" s="15"/>
      <c r="V413" s="15"/>
      <c r="W413" s="15"/>
      <c r="X413" s="15"/>
      <c r="Y413" s="15"/>
      <c r="Z413" s="15"/>
      <c r="AA413" s="15"/>
      <c r="AB413" s="15"/>
      <c r="AC413" s="15"/>
      <c r="AD413" s="15"/>
      <c r="AE413" s="15"/>
      <c r="AT413" s="296" t="s">
        <v>258</v>
      </c>
      <c r="AU413" s="296" t="s">
        <v>86</v>
      </c>
      <c r="AV413" s="15" t="s">
        <v>84</v>
      </c>
      <c r="AW413" s="15" t="s">
        <v>33</v>
      </c>
      <c r="AX413" s="15" t="s">
        <v>77</v>
      </c>
      <c r="AY413" s="296" t="s">
        <v>246</v>
      </c>
    </row>
    <row r="414" s="12" customFormat="1">
      <c r="A414" s="12"/>
      <c r="B414" s="240"/>
      <c r="C414" s="241"/>
      <c r="D414" s="234" t="s">
        <v>258</v>
      </c>
      <c r="E414" s="242" t="s">
        <v>1</v>
      </c>
      <c r="F414" s="243" t="s">
        <v>2236</v>
      </c>
      <c r="G414" s="241"/>
      <c r="H414" s="244">
        <v>12.532</v>
      </c>
      <c r="I414" s="245"/>
      <c r="J414" s="241"/>
      <c r="K414" s="241"/>
      <c r="L414" s="246"/>
      <c r="M414" s="247"/>
      <c r="N414" s="248"/>
      <c r="O414" s="248"/>
      <c r="P414" s="248"/>
      <c r="Q414" s="248"/>
      <c r="R414" s="248"/>
      <c r="S414" s="248"/>
      <c r="T414" s="249"/>
      <c r="U414" s="12"/>
      <c r="V414" s="12"/>
      <c r="W414" s="12"/>
      <c r="X414" s="12"/>
      <c r="Y414" s="12"/>
      <c r="Z414" s="12"/>
      <c r="AA414" s="12"/>
      <c r="AB414" s="12"/>
      <c r="AC414" s="12"/>
      <c r="AD414" s="12"/>
      <c r="AE414" s="12"/>
      <c r="AT414" s="250" t="s">
        <v>258</v>
      </c>
      <c r="AU414" s="250" t="s">
        <v>86</v>
      </c>
      <c r="AV414" s="12" t="s">
        <v>86</v>
      </c>
      <c r="AW414" s="12" t="s">
        <v>33</v>
      </c>
      <c r="AX414" s="12" t="s">
        <v>77</v>
      </c>
      <c r="AY414" s="250" t="s">
        <v>246</v>
      </c>
    </row>
    <row r="415" s="15" customFormat="1">
      <c r="A415" s="15"/>
      <c r="B415" s="287"/>
      <c r="C415" s="288"/>
      <c r="D415" s="234" t="s">
        <v>258</v>
      </c>
      <c r="E415" s="289" t="s">
        <v>1</v>
      </c>
      <c r="F415" s="290" t="s">
        <v>755</v>
      </c>
      <c r="G415" s="288"/>
      <c r="H415" s="289" t="s">
        <v>1</v>
      </c>
      <c r="I415" s="291"/>
      <c r="J415" s="288"/>
      <c r="K415" s="288"/>
      <c r="L415" s="292"/>
      <c r="M415" s="293"/>
      <c r="N415" s="294"/>
      <c r="O415" s="294"/>
      <c r="P415" s="294"/>
      <c r="Q415" s="294"/>
      <c r="R415" s="294"/>
      <c r="S415" s="294"/>
      <c r="T415" s="295"/>
      <c r="U415" s="15"/>
      <c r="V415" s="15"/>
      <c r="W415" s="15"/>
      <c r="X415" s="15"/>
      <c r="Y415" s="15"/>
      <c r="Z415" s="15"/>
      <c r="AA415" s="15"/>
      <c r="AB415" s="15"/>
      <c r="AC415" s="15"/>
      <c r="AD415" s="15"/>
      <c r="AE415" s="15"/>
      <c r="AT415" s="296" t="s">
        <v>258</v>
      </c>
      <c r="AU415" s="296" t="s">
        <v>86</v>
      </c>
      <c r="AV415" s="15" t="s">
        <v>84</v>
      </c>
      <c r="AW415" s="15" t="s">
        <v>33</v>
      </c>
      <c r="AX415" s="15" t="s">
        <v>77</v>
      </c>
      <c r="AY415" s="296" t="s">
        <v>246</v>
      </c>
    </row>
    <row r="416" s="15" customFormat="1">
      <c r="A416" s="15"/>
      <c r="B416" s="287"/>
      <c r="C416" s="288"/>
      <c r="D416" s="234" t="s">
        <v>258</v>
      </c>
      <c r="E416" s="289" t="s">
        <v>1</v>
      </c>
      <c r="F416" s="290" t="s">
        <v>2231</v>
      </c>
      <c r="G416" s="288"/>
      <c r="H416" s="289" t="s">
        <v>1</v>
      </c>
      <c r="I416" s="291"/>
      <c r="J416" s="288"/>
      <c r="K416" s="288"/>
      <c r="L416" s="292"/>
      <c r="M416" s="293"/>
      <c r="N416" s="294"/>
      <c r="O416" s="294"/>
      <c r="P416" s="294"/>
      <c r="Q416" s="294"/>
      <c r="R416" s="294"/>
      <c r="S416" s="294"/>
      <c r="T416" s="295"/>
      <c r="U416" s="15"/>
      <c r="V416" s="15"/>
      <c r="W416" s="15"/>
      <c r="X416" s="15"/>
      <c r="Y416" s="15"/>
      <c r="Z416" s="15"/>
      <c r="AA416" s="15"/>
      <c r="AB416" s="15"/>
      <c r="AC416" s="15"/>
      <c r="AD416" s="15"/>
      <c r="AE416" s="15"/>
      <c r="AT416" s="296" t="s">
        <v>258</v>
      </c>
      <c r="AU416" s="296" t="s">
        <v>86</v>
      </c>
      <c r="AV416" s="15" t="s">
        <v>84</v>
      </c>
      <c r="AW416" s="15" t="s">
        <v>33</v>
      </c>
      <c r="AX416" s="15" t="s">
        <v>77</v>
      </c>
      <c r="AY416" s="296" t="s">
        <v>246</v>
      </c>
    </row>
    <row r="417" s="12" customFormat="1">
      <c r="A417" s="12"/>
      <c r="B417" s="240"/>
      <c r="C417" s="241"/>
      <c r="D417" s="234" t="s">
        <v>258</v>
      </c>
      <c r="E417" s="242" t="s">
        <v>1</v>
      </c>
      <c r="F417" s="243" t="s">
        <v>2232</v>
      </c>
      <c r="G417" s="241"/>
      <c r="H417" s="244">
        <v>16</v>
      </c>
      <c r="I417" s="245"/>
      <c r="J417" s="241"/>
      <c r="K417" s="241"/>
      <c r="L417" s="246"/>
      <c r="M417" s="247"/>
      <c r="N417" s="248"/>
      <c r="O417" s="248"/>
      <c r="P417" s="248"/>
      <c r="Q417" s="248"/>
      <c r="R417" s="248"/>
      <c r="S417" s="248"/>
      <c r="T417" s="249"/>
      <c r="U417" s="12"/>
      <c r="V417" s="12"/>
      <c r="W417" s="12"/>
      <c r="X417" s="12"/>
      <c r="Y417" s="12"/>
      <c r="Z417" s="12"/>
      <c r="AA417" s="12"/>
      <c r="AB417" s="12"/>
      <c r="AC417" s="12"/>
      <c r="AD417" s="12"/>
      <c r="AE417" s="12"/>
      <c r="AT417" s="250" t="s">
        <v>258</v>
      </c>
      <c r="AU417" s="250" t="s">
        <v>86</v>
      </c>
      <c r="AV417" s="12" t="s">
        <v>86</v>
      </c>
      <c r="AW417" s="12" t="s">
        <v>33</v>
      </c>
      <c r="AX417" s="12" t="s">
        <v>77</v>
      </c>
      <c r="AY417" s="250" t="s">
        <v>246</v>
      </c>
    </row>
    <row r="418" s="15" customFormat="1">
      <c r="A418" s="15"/>
      <c r="B418" s="287"/>
      <c r="C418" s="288"/>
      <c r="D418" s="234" t="s">
        <v>258</v>
      </c>
      <c r="E418" s="289" t="s">
        <v>1</v>
      </c>
      <c r="F418" s="290" t="s">
        <v>2233</v>
      </c>
      <c r="G418" s="288"/>
      <c r="H418" s="289" t="s">
        <v>1</v>
      </c>
      <c r="I418" s="291"/>
      <c r="J418" s="288"/>
      <c r="K418" s="288"/>
      <c r="L418" s="292"/>
      <c r="M418" s="293"/>
      <c r="N418" s="294"/>
      <c r="O418" s="294"/>
      <c r="P418" s="294"/>
      <c r="Q418" s="294"/>
      <c r="R418" s="294"/>
      <c r="S418" s="294"/>
      <c r="T418" s="295"/>
      <c r="U418" s="15"/>
      <c r="V418" s="15"/>
      <c r="W418" s="15"/>
      <c r="X418" s="15"/>
      <c r="Y418" s="15"/>
      <c r="Z418" s="15"/>
      <c r="AA418" s="15"/>
      <c r="AB418" s="15"/>
      <c r="AC418" s="15"/>
      <c r="AD418" s="15"/>
      <c r="AE418" s="15"/>
      <c r="AT418" s="296" t="s">
        <v>258</v>
      </c>
      <c r="AU418" s="296" t="s">
        <v>86</v>
      </c>
      <c r="AV418" s="15" t="s">
        <v>84</v>
      </c>
      <c r="AW418" s="15" t="s">
        <v>33</v>
      </c>
      <c r="AX418" s="15" t="s">
        <v>77</v>
      </c>
      <c r="AY418" s="296" t="s">
        <v>246</v>
      </c>
    </row>
    <row r="419" s="12" customFormat="1">
      <c r="A419" s="12"/>
      <c r="B419" s="240"/>
      <c r="C419" s="241"/>
      <c r="D419" s="234" t="s">
        <v>258</v>
      </c>
      <c r="E419" s="242" t="s">
        <v>1</v>
      </c>
      <c r="F419" s="243" t="s">
        <v>262</v>
      </c>
      <c r="G419" s="241"/>
      <c r="H419" s="244">
        <v>4</v>
      </c>
      <c r="I419" s="245"/>
      <c r="J419" s="241"/>
      <c r="K419" s="241"/>
      <c r="L419" s="246"/>
      <c r="M419" s="247"/>
      <c r="N419" s="248"/>
      <c r="O419" s="248"/>
      <c r="P419" s="248"/>
      <c r="Q419" s="248"/>
      <c r="R419" s="248"/>
      <c r="S419" s="248"/>
      <c r="T419" s="249"/>
      <c r="U419" s="12"/>
      <c r="V419" s="12"/>
      <c r="W419" s="12"/>
      <c r="X419" s="12"/>
      <c r="Y419" s="12"/>
      <c r="Z419" s="12"/>
      <c r="AA419" s="12"/>
      <c r="AB419" s="12"/>
      <c r="AC419" s="12"/>
      <c r="AD419" s="12"/>
      <c r="AE419" s="12"/>
      <c r="AT419" s="250" t="s">
        <v>258</v>
      </c>
      <c r="AU419" s="250" t="s">
        <v>86</v>
      </c>
      <c r="AV419" s="12" t="s">
        <v>86</v>
      </c>
      <c r="AW419" s="12" t="s">
        <v>33</v>
      </c>
      <c r="AX419" s="12" t="s">
        <v>77</v>
      </c>
      <c r="AY419" s="250" t="s">
        <v>246</v>
      </c>
    </row>
    <row r="420" s="13" customFormat="1">
      <c r="A420" s="13"/>
      <c r="B420" s="251"/>
      <c r="C420" s="252"/>
      <c r="D420" s="234" t="s">
        <v>258</v>
      </c>
      <c r="E420" s="253" t="s">
        <v>1</v>
      </c>
      <c r="F420" s="254" t="s">
        <v>336</v>
      </c>
      <c r="G420" s="252"/>
      <c r="H420" s="255">
        <v>44.506</v>
      </c>
      <c r="I420" s="256"/>
      <c r="J420" s="252"/>
      <c r="K420" s="252"/>
      <c r="L420" s="257"/>
      <c r="M420" s="258"/>
      <c r="N420" s="259"/>
      <c r="O420" s="259"/>
      <c r="P420" s="259"/>
      <c r="Q420" s="259"/>
      <c r="R420" s="259"/>
      <c r="S420" s="259"/>
      <c r="T420" s="260"/>
      <c r="U420" s="13"/>
      <c r="V420" s="13"/>
      <c r="W420" s="13"/>
      <c r="X420" s="13"/>
      <c r="Y420" s="13"/>
      <c r="Z420" s="13"/>
      <c r="AA420" s="13"/>
      <c r="AB420" s="13"/>
      <c r="AC420" s="13"/>
      <c r="AD420" s="13"/>
      <c r="AE420" s="13"/>
      <c r="AT420" s="261" t="s">
        <v>258</v>
      </c>
      <c r="AU420" s="261" t="s">
        <v>86</v>
      </c>
      <c r="AV420" s="13" t="s">
        <v>262</v>
      </c>
      <c r="AW420" s="13" t="s">
        <v>33</v>
      </c>
      <c r="AX420" s="13" t="s">
        <v>84</v>
      </c>
      <c r="AY420" s="261" t="s">
        <v>246</v>
      </c>
    </row>
    <row r="421" s="2" customFormat="1">
      <c r="A421" s="39"/>
      <c r="B421" s="40"/>
      <c r="C421" s="221" t="s">
        <v>1261</v>
      </c>
      <c r="D421" s="221" t="s">
        <v>247</v>
      </c>
      <c r="E421" s="222" t="s">
        <v>1813</v>
      </c>
      <c r="F421" s="223" t="s">
        <v>1814</v>
      </c>
      <c r="G421" s="224" t="s">
        <v>311</v>
      </c>
      <c r="H421" s="225">
        <v>44.506</v>
      </c>
      <c r="I421" s="226"/>
      <c r="J421" s="227">
        <f>ROUND(I421*H421,2)</f>
        <v>0</v>
      </c>
      <c r="K421" s="223" t="s">
        <v>725</v>
      </c>
      <c r="L421" s="45"/>
      <c r="M421" s="228" t="s">
        <v>1</v>
      </c>
      <c r="N421" s="229" t="s">
        <v>42</v>
      </c>
      <c r="O421" s="92"/>
      <c r="P421" s="230">
        <f>O421*H421</f>
        <v>0</v>
      </c>
      <c r="Q421" s="230">
        <v>0</v>
      </c>
      <c r="R421" s="230">
        <f>Q421*H421</f>
        <v>0</v>
      </c>
      <c r="S421" s="230">
        <v>0</v>
      </c>
      <c r="T421" s="231">
        <f>S421*H421</f>
        <v>0</v>
      </c>
      <c r="U421" s="39"/>
      <c r="V421" s="39"/>
      <c r="W421" s="39"/>
      <c r="X421" s="39"/>
      <c r="Y421" s="39"/>
      <c r="Z421" s="39"/>
      <c r="AA421" s="39"/>
      <c r="AB421" s="39"/>
      <c r="AC421" s="39"/>
      <c r="AD421" s="39"/>
      <c r="AE421" s="39"/>
      <c r="AR421" s="232" t="s">
        <v>262</v>
      </c>
      <c r="AT421" s="232" t="s">
        <v>247</v>
      </c>
      <c r="AU421" s="232" t="s">
        <v>86</v>
      </c>
      <c r="AY421" s="18" t="s">
        <v>246</v>
      </c>
      <c r="BE421" s="233">
        <f>IF(N421="základní",J421,0)</f>
        <v>0</v>
      </c>
      <c r="BF421" s="233">
        <f>IF(N421="snížená",J421,0)</f>
        <v>0</v>
      </c>
      <c r="BG421" s="233">
        <f>IF(N421="zákl. přenesená",J421,0)</f>
        <v>0</v>
      </c>
      <c r="BH421" s="233">
        <f>IF(N421="sníž. přenesená",J421,0)</f>
        <v>0</v>
      </c>
      <c r="BI421" s="233">
        <f>IF(N421="nulová",J421,0)</f>
        <v>0</v>
      </c>
      <c r="BJ421" s="18" t="s">
        <v>84</v>
      </c>
      <c r="BK421" s="233">
        <f>ROUND(I421*H421,2)</f>
        <v>0</v>
      </c>
      <c r="BL421" s="18" t="s">
        <v>262</v>
      </c>
      <c r="BM421" s="232" t="s">
        <v>1264</v>
      </c>
    </row>
    <row r="422" s="2" customFormat="1">
      <c r="A422" s="39"/>
      <c r="B422" s="40"/>
      <c r="C422" s="41"/>
      <c r="D422" s="234" t="s">
        <v>254</v>
      </c>
      <c r="E422" s="41"/>
      <c r="F422" s="235" t="s">
        <v>1815</v>
      </c>
      <c r="G422" s="41"/>
      <c r="H422" s="41"/>
      <c r="I422" s="236"/>
      <c r="J422" s="41"/>
      <c r="K422" s="41"/>
      <c r="L422" s="45"/>
      <c r="M422" s="237"/>
      <c r="N422" s="238"/>
      <c r="O422" s="92"/>
      <c r="P422" s="92"/>
      <c r="Q422" s="92"/>
      <c r="R422" s="92"/>
      <c r="S422" s="92"/>
      <c r="T422" s="93"/>
      <c r="U422" s="39"/>
      <c r="V422" s="39"/>
      <c r="W422" s="39"/>
      <c r="X422" s="39"/>
      <c r="Y422" s="39"/>
      <c r="Z422" s="39"/>
      <c r="AA422" s="39"/>
      <c r="AB422" s="39"/>
      <c r="AC422" s="39"/>
      <c r="AD422" s="39"/>
      <c r="AE422" s="39"/>
      <c r="AT422" s="18" t="s">
        <v>254</v>
      </c>
      <c r="AU422" s="18" t="s">
        <v>86</v>
      </c>
    </row>
    <row r="423" s="15" customFormat="1">
      <c r="A423" s="15"/>
      <c r="B423" s="287"/>
      <c r="C423" s="288"/>
      <c r="D423" s="234" t="s">
        <v>258</v>
      </c>
      <c r="E423" s="289" t="s">
        <v>1</v>
      </c>
      <c r="F423" s="290" t="s">
        <v>2234</v>
      </c>
      <c r="G423" s="288"/>
      <c r="H423" s="289" t="s">
        <v>1</v>
      </c>
      <c r="I423" s="291"/>
      <c r="J423" s="288"/>
      <c r="K423" s="288"/>
      <c r="L423" s="292"/>
      <c r="M423" s="293"/>
      <c r="N423" s="294"/>
      <c r="O423" s="294"/>
      <c r="P423" s="294"/>
      <c r="Q423" s="294"/>
      <c r="R423" s="294"/>
      <c r="S423" s="294"/>
      <c r="T423" s="295"/>
      <c r="U423" s="15"/>
      <c r="V423" s="15"/>
      <c r="W423" s="15"/>
      <c r="X423" s="15"/>
      <c r="Y423" s="15"/>
      <c r="Z423" s="15"/>
      <c r="AA423" s="15"/>
      <c r="AB423" s="15"/>
      <c r="AC423" s="15"/>
      <c r="AD423" s="15"/>
      <c r="AE423" s="15"/>
      <c r="AT423" s="296" t="s">
        <v>258</v>
      </c>
      <c r="AU423" s="296" t="s">
        <v>86</v>
      </c>
      <c r="AV423" s="15" t="s">
        <v>84</v>
      </c>
      <c r="AW423" s="15" t="s">
        <v>33</v>
      </c>
      <c r="AX423" s="15" t="s">
        <v>77</v>
      </c>
      <c r="AY423" s="296" t="s">
        <v>246</v>
      </c>
    </row>
    <row r="424" s="15" customFormat="1">
      <c r="A424" s="15"/>
      <c r="B424" s="287"/>
      <c r="C424" s="288"/>
      <c r="D424" s="234" t="s">
        <v>258</v>
      </c>
      <c r="E424" s="289" t="s">
        <v>1</v>
      </c>
      <c r="F424" s="290" t="s">
        <v>1636</v>
      </c>
      <c r="G424" s="288"/>
      <c r="H424" s="289" t="s">
        <v>1</v>
      </c>
      <c r="I424" s="291"/>
      <c r="J424" s="288"/>
      <c r="K424" s="288"/>
      <c r="L424" s="292"/>
      <c r="M424" s="293"/>
      <c r="N424" s="294"/>
      <c r="O424" s="294"/>
      <c r="P424" s="294"/>
      <c r="Q424" s="294"/>
      <c r="R424" s="294"/>
      <c r="S424" s="294"/>
      <c r="T424" s="295"/>
      <c r="U424" s="15"/>
      <c r="V424" s="15"/>
      <c r="W424" s="15"/>
      <c r="X424" s="15"/>
      <c r="Y424" s="15"/>
      <c r="Z424" s="15"/>
      <c r="AA424" s="15"/>
      <c r="AB424" s="15"/>
      <c r="AC424" s="15"/>
      <c r="AD424" s="15"/>
      <c r="AE424" s="15"/>
      <c r="AT424" s="296" t="s">
        <v>258</v>
      </c>
      <c r="AU424" s="296" t="s">
        <v>86</v>
      </c>
      <c r="AV424" s="15" t="s">
        <v>84</v>
      </c>
      <c r="AW424" s="15" t="s">
        <v>33</v>
      </c>
      <c r="AX424" s="15" t="s">
        <v>77</v>
      </c>
      <c r="AY424" s="296" t="s">
        <v>246</v>
      </c>
    </row>
    <row r="425" s="12" customFormat="1">
      <c r="A425" s="12"/>
      <c r="B425" s="240"/>
      <c r="C425" s="241"/>
      <c r="D425" s="234" t="s">
        <v>258</v>
      </c>
      <c r="E425" s="242" t="s">
        <v>1</v>
      </c>
      <c r="F425" s="243" t="s">
        <v>2235</v>
      </c>
      <c r="G425" s="241"/>
      <c r="H425" s="244">
        <v>11.974</v>
      </c>
      <c r="I425" s="245"/>
      <c r="J425" s="241"/>
      <c r="K425" s="241"/>
      <c r="L425" s="246"/>
      <c r="M425" s="247"/>
      <c r="N425" s="248"/>
      <c r="O425" s="248"/>
      <c r="P425" s="248"/>
      <c r="Q425" s="248"/>
      <c r="R425" s="248"/>
      <c r="S425" s="248"/>
      <c r="T425" s="249"/>
      <c r="U425" s="12"/>
      <c r="V425" s="12"/>
      <c r="W425" s="12"/>
      <c r="X425" s="12"/>
      <c r="Y425" s="12"/>
      <c r="Z425" s="12"/>
      <c r="AA425" s="12"/>
      <c r="AB425" s="12"/>
      <c r="AC425" s="12"/>
      <c r="AD425" s="12"/>
      <c r="AE425" s="12"/>
      <c r="AT425" s="250" t="s">
        <v>258</v>
      </c>
      <c r="AU425" s="250" t="s">
        <v>86</v>
      </c>
      <c r="AV425" s="12" t="s">
        <v>86</v>
      </c>
      <c r="AW425" s="12" t="s">
        <v>33</v>
      </c>
      <c r="AX425" s="12" t="s">
        <v>77</v>
      </c>
      <c r="AY425" s="250" t="s">
        <v>246</v>
      </c>
    </row>
    <row r="426" s="15" customFormat="1">
      <c r="A426" s="15"/>
      <c r="B426" s="287"/>
      <c r="C426" s="288"/>
      <c r="D426" s="234" t="s">
        <v>258</v>
      </c>
      <c r="E426" s="289" t="s">
        <v>1</v>
      </c>
      <c r="F426" s="290" t="s">
        <v>1643</v>
      </c>
      <c r="G426" s="288"/>
      <c r="H426" s="289" t="s">
        <v>1</v>
      </c>
      <c r="I426" s="291"/>
      <c r="J426" s="288"/>
      <c r="K426" s="288"/>
      <c r="L426" s="292"/>
      <c r="M426" s="293"/>
      <c r="N426" s="294"/>
      <c r="O426" s="294"/>
      <c r="P426" s="294"/>
      <c r="Q426" s="294"/>
      <c r="R426" s="294"/>
      <c r="S426" s="294"/>
      <c r="T426" s="295"/>
      <c r="U426" s="15"/>
      <c r="V426" s="15"/>
      <c r="W426" s="15"/>
      <c r="X426" s="15"/>
      <c r="Y426" s="15"/>
      <c r="Z426" s="15"/>
      <c r="AA426" s="15"/>
      <c r="AB426" s="15"/>
      <c r="AC426" s="15"/>
      <c r="AD426" s="15"/>
      <c r="AE426" s="15"/>
      <c r="AT426" s="296" t="s">
        <v>258</v>
      </c>
      <c r="AU426" s="296" t="s">
        <v>86</v>
      </c>
      <c r="AV426" s="15" t="s">
        <v>84</v>
      </c>
      <c r="AW426" s="15" t="s">
        <v>33</v>
      </c>
      <c r="AX426" s="15" t="s">
        <v>77</v>
      </c>
      <c r="AY426" s="296" t="s">
        <v>246</v>
      </c>
    </row>
    <row r="427" s="12" customFormat="1">
      <c r="A427" s="12"/>
      <c r="B427" s="240"/>
      <c r="C427" s="241"/>
      <c r="D427" s="234" t="s">
        <v>258</v>
      </c>
      <c r="E427" s="242" t="s">
        <v>1</v>
      </c>
      <c r="F427" s="243" t="s">
        <v>2236</v>
      </c>
      <c r="G427" s="241"/>
      <c r="H427" s="244">
        <v>12.532</v>
      </c>
      <c r="I427" s="245"/>
      <c r="J427" s="241"/>
      <c r="K427" s="241"/>
      <c r="L427" s="246"/>
      <c r="M427" s="247"/>
      <c r="N427" s="248"/>
      <c r="O427" s="248"/>
      <c r="P427" s="248"/>
      <c r="Q427" s="248"/>
      <c r="R427" s="248"/>
      <c r="S427" s="248"/>
      <c r="T427" s="249"/>
      <c r="U427" s="12"/>
      <c r="V427" s="12"/>
      <c r="W427" s="12"/>
      <c r="X427" s="12"/>
      <c r="Y427" s="12"/>
      <c r="Z427" s="12"/>
      <c r="AA427" s="12"/>
      <c r="AB427" s="12"/>
      <c r="AC427" s="12"/>
      <c r="AD427" s="12"/>
      <c r="AE427" s="12"/>
      <c r="AT427" s="250" t="s">
        <v>258</v>
      </c>
      <c r="AU427" s="250" t="s">
        <v>86</v>
      </c>
      <c r="AV427" s="12" t="s">
        <v>86</v>
      </c>
      <c r="AW427" s="12" t="s">
        <v>33</v>
      </c>
      <c r="AX427" s="12" t="s">
        <v>77</v>
      </c>
      <c r="AY427" s="250" t="s">
        <v>246</v>
      </c>
    </row>
    <row r="428" s="15" customFormat="1">
      <c r="A428" s="15"/>
      <c r="B428" s="287"/>
      <c r="C428" s="288"/>
      <c r="D428" s="234" t="s">
        <v>258</v>
      </c>
      <c r="E428" s="289" t="s">
        <v>1</v>
      </c>
      <c r="F428" s="290" t="s">
        <v>755</v>
      </c>
      <c r="G428" s="288"/>
      <c r="H428" s="289" t="s">
        <v>1</v>
      </c>
      <c r="I428" s="291"/>
      <c r="J428" s="288"/>
      <c r="K428" s="288"/>
      <c r="L428" s="292"/>
      <c r="M428" s="293"/>
      <c r="N428" s="294"/>
      <c r="O428" s="294"/>
      <c r="P428" s="294"/>
      <c r="Q428" s="294"/>
      <c r="R428" s="294"/>
      <c r="S428" s="294"/>
      <c r="T428" s="295"/>
      <c r="U428" s="15"/>
      <c r="V428" s="15"/>
      <c r="W428" s="15"/>
      <c r="X428" s="15"/>
      <c r="Y428" s="15"/>
      <c r="Z428" s="15"/>
      <c r="AA428" s="15"/>
      <c r="AB428" s="15"/>
      <c r="AC428" s="15"/>
      <c r="AD428" s="15"/>
      <c r="AE428" s="15"/>
      <c r="AT428" s="296" t="s">
        <v>258</v>
      </c>
      <c r="AU428" s="296" t="s">
        <v>86</v>
      </c>
      <c r="AV428" s="15" t="s">
        <v>84</v>
      </c>
      <c r="AW428" s="15" t="s">
        <v>33</v>
      </c>
      <c r="AX428" s="15" t="s">
        <v>77</v>
      </c>
      <c r="AY428" s="296" t="s">
        <v>246</v>
      </c>
    </row>
    <row r="429" s="15" customFormat="1">
      <c r="A429" s="15"/>
      <c r="B429" s="287"/>
      <c r="C429" s="288"/>
      <c r="D429" s="234" t="s">
        <v>258</v>
      </c>
      <c r="E429" s="289" t="s">
        <v>1</v>
      </c>
      <c r="F429" s="290" t="s">
        <v>2231</v>
      </c>
      <c r="G429" s="288"/>
      <c r="H429" s="289" t="s">
        <v>1</v>
      </c>
      <c r="I429" s="291"/>
      <c r="J429" s="288"/>
      <c r="K429" s="288"/>
      <c r="L429" s="292"/>
      <c r="M429" s="293"/>
      <c r="N429" s="294"/>
      <c r="O429" s="294"/>
      <c r="P429" s="294"/>
      <c r="Q429" s="294"/>
      <c r="R429" s="294"/>
      <c r="S429" s="294"/>
      <c r="T429" s="295"/>
      <c r="U429" s="15"/>
      <c r="V429" s="15"/>
      <c r="W429" s="15"/>
      <c r="X429" s="15"/>
      <c r="Y429" s="15"/>
      <c r="Z429" s="15"/>
      <c r="AA429" s="15"/>
      <c r="AB429" s="15"/>
      <c r="AC429" s="15"/>
      <c r="AD429" s="15"/>
      <c r="AE429" s="15"/>
      <c r="AT429" s="296" t="s">
        <v>258</v>
      </c>
      <c r="AU429" s="296" t="s">
        <v>86</v>
      </c>
      <c r="AV429" s="15" t="s">
        <v>84</v>
      </c>
      <c r="AW429" s="15" t="s">
        <v>33</v>
      </c>
      <c r="AX429" s="15" t="s">
        <v>77</v>
      </c>
      <c r="AY429" s="296" t="s">
        <v>246</v>
      </c>
    </row>
    <row r="430" s="12" customFormat="1">
      <c r="A430" s="12"/>
      <c r="B430" s="240"/>
      <c r="C430" s="241"/>
      <c r="D430" s="234" t="s">
        <v>258</v>
      </c>
      <c r="E430" s="242" t="s">
        <v>1</v>
      </c>
      <c r="F430" s="243" t="s">
        <v>2232</v>
      </c>
      <c r="G430" s="241"/>
      <c r="H430" s="244">
        <v>16</v>
      </c>
      <c r="I430" s="245"/>
      <c r="J430" s="241"/>
      <c r="K430" s="241"/>
      <c r="L430" s="246"/>
      <c r="M430" s="247"/>
      <c r="N430" s="248"/>
      <c r="O430" s="248"/>
      <c r="P430" s="248"/>
      <c r="Q430" s="248"/>
      <c r="R430" s="248"/>
      <c r="S430" s="248"/>
      <c r="T430" s="249"/>
      <c r="U430" s="12"/>
      <c r="V430" s="12"/>
      <c r="W430" s="12"/>
      <c r="X430" s="12"/>
      <c r="Y430" s="12"/>
      <c r="Z430" s="12"/>
      <c r="AA430" s="12"/>
      <c r="AB430" s="12"/>
      <c r="AC430" s="12"/>
      <c r="AD430" s="12"/>
      <c r="AE430" s="12"/>
      <c r="AT430" s="250" t="s">
        <v>258</v>
      </c>
      <c r="AU430" s="250" t="s">
        <v>86</v>
      </c>
      <c r="AV430" s="12" t="s">
        <v>86</v>
      </c>
      <c r="AW430" s="12" t="s">
        <v>33</v>
      </c>
      <c r="AX430" s="12" t="s">
        <v>77</v>
      </c>
      <c r="AY430" s="250" t="s">
        <v>246</v>
      </c>
    </row>
    <row r="431" s="15" customFormat="1">
      <c r="A431" s="15"/>
      <c r="B431" s="287"/>
      <c r="C431" s="288"/>
      <c r="D431" s="234" t="s">
        <v>258</v>
      </c>
      <c r="E431" s="289" t="s">
        <v>1</v>
      </c>
      <c r="F431" s="290" t="s">
        <v>2233</v>
      </c>
      <c r="G431" s="288"/>
      <c r="H431" s="289" t="s">
        <v>1</v>
      </c>
      <c r="I431" s="291"/>
      <c r="J431" s="288"/>
      <c r="K431" s="288"/>
      <c r="L431" s="292"/>
      <c r="M431" s="293"/>
      <c r="N431" s="294"/>
      <c r="O431" s="294"/>
      <c r="P431" s="294"/>
      <c r="Q431" s="294"/>
      <c r="R431" s="294"/>
      <c r="S431" s="294"/>
      <c r="T431" s="295"/>
      <c r="U431" s="15"/>
      <c r="V431" s="15"/>
      <c r="W431" s="15"/>
      <c r="X431" s="15"/>
      <c r="Y431" s="15"/>
      <c r="Z431" s="15"/>
      <c r="AA431" s="15"/>
      <c r="AB431" s="15"/>
      <c r="AC431" s="15"/>
      <c r="AD431" s="15"/>
      <c r="AE431" s="15"/>
      <c r="AT431" s="296" t="s">
        <v>258</v>
      </c>
      <c r="AU431" s="296" t="s">
        <v>86</v>
      </c>
      <c r="AV431" s="15" t="s">
        <v>84</v>
      </c>
      <c r="AW431" s="15" t="s">
        <v>33</v>
      </c>
      <c r="AX431" s="15" t="s">
        <v>77</v>
      </c>
      <c r="AY431" s="296" t="s">
        <v>246</v>
      </c>
    </row>
    <row r="432" s="12" customFormat="1">
      <c r="A432" s="12"/>
      <c r="B432" s="240"/>
      <c r="C432" s="241"/>
      <c r="D432" s="234" t="s">
        <v>258</v>
      </c>
      <c r="E432" s="242" t="s">
        <v>1</v>
      </c>
      <c r="F432" s="243" t="s">
        <v>262</v>
      </c>
      <c r="G432" s="241"/>
      <c r="H432" s="244">
        <v>4</v>
      </c>
      <c r="I432" s="245"/>
      <c r="J432" s="241"/>
      <c r="K432" s="241"/>
      <c r="L432" s="246"/>
      <c r="M432" s="247"/>
      <c r="N432" s="248"/>
      <c r="O432" s="248"/>
      <c r="P432" s="248"/>
      <c r="Q432" s="248"/>
      <c r="R432" s="248"/>
      <c r="S432" s="248"/>
      <c r="T432" s="249"/>
      <c r="U432" s="12"/>
      <c r="V432" s="12"/>
      <c r="W432" s="12"/>
      <c r="X432" s="12"/>
      <c r="Y432" s="12"/>
      <c r="Z432" s="12"/>
      <c r="AA432" s="12"/>
      <c r="AB432" s="12"/>
      <c r="AC432" s="12"/>
      <c r="AD432" s="12"/>
      <c r="AE432" s="12"/>
      <c r="AT432" s="250" t="s">
        <v>258</v>
      </c>
      <c r="AU432" s="250" t="s">
        <v>86</v>
      </c>
      <c r="AV432" s="12" t="s">
        <v>86</v>
      </c>
      <c r="AW432" s="12" t="s">
        <v>33</v>
      </c>
      <c r="AX432" s="12" t="s">
        <v>77</v>
      </c>
      <c r="AY432" s="250" t="s">
        <v>246</v>
      </c>
    </row>
    <row r="433" s="13" customFormat="1">
      <c r="A433" s="13"/>
      <c r="B433" s="251"/>
      <c r="C433" s="252"/>
      <c r="D433" s="234" t="s">
        <v>258</v>
      </c>
      <c r="E433" s="253" t="s">
        <v>1</v>
      </c>
      <c r="F433" s="254" t="s">
        <v>336</v>
      </c>
      <c r="G433" s="252"/>
      <c r="H433" s="255">
        <v>44.506</v>
      </c>
      <c r="I433" s="256"/>
      <c r="J433" s="252"/>
      <c r="K433" s="252"/>
      <c r="L433" s="257"/>
      <c r="M433" s="258"/>
      <c r="N433" s="259"/>
      <c r="O433" s="259"/>
      <c r="P433" s="259"/>
      <c r="Q433" s="259"/>
      <c r="R433" s="259"/>
      <c r="S433" s="259"/>
      <c r="T433" s="260"/>
      <c r="U433" s="13"/>
      <c r="V433" s="13"/>
      <c r="W433" s="13"/>
      <c r="X433" s="13"/>
      <c r="Y433" s="13"/>
      <c r="Z433" s="13"/>
      <c r="AA433" s="13"/>
      <c r="AB433" s="13"/>
      <c r="AC433" s="13"/>
      <c r="AD433" s="13"/>
      <c r="AE433" s="13"/>
      <c r="AT433" s="261" t="s">
        <v>258</v>
      </c>
      <c r="AU433" s="261" t="s">
        <v>86</v>
      </c>
      <c r="AV433" s="13" t="s">
        <v>262</v>
      </c>
      <c r="AW433" s="13" t="s">
        <v>33</v>
      </c>
      <c r="AX433" s="13" t="s">
        <v>84</v>
      </c>
      <c r="AY433" s="261" t="s">
        <v>246</v>
      </c>
    </row>
    <row r="434" s="2" customFormat="1" ht="33" customHeight="1">
      <c r="A434" s="39"/>
      <c r="B434" s="40"/>
      <c r="C434" s="221" t="s">
        <v>923</v>
      </c>
      <c r="D434" s="221" t="s">
        <v>247</v>
      </c>
      <c r="E434" s="222" t="s">
        <v>968</v>
      </c>
      <c r="F434" s="223" t="s">
        <v>969</v>
      </c>
      <c r="G434" s="224" t="s">
        <v>350</v>
      </c>
      <c r="H434" s="225">
        <v>6</v>
      </c>
      <c r="I434" s="226"/>
      <c r="J434" s="227">
        <f>ROUND(I434*H434,2)</f>
        <v>0</v>
      </c>
      <c r="K434" s="223" t="s">
        <v>725</v>
      </c>
      <c r="L434" s="45"/>
      <c r="M434" s="228" t="s">
        <v>1</v>
      </c>
      <c r="N434" s="229" t="s">
        <v>42</v>
      </c>
      <c r="O434" s="92"/>
      <c r="P434" s="230">
        <f>O434*H434</f>
        <v>0</v>
      </c>
      <c r="Q434" s="230">
        <v>0.00078160000000000002</v>
      </c>
      <c r="R434" s="230">
        <f>Q434*H434</f>
        <v>0.0046896000000000004</v>
      </c>
      <c r="S434" s="230">
        <v>0.001</v>
      </c>
      <c r="T434" s="231">
        <f>S434*H434</f>
        <v>0.0060000000000000001</v>
      </c>
      <c r="U434" s="39"/>
      <c r="V434" s="39"/>
      <c r="W434" s="39"/>
      <c r="X434" s="39"/>
      <c r="Y434" s="39"/>
      <c r="Z434" s="39"/>
      <c r="AA434" s="39"/>
      <c r="AB434" s="39"/>
      <c r="AC434" s="39"/>
      <c r="AD434" s="39"/>
      <c r="AE434" s="39"/>
      <c r="AR434" s="232" t="s">
        <v>262</v>
      </c>
      <c r="AT434" s="232" t="s">
        <v>247</v>
      </c>
      <c r="AU434" s="232" t="s">
        <v>86</v>
      </c>
      <c r="AY434" s="18" t="s">
        <v>246</v>
      </c>
      <c r="BE434" s="233">
        <f>IF(N434="základní",J434,0)</f>
        <v>0</v>
      </c>
      <c r="BF434" s="233">
        <f>IF(N434="snížená",J434,0)</f>
        <v>0</v>
      </c>
      <c r="BG434" s="233">
        <f>IF(N434="zákl. přenesená",J434,0)</f>
        <v>0</v>
      </c>
      <c r="BH434" s="233">
        <f>IF(N434="sníž. přenesená",J434,0)</f>
        <v>0</v>
      </c>
      <c r="BI434" s="233">
        <f>IF(N434="nulová",J434,0)</f>
        <v>0</v>
      </c>
      <c r="BJ434" s="18" t="s">
        <v>84</v>
      </c>
      <c r="BK434" s="233">
        <f>ROUND(I434*H434,2)</f>
        <v>0</v>
      </c>
      <c r="BL434" s="18" t="s">
        <v>262</v>
      </c>
      <c r="BM434" s="232" t="s">
        <v>1269</v>
      </c>
    </row>
    <row r="435" s="2" customFormat="1">
      <c r="A435" s="39"/>
      <c r="B435" s="40"/>
      <c r="C435" s="41"/>
      <c r="D435" s="234" t="s">
        <v>254</v>
      </c>
      <c r="E435" s="41"/>
      <c r="F435" s="235" t="s">
        <v>971</v>
      </c>
      <c r="G435" s="41"/>
      <c r="H435" s="41"/>
      <c r="I435" s="236"/>
      <c r="J435" s="41"/>
      <c r="K435" s="41"/>
      <c r="L435" s="45"/>
      <c r="M435" s="237"/>
      <c r="N435" s="238"/>
      <c r="O435" s="92"/>
      <c r="P435" s="92"/>
      <c r="Q435" s="92"/>
      <c r="R435" s="92"/>
      <c r="S435" s="92"/>
      <c r="T435" s="93"/>
      <c r="U435" s="39"/>
      <c r="V435" s="39"/>
      <c r="W435" s="39"/>
      <c r="X435" s="39"/>
      <c r="Y435" s="39"/>
      <c r="Z435" s="39"/>
      <c r="AA435" s="39"/>
      <c r="AB435" s="39"/>
      <c r="AC435" s="39"/>
      <c r="AD435" s="39"/>
      <c r="AE435" s="39"/>
      <c r="AT435" s="18" t="s">
        <v>254</v>
      </c>
      <c r="AU435" s="18" t="s">
        <v>86</v>
      </c>
    </row>
    <row r="436" s="15" customFormat="1">
      <c r="A436" s="15"/>
      <c r="B436" s="287"/>
      <c r="C436" s="288"/>
      <c r="D436" s="234" t="s">
        <v>258</v>
      </c>
      <c r="E436" s="289" t="s">
        <v>1</v>
      </c>
      <c r="F436" s="290" t="s">
        <v>2090</v>
      </c>
      <c r="G436" s="288"/>
      <c r="H436" s="289" t="s">
        <v>1</v>
      </c>
      <c r="I436" s="291"/>
      <c r="J436" s="288"/>
      <c r="K436" s="288"/>
      <c r="L436" s="292"/>
      <c r="M436" s="293"/>
      <c r="N436" s="294"/>
      <c r="O436" s="294"/>
      <c r="P436" s="294"/>
      <c r="Q436" s="294"/>
      <c r="R436" s="294"/>
      <c r="S436" s="294"/>
      <c r="T436" s="295"/>
      <c r="U436" s="15"/>
      <c r="V436" s="15"/>
      <c r="W436" s="15"/>
      <c r="X436" s="15"/>
      <c r="Y436" s="15"/>
      <c r="Z436" s="15"/>
      <c r="AA436" s="15"/>
      <c r="AB436" s="15"/>
      <c r="AC436" s="15"/>
      <c r="AD436" s="15"/>
      <c r="AE436" s="15"/>
      <c r="AT436" s="296" t="s">
        <v>258</v>
      </c>
      <c r="AU436" s="296" t="s">
        <v>86</v>
      </c>
      <c r="AV436" s="15" t="s">
        <v>84</v>
      </c>
      <c r="AW436" s="15" t="s">
        <v>33</v>
      </c>
      <c r="AX436" s="15" t="s">
        <v>77</v>
      </c>
      <c r="AY436" s="296" t="s">
        <v>246</v>
      </c>
    </row>
    <row r="437" s="12" customFormat="1">
      <c r="A437" s="12"/>
      <c r="B437" s="240"/>
      <c r="C437" s="241"/>
      <c r="D437" s="234" t="s">
        <v>258</v>
      </c>
      <c r="E437" s="242" t="s">
        <v>1</v>
      </c>
      <c r="F437" s="243" t="s">
        <v>2242</v>
      </c>
      <c r="G437" s="241"/>
      <c r="H437" s="244">
        <v>4.4000000000000004</v>
      </c>
      <c r="I437" s="245"/>
      <c r="J437" s="241"/>
      <c r="K437" s="241"/>
      <c r="L437" s="246"/>
      <c r="M437" s="247"/>
      <c r="N437" s="248"/>
      <c r="O437" s="248"/>
      <c r="P437" s="248"/>
      <c r="Q437" s="248"/>
      <c r="R437" s="248"/>
      <c r="S437" s="248"/>
      <c r="T437" s="249"/>
      <c r="U437" s="12"/>
      <c r="V437" s="12"/>
      <c r="W437" s="12"/>
      <c r="X437" s="12"/>
      <c r="Y437" s="12"/>
      <c r="Z437" s="12"/>
      <c r="AA437" s="12"/>
      <c r="AB437" s="12"/>
      <c r="AC437" s="12"/>
      <c r="AD437" s="12"/>
      <c r="AE437" s="12"/>
      <c r="AT437" s="250" t="s">
        <v>258</v>
      </c>
      <c r="AU437" s="250" t="s">
        <v>86</v>
      </c>
      <c r="AV437" s="12" t="s">
        <v>86</v>
      </c>
      <c r="AW437" s="12" t="s">
        <v>33</v>
      </c>
      <c r="AX437" s="12" t="s">
        <v>77</v>
      </c>
      <c r="AY437" s="250" t="s">
        <v>246</v>
      </c>
    </row>
    <row r="438" s="12" customFormat="1">
      <c r="A438" s="12"/>
      <c r="B438" s="240"/>
      <c r="C438" s="241"/>
      <c r="D438" s="234" t="s">
        <v>258</v>
      </c>
      <c r="E438" s="242" t="s">
        <v>1</v>
      </c>
      <c r="F438" s="243" t="s">
        <v>2243</v>
      </c>
      <c r="G438" s="241"/>
      <c r="H438" s="244">
        <v>1.6000000000000001</v>
      </c>
      <c r="I438" s="245"/>
      <c r="J438" s="241"/>
      <c r="K438" s="241"/>
      <c r="L438" s="246"/>
      <c r="M438" s="247"/>
      <c r="N438" s="248"/>
      <c r="O438" s="248"/>
      <c r="P438" s="248"/>
      <c r="Q438" s="248"/>
      <c r="R438" s="248"/>
      <c r="S438" s="248"/>
      <c r="T438" s="249"/>
      <c r="U438" s="12"/>
      <c r="V438" s="12"/>
      <c r="W438" s="12"/>
      <c r="X438" s="12"/>
      <c r="Y438" s="12"/>
      <c r="Z438" s="12"/>
      <c r="AA438" s="12"/>
      <c r="AB438" s="12"/>
      <c r="AC438" s="12"/>
      <c r="AD438" s="12"/>
      <c r="AE438" s="12"/>
      <c r="AT438" s="250" t="s">
        <v>258</v>
      </c>
      <c r="AU438" s="250" t="s">
        <v>86</v>
      </c>
      <c r="AV438" s="12" t="s">
        <v>86</v>
      </c>
      <c r="AW438" s="12" t="s">
        <v>33</v>
      </c>
      <c r="AX438" s="12" t="s">
        <v>77</v>
      </c>
      <c r="AY438" s="250" t="s">
        <v>246</v>
      </c>
    </row>
    <row r="439" s="13" customFormat="1">
      <c r="A439" s="13"/>
      <c r="B439" s="251"/>
      <c r="C439" s="252"/>
      <c r="D439" s="234" t="s">
        <v>258</v>
      </c>
      <c r="E439" s="253" t="s">
        <v>1</v>
      </c>
      <c r="F439" s="254" t="s">
        <v>336</v>
      </c>
      <c r="G439" s="252"/>
      <c r="H439" s="255">
        <v>6</v>
      </c>
      <c r="I439" s="256"/>
      <c r="J439" s="252"/>
      <c r="K439" s="252"/>
      <c r="L439" s="257"/>
      <c r="M439" s="258"/>
      <c r="N439" s="259"/>
      <c r="O439" s="259"/>
      <c r="P439" s="259"/>
      <c r="Q439" s="259"/>
      <c r="R439" s="259"/>
      <c r="S439" s="259"/>
      <c r="T439" s="260"/>
      <c r="U439" s="13"/>
      <c r="V439" s="13"/>
      <c r="W439" s="13"/>
      <c r="X439" s="13"/>
      <c r="Y439" s="13"/>
      <c r="Z439" s="13"/>
      <c r="AA439" s="13"/>
      <c r="AB439" s="13"/>
      <c r="AC439" s="13"/>
      <c r="AD439" s="13"/>
      <c r="AE439" s="13"/>
      <c r="AT439" s="261" t="s">
        <v>258</v>
      </c>
      <c r="AU439" s="261" t="s">
        <v>86</v>
      </c>
      <c r="AV439" s="13" t="s">
        <v>262</v>
      </c>
      <c r="AW439" s="13" t="s">
        <v>33</v>
      </c>
      <c r="AX439" s="13" t="s">
        <v>84</v>
      </c>
      <c r="AY439" s="261" t="s">
        <v>246</v>
      </c>
    </row>
    <row r="440" s="11" customFormat="1" ht="22.8" customHeight="1">
      <c r="A440" s="11"/>
      <c r="B440" s="207"/>
      <c r="C440" s="208"/>
      <c r="D440" s="209" t="s">
        <v>76</v>
      </c>
      <c r="E440" s="285" t="s">
        <v>757</v>
      </c>
      <c r="F440" s="285" t="s">
        <v>758</v>
      </c>
      <c r="G440" s="208"/>
      <c r="H440" s="208"/>
      <c r="I440" s="211"/>
      <c r="J440" s="286">
        <f>BK440</f>
        <v>0</v>
      </c>
      <c r="K440" s="208"/>
      <c r="L440" s="213"/>
      <c r="M440" s="214"/>
      <c r="N440" s="215"/>
      <c r="O440" s="215"/>
      <c r="P440" s="216">
        <f>SUM(P441:P450)</f>
        <v>0</v>
      </c>
      <c r="Q440" s="215"/>
      <c r="R440" s="216">
        <f>SUM(R441:R450)</f>
        <v>0</v>
      </c>
      <c r="S440" s="215"/>
      <c r="T440" s="217">
        <f>SUM(T441:T450)</f>
        <v>0</v>
      </c>
      <c r="U440" s="11"/>
      <c r="V440" s="11"/>
      <c r="W440" s="11"/>
      <c r="X440" s="11"/>
      <c r="Y440" s="11"/>
      <c r="Z440" s="11"/>
      <c r="AA440" s="11"/>
      <c r="AB440" s="11"/>
      <c r="AC440" s="11"/>
      <c r="AD440" s="11"/>
      <c r="AE440" s="11"/>
      <c r="AR440" s="218" t="s">
        <v>84</v>
      </c>
      <c r="AT440" s="219" t="s">
        <v>76</v>
      </c>
      <c r="AU440" s="219" t="s">
        <v>84</v>
      </c>
      <c r="AY440" s="218" t="s">
        <v>246</v>
      </c>
      <c r="BK440" s="220">
        <f>SUM(BK441:BK450)</f>
        <v>0</v>
      </c>
    </row>
    <row r="441" s="2" customFormat="1">
      <c r="A441" s="39"/>
      <c r="B441" s="40"/>
      <c r="C441" s="221" t="s">
        <v>1272</v>
      </c>
      <c r="D441" s="221" t="s">
        <v>247</v>
      </c>
      <c r="E441" s="222" t="s">
        <v>976</v>
      </c>
      <c r="F441" s="223" t="s">
        <v>977</v>
      </c>
      <c r="G441" s="224" t="s">
        <v>250</v>
      </c>
      <c r="H441" s="225">
        <v>11.504</v>
      </c>
      <c r="I441" s="226"/>
      <c r="J441" s="227">
        <f>ROUND(I441*H441,2)</f>
        <v>0</v>
      </c>
      <c r="K441" s="223" t="s">
        <v>725</v>
      </c>
      <c r="L441" s="45"/>
      <c r="M441" s="228" t="s">
        <v>1</v>
      </c>
      <c r="N441" s="229" t="s">
        <v>42</v>
      </c>
      <c r="O441" s="92"/>
      <c r="P441" s="230">
        <f>O441*H441</f>
        <v>0</v>
      </c>
      <c r="Q441" s="230">
        <v>0</v>
      </c>
      <c r="R441" s="230">
        <f>Q441*H441</f>
        <v>0</v>
      </c>
      <c r="S441" s="230">
        <v>0</v>
      </c>
      <c r="T441" s="231">
        <f>S441*H441</f>
        <v>0</v>
      </c>
      <c r="U441" s="39"/>
      <c r="V441" s="39"/>
      <c r="W441" s="39"/>
      <c r="X441" s="39"/>
      <c r="Y441" s="39"/>
      <c r="Z441" s="39"/>
      <c r="AA441" s="39"/>
      <c r="AB441" s="39"/>
      <c r="AC441" s="39"/>
      <c r="AD441" s="39"/>
      <c r="AE441" s="39"/>
      <c r="AR441" s="232" t="s">
        <v>262</v>
      </c>
      <c r="AT441" s="232" t="s">
        <v>247</v>
      </c>
      <c r="AU441" s="232" t="s">
        <v>86</v>
      </c>
      <c r="AY441" s="18" t="s">
        <v>246</v>
      </c>
      <c r="BE441" s="233">
        <f>IF(N441="základní",J441,0)</f>
        <v>0</v>
      </c>
      <c r="BF441" s="233">
        <f>IF(N441="snížená",J441,0)</f>
        <v>0</v>
      </c>
      <c r="BG441" s="233">
        <f>IF(N441="zákl. přenesená",J441,0)</f>
        <v>0</v>
      </c>
      <c r="BH441" s="233">
        <f>IF(N441="sníž. přenesená",J441,0)</f>
        <v>0</v>
      </c>
      <c r="BI441" s="233">
        <f>IF(N441="nulová",J441,0)</f>
        <v>0</v>
      </c>
      <c r="BJ441" s="18" t="s">
        <v>84</v>
      </c>
      <c r="BK441" s="233">
        <f>ROUND(I441*H441,2)</f>
        <v>0</v>
      </c>
      <c r="BL441" s="18" t="s">
        <v>262</v>
      </c>
      <c r="BM441" s="232" t="s">
        <v>1275</v>
      </c>
    </row>
    <row r="442" s="2" customFormat="1">
      <c r="A442" s="39"/>
      <c r="B442" s="40"/>
      <c r="C442" s="41"/>
      <c r="D442" s="234" t="s">
        <v>254</v>
      </c>
      <c r="E442" s="41"/>
      <c r="F442" s="235" t="s">
        <v>979</v>
      </c>
      <c r="G442" s="41"/>
      <c r="H442" s="41"/>
      <c r="I442" s="236"/>
      <c r="J442" s="41"/>
      <c r="K442" s="41"/>
      <c r="L442" s="45"/>
      <c r="M442" s="237"/>
      <c r="N442" s="238"/>
      <c r="O442" s="92"/>
      <c r="P442" s="92"/>
      <c r="Q442" s="92"/>
      <c r="R442" s="92"/>
      <c r="S442" s="92"/>
      <c r="T442" s="93"/>
      <c r="U442" s="39"/>
      <c r="V442" s="39"/>
      <c r="W442" s="39"/>
      <c r="X442" s="39"/>
      <c r="Y442" s="39"/>
      <c r="Z442" s="39"/>
      <c r="AA442" s="39"/>
      <c r="AB442" s="39"/>
      <c r="AC442" s="39"/>
      <c r="AD442" s="39"/>
      <c r="AE442" s="39"/>
      <c r="AT442" s="18" t="s">
        <v>254</v>
      </c>
      <c r="AU442" s="18" t="s">
        <v>86</v>
      </c>
    </row>
    <row r="443" s="2" customFormat="1" ht="16.5" customHeight="1">
      <c r="A443" s="39"/>
      <c r="B443" s="40"/>
      <c r="C443" s="221" t="s">
        <v>929</v>
      </c>
      <c r="D443" s="221" t="s">
        <v>247</v>
      </c>
      <c r="E443" s="222" t="s">
        <v>980</v>
      </c>
      <c r="F443" s="223" t="s">
        <v>981</v>
      </c>
      <c r="G443" s="224" t="s">
        <v>250</v>
      </c>
      <c r="H443" s="225">
        <v>354.19999999999999</v>
      </c>
      <c r="I443" s="226"/>
      <c r="J443" s="227">
        <f>ROUND(I443*H443,2)</f>
        <v>0</v>
      </c>
      <c r="K443" s="223" t="s">
        <v>725</v>
      </c>
      <c r="L443" s="45"/>
      <c r="M443" s="228" t="s">
        <v>1</v>
      </c>
      <c r="N443" s="229" t="s">
        <v>42</v>
      </c>
      <c r="O443" s="92"/>
      <c r="P443" s="230">
        <f>O443*H443</f>
        <v>0</v>
      </c>
      <c r="Q443" s="230">
        <v>0</v>
      </c>
      <c r="R443" s="230">
        <f>Q443*H443</f>
        <v>0</v>
      </c>
      <c r="S443" s="230">
        <v>0</v>
      </c>
      <c r="T443" s="231">
        <f>S443*H443</f>
        <v>0</v>
      </c>
      <c r="U443" s="39"/>
      <c r="V443" s="39"/>
      <c r="W443" s="39"/>
      <c r="X443" s="39"/>
      <c r="Y443" s="39"/>
      <c r="Z443" s="39"/>
      <c r="AA443" s="39"/>
      <c r="AB443" s="39"/>
      <c r="AC443" s="39"/>
      <c r="AD443" s="39"/>
      <c r="AE443" s="39"/>
      <c r="AR443" s="232" t="s">
        <v>262</v>
      </c>
      <c r="AT443" s="232" t="s">
        <v>247</v>
      </c>
      <c r="AU443" s="232" t="s">
        <v>86</v>
      </c>
      <c r="AY443" s="18" t="s">
        <v>246</v>
      </c>
      <c r="BE443" s="233">
        <f>IF(N443="základní",J443,0)</f>
        <v>0</v>
      </c>
      <c r="BF443" s="233">
        <f>IF(N443="snížená",J443,0)</f>
        <v>0</v>
      </c>
      <c r="BG443" s="233">
        <f>IF(N443="zákl. přenesená",J443,0)</f>
        <v>0</v>
      </c>
      <c r="BH443" s="233">
        <f>IF(N443="sníž. přenesená",J443,0)</f>
        <v>0</v>
      </c>
      <c r="BI443" s="233">
        <f>IF(N443="nulová",J443,0)</f>
        <v>0</v>
      </c>
      <c r="BJ443" s="18" t="s">
        <v>84</v>
      </c>
      <c r="BK443" s="233">
        <f>ROUND(I443*H443,2)</f>
        <v>0</v>
      </c>
      <c r="BL443" s="18" t="s">
        <v>262</v>
      </c>
      <c r="BM443" s="232" t="s">
        <v>1280</v>
      </c>
    </row>
    <row r="444" s="2" customFormat="1">
      <c r="A444" s="39"/>
      <c r="B444" s="40"/>
      <c r="C444" s="41"/>
      <c r="D444" s="234" t="s">
        <v>254</v>
      </c>
      <c r="E444" s="41"/>
      <c r="F444" s="235" t="s">
        <v>983</v>
      </c>
      <c r="G444" s="41"/>
      <c r="H444" s="41"/>
      <c r="I444" s="236"/>
      <c r="J444" s="41"/>
      <c r="K444" s="41"/>
      <c r="L444" s="45"/>
      <c r="M444" s="237"/>
      <c r="N444" s="238"/>
      <c r="O444" s="92"/>
      <c r="P444" s="92"/>
      <c r="Q444" s="92"/>
      <c r="R444" s="92"/>
      <c r="S444" s="92"/>
      <c r="T444" s="93"/>
      <c r="U444" s="39"/>
      <c r="V444" s="39"/>
      <c r="W444" s="39"/>
      <c r="X444" s="39"/>
      <c r="Y444" s="39"/>
      <c r="Z444" s="39"/>
      <c r="AA444" s="39"/>
      <c r="AB444" s="39"/>
      <c r="AC444" s="39"/>
      <c r="AD444" s="39"/>
      <c r="AE444" s="39"/>
      <c r="AT444" s="18" t="s">
        <v>254</v>
      </c>
      <c r="AU444" s="18" t="s">
        <v>86</v>
      </c>
    </row>
    <row r="445" s="12" customFormat="1">
      <c r="A445" s="12"/>
      <c r="B445" s="240"/>
      <c r="C445" s="241"/>
      <c r="D445" s="234" t="s">
        <v>258</v>
      </c>
      <c r="E445" s="242" t="s">
        <v>1</v>
      </c>
      <c r="F445" s="243" t="s">
        <v>2244</v>
      </c>
      <c r="G445" s="241"/>
      <c r="H445" s="244">
        <v>354.19999999999999</v>
      </c>
      <c r="I445" s="245"/>
      <c r="J445" s="241"/>
      <c r="K445" s="241"/>
      <c r="L445" s="246"/>
      <c r="M445" s="247"/>
      <c r="N445" s="248"/>
      <c r="O445" s="248"/>
      <c r="P445" s="248"/>
      <c r="Q445" s="248"/>
      <c r="R445" s="248"/>
      <c r="S445" s="248"/>
      <c r="T445" s="249"/>
      <c r="U445" s="12"/>
      <c r="V445" s="12"/>
      <c r="W445" s="12"/>
      <c r="X445" s="12"/>
      <c r="Y445" s="12"/>
      <c r="Z445" s="12"/>
      <c r="AA445" s="12"/>
      <c r="AB445" s="12"/>
      <c r="AC445" s="12"/>
      <c r="AD445" s="12"/>
      <c r="AE445" s="12"/>
      <c r="AT445" s="250" t="s">
        <v>258</v>
      </c>
      <c r="AU445" s="250" t="s">
        <v>86</v>
      </c>
      <c r="AV445" s="12" t="s">
        <v>86</v>
      </c>
      <c r="AW445" s="12" t="s">
        <v>33</v>
      </c>
      <c r="AX445" s="12" t="s">
        <v>77</v>
      </c>
      <c r="AY445" s="250" t="s">
        <v>246</v>
      </c>
    </row>
    <row r="446" s="13" customFormat="1">
      <c r="A446" s="13"/>
      <c r="B446" s="251"/>
      <c r="C446" s="252"/>
      <c r="D446" s="234" t="s">
        <v>258</v>
      </c>
      <c r="E446" s="253" t="s">
        <v>1</v>
      </c>
      <c r="F446" s="254" t="s">
        <v>336</v>
      </c>
      <c r="G446" s="252"/>
      <c r="H446" s="255">
        <v>354.19999999999999</v>
      </c>
      <c r="I446" s="256"/>
      <c r="J446" s="252"/>
      <c r="K446" s="252"/>
      <c r="L446" s="257"/>
      <c r="M446" s="258"/>
      <c r="N446" s="259"/>
      <c r="O446" s="259"/>
      <c r="P446" s="259"/>
      <c r="Q446" s="259"/>
      <c r="R446" s="259"/>
      <c r="S446" s="259"/>
      <c r="T446" s="260"/>
      <c r="U446" s="13"/>
      <c r="V446" s="13"/>
      <c r="W446" s="13"/>
      <c r="X446" s="13"/>
      <c r="Y446" s="13"/>
      <c r="Z446" s="13"/>
      <c r="AA446" s="13"/>
      <c r="AB446" s="13"/>
      <c r="AC446" s="13"/>
      <c r="AD446" s="13"/>
      <c r="AE446" s="13"/>
      <c r="AT446" s="261" t="s">
        <v>258</v>
      </c>
      <c r="AU446" s="261" t="s">
        <v>86</v>
      </c>
      <c r="AV446" s="13" t="s">
        <v>262</v>
      </c>
      <c r="AW446" s="13" t="s">
        <v>33</v>
      </c>
      <c r="AX446" s="13" t="s">
        <v>84</v>
      </c>
      <c r="AY446" s="261" t="s">
        <v>246</v>
      </c>
    </row>
    <row r="447" s="2" customFormat="1">
      <c r="A447" s="39"/>
      <c r="B447" s="40"/>
      <c r="C447" s="221" t="s">
        <v>1651</v>
      </c>
      <c r="D447" s="221" t="s">
        <v>247</v>
      </c>
      <c r="E447" s="222" t="s">
        <v>985</v>
      </c>
      <c r="F447" s="223" t="s">
        <v>986</v>
      </c>
      <c r="G447" s="224" t="s">
        <v>250</v>
      </c>
      <c r="H447" s="225">
        <v>11.504</v>
      </c>
      <c r="I447" s="226"/>
      <c r="J447" s="227">
        <f>ROUND(I447*H447,2)</f>
        <v>0</v>
      </c>
      <c r="K447" s="223" t="s">
        <v>725</v>
      </c>
      <c r="L447" s="45"/>
      <c r="M447" s="228" t="s">
        <v>1</v>
      </c>
      <c r="N447" s="229" t="s">
        <v>42</v>
      </c>
      <c r="O447" s="92"/>
      <c r="P447" s="230">
        <f>O447*H447</f>
        <v>0</v>
      </c>
      <c r="Q447" s="230">
        <v>0</v>
      </c>
      <c r="R447" s="230">
        <f>Q447*H447</f>
        <v>0</v>
      </c>
      <c r="S447" s="230">
        <v>0</v>
      </c>
      <c r="T447" s="231">
        <f>S447*H447</f>
        <v>0</v>
      </c>
      <c r="U447" s="39"/>
      <c r="V447" s="39"/>
      <c r="W447" s="39"/>
      <c r="X447" s="39"/>
      <c r="Y447" s="39"/>
      <c r="Z447" s="39"/>
      <c r="AA447" s="39"/>
      <c r="AB447" s="39"/>
      <c r="AC447" s="39"/>
      <c r="AD447" s="39"/>
      <c r="AE447" s="39"/>
      <c r="AR447" s="232" t="s">
        <v>262</v>
      </c>
      <c r="AT447" s="232" t="s">
        <v>247</v>
      </c>
      <c r="AU447" s="232" t="s">
        <v>86</v>
      </c>
      <c r="AY447" s="18" t="s">
        <v>246</v>
      </c>
      <c r="BE447" s="233">
        <f>IF(N447="základní",J447,0)</f>
        <v>0</v>
      </c>
      <c r="BF447" s="233">
        <f>IF(N447="snížená",J447,0)</f>
        <v>0</v>
      </c>
      <c r="BG447" s="233">
        <f>IF(N447="zákl. přenesená",J447,0)</f>
        <v>0</v>
      </c>
      <c r="BH447" s="233">
        <f>IF(N447="sníž. přenesená",J447,0)</f>
        <v>0</v>
      </c>
      <c r="BI447" s="233">
        <f>IF(N447="nulová",J447,0)</f>
        <v>0</v>
      </c>
      <c r="BJ447" s="18" t="s">
        <v>84</v>
      </c>
      <c r="BK447" s="233">
        <f>ROUND(I447*H447,2)</f>
        <v>0</v>
      </c>
      <c r="BL447" s="18" t="s">
        <v>262</v>
      </c>
      <c r="BM447" s="232" t="s">
        <v>1654</v>
      </c>
    </row>
    <row r="448" s="2" customFormat="1">
      <c r="A448" s="39"/>
      <c r="B448" s="40"/>
      <c r="C448" s="41"/>
      <c r="D448" s="234" t="s">
        <v>254</v>
      </c>
      <c r="E448" s="41"/>
      <c r="F448" s="235" t="s">
        <v>988</v>
      </c>
      <c r="G448" s="41"/>
      <c r="H448" s="41"/>
      <c r="I448" s="236"/>
      <c r="J448" s="41"/>
      <c r="K448" s="41"/>
      <c r="L448" s="45"/>
      <c r="M448" s="237"/>
      <c r="N448" s="238"/>
      <c r="O448" s="92"/>
      <c r="P448" s="92"/>
      <c r="Q448" s="92"/>
      <c r="R448" s="92"/>
      <c r="S448" s="92"/>
      <c r="T448" s="93"/>
      <c r="U448" s="39"/>
      <c r="V448" s="39"/>
      <c r="W448" s="39"/>
      <c r="X448" s="39"/>
      <c r="Y448" s="39"/>
      <c r="Z448" s="39"/>
      <c r="AA448" s="39"/>
      <c r="AB448" s="39"/>
      <c r="AC448" s="39"/>
      <c r="AD448" s="39"/>
      <c r="AE448" s="39"/>
      <c r="AT448" s="18" t="s">
        <v>254</v>
      </c>
      <c r="AU448" s="18" t="s">
        <v>86</v>
      </c>
    </row>
    <row r="449" s="2" customFormat="1" ht="44.25" customHeight="1">
      <c r="A449" s="39"/>
      <c r="B449" s="40"/>
      <c r="C449" s="221" t="s">
        <v>934</v>
      </c>
      <c r="D449" s="221" t="s">
        <v>247</v>
      </c>
      <c r="E449" s="222" t="s">
        <v>990</v>
      </c>
      <c r="F449" s="223" t="s">
        <v>846</v>
      </c>
      <c r="G449" s="224" t="s">
        <v>250</v>
      </c>
      <c r="H449" s="225">
        <v>11.504</v>
      </c>
      <c r="I449" s="226"/>
      <c r="J449" s="227">
        <f>ROUND(I449*H449,2)</f>
        <v>0</v>
      </c>
      <c r="K449" s="223" t="s">
        <v>725</v>
      </c>
      <c r="L449" s="45"/>
      <c r="M449" s="228" t="s">
        <v>1</v>
      </c>
      <c r="N449" s="229" t="s">
        <v>42</v>
      </c>
      <c r="O449" s="92"/>
      <c r="P449" s="230">
        <f>O449*H449</f>
        <v>0</v>
      </c>
      <c r="Q449" s="230">
        <v>0</v>
      </c>
      <c r="R449" s="230">
        <f>Q449*H449</f>
        <v>0</v>
      </c>
      <c r="S449" s="230">
        <v>0</v>
      </c>
      <c r="T449" s="231">
        <f>S449*H449</f>
        <v>0</v>
      </c>
      <c r="U449" s="39"/>
      <c r="V449" s="39"/>
      <c r="W449" s="39"/>
      <c r="X449" s="39"/>
      <c r="Y449" s="39"/>
      <c r="Z449" s="39"/>
      <c r="AA449" s="39"/>
      <c r="AB449" s="39"/>
      <c r="AC449" s="39"/>
      <c r="AD449" s="39"/>
      <c r="AE449" s="39"/>
      <c r="AR449" s="232" t="s">
        <v>262</v>
      </c>
      <c r="AT449" s="232" t="s">
        <v>247</v>
      </c>
      <c r="AU449" s="232" t="s">
        <v>86</v>
      </c>
      <c r="AY449" s="18" t="s">
        <v>246</v>
      </c>
      <c r="BE449" s="233">
        <f>IF(N449="základní",J449,0)</f>
        <v>0</v>
      </c>
      <c r="BF449" s="233">
        <f>IF(N449="snížená",J449,0)</f>
        <v>0</v>
      </c>
      <c r="BG449" s="233">
        <f>IF(N449="zákl. přenesená",J449,0)</f>
        <v>0</v>
      </c>
      <c r="BH449" s="233">
        <f>IF(N449="sníž. přenesená",J449,0)</f>
        <v>0</v>
      </c>
      <c r="BI449" s="233">
        <f>IF(N449="nulová",J449,0)</f>
        <v>0</v>
      </c>
      <c r="BJ449" s="18" t="s">
        <v>84</v>
      </c>
      <c r="BK449" s="233">
        <f>ROUND(I449*H449,2)</f>
        <v>0</v>
      </c>
      <c r="BL449" s="18" t="s">
        <v>262</v>
      </c>
      <c r="BM449" s="232" t="s">
        <v>1657</v>
      </c>
    </row>
    <row r="450" s="2" customFormat="1">
      <c r="A450" s="39"/>
      <c r="B450" s="40"/>
      <c r="C450" s="41"/>
      <c r="D450" s="234" t="s">
        <v>254</v>
      </c>
      <c r="E450" s="41"/>
      <c r="F450" s="235" t="s">
        <v>846</v>
      </c>
      <c r="G450" s="41"/>
      <c r="H450" s="41"/>
      <c r="I450" s="236"/>
      <c r="J450" s="41"/>
      <c r="K450" s="41"/>
      <c r="L450" s="45"/>
      <c r="M450" s="237"/>
      <c r="N450" s="238"/>
      <c r="O450" s="92"/>
      <c r="P450" s="92"/>
      <c r="Q450" s="92"/>
      <c r="R450" s="92"/>
      <c r="S450" s="92"/>
      <c r="T450" s="93"/>
      <c r="U450" s="39"/>
      <c r="V450" s="39"/>
      <c r="W450" s="39"/>
      <c r="X450" s="39"/>
      <c r="Y450" s="39"/>
      <c r="Z450" s="39"/>
      <c r="AA450" s="39"/>
      <c r="AB450" s="39"/>
      <c r="AC450" s="39"/>
      <c r="AD450" s="39"/>
      <c r="AE450" s="39"/>
      <c r="AT450" s="18" t="s">
        <v>254</v>
      </c>
      <c r="AU450" s="18" t="s">
        <v>86</v>
      </c>
    </row>
    <row r="451" s="11" customFormat="1" ht="22.8" customHeight="1">
      <c r="A451" s="11"/>
      <c r="B451" s="207"/>
      <c r="C451" s="208"/>
      <c r="D451" s="209" t="s">
        <v>76</v>
      </c>
      <c r="E451" s="285" t="s">
        <v>770</v>
      </c>
      <c r="F451" s="285" t="s">
        <v>771</v>
      </c>
      <c r="G451" s="208"/>
      <c r="H451" s="208"/>
      <c r="I451" s="211"/>
      <c r="J451" s="286">
        <f>BK451</f>
        <v>0</v>
      </c>
      <c r="K451" s="208"/>
      <c r="L451" s="213"/>
      <c r="M451" s="214"/>
      <c r="N451" s="215"/>
      <c r="O451" s="215"/>
      <c r="P451" s="216">
        <f>SUM(P452:P453)</f>
        <v>0</v>
      </c>
      <c r="Q451" s="215"/>
      <c r="R451" s="216">
        <f>SUM(R452:R453)</f>
        <v>0</v>
      </c>
      <c r="S451" s="215"/>
      <c r="T451" s="217">
        <f>SUM(T452:T453)</f>
        <v>0</v>
      </c>
      <c r="U451" s="11"/>
      <c r="V451" s="11"/>
      <c r="W451" s="11"/>
      <c r="X451" s="11"/>
      <c r="Y451" s="11"/>
      <c r="Z451" s="11"/>
      <c r="AA451" s="11"/>
      <c r="AB451" s="11"/>
      <c r="AC451" s="11"/>
      <c r="AD451" s="11"/>
      <c r="AE451" s="11"/>
      <c r="AR451" s="218" t="s">
        <v>84</v>
      </c>
      <c r="AT451" s="219" t="s">
        <v>76</v>
      </c>
      <c r="AU451" s="219" t="s">
        <v>84</v>
      </c>
      <c r="AY451" s="218" t="s">
        <v>246</v>
      </c>
      <c r="BK451" s="220">
        <f>SUM(BK452:BK453)</f>
        <v>0</v>
      </c>
    </row>
    <row r="452" s="2" customFormat="1">
      <c r="A452" s="39"/>
      <c r="B452" s="40"/>
      <c r="C452" s="221" t="s">
        <v>1659</v>
      </c>
      <c r="D452" s="221" t="s">
        <v>247</v>
      </c>
      <c r="E452" s="222" t="s">
        <v>772</v>
      </c>
      <c r="F452" s="223" t="s">
        <v>773</v>
      </c>
      <c r="G452" s="224" t="s">
        <v>250</v>
      </c>
      <c r="H452" s="225">
        <v>50.392000000000003</v>
      </c>
      <c r="I452" s="226"/>
      <c r="J452" s="227">
        <f>ROUND(I452*H452,2)</f>
        <v>0</v>
      </c>
      <c r="K452" s="223" t="s">
        <v>725</v>
      </c>
      <c r="L452" s="45"/>
      <c r="M452" s="228" t="s">
        <v>1</v>
      </c>
      <c r="N452" s="229" t="s">
        <v>42</v>
      </c>
      <c r="O452" s="92"/>
      <c r="P452" s="230">
        <f>O452*H452</f>
        <v>0</v>
      </c>
      <c r="Q452" s="230">
        <v>0</v>
      </c>
      <c r="R452" s="230">
        <f>Q452*H452</f>
        <v>0</v>
      </c>
      <c r="S452" s="230">
        <v>0</v>
      </c>
      <c r="T452" s="231">
        <f>S452*H452</f>
        <v>0</v>
      </c>
      <c r="U452" s="39"/>
      <c r="V452" s="39"/>
      <c r="W452" s="39"/>
      <c r="X452" s="39"/>
      <c r="Y452" s="39"/>
      <c r="Z452" s="39"/>
      <c r="AA452" s="39"/>
      <c r="AB452" s="39"/>
      <c r="AC452" s="39"/>
      <c r="AD452" s="39"/>
      <c r="AE452" s="39"/>
      <c r="AR452" s="232" t="s">
        <v>262</v>
      </c>
      <c r="AT452" s="232" t="s">
        <v>247</v>
      </c>
      <c r="AU452" s="232" t="s">
        <v>86</v>
      </c>
      <c r="AY452" s="18" t="s">
        <v>246</v>
      </c>
      <c r="BE452" s="233">
        <f>IF(N452="základní",J452,0)</f>
        <v>0</v>
      </c>
      <c r="BF452" s="233">
        <f>IF(N452="snížená",J452,0)</f>
        <v>0</v>
      </c>
      <c r="BG452" s="233">
        <f>IF(N452="zákl. přenesená",J452,0)</f>
        <v>0</v>
      </c>
      <c r="BH452" s="233">
        <f>IF(N452="sníž. přenesená",J452,0)</f>
        <v>0</v>
      </c>
      <c r="BI452" s="233">
        <f>IF(N452="nulová",J452,0)</f>
        <v>0</v>
      </c>
      <c r="BJ452" s="18" t="s">
        <v>84</v>
      </c>
      <c r="BK452" s="233">
        <f>ROUND(I452*H452,2)</f>
        <v>0</v>
      </c>
      <c r="BL452" s="18" t="s">
        <v>262</v>
      </c>
      <c r="BM452" s="232" t="s">
        <v>1662</v>
      </c>
    </row>
    <row r="453" s="2" customFormat="1">
      <c r="A453" s="39"/>
      <c r="B453" s="40"/>
      <c r="C453" s="41"/>
      <c r="D453" s="234" t="s">
        <v>254</v>
      </c>
      <c r="E453" s="41"/>
      <c r="F453" s="235" t="s">
        <v>774</v>
      </c>
      <c r="G453" s="41"/>
      <c r="H453" s="41"/>
      <c r="I453" s="236"/>
      <c r="J453" s="41"/>
      <c r="K453" s="41"/>
      <c r="L453" s="45"/>
      <c r="M453" s="237"/>
      <c r="N453" s="238"/>
      <c r="O453" s="92"/>
      <c r="P453" s="92"/>
      <c r="Q453" s="92"/>
      <c r="R453" s="92"/>
      <c r="S453" s="92"/>
      <c r="T453" s="93"/>
      <c r="U453" s="39"/>
      <c r="V453" s="39"/>
      <c r="W453" s="39"/>
      <c r="X453" s="39"/>
      <c r="Y453" s="39"/>
      <c r="Z453" s="39"/>
      <c r="AA453" s="39"/>
      <c r="AB453" s="39"/>
      <c r="AC453" s="39"/>
      <c r="AD453" s="39"/>
      <c r="AE453" s="39"/>
      <c r="AT453" s="18" t="s">
        <v>254</v>
      </c>
      <c r="AU453" s="18" t="s">
        <v>86</v>
      </c>
    </row>
    <row r="454" s="11" customFormat="1" ht="25.92" customHeight="1">
      <c r="A454" s="11"/>
      <c r="B454" s="207"/>
      <c r="C454" s="208"/>
      <c r="D454" s="209" t="s">
        <v>76</v>
      </c>
      <c r="E454" s="210" t="s">
        <v>1250</v>
      </c>
      <c r="F454" s="210" t="s">
        <v>1251</v>
      </c>
      <c r="G454" s="208"/>
      <c r="H454" s="208"/>
      <c r="I454" s="211"/>
      <c r="J454" s="212">
        <f>BK454</f>
        <v>0</v>
      </c>
      <c r="K454" s="208"/>
      <c r="L454" s="213"/>
      <c r="M454" s="214"/>
      <c r="N454" s="215"/>
      <c r="O454" s="215"/>
      <c r="P454" s="216">
        <f>P455</f>
        <v>0</v>
      </c>
      <c r="Q454" s="215"/>
      <c r="R454" s="216">
        <f>R455</f>
        <v>0.0030000000000000001</v>
      </c>
      <c r="S454" s="215"/>
      <c r="T454" s="217">
        <f>T455</f>
        <v>0</v>
      </c>
      <c r="U454" s="11"/>
      <c r="V454" s="11"/>
      <c r="W454" s="11"/>
      <c r="X454" s="11"/>
      <c r="Y454" s="11"/>
      <c r="Z454" s="11"/>
      <c r="AA454" s="11"/>
      <c r="AB454" s="11"/>
      <c r="AC454" s="11"/>
      <c r="AD454" s="11"/>
      <c r="AE454" s="11"/>
      <c r="AR454" s="218" t="s">
        <v>86</v>
      </c>
      <c r="AT454" s="219" t="s">
        <v>76</v>
      </c>
      <c r="AU454" s="219" t="s">
        <v>77</v>
      </c>
      <c r="AY454" s="218" t="s">
        <v>246</v>
      </c>
      <c r="BK454" s="220">
        <f>BK455</f>
        <v>0</v>
      </c>
    </row>
    <row r="455" s="11" customFormat="1" ht="22.8" customHeight="1">
      <c r="A455" s="11"/>
      <c r="B455" s="207"/>
      <c r="C455" s="208"/>
      <c r="D455" s="209" t="s">
        <v>76</v>
      </c>
      <c r="E455" s="285" t="s">
        <v>1252</v>
      </c>
      <c r="F455" s="285" t="s">
        <v>1253</v>
      </c>
      <c r="G455" s="208"/>
      <c r="H455" s="208"/>
      <c r="I455" s="211"/>
      <c r="J455" s="286">
        <f>BK455</f>
        <v>0</v>
      </c>
      <c r="K455" s="208"/>
      <c r="L455" s="213"/>
      <c r="M455" s="214"/>
      <c r="N455" s="215"/>
      <c r="O455" s="215"/>
      <c r="P455" s="216">
        <f>SUM(P456:P477)</f>
        <v>0</v>
      </c>
      <c r="Q455" s="215"/>
      <c r="R455" s="216">
        <f>SUM(R456:R477)</f>
        <v>0.0030000000000000001</v>
      </c>
      <c r="S455" s="215"/>
      <c r="T455" s="217">
        <f>SUM(T456:T477)</f>
        <v>0</v>
      </c>
      <c r="U455" s="11"/>
      <c r="V455" s="11"/>
      <c r="W455" s="11"/>
      <c r="X455" s="11"/>
      <c r="Y455" s="11"/>
      <c r="Z455" s="11"/>
      <c r="AA455" s="11"/>
      <c r="AB455" s="11"/>
      <c r="AC455" s="11"/>
      <c r="AD455" s="11"/>
      <c r="AE455" s="11"/>
      <c r="AR455" s="218" t="s">
        <v>86</v>
      </c>
      <c r="AT455" s="219" t="s">
        <v>76</v>
      </c>
      <c r="AU455" s="219" t="s">
        <v>84</v>
      </c>
      <c r="AY455" s="218" t="s">
        <v>246</v>
      </c>
      <c r="BK455" s="220">
        <f>SUM(BK456:BK477)</f>
        <v>0</v>
      </c>
    </row>
    <row r="456" s="2" customFormat="1">
      <c r="A456" s="39"/>
      <c r="B456" s="40"/>
      <c r="C456" s="221" t="s">
        <v>940</v>
      </c>
      <c r="D456" s="221" t="s">
        <v>247</v>
      </c>
      <c r="E456" s="222" t="s">
        <v>1254</v>
      </c>
      <c r="F456" s="223" t="s">
        <v>1255</v>
      </c>
      <c r="G456" s="224" t="s">
        <v>311</v>
      </c>
      <c r="H456" s="225">
        <v>2.8799999999999999</v>
      </c>
      <c r="I456" s="226"/>
      <c r="J456" s="227">
        <f>ROUND(I456*H456,2)</f>
        <v>0</v>
      </c>
      <c r="K456" s="223" t="s">
        <v>725</v>
      </c>
      <c r="L456" s="45"/>
      <c r="M456" s="228" t="s">
        <v>1</v>
      </c>
      <c r="N456" s="229" t="s">
        <v>42</v>
      </c>
      <c r="O456" s="92"/>
      <c r="P456" s="230">
        <f>O456*H456</f>
        <v>0</v>
      </c>
      <c r="Q456" s="230">
        <v>0</v>
      </c>
      <c r="R456" s="230">
        <f>Q456*H456</f>
        <v>0</v>
      </c>
      <c r="S456" s="230">
        <v>0</v>
      </c>
      <c r="T456" s="231">
        <f>S456*H456</f>
        <v>0</v>
      </c>
      <c r="U456" s="39"/>
      <c r="V456" s="39"/>
      <c r="W456" s="39"/>
      <c r="X456" s="39"/>
      <c r="Y456" s="39"/>
      <c r="Z456" s="39"/>
      <c r="AA456" s="39"/>
      <c r="AB456" s="39"/>
      <c r="AC456" s="39"/>
      <c r="AD456" s="39"/>
      <c r="AE456" s="39"/>
      <c r="AR456" s="232" t="s">
        <v>359</v>
      </c>
      <c r="AT456" s="232" t="s">
        <v>247</v>
      </c>
      <c r="AU456" s="232" t="s">
        <v>86</v>
      </c>
      <c r="AY456" s="18" t="s">
        <v>246</v>
      </c>
      <c r="BE456" s="233">
        <f>IF(N456="základní",J456,0)</f>
        <v>0</v>
      </c>
      <c r="BF456" s="233">
        <f>IF(N456="snížená",J456,0)</f>
        <v>0</v>
      </c>
      <c r="BG456" s="233">
        <f>IF(N456="zákl. přenesená",J456,0)</f>
        <v>0</v>
      </c>
      <c r="BH456" s="233">
        <f>IF(N456="sníž. přenesená",J456,0)</f>
        <v>0</v>
      </c>
      <c r="BI456" s="233">
        <f>IF(N456="nulová",J456,0)</f>
        <v>0</v>
      </c>
      <c r="BJ456" s="18" t="s">
        <v>84</v>
      </c>
      <c r="BK456" s="233">
        <f>ROUND(I456*H456,2)</f>
        <v>0</v>
      </c>
      <c r="BL456" s="18" t="s">
        <v>359</v>
      </c>
      <c r="BM456" s="232" t="s">
        <v>1664</v>
      </c>
    </row>
    <row r="457" s="2" customFormat="1">
      <c r="A457" s="39"/>
      <c r="B457" s="40"/>
      <c r="C457" s="41"/>
      <c r="D457" s="234" t="s">
        <v>254</v>
      </c>
      <c r="E457" s="41"/>
      <c r="F457" s="235" t="s">
        <v>1257</v>
      </c>
      <c r="G457" s="41"/>
      <c r="H457" s="41"/>
      <c r="I457" s="236"/>
      <c r="J457" s="41"/>
      <c r="K457" s="41"/>
      <c r="L457" s="45"/>
      <c r="M457" s="237"/>
      <c r="N457" s="238"/>
      <c r="O457" s="92"/>
      <c r="P457" s="92"/>
      <c r="Q457" s="92"/>
      <c r="R457" s="92"/>
      <c r="S457" s="92"/>
      <c r="T457" s="93"/>
      <c r="U457" s="39"/>
      <c r="V457" s="39"/>
      <c r="W457" s="39"/>
      <c r="X457" s="39"/>
      <c r="Y457" s="39"/>
      <c r="Z457" s="39"/>
      <c r="AA457" s="39"/>
      <c r="AB457" s="39"/>
      <c r="AC457" s="39"/>
      <c r="AD457" s="39"/>
      <c r="AE457" s="39"/>
      <c r="AT457" s="18" t="s">
        <v>254</v>
      </c>
      <c r="AU457" s="18" t="s">
        <v>86</v>
      </c>
    </row>
    <row r="458" s="15" customFormat="1">
      <c r="A458" s="15"/>
      <c r="B458" s="287"/>
      <c r="C458" s="288"/>
      <c r="D458" s="234" t="s">
        <v>258</v>
      </c>
      <c r="E458" s="289" t="s">
        <v>1</v>
      </c>
      <c r="F458" s="290" t="s">
        <v>2168</v>
      </c>
      <c r="G458" s="288"/>
      <c r="H458" s="289" t="s">
        <v>1</v>
      </c>
      <c r="I458" s="291"/>
      <c r="J458" s="288"/>
      <c r="K458" s="288"/>
      <c r="L458" s="292"/>
      <c r="M458" s="293"/>
      <c r="N458" s="294"/>
      <c r="O458" s="294"/>
      <c r="P458" s="294"/>
      <c r="Q458" s="294"/>
      <c r="R458" s="294"/>
      <c r="S458" s="294"/>
      <c r="T458" s="295"/>
      <c r="U458" s="15"/>
      <c r="V458" s="15"/>
      <c r="W458" s="15"/>
      <c r="X458" s="15"/>
      <c r="Y458" s="15"/>
      <c r="Z458" s="15"/>
      <c r="AA458" s="15"/>
      <c r="AB458" s="15"/>
      <c r="AC458" s="15"/>
      <c r="AD458" s="15"/>
      <c r="AE458" s="15"/>
      <c r="AT458" s="296" t="s">
        <v>258</v>
      </c>
      <c r="AU458" s="296" t="s">
        <v>86</v>
      </c>
      <c r="AV458" s="15" t="s">
        <v>84</v>
      </c>
      <c r="AW458" s="15" t="s">
        <v>33</v>
      </c>
      <c r="AX458" s="15" t="s">
        <v>77</v>
      </c>
      <c r="AY458" s="296" t="s">
        <v>246</v>
      </c>
    </row>
    <row r="459" s="12" customFormat="1">
      <c r="A459" s="12"/>
      <c r="B459" s="240"/>
      <c r="C459" s="241"/>
      <c r="D459" s="234" t="s">
        <v>258</v>
      </c>
      <c r="E459" s="242" t="s">
        <v>1</v>
      </c>
      <c r="F459" s="243" t="s">
        <v>1412</v>
      </c>
      <c r="G459" s="241"/>
      <c r="H459" s="244">
        <v>1.6000000000000001</v>
      </c>
      <c r="I459" s="245"/>
      <c r="J459" s="241"/>
      <c r="K459" s="241"/>
      <c r="L459" s="246"/>
      <c r="M459" s="247"/>
      <c r="N459" s="248"/>
      <c r="O459" s="248"/>
      <c r="P459" s="248"/>
      <c r="Q459" s="248"/>
      <c r="R459" s="248"/>
      <c r="S459" s="248"/>
      <c r="T459" s="249"/>
      <c r="U459" s="12"/>
      <c r="V459" s="12"/>
      <c r="W459" s="12"/>
      <c r="X459" s="12"/>
      <c r="Y459" s="12"/>
      <c r="Z459" s="12"/>
      <c r="AA459" s="12"/>
      <c r="AB459" s="12"/>
      <c r="AC459" s="12"/>
      <c r="AD459" s="12"/>
      <c r="AE459" s="12"/>
      <c r="AT459" s="250" t="s">
        <v>258</v>
      </c>
      <c r="AU459" s="250" t="s">
        <v>86</v>
      </c>
      <c r="AV459" s="12" t="s">
        <v>86</v>
      </c>
      <c r="AW459" s="12" t="s">
        <v>33</v>
      </c>
      <c r="AX459" s="12" t="s">
        <v>77</v>
      </c>
      <c r="AY459" s="250" t="s">
        <v>246</v>
      </c>
    </row>
    <row r="460" s="12" customFormat="1">
      <c r="A460" s="12"/>
      <c r="B460" s="240"/>
      <c r="C460" s="241"/>
      <c r="D460" s="234" t="s">
        <v>258</v>
      </c>
      <c r="E460" s="242" t="s">
        <v>1</v>
      </c>
      <c r="F460" s="243" t="s">
        <v>2089</v>
      </c>
      <c r="G460" s="241"/>
      <c r="H460" s="244">
        <v>1.28</v>
      </c>
      <c r="I460" s="245"/>
      <c r="J460" s="241"/>
      <c r="K460" s="241"/>
      <c r="L460" s="246"/>
      <c r="M460" s="247"/>
      <c r="N460" s="248"/>
      <c r="O460" s="248"/>
      <c r="P460" s="248"/>
      <c r="Q460" s="248"/>
      <c r="R460" s="248"/>
      <c r="S460" s="248"/>
      <c r="T460" s="249"/>
      <c r="U460" s="12"/>
      <c r="V460" s="12"/>
      <c r="W460" s="12"/>
      <c r="X460" s="12"/>
      <c r="Y460" s="12"/>
      <c r="Z460" s="12"/>
      <c r="AA460" s="12"/>
      <c r="AB460" s="12"/>
      <c r="AC460" s="12"/>
      <c r="AD460" s="12"/>
      <c r="AE460" s="12"/>
      <c r="AT460" s="250" t="s">
        <v>258</v>
      </c>
      <c r="AU460" s="250" t="s">
        <v>86</v>
      </c>
      <c r="AV460" s="12" t="s">
        <v>86</v>
      </c>
      <c r="AW460" s="12" t="s">
        <v>33</v>
      </c>
      <c r="AX460" s="12" t="s">
        <v>77</v>
      </c>
      <c r="AY460" s="250" t="s">
        <v>246</v>
      </c>
    </row>
    <row r="461" s="13" customFormat="1">
      <c r="A461" s="13"/>
      <c r="B461" s="251"/>
      <c r="C461" s="252"/>
      <c r="D461" s="234" t="s">
        <v>258</v>
      </c>
      <c r="E461" s="253" t="s">
        <v>1</v>
      </c>
      <c r="F461" s="254" t="s">
        <v>336</v>
      </c>
      <c r="G461" s="252"/>
      <c r="H461" s="255">
        <v>2.8799999999999999</v>
      </c>
      <c r="I461" s="256"/>
      <c r="J461" s="252"/>
      <c r="K461" s="252"/>
      <c r="L461" s="257"/>
      <c r="M461" s="258"/>
      <c r="N461" s="259"/>
      <c r="O461" s="259"/>
      <c r="P461" s="259"/>
      <c r="Q461" s="259"/>
      <c r="R461" s="259"/>
      <c r="S461" s="259"/>
      <c r="T461" s="260"/>
      <c r="U461" s="13"/>
      <c r="V461" s="13"/>
      <c r="W461" s="13"/>
      <c r="X461" s="13"/>
      <c r="Y461" s="13"/>
      <c r="Z461" s="13"/>
      <c r="AA461" s="13"/>
      <c r="AB461" s="13"/>
      <c r="AC461" s="13"/>
      <c r="AD461" s="13"/>
      <c r="AE461" s="13"/>
      <c r="AT461" s="261" t="s">
        <v>258</v>
      </c>
      <c r="AU461" s="261" t="s">
        <v>86</v>
      </c>
      <c r="AV461" s="13" t="s">
        <v>262</v>
      </c>
      <c r="AW461" s="13" t="s">
        <v>33</v>
      </c>
      <c r="AX461" s="13" t="s">
        <v>84</v>
      </c>
      <c r="AY461" s="261" t="s">
        <v>246</v>
      </c>
    </row>
    <row r="462" s="2" customFormat="1" ht="16.5" customHeight="1">
      <c r="A462" s="39"/>
      <c r="B462" s="40"/>
      <c r="C462" s="262" t="s">
        <v>1665</v>
      </c>
      <c r="D462" s="262" t="s">
        <v>465</v>
      </c>
      <c r="E462" s="263" t="s">
        <v>1262</v>
      </c>
      <c r="F462" s="264" t="s">
        <v>1263</v>
      </c>
      <c r="G462" s="265" t="s">
        <v>250</v>
      </c>
      <c r="H462" s="266">
        <v>0.001</v>
      </c>
      <c r="I462" s="267"/>
      <c r="J462" s="268">
        <f>ROUND(I462*H462,2)</f>
        <v>0</v>
      </c>
      <c r="K462" s="264" t="s">
        <v>725</v>
      </c>
      <c r="L462" s="269"/>
      <c r="M462" s="270" t="s">
        <v>1</v>
      </c>
      <c r="N462" s="271" t="s">
        <v>42</v>
      </c>
      <c r="O462" s="92"/>
      <c r="P462" s="230">
        <f>O462*H462</f>
        <v>0</v>
      </c>
      <c r="Q462" s="230">
        <v>1</v>
      </c>
      <c r="R462" s="230">
        <f>Q462*H462</f>
        <v>0.001</v>
      </c>
      <c r="S462" s="230">
        <v>0</v>
      </c>
      <c r="T462" s="231">
        <f>S462*H462</f>
        <v>0</v>
      </c>
      <c r="U462" s="39"/>
      <c r="V462" s="39"/>
      <c r="W462" s="39"/>
      <c r="X462" s="39"/>
      <c r="Y462" s="39"/>
      <c r="Z462" s="39"/>
      <c r="AA462" s="39"/>
      <c r="AB462" s="39"/>
      <c r="AC462" s="39"/>
      <c r="AD462" s="39"/>
      <c r="AE462" s="39"/>
      <c r="AR462" s="232" t="s">
        <v>453</v>
      </c>
      <c r="AT462" s="232" t="s">
        <v>465</v>
      </c>
      <c r="AU462" s="232" t="s">
        <v>86</v>
      </c>
      <c r="AY462" s="18" t="s">
        <v>246</v>
      </c>
      <c r="BE462" s="233">
        <f>IF(N462="základní",J462,0)</f>
        <v>0</v>
      </c>
      <c r="BF462" s="233">
        <f>IF(N462="snížená",J462,0)</f>
        <v>0</v>
      </c>
      <c r="BG462" s="233">
        <f>IF(N462="zákl. přenesená",J462,0)</f>
        <v>0</v>
      </c>
      <c r="BH462" s="233">
        <f>IF(N462="sníž. přenesená",J462,0)</f>
        <v>0</v>
      </c>
      <c r="BI462" s="233">
        <f>IF(N462="nulová",J462,0)</f>
        <v>0</v>
      </c>
      <c r="BJ462" s="18" t="s">
        <v>84</v>
      </c>
      <c r="BK462" s="233">
        <f>ROUND(I462*H462,2)</f>
        <v>0</v>
      </c>
      <c r="BL462" s="18" t="s">
        <v>359</v>
      </c>
      <c r="BM462" s="232" t="s">
        <v>1668</v>
      </c>
    </row>
    <row r="463" s="2" customFormat="1">
      <c r="A463" s="39"/>
      <c r="B463" s="40"/>
      <c r="C463" s="41"/>
      <c r="D463" s="234" t="s">
        <v>254</v>
      </c>
      <c r="E463" s="41"/>
      <c r="F463" s="235" t="s">
        <v>1263</v>
      </c>
      <c r="G463" s="41"/>
      <c r="H463" s="41"/>
      <c r="I463" s="236"/>
      <c r="J463" s="41"/>
      <c r="K463" s="41"/>
      <c r="L463" s="45"/>
      <c r="M463" s="237"/>
      <c r="N463" s="238"/>
      <c r="O463" s="92"/>
      <c r="P463" s="92"/>
      <c r="Q463" s="92"/>
      <c r="R463" s="92"/>
      <c r="S463" s="92"/>
      <c r="T463" s="93"/>
      <c r="U463" s="39"/>
      <c r="V463" s="39"/>
      <c r="W463" s="39"/>
      <c r="X463" s="39"/>
      <c r="Y463" s="39"/>
      <c r="Z463" s="39"/>
      <c r="AA463" s="39"/>
      <c r="AB463" s="39"/>
      <c r="AC463" s="39"/>
      <c r="AD463" s="39"/>
      <c r="AE463" s="39"/>
      <c r="AT463" s="18" t="s">
        <v>254</v>
      </c>
      <c r="AU463" s="18" t="s">
        <v>86</v>
      </c>
    </row>
    <row r="464" s="2" customFormat="1">
      <c r="A464" s="39"/>
      <c r="B464" s="40"/>
      <c r="C464" s="41"/>
      <c r="D464" s="234" t="s">
        <v>256</v>
      </c>
      <c r="E464" s="41"/>
      <c r="F464" s="239" t="s">
        <v>1265</v>
      </c>
      <c r="G464" s="41"/>
      <c r="H464" s="41"/>
      <c r="I464" s="236"/>
      <c r="J464" s="41"/>
      <c r="K464" s="41"/>
      <c r="L464" s="45"/>
      <c r="M464" s="237"/>
      <c r="N464" s="238"/>
      <c r="O464" s="92"/>
      <c r="P464" s="92"/>
      <c r="Q464" s="92"/>
      <c r="R464" s="92"/>
      <c r="S464" s="92"/>
      <c r="T464" s="93"/>
      <c r="U464" s="39"/>
      <c r="V464" s="39"/>
      <c r="W464" s="39"/>
      <c r="X464" s="39"/>
      <c r="Y464" s="39"/>
      <c r="Z464" s="39"/>
      <c r="AA464" s="39"/>
      <c r="AB464" s="39"/>
      <c r="AC464" s="39"/>
      <c r="AD464" s="39"/>
      <c r="AE464" s="39"/>
      <c r="AT464" s="18" t="s">
        <v>256</v>
      </c>
      <c r="AU464" s="18" t="s">
        <v>86</v>
      </c>
    </row>
    <row r="465" s="12" customFormat="1">
      <c r="A465" s="12"/>
      <c r="B465" s="240"/>
      <c r="C465" s="241"/>
      <c r="D465" s="234" t="s">
        <v>258</v>
      </c>
      <c r="E465" s="242" t="s">
        <v>1</v>
      </c>
      <c r="F465" s="243" t="s">
        <v>2245</v>
      </c>
      <c r="G465" s="241"/>
      <c r="H465" s="244">
        <v>0.001</v>
      </c>
      <c r="I465" s="245"/>
      <c r="J465" s="241"/>
      <c r="K465" s="241"/>
      <c r="L465" s="246"/>
      <c r="M465" s="247"/>
      <c r="N465" s="248"/>
      <c r="O465" s="248"/>
      <c r="P465" s="248"/>
      <c r="Q465" s="248"/>
      <c r="R465" s="248"/>
      <c r="S465" s="248"/>
      <c r="T465" s="249"/>
      <c r="U465" s="12"/>
      <c r="V465" s="12"/>
      <c r="W465" s="12"/>
      <c r="X465" s="12"/>
      <c r="Y465" s="12"/>
      <c r="Z465" s="12"/>
      <c r="AA465" s="12"/>
      <c r="AB465" s="12"/>
      <c r="AC465" s="12"/>
      <c r="AD465" s="12"/>
      <c r="AE465" s="12"/>
      <c r="AT465" s="250" t="s">
        <v>258</v>
      </c>
      <c r="AU465" s="250" t="s">
        <v>86</v>
      </c>
      <c r="AV465" s="12" t="s">
        <v>86</v>
      </c>
      <c r="AW465" s="12" t="s">
        <v>33</v>
      </c>
      <c r="AX465" s="12" t="s">
        <v>77</v>
      </c>
      <c r="AY465" s="250" t="s">
        <v>246</v>
      </c>
    </row>
    <row r="466" s="13" customFormat="1">
      <c r="A466" s="13"/>
      <c r="B466" s="251"/>
      <c r="C466" s="252"/>
      <c r="D466" s="234" t="s">
        <v>258</v>
      </c>
      <c r="E466" s="253" t="s">
        <v>1</v>
      </c>
      <c r="F466" s="254" t="s">
        <v>336</v>
      </c>
      <c r="G466" s="252"/>
      <c r="H466" s="255">
        <v>0.001</v>
      </c>
      <c r="I466" s="256"/>
      <c r="J466" s="252"/>
      <c r="K466" s="252"/>
      <c r="L466" s="257"/>
      <c r="M466" s="258"/>
      <c r="N466" s="259"/>
      <c r="O466" s="259"/>
      <c r="P466" s="259"/>
      <c r="Q466" s="259"/>
      <c r="R466" s="259"/>
      <c r="S466" s="259"/>
      <c r="T466" s="260"/>
      <c r="U466" s="13"/>
      <c r="V466" s="13"/>
      <c r="W466" s="13"/>
      <c r="X466" s="13"/>
      <c r="Y466" s="13"/>
      <c r="Z466" s="13"/>
      <c r="AA466" s="13"/>
      <c r="AB466" s="13"/>
      <c r="AC466" s="13"/>
      <c r="AD466" s="13"/>
      <c r="AE466" s="13"/>
      <c r="AT466" s="261" t="s">
        <v>258</v>
      </c>
      <c r="AU466" s="261" t="s">
        <v>86</v>
      </c>
      <c r="AV466" s="13" t="s">
        <v>262</v>
      </c>
      <c r="AW466" s="13" t="s">
        <v>33</v>
      </c>
      <c r="AX466" s="13" t="s">
        <v>84</v>
      </c>
      <c r="AY466" s="261" t="s">
        <v>246</v>
      </c>
    </row>
    <row r="467" s="2" customFormat="1">
      <c r="A467" s="39"/>
      <c r="B467" s="40"/>
      <c r="C467" s="221" t="s">
        <v>944</v>
      </c>
      <c r="D467" s="221" t="s">
        <v>247</v>
      </c>
      <c r="E467" s="222" t="s">
        <v>1267</v>
      </c>
      <c r="F467" s="223" t="s">
        <v>1268</v>
      </c>
      <c r="G467" s="224" t="s">
        <v>311</v>
      </c>
      <c r="H467" s="225">
        <v>5.7599999999999998</v>
      </c>
      <c r="I467" s="226"/>
      <c r="J467" s="227">
        <f>ROUND(I467*H467,2)</f>
        <v>0</v>
      </c>
      <c r="K467" s="223" t="s">
        <v>725</v>
      </c>
      <c r="L467" s="45"/>
      <c r="M467" s="228" t="s">
        <v>1</v>
      </c>
      <c r="N467" s="229" t="s">
        <v>42</v>
      </c>
      <c r="O467" s="92"/>
      <c r="P467" s="230">
        <f>O467*H467</f>
        <v>0</v>
      </c>
      <c r="Q467" s="230">
        <v>0</v>
      </c>
      <c r="R467" s="230">
        <f>Q467*H467</f>
        <v>0</v>
      </c>
      <c r="S467" s="230">
        <v>0</v>
      </c>
      <c r="T467" s="231">
        <f>S467*H467</f>
        <v>0</v>
      </c>
      <c r="U467" s="39"/>
      <c r="V467" s="39"/>
      <c r="W467" s="39"/>
      <c r="X467" s="39"/>
      <c r="Y467" s="39"/>
      <c r="Z467" s="39"/>
      <c r="AA467" s="39"/>
      <c r="AB467" s="39"/>
      <c r="AC467" s="39"/>
      <c r="AD467" s="39"/>
      <c r="AE467" s="39"/>
      <c r="AR467" s="232" t="s">
        <v>359</v>
      </c>
      <c r="AT467" s="232" t="s">
        <v>247</v>
      </c>
      <c r="AU467" s="232" t="s">
        <v>86</v>
      </c>
      <c r="AY467" s="18" t="s">
        <v>246</v>
      </c>
      <c r="BE467" s="233">
        <f>IF(N467="základní",J467,0)</f>
        <v>0</v>
      </c>
      <c r="BF467" s="233">
        <f>IF(N467="snížená",J467,0)</f>
        <v>0</v>
      </c>
      <c r="BG467" s="233">
        <f>IF(N467="zákl. přenesená",J467,0)</f>
        <v>0</v>
      </c>
      <c r="BH467" s="233">
        <f>IF(N467="sníž. přenesená",J467,0)</f>
        <v>0</v>
      </c>
      <c r="BI467" s="233">
        <f>IF(N467="nulová",J467,0)</f>
        <v>0</v>
      </c>
      <c r="BJ467" s="18" t="s">
        <v>84</v>
      </c>
      <c r="BK467" s="233">
        <f>ROUND(I467*H467,2)</f>
        <v>0</v>
      </c>
      <c r="BL467" s="18" t="s">
        <v>359</v>
      </c>
      <c r="BM467" s="232" t="s">
        <v>1675</v>
      </c>
    </row>
    <row r="468" s="2" customFormat="1">
      <c r="A468" s="39"/>
      <c r="B468" s="40"/>
      <c r="C468" s="41"/>
      <c r="D468" s="234" t="s">
        <v>254</v>
      </c>
      <c r="E468" s="41"/>
      <c r="F468" s="235" t="s">
        <v>1270</v>
      </c>
      <c r="G468" s="41"/>
      <c r="H468" s="41"/>
      <c r="I468" s="236"/>
      <c r="J468" s="41"/>
      <c r="K468" s="41"/>
      <c r="L468" s="45"/>
      <c r="M468" s="237"/>
      <c r="N468" s="238"/>
      <c r="O468" s="92"/>
      <c r="P468" s="92"/>
      <c r="Q468" s="92"/>
      <c r="R468" s="92"/>
      <c r="S468" s="92"/>
      <c r="T468" s="93"/>
      <c r="U468" s="39"/>
      <c r="V468" s="39"/>
      <c r="W468" s="39"/>
      <c r="X468" s="39"/>
      <c r="Y468" s="39"/>
      <c r="Z468" s="39"/>
      <c r="AA468" s="39"/>
      <c r="AB468" s="39"/>
      <c r="AC468" s="39"/>
      <c r="AD468" s="39"/>
      <c r="AE468" s="39"/>
      <c r="AT468" s="18" t="s">
        <v>254</v>
      </c>
      <c r="AU468" s="18" t="s">
        <v>86</v>
      </c>
    </row>
    <row r="469" s="12" customFormat="1">
      <c r="A469" s="12"/>
      <c r="B469" s="240"/>
      <c r="C469" s="241"/>
      <c r="D469" s="234" t="s">
        <v>258</v>
      </c>
      <c r="E469" s="242" t="s">
        <v>1</v>
      </c>
      <c r="F469" s="243" t="s">
        <v>2246</v>
      </c>
      <c r="G469" s="241"/>
      <c r="H469" s="244">
        <v>5.7599999999999998</v>
      </c>
      <c r="I469" s="245"/>
      <c r="J469" s="241"/>
      <c r="K469" s="241"/>
      <c r="L469" s="246"/>
      <c r="M469" s="247"/>
      <c r="N469" s="248"/>
      <c r="O469" s="248"/>
      <c r="P469" s="248"/>
      <c r="Q469" s="248"/>
      <c r="R469" s="248"/>
      <c r="S469" s="248"/>
      <c r="T469" s="249"/>
      <c r="U469" s="12"/>
      <c r="V469" s="12"/>
      <c r="W469" s="12"/>
      <c r="X469" s="12"/>
      <c r="Y469" s="12"/>
      <c r="Z469" s="12"/>
      <c r="AA469" s="12"/>
      <c r="AB469" s="12"/>
      <c r="AC469" s="12"/>
      <c r="AD469" s="12"/>
      <c r="AE469" s="12"/>
      <c r="AT469" s="250" t="s">
        <v>258</v>
      </c>
      <c r="AU469" s="250" t="s">
        <v>86</v>
      </c>
      <c r="AV469" s="12" t="s">
        <v>86</v>
      </c>
      <c r="AW469" s="12" t="s">
        <v>33</v>
      </c>
      <c r="AX469" s="12" t="s">
        <v>77</v>
      </c>
      <c r="AY469" s="250" t="s">
        <v>246</v>
      </c>
    </row>
    <row r="470" s="13" customFormat="1">
      <c r="A470" s="13"/>
      <c r="B470" s="251"/>
      <c r="C470" s="252"/>
      <c r="D470" s="234" t="s">
        <v>258</v>
      </c>
      <c r="E470" s="253" t="s">
        <v>1</v>
      </c>
      <c r="F470" s="254" t="s">
        <v>336</v>
      </c>
      <c r="G470" s="252"/>
      <c r="H470" s="255">
        <v>5.7599999999999998</v>
      </c>
      <c r="I470" s="256"/>
      <c r="J470" s="252"/>
      <c r="K470" s="252"/>
      <c r="L470" s="257"/>
      <c r="M470" s="258"/>
      <c r="N470" s="259"/>
      <c r="O470" s="259"/>
      <c r="P470" s="259"/>
      <c r="Q470" s="259"/>
      <c r="R470" s="259"/>
      <c r="S470" s="259"/>
      <c r="T470" s="260"/>
      <c r="U470" s="13"/>
      <c r="V470" s="13"/>
      <c r="W470" s="13"/>
      <c r="X470" s="13"/>
      <c r="Y470" s="13"/>
      <c r="Z470" s="13"/>
      <c r="AA470" s="13"/>
      <c r="AB470" s="13"/>
      <c r="AC470" s="13"/>
      <c r="AD470" s="13"/>
      <c r="AE470" s="13"/>
      <c r="AT470" s="261" t="s">
        <v>258</v>
      </c>
      <c r="AU470" s="261" t="s">
        <v>86</v>
      </c>
      <c r="AV470" s="13" t="s">
        <v>262</v>
      </c>
      <c r="AW470" s="13" t="s">
        <v>33</v>
      </c>
      <c r="AX470" s="13" t="s">
        <v>84</v>
      </c>
      <c r="AY470" s="261" t="s">
        <v>246</v>
      </c>
    </row>
    <row r="471" s="2" customFormat="1" ht="16.5" customHeight="1">
      <c r="A471" s="39"/>
      <c r="B471" s="40"/>
      <c r="C471" s="262" t="s">
        <v>1677</v>
      </c>
      <c r="D471" s="262" t="s">
        <v>465</v>
      </c>
      <c r="E471" s="263" t="s">
        <v>1273</v>
      </c>
      <c r="F471" s="264" t="s">
        <v>1274</v>
      </c>
      <c r="G471" s="265" t="s">
        <v>250</v>
      </c>
      <c r="H471" s="266">
        <v>0.002</v>
      </c>
      <c r="I471" s="267"/>
      <c r="J471" s="268">
        <f>ROUND(I471*H471,2)</f>
        <v>0</v>
      </c>
      <c r="K471" s="264" t="s">
        <v>725</v>
      </c>
      <c r="L471" s="269"/>
      <c r="M471" s="270" t="s">
        <v>1</v>
      </c>
      <c r="N471" s="271" t="s">
        <v>42</v>
      </c>
      <c r="O471" s="92"/>
      <c r="P471" s="230">
        <f>O471*H471</f>
        <v>0</v>
      </c>
      <c r="Q471" s="230">
        <v>1</v>
      </c>
      <c r="R471" s="230">
        <f>Q471*H471</f>
        <v>0.002</v>
      </c>
      <c r="S471" s="230">
        <v>0</v>
      </c>
      <c r="T471" s="231">
        <f>S471*H471</f>
        <v>0</v>
      </c>
      <c r="U471" s="39"/>
      <c r="V471" s="39"/>
      <c r="W471" s="39"/>
      <c r="X471" s="39"/>
      <c r="Y471" s="39"/>
      <c r="Z471" s="39"/>
      <c r="AA471" s="39"/>
      <c r="AB471" s="39"/>
      <c r="AC471" s="39"/>
      <c r="AD471" s="39"/>
      <c r="AE471" s="39"/>
      <c r="AR471" s="232" t="s">
        <v>453</v>
      </c>
      <c r="AT471" s="232" t="s">
        <v>465</v>
      </c>
      <c r="AU471" s="232" t="s">
        <v>86</v>
      </c>
      <c r="AY471" s="18" t="s">
        <v>246</v>
      </c>
      <c r="BE471" s="233">
        <f>IF(N471="základní",J471,0)</f>
        <v>0</v>
      </c>
      <c r="BF471" s="233">
        <f>IF(N471="snížená",J471,0)</f>
        <v>0</v>
      </c>
      <c r="BG471" s="233">
        <f>IF(N471="zákl. přenesená",J471,0)</f>
        <v>0</v>
      </c>
      <c r="BH471" s="233">
        <f>IF(N471="sníž. přenesená",J471,0)</f>
        <v>0</v>
      </c>
      <c r="BI471" s="233">
        <f>IF(N471="nulová",J471,0)</f>
        <v>0</v>
      </c>
      <c r="BJ471" s="18" t="s">
        <v>84</v>
      </c>
      <c r="BK471" s="233">
        <f>ROUND(I471*H471,2)</f>
        <v>0</v>
      </c>
      <c r="BL471" s="18" t="s">
        <v>359</v>
      </c>
      <c r="BM471" s="232" t="s">
        <v>1678</v>
      </c>
    </row>
    <row r="472" s="2" customFormat="1">
      <c r="A472" s="39"/>
      <c r="B472" s="40"/>
      <c r="C472" s="41"/>
      <c r="D472" s="234" t="s">
        <v>254</v>
      </c>
      <c r="E472" s="41"/>
      <c r="F472" s="235" t="s">
        <v>1274</v>
      </c>
      <c r="G472" s="41"/>
      <c r="H472" s="41"/>
      <c r="I472" s="236"/>
      <c r="J472" s="41"/>
      <c r="K472" s="41"/>
      <c r="L472" s="45"/>
      <c r="M472" s="237"/>
      <c r="N472" s="238"/>
      <c r="O472" s="92"/>
      <c r="P472" s="92"/>
      <c r="Q472" s="92"/>
      <c r="R472" s="92"/>
      <c r="S472" s="92"/>
      <c r="T472" s="93"/>
      <c r="U472" s="39"/>
      <c r="V472" s="39"/>
      <c r="W472" s="39"/>
      <c r="X472" s="39"/>
      <c r="Y472" s="39"/>
      <c r="Z472" s="39"/>
      <c r="AA472" s="39"/>
      <c r="AB472" s="39"/>
      <c r="AC472" s="39"/>
      <c r="AD472" s="39"/>
      <c r="AE472" s="39"/>
      <c r="AT472" s="18" t="s">
        <v>254</v>
      </c>
      <c r="AU472" s="18" t="s">
        <v>86</v>
      </c>
    </row>
    <row r="473" s="2" customFormat="1">
      <c r="A473" s="39"/>
      <c r="B473" s="40"/>
      <c r="C473" s="41"/>
      <c r="D473" s="234" t="s">
        <v>256</v>
      </c>
      <c r="E473" s="41"/>
      <c r="F473" s="239" t="s">
        <v>1276</v>
      </c>
      <c r="G473" s="41"/>
      <c r="H473" s="41"/>
      <c r="I473" s="236"/>
      <c r="J473" s="41"/>
      <c r="K473" s="41"/>
      <c r="L473" s="45"/>
      <c r="M473" s="237"/>
      <c r="N473" s="238"/>
      <c r="O473" s="92"/>
      <c r="P473" s="92"/>
      <c r="Q473" s="92"/>
      <c r="R473" s="92"/>
      <c r="S473" s="92"/>
      <c r="T473" s="93"/>
      <c r="U473" s="39"/>
      <c r="V473" s="39"/>
      <c r="W473" s="39"/>
      <c r="X473" s="39"/>
      <c r="Y473" s="39"/>
      <c r="Z473" s="39"/>
      <c r="AA473" s="39"/>
      <c r="AB473" s="39"/>
      <c r="AC473" s="39"/>
      <c r="AD473" s="39"/>
      <c r="AE473" s="39"/>
      <c r="AT473" s="18" t="s">
        <v>256</v>
      </c>
      <c r="AU473" s="18" t="s">
        <v>86</v>
      </c>
    </row>
    <row r="474" s="12" customFormat="1">
      <c r="A474" s="12"/>
      <c r="B474" s="240"/>
      <c r="C474" s="241"/>
      <c r="D474" s="234" t="s">
        <v>258</v>
      </c>
      <c r="E474" s="242" t="s">
        <v>1</v>
      </c>
      <c r="F474" s="243" t="s">
        <v>2247</v>
      </c>
      <c r="G474" s="241"/>
      <c r="H474" s="244">
        <v>0.002</v>
      </c>
      <c r="I474" s="245"/>
      <c r="J474" s="241"/>
      <c r="K474" s="241"/>
      <c r="L474" s="246"/>
      <c r="M474" s="247"/>
      <c r="N474" s="248"/>
      <c r="O474" s="248"/>
      <c r="P474" s="248"/>
      <c r="Q474" s="248"/>
      <c r="R474" s="248"/>
      <c r="S474" s="248"/>
      <c r="T474" s="249"/>
      <c r="U474" s="12"/>
      <c r="V474" s="12"/>
      <c r="W474" s="12"/>
      <c r="X474" s="12"/>
      <c r="Y474" s="12"/>
      <c r="Z474" s="12"/>
      <c r="AA474" s="12"/>
      <c r="AB474" s="12"/>
      <c r="AC474" s="12"/>
      <c r="AD474" s="12"/>
      <c r="AE474" s="12"/>
      <c r="AT474" s="250" t="s">
        <v>258</v>
      </c>
      <c r="AU474" s="250" t="s">
        <v>86</v>
      </c>
      <c r="AV474" s="12" t="s">
        <v>86</v>
      </c>
      <c r="AW474" s="12" t="s">
        <v>33</v>
      </c>
      <c r="AX474" s="12" t="s">
        <v>77</v>
      </c>
      <c r="AY474" s="250" t="s">
        <v>246</v>
      </c>
    </row>
    <row r="475" s="13" customFormat="1">
      <c r="A475" s="13"/>
      <c r="B475" s="251"/>
      <c r="C475" s="252"/>
      <c r="D475" s="234" t="s">
        <v>258</v>
      </c>
      <c r="E475" s="253" t="s">
        <v>1</v>
      </c>
      <c r="F475" s="254" t="s">
        <v>336</v>
      </c>
      <c r="G475" s="252"/>
      <c r="H475" s="255">
        <v>0.002</v>
      </c>
      <c r="I475" s="256"/>
      <c r="J475" s="252"/>
      <c r="K475" s="252"/>
      <c r="L475" s="257"/>
      <c r="M475" s="258"/>
      <c r="N475" s="259"/>
      <c r="O475" s="259"/>
      <c r="P475" s="259"/>
      <c r="Q475" s="259"/>
      <c r="R475" s="259"/>
      <c r="S475" s="259"/>
      <c r="T475" s="260"/>
      <c r="U475" s="13"/>
      <c r="V475" s="13"/>
      <c r="W475" s="13"/>
      <c r="X475" s="13"/>
      <c r="Y475" s="13"/>
      <c r="Z475" s="13"/>
      <c r="AA475" s="13"/>
      <c r="AB475" s="13"/>
      <c r="AC475" s="13"/>
      <c r="AD475" s="13"/>
      <c r="AE475" s="13"/>
      <c r="AT475" s="261" t="s">
        <v>258</v>
      </c>
      <c r="AU475" s="261" t="s">
        <v>86</v>
      </c>
      <c r="AV475" s="13" t="s">
        <v>262</v>
      </c>
      <c r="AW475" s="13" t="s">
        <v>33</v>
      </c>
      <c r="AX475" s="13" t="s">
        <v>84</v>
      </c>
      <c r="AY475" s="261" t="s">
        <v>246</v>
      </c>
    </row>
    <row r="476" s="2" customFormat="1">
      <c r="A476" s="39"/>
      <c r="B476" s="40"/>
      <c r="C476" s="221" t="s">
        <v>950</v>
      </c>
      <c r="D476" s="221" t="s">
        <v>247</v>
      </c>
      <c r="E476" s="222" t="s">
        <v>1278</v>
      </c>
      <c r="F476" s="223" t="s">
        <v>1279</v>
      </c>
      <c r="G476" s="224" t="s">
        <v>250</v>
      </c>
      <c r="H476" s="225">
        <v>0.0030000000000000001</v>
      </c>
      <c r="I476" s="226"/>
      <c r="J476" s="227">
        <f>ROUND(I476*H476,2)</f>
        <v>0</v>
      </c>
      <c r="K476" s="223" t="s">
        <v>725</v>
      </c>
      <c r="L476" s="45"/>
      <c r="M476" s="228" t="s">
        <v>1</v>
      </c>
      <c r="N476" s="229" t="s">
        <v>42</v>
      </c>
      <c r="O476" s="92"/>
      <c r="P476" s="230">
        <f>O476*H476</f>
        <v>0</v>
      </c>
      <c r="Q476" s="230">
        <v>0</v>
      </c>
      <c r="R476" s="230">
        <f>Q476*H476</f>
        <v>0</v>
      </c>
      <c r="S476" s="230">
        <v>0</v>
      </c>
      <c r="T476" s="231">
        <f>S476*H476</f>
        <v>0</v>
      </c>
      <c r="U476" s="39"/>
      <c r="V476" s="39"/>
      <c r="W476" s="39"/>
      <c r="X476" s="39"/>
      <c r="Y476" s="39"/>
      <c r="Z476" s="39"/>
      <c r="AA476" s="39"/>
      <c r="AB476" s="39"/>
      <c r="AC476" s="39"/>
      <c r="AD476" s="39"/>
      <c r="AE476" s="39"/>
      <c r="AR476" s="232" t="s">
        <v>359</v>
      </c>
      <c r="AT476" s="232" t="s">
        <v>247</v>
      </c>
      <c r="AU476" s="232" t="s">
        <v>86</v>
      </c>
      <c r="AY476" s="18" t="s">
        <v>246</v>
      </c>
      <c r="BE476" s="233">
        <f>IF(N476="základní",J476,0)</f>
        <v>0</v>
      </c>
      <c r="BF476" s="233">
        <f>IF(N476="snížená",J476,0)</f>
        <v>0</v>
      </c>
      <c r="BG476" s="233">
        <f>IF(N476="zákl. přenesená",J476,0)</f>
        <v>0</v>
      </c>
      <c r="BH476" s="233">
        <f>IF(N476="sníž. přenesená",J476,0)</f>
        <v>0</v>
      </c>
      <c r="BI476" s="233">
        <f>IF(N476="nulová",J476,0)</f>
        <v>0</v>
      </c>
      <c r="BJ476" s="18" t="s">
        <v>84</v>
      </c>
      <c r="BK476" s="233">
        <f>ROUND(I476*H476,2)</f>
        <v>0</v>
      </c>
      <c r="BL476" s="18" t="s">
        <v>359</v>
      </c>
      <c r="BM476" s="232" t="s">
        <v>1681</v>
      </c>
    </row>
    <row r="477" s="2" customFormat="1">
      <c r="A477" s="39"/>
      <c r="B477" s="40"/>
      <c r="C477" s="41"/>
      <c r="D477" s="234" t="s">
        <v>254</v>
      </c>
      <c r="E477" s="41"/>
      <c r="F477" s="235" t="s">
        <v>1281</v>
      </c>
      <c r="G477" s="41"/>
      <c r="H477" s="41"/>
      <c r="I477" s="236"/>
      <c r="J477" s="41"/>
      <c r="K477" s="41"/>
      <c r="L477" s="45"/>
      <c r="M477" s="272"/>
      <c r="N477" s="273"/>
      <c r="O477" s="274"/>
      <c r="P477" s="274"/>
      <c r="Q477" s="274"/>
      <c r="R477" s="274"/>
      <c r="S477" s="274"/>
      <c r="T477" s="275"/>
      <c r="U477" s="39"/>
      <c r="V477" s="39"/>
      <c r="W477" s="39"/>
      <c r="X477" s="39"/>
      <c r="Y477" s="39"/>
      <c r="Z477" s="39"/>
      <c r="AA477" s="39"/>
      <c r="AB477" s="39"/>
      <c r="AC477" s="39"/>
      <c r="AD477" s="39"/>
      <c r="AE477" s="39"/>
      <c r="AT477" s="18" t="s">
        <v>254</v>
      </c>
      <c r="AU477" s="18" t="s">
        <v>86</v>
      </c>
    </row>
    <row r="478" s="2" customFormat="1" ht="6.96" customHeight="1">
      <c r="A478" s="39"/>
      <c r="B478" s="67"/>
      <c r="C478" s="68"/>
      <c r="D478" s="68"/>
      <c r="E478" s="68"/>
      <c r="F478" s="68"/>
      <c r="G478" s="68"/>
      <c r="H478" s="68"/>
      <c r="I478" s="68"/>
      <c r="J478" s="68"/>
      <c r="K478" s="68"/>
      <c r="L478" s="45"/>
      <c r="M478" s="39"/>
      <c r="O478" s="39"/>
      <c r="P478" s="39"/>
      <c r="Q478" s="39"/>
      <c r="R478" s="39"/>
      <c r="S478" s="39"/>
      <c r="T478" s="39"/>
      <c r="U478" s="39"/>
      <c r="V478" s="39"/>
      <c r="W478" s="39"/>
      <c r="X478" s="39"/>
      <c r="Y478" s="39"/>
      <c r="Z478" s="39"/>
      <c r="AA478" s="39"/>
      <c r="AB478" s="39"/>
      <c r="AC478" s="39"/>
      <c r="AD478" s="39"/>
      <c r="AE478" s="39"/>
    </row>
  </sheetData>
  <sheetProtection sheet="1" autoFilter="0" formatColumns="0" formatRows="0" objects="1" scenarios="1" spinCount="100000" saltValue="MgVweJXWatlbL3qK53DtsLVuY5aLeCnWC1qkWnxaaYe7JDo6ME9I8OwYDaxeQV9HdPLPF5YYMDmoBsY0h5D86Q==" hashValue="FaBBMPc1e5lnLywgF+vwiIuiqG3yZzwexoSfHdsq88SUM6IvUCvmKOWg2qd37jFgwp7s8imLcnYNlJEIwhge2w==" algorithmName="SHA-512" password="CC35"/>
  <autoFilter ref="C130:K477"/>
  <mergeCells count="12">
    <mergeCell ref="E7:H7"/>
    <mergeCell ref="E9:H9"/>
    <mergeCell ref="E11:H11"/>
    <mergeCell ref="E20:H20"/>
    <mergeCell ref="E29:H29"/>
    <mergeCell ref="E85:H85"/>
    <mergeCell ref="E87:H87"/>
    <mergeCell ref="E89:H89"/>
    <mergeCell ref="E119:H119"/>
    <mergeCell ref="E121:H121"/>
    <mergeCell ref="E123:H123"/>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40.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8" t="s">
        <v>210</v>
      </c>
    </row>
    <row r="3" s="1" customFormat="1" ht="6.96" customHeight="1">
      <c r="B3" s="148"/>
      <c r="C3" s="149"/>
      <c r="D3" s="149"/>
      <c r="E3" s="149"/>
      <c r="F3" s="149"/>
      <c r="G3" s="149"/>
      <c r="H3" s="149"/>
      <c r="I3" s="149"/>
      <c r="J3" s="149"/>
      <c r="K3" s="149"/>
      <c r="L3" s="21"/>
      <c r="AT3" s="18" t="s">
        <v>86</v>
      </c>
    </row>
    <row r="4" s="1" customFormat="1" ht="24.96" customHeight="1">
      <c r="B4" s="21"/>
      <c r="D4" s="150" t="s">
        <v>220</v>
      </c>
      <c r="L4" s="21"/>
      <c r="M4" s="151" t="s">
        <v>10</v>
      </c>
      <c r="AT4" s="18" t="s">
        <v>4</v>
      </c>
    </row>
    <row r="5" s="1" customFormat="1" ht="6.96" customHeight="1">
      <c r="B5" s="21"/>
      <c r="L5" s="21"/>
    </row>
    <row r="6" s="1" customFormat="1" ht="12" customHeight="1">
      <c r="B6" s="21"/>
      <c r="D6" s="152" t="s">
        <v>16</v>
      </c>
      <c r="L6" s="21"/>
    </row>
    <row r="7" s="1" customFormat="1" ht="16.5" customHeight="1">
      <c r="B7" s="21"/>
      <c r="E7" s="153" t="str">
        <f>'Rekapitulace zakázky'!K6</f>
        <v>Oprava trati v úseku Františkovy Lázně - Hazlov</v>
      </c>
      <c r="F7" s="152"/>
      <c r="G7" s="152"/>
      <c r="H7" s="152"/>
      <c r="L7" s="21"/>
    </row>
    <row r="8">
      <c r="B8" s="21"/>
      <c r="D8" s="152" t="s">
        <v>221</v>
      </c>
      <c r="L8" s="21"/>
    </row>
    <row r="9" s="1" customFormat="1" ht="16.5" customHeight="1">
      <c r="B9" s="21"/>
      <c r="E9" s="153" t="s">
        <v>714</v>
      </c>
      <c r="F9" s="1"/>
      <c r="G9" s="1"/>
      <c r="H9" s="1"/>
      <c r="L9" s="21"/>
    </row>
    <row r="10" s="1" customFormat="1" ht="12" customHeight="1">
      <c r="B10" s="21"/>
      <c r="D10" s="152" t="s">
        <v>223</v>
      </c>
      <c r="L10" s="21"/>
    </row>
    <row r="11" s="2" customFormat="1" ht="16.5" customHeight="1">
      <c r="A11" s="39"/>
      <c r="B11" s="45"/>
      <c r="C11" s="39"/>
      <c r="D11" s="39"/>
      <c r="E11" s="164" t="s">
        <v>2136</v>
      </c>
      <c r="F11" s="39"/>
      <c r="G11" s="39"/>
      <c r="H11" s="39"/>
      <c r="I11" s="39"/>
      <c r="J11" s="39"/>
      <c r="K11" s="39"/>
      <c r="L11" s="64"/>
      <c r="S11" s="39"/>
      <c r="T11" s="39"/>
      <c r="U11" s="39"/>
      <c r="V11" s="39"/>
      <c r="W11" s="39"/>
      <c r="X11" s="39"/>
      <c r="Y11" s="39"/>
      <c r="Z11" s="39"/>
      <c r="AA11" s="39"/>
      <c r="AB11" s="39"/>
      <c r="AC11" s="39"/>
      <c r="AD11" s="39"/>
      <c r="AE11" s="39"/>
    </row>
    <row r="12" s="2" customFormat="1" ht="12" customHeight="1">
      <c r="A12" s="39"/>
      <c r="B12" s="45"/>
      <c r="C12" s="39"/>
      <c r="D12" s="152" t="s">
        <v>775</v>
      </c>
      <c r="E12" s="39"/>
      <c r="F12" s="39"/>
      <c r="G12" s="39"/>
      <c r="H12" s="39"/>
      <c r="I12" s="39"/>
      <c r="J12" s="39"/>
      <c r="K12" s="39"/>
      <c r="L12" s="64"/>
      <c r="S12" s="39"/>
      <c r="T12" s="39"/>
      <c r="U12" s="39"/>
      <c r="V12" s="39"/>
      <c r="W12" s="39"/>
      <c r="X12" s="39"/>
      <c r="Y12" s="39"/>
      <c r="Z12" s="39"/>
      <c r="AA12" s="39"/>
      <c r="AB12" s="39"/>
      <c r="AC12" s="39"/>
      <c r="AD12" s="39"/>
      <c r="AE12" s="39"/>
    </row>
    <row r="13" s="2" customFormat="1" ht="16.5" customHeight="1">
      <c r="A13" s="39"/>
      <c r="B13" s="45"/>
      <c r="C13" s="39"/>
      <c r="D13" s="39"/>
      <c r="E13" s="154" t="s">
        <v>2248</v>
      </c>
      <c r="F13" s="39"/>
      <c r="G13" s="39"/>
      <c r="H13" s="39"/>
      <c r="I13" s="39"/>
      <c r="J13" s="39"/>
      <c r="K13" s="39"/>
      <c r="L13" s="64"/>
      <c r="S13" s="39"/>
      <c r="T13" s="39"/>
      <c r="U13" s="39"/>
      <c r="V13" s="39"/>
      <c r="W13" s="39"/>
      <c r="X13" s="39"/>
      <c r="Y13" s="39"/>
      <c r="Z13" s="39"/>
      <c r="AA13" s="39"/>
      <c r="AB13" s="39"/>
      <c r="AC13" s="39"/>
      <c r="AD13" s="39"/>
      <c r="AE13" s="39"/>
    </row>
    <row r="14" s="2" customFormat="1">
      <c r="A14" s="39"/>
      <c r="B14" s="45"/>
      <c r="C14" s="39"/>
      <c r="D14" s="39"/>
      <c r="E14" s="39"/>
      <c r="F14" s="39"/>
      <c r="G14" s="39"/>
      <c r="H14" s="39"/>
      <c r="I14" s="39"/>
      <c r="J14" s="39"/>
      <c r="K14" s="39"/>
      <c r="L14" s="64"/>
      <c r="S14" s="39"/>
      <c r="T14" s="39"/>
      <c r="U14" s="39"/>
      <c r="V14" s="39"/>
      <c r="W14" s="39"/>
      <c r="X14" s="39"/>
      <c r="Y14" s="39"/>
      <c r="Z14" s="39"/>
      <c r="AA14" s="39"/>
      <c r="AB14" s="39"/>
      <c r="AC14" s="39"/>
      <c r="AD14" s="39"/>
      <c r="AE14" s="39"/>
    </row>
    <row r="15" s="2" customFormat="1" ht="12" customHeight="1">
      <c r="A15" s="39"/>
      <c r="B15" s="45"/>
      <c r="C15" s="39"/>
      <c r="D15" s="152" t="s">
        <v>18</v>
      </c>
      <c r="E15" s="39"/>
      <c r="F15" s="142" t="s">
        <v>1</v>
      </c>
      <c r="G15" s="39"/>
      <c r="H15" s="39"/>
      <c r="I15" s="152" t="s">
        <v>19</v>
      </c>
      <c r="J15" s="142" t="s">
        <v>1</v>
      </c>
      <c r="K15" s="39"/>
      <c r="L15" s="64"/>
      <c r="S15" s="39"/>
      <c r="T15" s="39"/>
      <c r="U15" s="39"/>
      <c r="V15" s="39"/>
      <c r="W15" s="39"/>
      <c r="X15" s="39"/>
      <c r="Y15" s="39"/>
      <c r="Z15" s="39"/>
      <c r="AA15" s="39"/>
      <c r="AB15" s="39"/>
      <c r="AC15" s="39"/>
      <c r="AD15" s="39"/>
      <c r="AE15" s="39"/>
    </row>
    <row r="16" s="2" customFormat="1" ht="12" customHeight="1">
      <c r="A16" s="39"/>
      <c r="B16" s="45"/>
      <c r="C16" s="39"/>
      <c r="D16" s="152" t="s">
        <v>20</v>
      </c>
      <c r="E16" s="39"/>
      <c r="F16" s="142" t="s">
        <v>21</v>
      </c>
      <c r="G16" s="39"/>
      <c r="H16" s="39"/>
      <c r="I16" s="152" t="s">
        <v>22</v>
      </c>
      <c r="J16" s="155" t="str">
        <f>'Rekapitulace zakázky'!AN8</f>
        <v>7. 1. 2021</v>
      </c>
      <c r="K16" s="39"/>
      <c r="L16" s="64"/>
      <c r="S16" s="39"/>
      <c r="T16" s="39"/>
      <c r="U16" s="39"/>
      <c r="V16" s="39"/>
      <c r="W16" s="39"/>
      <c r="X16" s="39"/>
      <c r="Y16" s="39"/>
      <c r="Z16" s="39"/>
      <c r="AA16" s="39"/>
      <c r="AB16" s="39"/>
      <c r="AC16" s="39"/>
      <c r="AD16" s="39"/>
      <c r="AE16" s="39"/>
    </row>
    <row r="17" s="2" customFormat="1" ht="10.8" customHeight="1">
      <c r="A17" s="39"/>
      <c r="B17" s="45"/>
      <c r="C17" s="39"/>
      <c r="D17" s="39"/>
      <c r="E17" s="39"/>
      <c r="F17" s="39"/>
      <c r="G17" s="39"/>
      <c r="H17" s="39"/>
      <c r="I17" s="39"/>
      <c r="J17" s="39"/>
      <c r="K17" s="39"/>
      <c r="L17" s="64"/>
      <c r="S17" s="39"/>
      <c r="T17" s="39"/>
      <c r="U17" s="39"/>
      <c r="V17" s="39"/>
      <c r="W17" s="39"/>
      <c r="X17" s="39"/>
      <c r="Y17" s="39"/>
      <c r="Z17" s="39"/>
      <c r="AA17" s="39"/>
      <c r="AB17" s="39"/>
      <c r="AC17" s="39"/>
      <c r="AD17" s="39"/>
      <c r="AE17" s="39"/>
    </row>
    <row r="18" s="2" customFormat="1" ht="12" customHeight="1">
      <c r="A18" s="39"/>
      <c r="B18" s="45"/>
      <c r="C18" s="39"/>
      <c r="D18" s="152" t="s">
        <v>24</v>
      </c>
      <c r="E18" s="39"/>
      <c r="F18" s="39"/>
      <c r="G18" s="39"/>
      <c r="H18" s="39"/>
      <c r="I18" s="152" t="s">
        <v>25</v>
      </c>
      <c r="J18" s="142" t="str">
        <f>IF('Rekapitulace zakázky'!AN10="","",'Rekapitulace zakázky'!AN10)</f>
        <v>70994234</v>
      </c>
      <c r="K18" s="39"/>
      <c r="L18" s="64"/>
      <c r="S18" s="39"/>
      <c r="T18" s="39"/>
      <c r="U18" s="39"/>
      <c r="V18" s="39"/>
      <c r="W18" s="39"/>
      <c r="X18" s="39"/>
      <c r="Y18" s="39"/>
      <c r="Z18" s="39"/>
      <c r="AA18" s="39"/>
      <c r="AB18" s="39"/>
      <c r="AC18" s="39"/>
      <c r="AD18" s="39"/>
      <c r="AE18" s="39"/>
    </row>
    <row r="19" s="2" customFormat="1" ht="18" customHeight="1">
      <c r="A19" s="39"/>
      <c r="B19" s="45"/>
      <c r="C19" s="39"/>
      <c r="D19" s="39"/>
      <c r="E19" s="142" t="str">
        <f>IF('Rekapitulace zakázky'!E11="","",'Rekapitulace zakázky'!E11)</f>
        <v>Správa železnic,s.o.;OŘ ÚNL - ST K.Vary</v>
      </c>
      <c r="F19" s="39"/>
      <c r="G19" s="39"/>
      <c r="H19" s="39"/>
      <c r="I19" s="152" t="s">
        <v>28</v>
      </c>
      <c r="J19" s="142" t="str">
        <f>IF('Rekapitulace zakázky'!AN11="","",'Rekapitulace zakázky'!AN11)</f>
        <v>CZ70994234</v>
      </c>
      <c r="K19" s="39"/>
      <c r="L19" s="64"/>
      <c r="S19" s="39"/>
      <c r="T19" s="39"/>
      <c r="U19" s="39"/>
      <c r="V19" s="39"/>
      <c r="W19" s="39"/>
      <c r="X19" s="39"/>
      <c r="Y19" s="39"/>
      <c r="Z19" s="39"/>
      <c r="AA19" s="39"/>
      <c r="AB19" s="39"/>
      <c r="AC19" s="39"/>
      <c r="AD19" s="39"/>
      <c r="AE19" s="39"/>
    </row>
    <row r="20" s="2" customFormat="1" ht="6.96" customHeight="1">
      <c r="A20" s="39"/>
      <c r="B20" s="45"/>
      <c r="C20" s="39"/>
      <c r="D20" s="39"/>
      <c r="E20" s="39"/>
      <c r="F20" s="39"/>
      <c r="G20" s="39"/>
      <c r="H20" s="39"/>
      <c r="I20" s="39"/>
      <c r="J20" s="39"/>
      <c r="K20" s="39"/>
      <c r="L20" s="64"/>
      <c r="S20" s="39"/>
      <c r="T20" s="39"/>
      <c r="U20" s="39"/>
      <c r="V20" s="39"/>
      <c r="W20" s="39"/>
      <c r="X20" s="39"/>
      <c r="Y20" s="39"/>
      <c r="Z20" s="39"/>
      <c r="AA20" s="39"/>
      <c r="AB20" s="39"/>
      <c r="AC20" s="39"/>
      <c r="AD20" s="39"/>
      <c r="AE20" s="39"/>
    </row>
    <row r="21" s="2" customFormat="1" ht="12" customHeight="1">
      <c r="A21" s="39"/>
      <c r="B21" s="45"/>
      <c r="C21" s="39"/>
      <c r="D21" s="152" t="s">
        <v>30</v>
      </c>
      <c r="E21" s="39"/>
      <c r="F21" s="39"/>
      <c r="G21" s="39"/>
      <c r="H21" s="39"/>
      <c r="I21" s="152" t="s">
        <v>25</v>
      </c>
      <c r="J21" s="34" t="str">
        <f>'Rekapitulace zakázky'!AN13</f>
        <v>Vyplň údaj</v>
      </c>
      <c r="K21" s="39"/>
      <c r="L21" s="64"/>
      <c r="S21" s="39"/>
      <c r="T21" s="39"/>
      <c r="U21" s="39"/>
      <c r="V21" s="39"/>
      <c r="W21" s="39"/>
      <c r="X21" s="39"/>
      <c r="Y21" s="39"/>
      <c r="Z21" s="39"/>
      <c r="AA21" s="39"/>
      <c r="AB21" s="39"/>
      <c r="AC21" s="39"/>
      <c r="AD21" s="39"/>
      <c r="AE21" s="39"/>
    </row>
    <row r="22" s="2" customFormat="1" ht="18" customHeight="1">
      <c r="A22" s="39"/>
      <c r="B22" s="45"/>
      <c r="C22" s="39"/>
      <c r="D22" s="39"/>
      <c r="E22" s="34" t="str">
        <f>'Rekapitulace zakázky'!E14</f>
        <v>Vyplň údaj</v>
      </c>
      <c r="F22" s="142"/>
      <c r="G22" s="142"/>
      <c r="H22" s="142"/>
      <c r="I22" s="152" t="s">
        <v>28</v>
      </c>
      <c r="J22" s="34" t="str">
        <f>'Rekapitulace zakázky'!AN14</f>
        <v>Vyplň údaj</v>
      </c>
      <c r="K22" s="39"/>
      <c r="L22" s="64"/>
      <c r="S22" s="39"/>
      <c r="T22" s="39"/>
      <c r="U22" s="39"/>
      <c r="V22" s="39"/>
      <c r="W22" s="39"/>
      <c r="X22" s="39"/>
      <c r="Y22" s="39"/>
      <c r="Z22" s="39"/>
      <c r="AA22" s="39"/>
      <c r="AB22" s="39"/>
      <c r="AC22" s="39"/>
      <c r="AD22" s="39"/>
      <c r="AE22" s="39"/>
    </row>
    <row r="23" s="2" customFormat="1" ht="6.96" customHeight="1">
      <c r="A23" s="39"/>
      <c r="B23" s="45"/>
      <c r="C23" s="39"/>
      <c r="D23" s="39"/>
      <c r="E23" s="39"/>
      <c r="F23" s="39"/>
      <c r="G23" s="39"/>
      <c r="H23" s="39"/>
      <c r="I23" s="39"/>
      <c r="J23" s="39"/>
      <c r="K23" s="39"/>
      <c r="L23" s="64"/>
      <c r="S23" s="39"/>
      <c r="T23" s="39"/>
      <c r="U23" s="39"/>
      <c r="V23" s="39"/>
      <c r="W23" s="39"/>
      <c r="X23" s="39"/>
      <c r="Y23" s="39"/>
      <c r="Z23" s="39"/>
      <c r="AA23" s="39"/>
      <c r="AB23" s="39"/>
      <c r="AC23" s="39"/>
      <c r="AD23" s="39"/>
      <c r="AE23" s="39"/>
    </row>
    <row r="24" s="2" customFormat="1" ht="12" customHeight="1">
      <c r="A24" s="39"/>
      <c r="B24" s="45"/>
      <c r="C24" s="39"/>
      <c r="D24" s="152" t="s">
        <v>32</v>
      </c>
      <c r="E24" s="39"/>
      <c r="F24" s="39"/>
      <c r="G24" s="39"/>
      <c r="H24" s="39"/>
      <c r="I24" s="152" t="s">
        <v>25</v>
      </c>
      <c r="J24" s="142" t="str">
        <f>IF('Rekapitulace zakázky'!AN16="","",'Rekapitulace zakázky'!AN16)</f>
        <v/>
      </c>
      <c r="K24" s="39"/>
      <c r="L24" s="64"/>
      <c r="S24" s="39"/>
      <c r="T24" s="39"/>
      <c r="U24" s="39"/>
      <c r="V24" s="39"/>
      <c r="W24" s="39"/>
      <c r="X24" s="39"/>
      <c r="Y24" s="39"/>
      <c r="Z24" s="39"/>
      <c r="AA24" s="39"/>
      <c r="AB24" s="39"/>
      <c r="AC24" s="39"/>
      <c r="AD24" s="39"/>
      <c r="AE24" s="39"/>
    </row>
    <row r="25" s="2" customFormat="1" ht="18" customHeight="1">
      <c r="A25" s="39"/>
      <c r="B25" s="45"/>
      <c r="C25" s="39"/>
      <c r="D25" s="39"/>
      <c r="E25" s="142" t="str">
        <f>IF('Rekapitulace zakázky'!E17="","",'Rekapitulace zakázky'!E17)</f>
        <v xml:space="preserve"> </v>
      </c>
      <c r="F25" s="39"/>
      <c r="G25" s="39"/>
      <c r="H25" s="39"/>
      <c r="I25" s="152" t="s">
        <v>28</v>
      </c>
      <c r="J25" s="142" t="str">
        <f>IF('Rekapitulace zakázky'!AN17="","",'Rekapitulace zakázky'!AN17)</f>
        <v/>
      </c>
      <c r="K25" s="39"/>
      <c r="L25" s="64"/>
      <c r="S25" s="39"/>
      <c r="T25" s="39"/>
      <c r="U25" s="39"/>
      <c r="V25" s="39"/>
      <c r="W25" s="39"/>
      <c r="X25" s="39"/>
      <c r="Y25" s="39"/>
      <c r="Z25" s="39"/>
      <c r="AA25" s="39"/>
      <c r="AB25" s="39"/>
      <c r="AC25" s="39"/>
      <c r="AD25" s="39"/>
      <c r="AE25" s="39"/>
    </row>
    <row r="26" s="2" customFormat="1" ht="6.96" customHeight="1">
      <c r="A26" s="39"/>
      <c r="B26" s="45"/>
      <c r="C26" s="39"/>
      <c r="D26" s="39"/>
      <c r="E26" s="39"/>
      <c r="F26" s="39"/>
      <c r="G26" s="39"/>
      <c r="H26" s="39"/>
      <c r="I26" s="39"/>
      <c r="J26" s="39"/>
      <c r="K26" s="39"/>
      <c r="L26" s="64"/>
      <c r="S26" s="39"/>
      <c r="T26" s="39"/>
      <c r="U26" s="39"/>
      <c r="V26" s="39"/>
      <c r="W26" s="39"/>
      <c r="X26" s="39"/>
      <c r="Y26" s="39"/>
      <c r="Z26" s="39"/>
      <c r="AA26" s="39"/>
      <c r="AB26" s="39"/>
      <c r="AC26" s="39"/>
      <c r="AD26" s="39"/>
      <c r="AE26" s="39"/>
    </row>
    <row r="27" s="2" customFormat="1" ht="12" customHeight="1">
      <c r="A27" s="39"/>
      <c r="B27" s="45"/>
      <c r="C27" s="39"/>
      <c r="D27" s="152" t="s">
        <v>34</v>
      </c>
      <c r="E27" s="39"/>
      <c r="F27" s="39"/>
      <c r="G27" s="39"/>
      <c r="H27" s="39"/>
      <c r="I27" s="152" t="s">
        <v>25</v>
      </c>
      <c r="J27" s="142" t="str">
        <f>IF('Rekapitulace zakázky'!AN19="","",'Rekapitulace zakázky'!AN19)</f>
        <v/>
      </c>
      <c r="K27" s="39"/>
      <c r="L27" s="64"/>
      <c r="S27" s="39"/>
      <c r="T27" s="39"/>
      <c r="U27" s="39"/>
      <c r="V27" s="39"/>
      <c r="W27" s="39"/>
      <c r="X27" s="39"/>
      <c r="Y27" s="39"/>
      <c r="Z27" s="39"/>
      <c r="AA27" s="39"/>
      <c r="AB27" s="39"/>
      <c r="AC27" s="39"/>
      <c r="AD27" s="39"/>
      <c r="AE27" s="39"/>
    </row>
    <row r="28" s="2" customFormat="1" ht="18" customHeight="1">
      <c r="A28" s="39"/>
      <c r="B28" s="45"/>
      <c r="C28" s="39"/>
      <c r="D28" s="39"/>
      <c r="E28" s="142" t="str">
        <f>IF('Rekapitulace zakázky'!E20="","",'Rekapitulace zakázky'!E20)</f>
        <v>Liprtová Pavlína</v>
      </c>
      <c r="F28" s="39"/>
      <c r="G28" s="39"/>
      <c r="H28" s="39"/>
      <c r="I28" s="152" t="s">
        <v>28</v>
      </c>
      <c r="J28" s="142" t="str">
        <f>IF('Rekapitulace zakázky'!AN20="","",'Rekapitulace zakázky'!AN20)</f>
        <v/>
      </c>
      <c r="K28" s="39"/>
      <c r="L28" s="64"/>
      <c r="S28" s="39"/>
      <c r="T28" s="39"/>
      <c r="U28" s="39"/>
      <c r="V28" s="39"/>
      <c r="W28" s="39"/>
      <c r="X28" s="39"/>
      <c r="Y28" s="39"/>
      <c r="Z28" s="39"/>
      <c r="AA28" s="39"/>
      <c r="AB28" s="39"/>
      <c r="AC28" s="39"/>
      <c r="AD28" s="39"/>
      <c r="AE28" s="39"/>
    </row>
    <row r="29" s="2" customFormat="1" ht="6.96" customHeight="1">
      <c r="A29" s="39"/>
      <c r="B29" s="45"/>
      <c r="C29" s="39"/>
      <c r="D29" s="39"/>
      <c r="E29" s="39"/>
      <c r="F29" s="39"/>
      <c r="G29" s="39"/>
      <c r="H29" s="39"/>
      <c r="I29" s="39"/>
      <c r="J29" s="39"/>
      <c r="K29" s="39"/>
      <c r="L29" s="64"/>
      <c r="S29" s="39"/>
      <c r="T29" s="39"/>
      <c r="U29" s="39"/>
      <c r="V29" s="39"/>
      <c r="W29" s="39"/>
      <c r="X29" s="39"/>
      <c r="Y29" s="39"/>
      <c r="Z29" s="39"/>
      <c r="AA29" s="39"/>
      <c r="AB29" s="39"/>
      <c r="AC29" s="39"/>
      <c r="AD29" s="39"/>
      <c r="AE29" s="39"/>
    </row>
    <row r="30" s="2" customFormat="1" ht="12" customHeight="1">
      <c r="A30" s="39"/>
      <c r="B30" s="45"/>
      <c r="C30" s="39"/>
      <c r="D30" s="152" t="s">
        <v>36</v>
      </c>
      <c r="E30" s="39"/>
      <c r="F30" s="39"/>
      <c r="G30" s="39"/>
      <c r="H30" s="39"/>
      <c r="I30" s="39"/>
      <c r="J30" s="39"/>
      <c r="K30" s="39"/>
      <c r="L30" s="64"/>
      <c r="S30" s="39"/>
      <c r="T30" s="39"/>
      <c r="U30" s="39"/>
      <c r="V30" s="39"/>
      <c r="W30" s="39"/>
      <c r="X30" s="39"/>
      <c r="Y30" s="39"/>
      <c r="Z30" s="39"/>
      <c r="AA30" s="39"/>
      <c r="AB30" s="39"/>
      <c r="AC30" s="39"/>
      <c r="AD30" s="39"/>
      <c r="AE30" s="39"/>
    </row>
    <row r="31" s="8" customFormat="1" ht="16.5" customHeight="1">
      <c r="A31" s="156"/>
      <c r="B31" s="157"/>
      <c r="C31" s="156"/>
      <c r="D31" s="156"/>
      <c r="E31" s="158" t="s">
        <v>1</v>
      </c>
      <c r="F31" s="158"/>
      <c r="G31" s="158"/>
      <c r="H31" s="158"/>
      <c r="I31" s="156"/>
      <c r="J31" s="156"/>
      <c r="K31" s="156"/>
      <c r="L31" s="159"/>
      <c r="S31" s="156"/>
      <c r="T31" s="156"/>
      <c r="U31" s="156"/>
      <c r="V31" s="156"/>
      <c r="W31" s="156"/>
      <c r="X31" s="156"/>
      <c r="Y31" s="156"/>
      <c r="Z31" s="156"/>
      <c r="AA31" s="156"/>
      <c r="AB31" s="156"/>
      <c r="AC31" s="156"/>
      <c r="AD31" s="156"/>
      <c r="AE31" s="156"/>
    </row>
    <row r="32" s="2" customFormat="1" ht="6.96" customHeight="1">
      <c r="A32" s="39"/>
      <c r="B32" s="45"/>
      <c r="C32" s="39"/>
      <c r="D32" s="39"/>
      <c r="E32" s="39"/>
      <c r="F32" s="39"/>
      <c r="G32" s="39"/>
      <c r="H32" s="39"/>
      <c r="I32" s="39"/>
      <c r="J32" s="39"/>
      <c r="K32" s="39"/>
      <c r="L32" s="64"/>
      <c r="S32" s="39"/>
      <c r="T32" s="39"/>
      <c r="U32" s="39"/>
      <c r="V32" s="39"/>
      <c r="W32" s="39"/>
      <c r="X32" s="39"/>
      <c r="Y32" s="39"/>
      <c r="Z32" s="39"/>
      <c r="AA32" s="39"/>
      <c r="AB32" s="39"/>
      <c r="AC32" s="39"/>
      <c r="AD32" s="39"/>
      <c r="AE32" s="39"/>
    </row>
    <row r="33" s="2" customFormat="1" ht="6.96" customHeight="1">
      <c r="A33" s="39"/>
      <c r="B33" s="45"/>
      <c r="C33" s="39"/>
      <c r="D33" s="160"/>
      <c r="E33" s="160"/>
      <c r="F33" s="160"/>
      <c r="G33" s="160"/>
      <c r="H33" s="160"/>
      <c r="I33" s="160"/>
      <c r="J33" s="160"/>
      <c r="K33" s="160"/>
      <c r="L33" s="64"/>
      <c r="S33" s="39"/>
      <c r="T33" s="39"/>
      <c r="U33" s="39"/>
      <c r="V33" s="39"/>
      <c r="W33" s="39"/>
      <c r="X33" s="39"/>
      <c r="Y33" s="39"/>
      <c r="Z33" s="39"/>
      <c r="AA33" s="39"/>
      <c r="AB33" s="39"/>
      <c r="AC33" s="39"/>
      <c r="AD33" s="39"/>
      <c r="AE33" s="39"/>
    </row>
    <row r="34" s="2" customFormat="1" ht="25.44" customHeight="1">
      <c r="A34" s="39"/>
      <c r="B34" s="45"/>
      <c r="C34" s="39"/>
      <c r="D34" s="161" t="s">
        <v>37</v>
      </c>
      <c r="E34" s="39"/>
      <c r="F34" s="39"/>
      <c r="G34" s="39"/>
      <c r="H34" s="39"/>
      <c r="I34" s="39"/>
      <c r="J34" s="162">
        <f>ROUND(J127, 2)</f>
        <v>0</v>
      </c>
      <c r="K34" s="39"/>
      <c r="L34" s="64"/>
      <c r="S34" s="39"/>
      <c r="T34" s="39"/>
      <c r="U34" s="39"/>
      <c r="V34" s="39"/>
      <c r="W34" s="39"/>
      <c r="X34" s="39"/>
      <c r="Y34" s="39"/>
      <c r="Z34" s="39"/>
      <c r="AA34" s="39"/>
      <c r="AB34" s="39"/>
      <c r="AC34" s="39"/>
      <c r="AD34" s="39"/>
      <c r="AE34" s="39"/>
    </row>
    <row r="35" s="2" customFormat="1" ht="6.96" customHeight="1">
      <c r="A35" s="39"/>
      <c r="B35" s="45"/>
      <c r="C35" s="39"/>
      <c r="D35" s="160"/>
      <c r="E35" s="160"/>
      <c r="F35" s="160"/>
      <c r="G35" s="160"/>
      <c r="H35" s="160"/>
      <c r="I35" s="160"/>
      <c r="J35" s="160"/>
      <c r="K35" s="160"/>
      <c r="L35" s="64"/>
      <c r="S35" s="39"/>
      <c r="T35" s="39"/>
      <c r="U35" s="39"/>
      <c r="V35" s="39"/>
      <c r="W35" s="39"/>
      <c r="X35" s="39"/>
      <c r="Y35" s="39"/>
      <c r="Z35" s="39"/>
      <c r="AA35" s="39"/>
      <c r="AB35" s="39"/>
      <c r="AC35" s="39"/>
      <c r="AD35" s="39"/>
      <c r="AE35" s="39"/>
    </row>
    <row r="36" s="2" customFormat="1" ht="14.4" customHeight="1">
      <c r="A36" s="39"/>
      <c r="B36" s="45"/>
      <c r="C36" s="39"/>
      <c r="D36" s="39"/>
      <c r="E36" s="39"/>
      <c r="F36" s="163" t="s">
        <v>39</v>
      </c>
      <c r="G36" s="39"/>
      <c r="H36" s="39"/>
      <c r="I36" s="163" t="s">
        <v>38</v>
      </c>
      <c r="J36" s="163" t="s">
        <v>40</v>
      </c>
      <c r="K36" s="39"/>
      <c r="L36" s="64"/>
      <c r="S36" s="39"/>
      <c r="T36" s="39"/>
      <c r="U36" s="39"/>
      <c r="V36" s="39"/>
      <c r="W36" s="39"/>
      <c r="X36" s="39"/>
      <c r="Y36" s="39"/>
      <c r="Z36" s="39"/>
      <c r="AA36" s="39"/>
      <c r="AB36" s="39"/>
      <c r="AC36" s="39"/>
      <c r="AD36" s="39"/>
      <c r="AE36" s="39"/>
    </row>
    <row r="37" s="2" customFormat="1" ht="14.4" customHeight="1">
      <c r="A37" s="39"/>
      <c r="B37" s="45"/>
      <c r="C37" s="39"/>
      <c r="D37" s="164" t="s">
        <v>41</v>
      </c>
      <c r="E37" s="152" t="s">
        <v>42</v>
      </c>
      <c r="F37" s="165">
        <f>ROUND((SUM(BE127:BE136)),  2)</f>
        <v>0</v>
      </c>
      <c r="G37" s="39"/>
      <c r="H37" s="39"/>
      <c r="I37" s="166">
        <v>0.20999999999999999</v>
      </c>
      <c r="J37" s="165">
        <f>ROUND(((SUM(BE127:BE136))*I37),  2)</f>
        <v>0</v>
      </c>
      <c r="K37" s="39"/>
      <c r="L37" s="64"/>
      <c r="S37" s="39"/>
      <c r="T37" s="39"/>
      <c r="U37" s="39"/>
      <c r="V37" s="39"/>
      <c r="W37" s="39"/>
      <c r="X37" s="39"/>
      <c r="Y37" s="39"/>
      <c r="Z37" s="39"/>
      <c r="AA37" s="39"/>
      <c r="AB37" s="39"/>
      <c r="AC37" s="39"/>
      <c r="AD37" s="39"/>
      <c r="AE37" s="39"/>
    </row>
    <row r="38" s="2" customFormat="1" ht="14.4" customHeight="1">
      <c r="A38" s="39"/>
      <c r="B38" s="45"/>
      <c r="C38" s="39"/>
      <c r="D38" s="39"/>
      <c r="E38" s="152" t="s">
        <v>43</v>
      </c>
      <c r="F38" s="165">
        <f>ROUND((SUM(BF127:BF136)),  2)</f>
        <v>0</v>
      </c>
      <c r="G38" s="39"/>
      <c r="H38" s="39"/>
      <c r="I38" s="166">
        <v>0.14999999999999999</v>
      </c>
      <c r="J38" s="165">
        <f>ROUND(((SUM(BF127:BF136))*I38),  2)</f>
        <v>0</v>
      </c>
      <c r="K38" s="39"/>
      <c r="L38" s="64"/>
      <c r="S38" s="39"/>
      <c r="T38" s="39"/>
      <c r="U38" s="39"/>
      <c r="V38" s="39"/>
      <c r="W38" s="39"/>
      <c r="X38" s="39"/>
      <c r="Y38" s="39"/>
      <c r="Z38" s="39"/>
      <c r="AA38" s="39"/>
      <c r="AB38" s="39"/>
      <c r="AC38" s="39"/>
      <c r="AD38" s="39"/>
      <c r="AE38" s="39"/>
    </row>
    <row r="39" hidden="1" s="2" customFormat="1" ht="14.4" customHeight="1">
      <c r="A39" s="39"/>
      <c r="B39" s="45"/>
      <c r="C39" s="39"/>
      <c r="D39" s="39"/>
      <c r="E39" s="152" t="s">
        <v>44</v>
      </c>
      <c r="F39" s="165">
        <f>ROUND((SUM(BG127:BG136)),  2)</f>
        <v>0</v>
      </c>
      <c r="G39" s="39"/>
      <c r="H39" s="39"/>
      <c r="I39" s="166">
        <v>0.20999999999999999</v>
      </c>
      <c r="J39" s="165">
        <f>0</f>
        <v>0</v>
      </c>
      <c r="K39" s="39"/>
      <c r="L39" s="64"/>
      <c r="S39" s="39"/>
      <c r="T39" s="39"/>
      <c r="U39" s="39"/>
      <c r="V39" s="39"/>
      <c r="W39" s="39"/>
      <c r="X39" s="39"/>
      <c r="Y39" s="39"/>
      <c r="Z39" s="39"/>
      <c r="AA39" s="39"/>
      <c r="AB39" s="39"/>
      <c r="AC39" s="39"/>
      <c r="AD39" s="39"/>
      <c r="AE39" s="39"/>
    </row>
    <row r="40" hidden="1" s="2" customFormat="1" ht="14.4" customHeight="1">
      <c r="A40" s="39"/>
      <c r="B40" s="45"/>
      <c r="C40" s="39"/>
      <c r="D40" s="39"/>
      <c r="E40" s="152" t="s">
        <v>45</v>
      </c>
      <c r="F40" s="165">
        <f>ROUND((SUM(BH127:BH136)),  2)</f>
        <v>0</v>
      </c>
      <c r="G40" s="39"/>
      <c r="H40" s="39"/>
      <c r="I40" s="166">
        <v>0.14999999999999999</v>
      </c>
      <c r="J40" s="165">
        <f>0</f>
        <v>0</v>
      </c>
      <c r="K40" s="39"/>
      <c r="L40" s="64"/>
      <c r="S40" s="39"/>
      <c r="T40" s="39"/>
      <c r="U40" s="39"/>
      <c r="V40" s="39"/>
      <c r="W40" s="39"/>
      <c r="X40" s="39"/>
      <c r="Y40" s="39"/>
      <c r="Z40" s="39"/>
      <c r="AA40" s="39"/>
      <c r="AB40" s="39"/>
      <c r="AC40" s="39"/>
      <c r="AD40" s="39"/>
      <c r="AE40" s="39"/>
    </row>
    <row r="41" hidden="1" s="2" customFormat="1" ht="14.4" customHeight="1">
      <c r="A41" s="39"/>
      <c r="B41" s="45"/>
      <c r="C41" s="39"/>
      <c r="D41" s="39"/>
      <c r="E41" s="152" t="s">
        <v>46</v>
      </c>
      <c r="F41" s="165">
        <f>ROUND((SUM(BI127:BI136)),  2)</f>
        <v>0</v>
      </c>
      <c r="G41" s="39"/>
      <c r="H41" s="39"/>
      <c r="I41" s="166">
        <v>0</v>
      </c>
      <c r="J41" s="165">
        <f>0</f>
        <v>0</v>
      </c>
      <c r="K41" s="39"/>
      <c r="L41" s="64"/>
      <c r="S41" s="39"/>
      <c r="T41" s="39"/>
      <c r="U41" s="39"/>
      <c r="V41" s="39"/>
      <c r="W41" s="39"/>
      <c r="X41" s="39"/>
      <c r="Y41" s="39"/>
      <c r="Z41" s="39"/>
      <c r="AA41" s="39"/>
      <c r="AB41" s="39"/>
      <c r="AC41" s="39"/>
      <c r="AD41" s="39"/>
      <c r="AE41" s="39"/>
    </row>
    <row r="42" s="2" customFormat="1" ht="6.96" customHeight="1">
      <c r="A42" s="39"/>
      <c r="B42" s="45"/>
      <c r="C42" s="39"/>
      <c r="D42" s="39"/>
      <c r="E42" s="39"/>
      <c r="F42" s="39"/>
      <c r="G42" s="39"/>
      <c r="H42" s="39"/>
      <c r="I42" s="39"/>
      <c r="J42" s="39"/>
      <c r="K42" s="39"/>
      <c r="L42" s="64"/>
      <c r="S42" s="39"/>
      <c r="T42" s="39"/>
      <c r="U42" s="39"/>
      <c r="V42" s="39"/>
      <c r="W42" s="39"/>
      <c r="X42" s="39"/>
      <c r="Y42" s="39"/>
      <c r="Z42" s="39"/>
      <c r="AA42" s="39"/>
      <c r="AB42" s="39"/>
      <c r="AC42" s="39"/>
      <c r="AD42" s="39"/>
      <c r="AE42" s="39"/>
    </row>
    <row r="43" s="2" customFormat="1" ht="25.44" customHeight="1">
      <c r="A43" s="39"/>
      <c r="B43" s="45"/>
      <c r="C43" s="167"/>
      <c r="D43" s="168" t="s">
        <v>47</v>
      </c>
      <c r="E43" s="169"/>
      <c r="F43" s="169"/>
      <c r="G43" s="170" t="s">
        <v>48</v>
      </c>
      <c r="H43" s="171" t="s">
        <v>49</v>
      </c>
      <c r="I43" s="169"/>
      <c r="J43" s="172">
        <f>SUM(J34:J41)</f>
        <v>0</v>
      </c>
      <c r="K43" s="173"/>
      <c r="L43" s="64"/>
      <c r="S43" s="39"/>
      <c r="T43" s="39"/>
      <c r="U43" s="39"/>
      <c r="V43" s="39"/>
      <c r="W43" s="39"/>
      <c r="X43" s="39"/>
      <c r="Y43" s="39"/>
      <c r="Z43" s="39"/>
      <c r="AA43" s="39"/>
      <c r="AB43" s="39"/>
      <c r="AC43" s="39"/>
      <c r="AD43" s="39"/>
      <c r="AE43" s="39"/>
    </row>
    <row r="44" s="2" customFormat="1" ht="14.4" customHeight="1">
      <c r="A44" s="39"/>
      <c r="B44" s="45"/>
      <c r="C44" s="39"/>
      <c r="D44" s="39"/>
      <c r="E44" s="39"/>
      <c r="F44" s="39"/>
      <c r="G44" s="39"/>
      <c r="H44" s="39"/>
      <c r="I44" s="39"/>
      <c r="J44" s="39"/>
      <c r="K44" s="39"/>
      <c r="L44" s="64"/>
      <c r="S44" s="39"/>
      <c r="T44" s="39"/>
      <c r="U44" s="39"/>
      <c r="V44" s="39"/>
      <c r="W44" s="39"/>
      <c r="X44" s="39"/>
      <c r="Y44" s="39"/>
      <c r="Z44" s="39"/>
      <c r="AA44" s="39"/>
      <c r="AB44" s="39"/>
      <c r="AC44" s="39"/>
      <c r="AD44" s="39"/>
      <c r="AE44" s="39"/>
    </row>
    <row r="45" s="1" customFormat="1" ht="14.4" customHeight="1">
      <c r="B45" s="21"/>
      <c r="L45" s="21"/>
    </row>
    <row r="46" s="1" customFormat="1" ht="14.4" customHeight="1">
      <c r="B46" s="21"/>
      <c r="L46" s="21"/>
    </row>
    <row r="47" s="1" customFormat="1" ht="14.4" customHeight="1">
      <c r="B47" s="21"/>
      <c r="L47" s="21"/>
    </row>
    <row r="48" s="1" customFormat="1" ht="14.4" customHeight="1">
      <c r="B48" s="21"/>
      <c r="L48" s="21"/>
    </row>
    <row r="49" s="1" customFormat="1" ht="14.4" customHeight="1">
      <c r="B49" s="21"/>
      <c r="L49" s="21"/>
    </row>
    <row r="50" s="2" customFormat="1" ht="14.4" customHeight="1">
      <c r="B50" s="64"/>
      <c r="D50" s="174" t="s">
        <v>50</v>
      </c>
      <c r="E50" s="175"/>
      <c r="F50" s="175"/>
      <c r="G50" s="174" t="s">
        <v>51</v>
      </c>
      <c r="H50" s="175"/>
      <c r="I50" s="175"/>
      <c r="J50" s="175"/>
      <c r="K50" s="175"/>
      <c r="L50" s="64"/>
    </row>
    <row r="51">
      <c r="B51" s="21"/>
      <c r="L51" s="21"/>
    </row>
    <row r="52">
      <c r="B52" s="21"/>
      <c r="L52" s="21"/>
    </row>
    <row r="53">
      <c r="B53" s="21"/>
      <c r="L53" s="21"/>
    </row>
    <row r="54">
      <c r="B54" s="21"/>
      <c r="L54" s="21"/>
    </row>
    <row r="55">
      <c r="B55" s="21"/>
      <c r="L55" s="21"/>
    </row>
    <row r="56">
      <c r="B56" s="21"/>
      <c r="L56" s="21"/>
    </row>
    <row r="57">
      <c r="B57" s="21"/>
      <c r="L57" s="21"/>
    </row>
    <row r="58">
      <c r="B58" s="21"/>
      <c r="L58" s="21"/>
    </row>
    <row r="59">
      <c r="B59" s="21"/>
      <c r="L59" s="21"/>
    </row>
    <row r="60">
      <c r="B60" s="21"/>
      <c r="L60" s="21"/>
    </row>
    <row r="61" s="2" customFormat="1">
      <c r="A61" s="39"/>
      <c r="B61" s="45"/>
      <c r="C61" s="39"/>
      <c r="D61" s="176" t="s">
        <v>52</v>
      </c>
      <c r="E61" s="177"/>
      <c r="F61" s="178" t="s">
        <v>53</v>
      </c>
      <c r="G61" s="176" t="s">
        <v>52</v>
      </c>
      <c r="H61" s="177"/>
      <c r="I61" s="177"/>
      <c r="J61" s="179" t="s">
        <v>53</v>
      </c>
      <c r="K61" s="177"/>
      <c r="L61" s="64"/>
      <c r="S61" s="39"/>
      <c r="T61" s="39"/>
      <c r="U61" s="39"/>
      <c r="V61" s="39"/>
      <c r="W61" s="39"/>
      <c r="X61" s="39"/>
      <c r="Y61" s="39"/>
      <c r="Z61" s="39"/>
      <c r="AA61" s="39"/>
      <c r="AB61" s="39"/>
      <c r="AC61" s="39"/>
      <c r="AD61" s="39"/>
      <c r="AE61" s="39"/>
    </row>
    <row r="62">
      <c r="B62" s="21"/>
      <c r="L62" s="21"/>
    </row>
    <row r="63">
      <c r="B63" s="21"/>
      <c r="L63" s="21"/>
    </row>
    <row r="64">
      <c r="B64" s="21"/>
      <c r="L64" s="21"/>
    </row>
    <row r="65" s="2" customFormat="1">
      <c r="A65" s="39"/>
      <c r="B65" s="45"/>
      <c r="C65" s="39"/>
      <c r="D65" s="174" t="s">
        <v>54</v>
      </c>
      <c r="E65" s="180"/>
      <c r="F65" s="180"/>
      <c r="G65" s="174" t="s">
        <v>55</v>
      </c>
      <c r="H65" s="180"/>
      <c r="I65" s="180"/>
      <c r="J65" s="180"/>
      <c r="K65" s="180"/>
      <c r="L65" s="64"/>
      <c r="S65" s="39"/>
      <c r="T65" s="39"/>
      <c r="U65" s="39"/>
      <c r="V65" s="39"/>
      <c r="W65" s="39"/>
      <c r="X65" s="39"/>
      <c r="Y65" s="39"/>
      <c r="Z65" s="39"/>
      <c r="AA65" s="39"/>
      <c r="AB65" s="39"/>
      <c r="AC65" s="39"/>
      <c r="AD65" s="39"/>
      <c r="AE65" s="39"/>
    </row>
    <row r="66">
      <c r="B66" s="21"/>
      <c r="L66" s="21"/>
    </row>
    <row r="67">
      <c r="B67" s="21"/>
      <c r="L67" s="21"/>
    </row>
    <row r="68">
      <c r="B68" s="21"/>
      <c r="L68" s="21"/>
    </row>
    <row r="69">
      <c r="B69" s="21"/>
      <c r="L69" s="21"/>
    </row>
    <row r="70">
      <c r="B70" s="21"/>
      <c r="L70" s="21"/>
    </row>
    <row r="71">
      <c r="B71" s="21"/>
      <c r="L71" s="21"/>
    </row>
    <row r="72">
      <c r="B72" s="21"/>
      <c r="L72" s="21"/>
    </row>
    <row r="73">
      <c r="B73" s="21"/>
      <c r="L73" s="21"/>
    </row>
    <row r="74">
      <c r="B74" s="21"/>
      <c r="L74" s="21"/>
    </row>
    <row r="75">
      <c r="B75" s="21"/>
      <c r="L75" s="21"/>
    </row>
    <row r="76" s="2" customFormat="1">
      <c r="A76" s="39"/>
      <c r="B76" s="45"/>
      <c r="C76" s="39"/>
      <c r="D76" s="176" t="s">
        <v>52</v>
      </c>
      <c r="E76" s="177"/>
      <c r="F76" s="178" t="s">
        <v>53</v>
      </c>
      <c r="G76" s="176" t="s">
        <v>52</v>
      </c>
      <c r="H76" s="177"/>
      <c r="I76" s="177"/>
      <c r="J76" s="179" t="s">
        <v>53</v>
      </c>
      <c r="K76" s="177"/>
      <c r="L76" s="64"/>
      <c r="S76" s="39"/>
      <c r="T76" s="39"/>
      <c r="U76" s="39"/>
      <c r="V76" s="39"/>
      <c r="W76" s="39"/>
      <c r="X76" s="39"/>
      <c r="Y76" s="39"/>
      <c r="Z76" s="39"/>
      <c r="AA76" s="39"/>
      <c r="AB76" s="39"/>
      <c r="AC76" s="39"/>
      <c r="AD76" s="39"/>
      <c r="AE76" s="39"/>
    </row>
    <row r="77" s="2" customFormat="1" ht="14.4" customHeight="1">
      <c r="A77" s="39"/>
      <c r="B77" s="181"/>
      <c r="C77" s="182"/>
      <c r="D77" s="182"/>
      <c r="E77" s="182"/>
      <c r="F77" s="182"/>
      <c r="G77" s="182"/>
      <c r="H77" s="182"/>
      <c r="I77" s="182"/>
      <c r="J77" s="182"/>
      <c r="K77" s="182"/>
      <c r="L77" s="64"/>
      <c r="S77" s="39"/>
      <c r="T77" s="39"/>
      <c r="U77" s="39"/>
      <c r="V77" s="39"/>
      <c r="W77" s="39"/>
      <c r="X77" s="39"/>
      <c r="Y77" s="39"/>
      <c r="Z77" s="39"/>
      <c r="AA77" s="39"/>
      <c r="AB77" s="39"/>
      <c r="AC77" s="39"/>
      <c r="AD77" s="39"/>
      <c r="AE77" s="39"/>
    </row>
    <row r="81" s="2" customFormat="1" ht="6.96" customHeight="1">
      <c r="A81" s="39"/>
      <c r="B81" s="183"/>
      <c r="C81" s="184"/>
      <c r="D81" s="184"/>
      <c r="E81" s="184"/>
      <c r="F81" s="184"/>
      <c r="G81" s="184"/>
      <c r="H81" s="184"/>
      <c r="I81" s="184"/>
      <c r="J81" s="184"/>
      <c r="K81" s="184"/>
      <c r="L81" s="64"/>
      <c r="S81" s="39"/>
      <c r="T81" s="39"/>
      <c r="U81" s="39"/>
      <c r="V81" s="39"/>
      <c r="W81" s="39"/>
      <c r="X81" s="39"/>
      <c r="Y81" s="39"/>
      <c r="Z81" s="39"/>
      <c r="AA81" s="39"/>
      <c r="AB81" s="39"/>
      <c r="AC81" s="39"/>
      <c r="AD81" s="39"/>
      <c r="AE81" s="39"/>
    </row>
    <row r="82" s="2" customFormat="1" ht="24.96" customHeight="1">
      <c r="A82" s="39"/>
      <c r="B82" s="40"/>
      <c r="C82" s="24" t="s">
        <v>225</v>
      </c>
      <c r="D82" s="41"/>
      <c r="E82" s="41"/>
      <c r="F82" s="41"/>
      <c r="G82" s="41"/>
      <c r="H82" s="41"/>
      <c r="I82" s="41"/>
      <c r="J82" s="41"/>
      <c r="K82" s="41"/>
      <c r="L82" s="64"/>
      <c r="S82" s="39"/>
      <c r="T82" s="39"/>
      <c r="U82" s="39"/>
      <c r="V82" s="39"/>
      <c r="W82" s="39"/>
      <c r="X82" s="39"/>
      <c r="Y82" s="39"/>
      <c r="Z82" s="39"/>
      <c r="AA82" s="39"/>
      <c r="AB82" s="39"/>
      <c r="AC82" s="39"/>
      <c r="AD82" s="39"/>
      <c r="AE82" s="39"/>
    </row>
    <row r="83" s="2" customFormat="1" ht="6.96" customHeight="1">
      <c r="A83" s="39"/>
      <c r="B83" s="40"/>
      <c r="C83" s="41"/>
      <c r="D83" s="41"/>
      <c r="E83" s="41"/>
      <c r="F83" s="41"/>
      <c r="G83" s="41"/>
      <c r="H83" s="41"/>
      <c r="I83" s="41"/>
      <c r="J83" s="41"/>
      <c r="K83" s="41"/>
      <c r="L83" s="64"/>
      <c r="S83" s="39"/>
      <c r="T83" s="39"/>
      <c r="U83" s="39"/>
      <c r="V83" s="39"/>
      <c r="W83" s="39"/>
      <c r="X83" s="39"/>
      <c r="Y83" s="39"/>
      <c r="Z83" s="39"/>
      <c r="AA83" s="39"/>
      <c r="AB83" s="39"/>
      <c r="AC83" s="39"/>
      <c r="AD83" s="39"/>
      <c r="AE83" s="39"/>
    </row>
    <row r="84" s="2" customFormat="1" ht="12" customHeight="1">
      <c r="A84" s="39"/>
      <c r="B84" s="40"/>
      <c r="C84" s="33" t="s">
        <v>16</v>
      </c>
      <c r="D84" s="41"/>
      <c r="E84" s="41"/>
      <c r="F84" s="41"/>
      <c r="G84" s="41"/>
      <c r="H84" s="41"/>
      <c r="I84" s="41"/>
      <c r="J84" s="41"/>
      <c r="K84" s="41"/>
      <c r="L84" s="64"/>
      <c r="S84" s="39"/>
      <c r="T84" s="39"/>
      <c r="U84" s="39"/>
      <c r="V84" s="39"/>
      <c r="W84" s="39"/>
      <c r="X84" s="39"/>
      <c r="Y84" s="39"/>
      <c r="Z84" s="39"/>
      <c r="AA84" s="39"/>
      <c r="AB84" s="39"/>
      <c r="AC84" s="39"/>
      <c r="AD84" s="39"/>
      <c r="AE84" s="39"/>
    </row>
    <row r="85" s="2" customFormat="1" ht="16.5" customHeight="1">
      <c r="A85" s="39"/>
      <c r="B85" s="40"/>
      <c r="C85" s="41"/>
      <c r="D85" s="41"/>
      <c r="E85" s="185" t="str">
        <f>E7</f>
        <v>Oprava trati v úseku Františkovy Lázně - Hazlov</v>
      </c>
      <c r="F85" s="33"/>
      <c r="G85" s="33"/>
      <c r="H85" s="33"/>
      <c r="I85" s="41"/>
      <c r="J85" s="41"/>
      <c r="K85" s="41"/>
      <c r="L85" s="64"/>
      <c r="S85" s="39"/>
      <c r="T85" s="39"/>
      <c r="U85" s="39"/>
      <c r="V85" s="39"/>
      <c r="W85" s="39"/>
      <c r="X85" s="39"/>
      <c r="Y85" s="39"/>
      <c r="Z85" s="39"/>
      <c r="AA85" s="39"/>
      <c r="AB85" s="39"/>
      <c r="AC85" s="39"/>
      <c r="AD85" s="39"/>
      <c r="AE85" s="39"/>
    </row>
    <row r="86" s="1" customFormat="1" ht="12" customHeight="1">
      <c r="B86" s="22"/>
      <c r="C86" s="33" t="s">
        <v>221</v>
      </c>
      <c r="D86" s="23"/>
      <c r="E86" s="23"/>
      <c r="F86" s="23"/>
      <c r="G86" s="23"/>
      <c r="H86" s="23"/>
      <c r="I86" s="23"/>
      <c r="J86" s="23"/>
      <c r="K86" s="23"/>
      <c r="L86" s="21"/>
    </row>
    <row r="87" s="1" customFormat="1" ht="16.5" customHeight="1">
      <c r="B87" s="22"/>
      <c r="C87" s="23"/>
      <c r="D87" s="23"/>
      <c r="E87" s="185" t="s">
        <v>714</v>
      </c>
      <c r="F87" s="23"/>
      <c r="G87" s="23"/>
      <c r="H87" s="23"/>
      <c r="I87" s="23"/>
      <c r="J87" s="23"/>
      <c r="K87" s="23"/>
      <c r="L87" s="21"/>
    </row>
    <row r="88" s="1" customFormat="1" ht="12" customHeight="1">
      <c r="B88" s="22"/>
      <c r="C88" s="33" t="s">
        <v>223</v>
      </c>
      <c r="D88" s="23"/>
      <c r="E88" s="23"/>
      <c r="F88" s="23"/>
      <c r="G88" s="23"/>
      <c r="H88" s="23"/>
      <c r="I88" s="23"/>
      <c r="J88" s="23"/>
      <c r="K88" s="23"/>
      <c r="L88" s="21"/>
    </row>
    <row r="89" s="2" customFormat="1" ht="16.5" customHeight="1">
      <c r="A89" s="39"/>
      <c r="B89" s="40"/>
      <c r="C89" s="41"/>
      <c r="D89" s="41"/>
      <c r="E89" s="297" t="s">
        <v>2136</v>
      </c>
      <c r="F89" s="41"/>
      <c r="G89" s="41"/>
      <c r="H89" s="41"/>
      <c r="I89" s="41"/>
      <c r="J89" s="41"/>
      <c r="K89" s="41"/>
      <c r="L89" s="64"/>
      <c r="S89" s="39"/>
      <c r="T89" s="39"/>
      <c r="U89" s="39"/>
      <c r="V89" s="39"/>
      <c r="W89" s="39"/>
      <c r="X89" s="39"/>
      <c r="Y89" s="39"/>
      <c r="Z89" s="39"/>
      <c r="AA89" s="39"/>
      <c r="AB89" s="39"/>
      <c r="AC89" s="39"/>
      <c r="AD89" s="39"/>
      <c r="AE89" s="39"/>
    </row>
    <row r="90" s="2" customFormat="1" ht="12" customHeight="1">
      <c r="A90" s="39"/>
      <c r="B90" s="40"/>
      <c r="C90" s="33" t="s">
        <v>775</v>
      </c>
      <c r="D90" s="41"/>
      <c r="E90" s="41"/>
      <c r="F90" s="41"/>
      <c r="G90" s="41"/>
      <c r="H90" s="41"/>
      <c r="I90" s="41"/>
      <c r="J90" s="41"/>
      <c r="K90" s="41"/>
      <c r="L90" s="64"/>
      <c r="S90" s="39"/>
      <c r="T90" s="39"/>
      <c r="U90" s="39"/>
      <c r="V90" s="39"/>
      <c r="W90" s="39"/>
      <c r="X90" s="39"/>
      <c r="Y90" s="39"/>
      <c r="Z90" s="39"/>
      <c r="AA90" s="39"/>
      <c r="AB90" s="39"/>
      <c r="AC90" s="39"/>
      <c r="AD90" s="39"/>
      <c r="AE90" s="39"/>
    </row>
    <row r="91" s="2" customFormat="1" ht="16.5" customHeight="1">
      <c r="A91" s="39"/>
      <c r="B91" s="40"/>
      <c r="C91" s="41"/>
      <c r="D91" s="41"/>
      <c r="E91" s="77" t="str">
        <f>E13</f>
        <v>002 (17) - VRN - km 15,360</v>
      </c>
      <c r="F91" s="41"/>
      <c r="G91" s="41"/>
      <c r="H91" s="41"/>
      <c r="I91" s="41"/>
      <c r="J91" s="41"/>
      <c r="K91" s="41"/>
      <c r="L91" s="64"/>
      <c r="S91" s="39"/>
      <c r="T91" s="39"/>
      <c r="U91" s="39"/>
      <c r="V91" s="39"/>
      <c r="W91" s="39"/>
      <c r="X91" s="39"/>
      <c r="Y91" s="39"/>
      <c r="Z91" s="39"/>
      <c r="AA91" s="39"/>
      <c r="AB91" s="39"/>
      <c r="AC91" s="39"/>
      <c r="AD91" s="39"/>
      <c r="AE91" s="39"/>
    </row>
    <row r="92" s="2" customFormat="1" ht="6.96" customHeight="1">
      <c r="A92" s="39"/>
      <c r="B92" s="40"/>
      <c r="C92" s="41"/>
      <c r="D92" s="41"/>
      <c r="E92" s="41"/>
      <c r="F92" s="41"/>
      <c r="G92" s="41"/>
      <c r="H92" s="41"/>
      <c r="I92" s="41"/>
      <c r="J92" s="41"/>
      <c r="K92" s="41"/>
      <c r="L92" s="64"/>
      <c r="S92" s="39"/>
      <c r="T92" s="39"/>
      <c r="U92" s="39"/>
      <c r="V92" s="39"/>
      <c r="W92" s="39"/>
      <c r="X92" s="39"/>
      <c r="Y92" s="39"/>
      <c r="Z92" s="39"/>
      <c r="AA92" s="39"/>
      <c r="AB92" s="39"/>
      <c r="AC92" s="39"/>
      <c r="AD92" s="39"/>
      <c r="AE92" s="39"/>
    </row>
    <row r="93" s="2" customFormat="1" ht="12" customHeight="1">
      <c r="A93" s="39"/>
      <c r="B93" s="40"/>
      <c r="C93" s="33" t="s">
        <v>20</v>
      </c>
      <c r="D93" s="41"/>
      <c r="E93" s="41"/>
      <c r="F93" s="28" t="str">
        <f>F16</f>
        <v xml:space="preserve"> </v>
      </c>
      <c r="G93" s="41"/>
      <c r="H93" s="41"/>
      <c r="I93" s="33" t="s">
        <v>22</v>
      </c>
      <c r="J93" s="80" t="str">
        <f>IF(J16="","",J16)</f>
        <v>7. 1. 2021</v>
      </c>
      <c r="K93" s="41"/>
      <c r="L93" s="64"/>
      <c r="S93" s="39"/>
      <c r="T93" s="39"/>
      <c r="U93" s="39"/>
      <c r="V93" s="39"/>
      <c r="W93" s="39"/>
      <c r="X93" s="39"/>
      <c r="Y93" s="39"/>
      <c r="Z93" s="39"/>
      <c r="AA93" s="39"/>
      <c r="AB93" s="39"/>
      <c r="AC93" s="39"/>
      <c r="AD93" s="39"/>
      <c r="AE93" s="39"/>
    </row>
    <row r="94" s="2" customFormat="1" ht="6.96" customHeight="1">
      <c r="A94" s="39"/>
      <c r="B94" s="40"/>
      <c r="C94" s="41"/>
      <c r="D94" s="41"/>
      <c r="E94" s="41"/>
      <c r="F94" s="41"/>
      <c r="G94" s="41"/>
      <c r="H94" s="41"/>
      <c r="I94" s="41"/>
      <c r="J94" s="41"/>
      <c r="K94" s="41"/>
      <c r="L94" s="64"/>
      <c r="S94" s="39"/>
      <c r="T94" s="39"/>
      <c r="U94" s="39"/>
      <c r="V94" s="39"/>
      <c r="W94" s="39"/>
      <c r="X94" s="39"/>
      <c r="Y94" s="39"/>
      <c r="Z94" s="39"/>
      <c r="AA94" s="39"/>
      <c r="AB94" s="39"/>
      <c r="AC94" s="39"/>
      <c r="AD94" s="39"/>
      <c r="AE94" s="39"/>
    </row>
    <row r="95" s="2" customFormat="1" ht="15.15" customHeight="1">
      <c r="A95" s="39"/>
      <c r="B95" s="40"/>
      <c r="C95" s="33" t="s">
        <v>24</v>
      </c>
      <c r="D95" s="41"/>
      <c r="E95" s="41"/>
      <c r="F95" s="28" t="str">
        <f>E19</f>
        <v>Správa železnic,s.o.;OŘ ÚNL - ST K.Vary</v>
      </c>
      <c r="G95" s="41"/>
      <c r="H95" s="41"/>
      <c r="I95" s="33" t="s">
        <v>32</v>
      </c>
      <c r="J95" s="37" t="str">
        <f>E25</f>
        <v xml:space="preserve"> </v>
      </c>
      <c r="K95" s="41"/>
      <c r="L95" s="64"/>
      <c r="S95" s="39"/>
      <c r="T95" s="39"/>
      <c r="U95" s="39"/>
      <c r="V95" s="39"/>
      <c r="W95" s="39"/>
      <c r="X95" s="39"/>
      <c r="Y95" s="39"/>
      <c r="Z95" s="39"/>
      <c r="AA95" s="39"/>
      <c r="AB95" s="39"/>
      <c r="AC95" s="39"/>
      <c r="AD95" s="39"/>
      <c r="AE95" s="39"/>
    </row>
    <row r="96" s="2" customFormat="1" ht="15.15" customHeight="1">
      <c r="A96" s="39"/>
      <c r="B96" s="40"/>
      <c r="C96" s="33" t="s">
        <v>30</v>
      </c>
      <c r="D96" s="41"/>
      <c r="E96" s="41"/>
      <c r="F96" s="28" t="str">
        <f>IF(E22="","",E22)</f>
        <v>Vyplň údaj</v>
      </c>
      <c r="G96" s="41"/>
      <c r="H96" s="41"/>
      <c r="I96" s="33" t="s">
        <v>34</v>
      </c>
      <c r="J96" s="37" t="str">
        <f>E28</f>
        <v>Liprtová Pavlína</v>
      </c>
      <c r="K96" s="41"/>
      <c r="L96" s="64"/>
      <c r="S96" s="39"/>
      <c r="T96" s="39"/>
      <c r="U96" s="39"/>
      <c r="V96" s="39"/>
      <c r="W96" s="39"/>
      <c r="X96" s="39"/>
      <c r="Y96" s="39"/>
      <c r="Z96" s="39"/>
      <c r="AA96" s="39"/>
      <c r="AB96" s="39"/>
      <c r="AC96" s="39"/>
      <c r="AD96" s="39"/>
      <c r="AE96" s="39"/>
    </row>
    <row r="97" s="2" customFormat="1" ht="10.32" customHeight="1">
      <c r="A97" s="39"/>
      <c r="B97" s="40"/>
      <c r="C97" s="41"/>
      <c r="D97" s="41"/>
      <c r="E97" s="41"/>
      <c r="F97" s="41"/>
      <c r="G97" s="41"/>
      <c r="H97" s="41"/>
      <c r="I97" s="41"/>
      <c r="J97" s="41"/>
      <c r="K97" s="41"/>
      <c r="L97" s="64"/>
      <c r="S97" s="39"/>
      <c r="T97" s="39"/>
      <c r="U97" s="39"/>
      <c r="V97" s="39"/>
      <c r="W97" s="39"/>
      <c r="X97" s="39"/>
      <c r="Y97" s="39"/>
      <c r="Z97" s="39"/>
      <c r="AA97" s="39"/>
      <c r="AB97" s="39"/>
      <c r="AC97" s="39"/>
      <c r="AD97" s="39"/>
      <c r="AE97" s="39"/>
    </row>
    <row r="98" s="2" customFormat="1" ht="29.28" customHeight="1">
      <c r="A98" s="39"/>
      <c r="B98" s="40"/>
      <c r="C98" s="186" t="s">
        <v>226</v>
      </c>
      <c r="D98" s="187"/>
      <c r="E98" s="187"/>
      <c r="F98" s="187"/>
      <c r="G98" s="187"/>
      <c r="H98" s="187"/>
      <c r="I98" s="187"/>
      <c r="J98" s="188" t="s">
        <v>227</v>
      </c>
      <c r="K98" s="187"/>
      <c r="L98" s="64"/>
      <c r="S98" s="39"/>
      <c r="T98" s="39"/>
      <c r="U98" s="39"/>
      <c r="V98" s="39"/>
      <c r="W98" s="39"/>
      <c r="X98" s="39"/>
      <c r="Y98" s="39"/>
      <c r="Z98" s="39"/>
      <c r="AA98" s="39"/>
      <c r="AB98" s="39"/>
      <c r="AC98" s="39"/>
      <c r="AD98" s="39"/>
      <c r="AE98" s="39"/>
    </row>
    <row r="99" s="2" customFormat="1" ht="10.32" customHeight="1">
      <c r="A99" s="39"/>
      <c r="B99" s="40"/>
      <c r="C99" s="41"/>
      <c r="D99" s="41"/>
      <c r="E99" s="41"/>
      <c r="F99" s="41"/>
      <c r="G99" s="41"/>
      <c r="H99" s="41"/>
      <c r="I99" s="41"/>
      <c r="J99" s="41"/>
      <c r="K99" s="41"/>
      <c r="L99" s="64"/>
      <c r="S99" s="39"/>
      <c r="T99" s="39"/>
      <c r="U99" s="39"/>
      <c r="V99" s="39"/>
      <c r="W99" s="39"/>
      <c r="X99" s="39"/>
      <c r="Y99" s="39"/>
      <c r="Z99" s="39"/>
      <c r="AA99" s="39"/>
      <c r="AB99" s="39"/>
      <c r="AC99" s="39"/>
      <c r="AD99" s="39"/>
      <c r="AE99" s="39"/>
    </row>
    <row r="100" s="2" customFormat="1" ht="22.8" customHeight="1">
      <c r="A100" s="39"/>
      <c r="B100" s="40"/>
      <c r="C100" s="189" t="s">
        <v>228</v>
      </c>
      <c r="D100" s="41"/>
      <c r="E100" s="41"/>
      <c r="F100" s="41"/>
      <c r="G100" s="41"/>
      <c r="H100" s="41"/>
      <c r="I100" s="41"/>
      <c r="J100" s="111">
        <f>J127</f>
        <v>0</v>
      </c>
      <c r="K100" s="41"/>
      <c r="L100" s="64"/>
      <c r="S100" s="39"/>
      <c r="T100" s="39"/>
      <c r="U100" s="39"/>
      <c r="V100" s="39"/>
      <c r="W100" s="39"/>
      <c r="X100" s="39"/>
      <c r="Y100" s="39"/>
      <c r="Z100" s="39"/>
      <c r="AA100" s="39"/>
      <c r="AB100" s="39"/>
      <c r="AC100" s="39"/>
      <c r="AD100" s="39"/>
      <c r="AE100" s="39"/>
      <c r="AU100" s="18" t="s">
        <v>229</v>
      </c>
    </row>
    <row r="101" s="9" customFormat="1" ht="24.96" customHeight="1">
      <c r="A101" s="9"/>
      <c r="B101" s="190"/>
      <c r="C101" s="191"/>
      <c r="D101" s="192" t="s">
        <v>777</v>
      </c>
      <c r="E101" s="193"/>
      <c r="F101" s="193"/>
      <c r="G101" s="193"/>
      <c r="H101" s="193"/>
      <c r="I101" s="193"/>
      <c r="J101" s="194">
        <f>J128</f>
        <v>0</v>
      </c>
      <c r="K101" s="191"/>
      <c r="L101" s="195"/>
      <c r="S101" s="9"/>
      <c r="T101" s="9"/>
      <c r="U101" s="9"/>
      <c r="V101" s="9"/>
      <c r="W101" s="9"/>
      <c r="X101" s="9"/>
      <c r="Y101" s="9"/>
      <c r="Z101" s="9"/>
      <c r="AA101" s="9"/>
      <c r="AB101" s="9"/>
      <c r="AC101" s="9"/>
      <c r="AD101" s="9"/>
      <c r="AE101" s="9"/>
    </row>
    <row r="102" s="14" customFormat="1" ht="19.92" customHeight="1">
      <c r="A102" s="14"/>
      <c r="B102" s="280"/>
      <c r="C102" s="134"/>
      <c r="D102" s="281" t="s">
        <v>999</v>
      </c>
      <c r="E102" s="282"/>
      <c r="F102" s="282"/>
      <c r="G102" s="282"/>
      <c r="H102" s="282"/>
      <c r="I102" s="282"/>
      <c r="J102" s="283">
        <f>J129</f>
        <v>0</v>
      </c>
      <c r="K102" s="134"/>
      <c r="L102" s="284"/>
      <c r="S102" s="14"/>
      <c r="T102" s="14"/>
      <c r="U102" s="14"/>
      <c r="V102" s="14"/>
      <c r="W102" s="14"/>
      <c r="X102" s="14"/>
      <c r="Y102" s="14"/>
      <c r="Z102" s="14"/>
      <c r="AA102" s="14"/>
      <c r="AB102" s="14"/>
      <c r="AC102" s="14"/>
      <c r="AD102" s="14"/>
      <c r="AE102" s="14"/>
    </row>
    <row r="103" s="14" customFormat="1" ht="19.92" customHeight="1">
      <c r="A103" s="14"/>
      <c r="B103" s="280"/>
      <c r="C103" s="134"/>
      <c r="D103" s="281" t="s">
        <v>778</v>
      </c>
      <c r="E103" s="282"/>
      <c r="F103" s="282"/>
      <c r="G103" s="282"/>
      <c r="H103" s="282"/>
      <c r="I103" s="282"/>
      <c r="J103" s="283">
        <f>J133</f>
        <v>0</v>
      </c>
      <c r="K103" s="134"/>
      <c r="L103" s="284"/>
      <c r="S103" s="14"/>
      <c r="T103" s="14"/>
      <c r="U103" s="14"/>
      <c r="V103" s="14"/>
      <c r="W103" s="14"/>
      <c r="X103" s="14"/>
      <c r="Y103" s="14"/>
      <c r="Z103" s="14"/>
      <c r="AA103" s="14"/>
      <c r="AB103" s="14"/>
      <c r="AC103" s="14"/>
      <c r="AD103" s="14"/>
      <c r="AE103" s="14"/>
    </row>
    <row r="104" s="2" customFormat="1" ht="21.84" customHeight="1">
      <c r="A104" s="39"/>
      <c r="B104" s="40"/>
      <c r="C104" s="41"/>
      <c r="D104" s="41"/>
      <c r="E104" s="41"/>
      <c r="F104" s="41"/>
      <c r="G104" s="41"/>
      <c r="H104" s="41"/>
      <c r="I104" s="41"/>
      <c r="J104" s="41"/>
      <c r="K104" s="41"/>
      <c r="L104" s="64"/>
      <c r="S104" s="39"/>
      <c r="T104" s="39"/>
      <c r="U104" s="39"/>
      <c r="V104" s="39"/>
      <c r="W104" s="39"/>
      <c r="X104" s="39"/>
      <c r="Y104" s="39"/>
      <c r="Z104" s="39"/>
      <c r="AA104" s="39"/>
      <c r="AB104" s="39"/>
      <c r="AC104" s="39"/>
      <c r="AD104" s="39"/>
      <c r="AE104" s="39"/>
    </row>
    <row r="105" s="2" customFormat="1" ht="6.96" customHeight="1">
      <c r="A105" s="39"/>
      <c r="B105" s="67"/>
      <c r="C105" s="68"/>
      <c r="D105" s="68"/>
      <c r="E105" s="68"/>
      <c r="F105" s="68"/>
      <c r="G105" s="68"/>
      <c r="H105" s="68"/>
      <c r="I105" s="68"/>
      <c r="J105" s="68"/>
      <c r="K105" s="68"/>
      <c r="L105" s="64"/>
      <c r="S105" s="39"/>
      <c r="T105" s="39"/>
      <c r="U105" s="39"/>
      <c r="V105" s="39"/>
      <c r="W105" s="39"/>
      <c r="X105" s="39"/>
      <c r="Y105" s="39"/>
      <c r="Z105" s="39"/>
      <c r="AA105" s="39"/>
      <c r="AB105" s="39"/>
      <c r="AC105" s="39"/>
      <c r="AD105" s="39"/>
      <c r="AE105" s="39"/>
    </row>
    <row r="109" s="2" customFormat="1" ht="6.96" customHeight="1">
      <c r="A109" s="39"/>
      <c r="B109" s="69"/>
      <c r="C109" s="70"/>
      <c r="D109" s="70"/>
      <c r="E109" s="70"/>
      <c r="F109" s="70"/>
      <c r="G109" s="70"/>
      <c r="H109" s="70"/>
      <c r="I109" s="70"/>
      <c r="J109" s="70"/>
      <c r="K109" s="70"/>
      <c r="L109" s="64"/>
      <c r="S109" s="39"/>
      <c r="T109" s="39"/>
      <c r="U109" s="39"/>
      <c r="V109" s="39"/>
      <c r="W109" s="39"/>
      <c r="X109" s="39"/>
      <c r="Y109" s="39"/>
      <c r="Z109" s="39"/>
      <c r="AA109" s="39"/>
      <c r="AB109" s="39"/>
      <c r="AC109" s="39"/>
      <c r="AD109" s="39"/>
      <c r="AE109" s="39"/>
    </row>
    <row r="110" s="2" customFormat="1" ht="24.96" customHeight="1">
      <c r="A110" s="39"/>
      <c r="B110" s="40"/>
      <c r="C110" s="24" t="s">
        <v>231</v>
      </c>
      <c r="D110" s="41"/>
      <c r="E110" s="41"/>
      <c r="F110" s="41"/>
      <c r="G110" s="41"/>
      <c r="H110" s="41"/>
      <c r="I110" s="41"/>
      <c r="J110" s="41"/>
      <c r="K110" s="41"/>
      <c r="L110" s="64"/>
      <c r="S110" s="39"/>
      <c r="T110" s="39"/>
      <c r="U110" s="39"/>
      <c r="V110" s="39"/>
      <c r="W110" s="39"/>
      <c r="X110" s="39"/>
      <c r="Y110" s="39"/>
      <c r="Z110" s="39"/>
      <c r="AA110" s="39"/>
      <c r="AB110" s="39"/>
      <c r="AC110" s="39"/>
      <c r="AD110" s="39"/>
      <c r="AE110" s="39"/>
    </row>
    <row r="111" s="2" customFormat="1" ht="6.96" customHeight="1">
      <c r="A111" s="39"/>
      <c r="B111" s="40"/>
      <c r="C111" s="41"/>
      <c r="D111" s="41"/>
      <c r="E111" s="41"/>
      <c r="F111" s="41"/>
      <c r="G111" s="41"/>
      <c r="H111" s="41"/>
      <c r="I111" s="41"/>
      <c r="J111" s="41"/>
      <c r="K111" s="41"/>
      <c r="L111" s="64"/>
      <c r="S111" s="39"/>
      <c r="T111" s="39"/>
      <c r="U111" s="39"/>
      <c r="V111" s="39"/>
      <c r="W111" s="39"/>
      <c r="X111" s="39"/>
      <c r="Y111" s="39"/>
      <c r="Z111" s="39"/>
      <c r="AA111" s="39"/>
      <c r="AB111" s="39"/>
      <c r="AC111" s="39"/>
      <c r="AD111" s="39"/>
      <c r="AE111" s="39"/>
    </row>
    <row r="112" s="2" customFormat="1" ht="12" customHeight="1">
      <c r="A112" s="39"/>
      <c r="B112" s="40"/>
      <c r="C112" s="33" t="s">
        <v>16</v>
      </c>
      <c r="D112" s="41"/>
      <c r="E112" s="41"/>
      <c r="F112" s="41"/>
      <c r="G112" s="41"/>
      <c r="H112" s="41"/>
      <c r="I112" s="41"/>
      <c r="J112" s="41"/>
      <c r="K112" s="41"/>
      <c r="L112" s="64"/>
      <c r="S112" s="39"/>
      <c r="T112" s="39"/>
      <c r="U112" s="39"/>
      <c r="V112" s="39"/>
      <c r="W112" s="39"/>
      <c r="X112" s="39"/>
      <c r="Y112" s="39"/>
      <c r="Z112" s="39"/>
      <c r="AA112" s="39"/>
      <c r="AB112" s="39"/>
      <c r="AC112" s="39"/>
      <c r="AD112" s="39"/>
      <c r="AE112" s="39"/>
    </row>
    <row r="113" s="2" customFormat="1" ht="16.5" customHeight="1">
      <c r="A113" s="39"/>
      <c r="B113" s="40"/>
      <c r="C113" s="41"/>
      <c r="D113" s="41"/>
      <c r="E113" s="185" t="str">
        <f>E7</f>
        <v>Oprava trati v úseku Františkovy Lázně - Hazlov</v>
      </c>
      <c r="F113" s="33"/>
      <c r="G113" s="33"/>
      <c r="H113" s="33"/>
      <c r="I113" s="41"/>
      <c r="J113" s="41"/>
      <c r="K113" s="41"/>
      <c r="L113" s="64"/>
      <c r="S113" s="39"/>
      <c r="T113" s="39"/>
      <c r="U113" s="39"/>
      <c r="V113" s="39"/>
      <c r="W113" s="39"/>
      <c r="X113" s="39"/>
      <c r="Y113" s="39"/>
      <c r="Z113" s="39"/>
      <c r="AA113" s="39"/>
      <c r="AB113" s="39"/>
      <c r="AC113" s="39"/>
      <c r="AD113" s="39"/>
      <c r="AE113" s="39"/>
    </row>
    <row r="114" s="1" customFormat="1" ht="12" customHeight="1">
      <c r="B114" s="22"/>
      <c r="C114" s="33" t="s">
        <v>221</v>
      </c>
      <c r="D114" s="23"/>
      <c r="E114" s="23"/>
      <c r="F114" s="23"/>
      <c r="G114" s="23"/>
      <c r="H114" s="23"/>
      <c r="I114" s="23"/>
      <c r="J114" s="23"/>
      <c r="K114" s="23"/>
      <c r="L114" s="21"/>
    </row>
    <row r="115" s="1" customFormat="1" ht="16.5" customHeight="1">
      <c r="B115" s="22"/>
      <c r="C115" s="23"/>
      <c r="D115" s="23"/>
      <c r="E115" s="185" t="s">
        <v>714</v>
      </c>
      <c r="F115" s="23"/>
      <c r="G115" s="23"/>
      <c r="H115" s="23"/>
      <c r="I115" s="23"/>
      <c r="J115" s="23"/>
      <c r="K115" s="23"/>
      <c r="L115" s="21"/>
    </row>
    <row r="116" s="1" customFormat="1" ht="12" customHeight="1">
      <c r="B116" s="22"/>
      <c r="C116" s="33" t="s">
        <v>223</v>
      </c>
      <c r="D116" s="23"/>
      <c r="E116" s="23"/>
      <c r="F116" s="23"/>
      <c r="G116" s="23"/>
      <c r="H116" s="23"/>
      <c r="I116" s="23"/>
      <c r="J116" s="23"/>
      <c r="K116" s="23"/>
      <c r="L116" s="21"/>
    </row>
    <row r="117" s="2" customFormat="1" ht="16.5" customHeight="1">
      <c r="A117" s="39"/>
      <c r="B117" s="40"/>
      <c r="C117" s="41"/>
      <c r="D117" s="41"/>
      <c r="E117" s="297" t="s">
        <v>2136</v>
      </c>
      <c r="F117" s="41"/>
      <c r="G117" s="41"/>
      <c r="H117" s="41"/>
      <c r="I117" s="41"/>
      <c r="J117" s="41"/>
      <c r="K117" s="41"/>
      <c r="L117" s="64"/>
      <c r="S117" s="39"/>
      <c r="T117" s="39"/>
      <c r="U117" s="39"/>
      <c r="V117" s="39"/>
      <c r="W117" s="39"/>
      <c r="X117" s="39"/>
      <c r="Y117" s="39"/>
      <c r="Z117" s="39"/>
      <c r="AA117" s="39"/>
      <c r="AB117" s="39"/>
      <c r="AC117" s="39"/>
      <c r="AD117" s="39"/>
      <c r="AE117" s="39"/>
    </row>
    <row r="118" s="2" customFormat="1" ht="12" customHeight="1">
      <c r="A118" s="39"/>
      <c r="B118" s="40"/>
      <c r="C118" s="33" t="s">
        <v>775</v>
      </c>
      <c r="D118" s="41"/>
      <c r="E118" s="41"/>
      <c r="F118" s="41"/>
      <c r="G118" s="41"/>
      <c r="H118" s="41"/>
      <c r="I118" s="41"/>
      <c r="J118" s="41"/>
      <c r="K118" s="41"/>
      <c r="L118" s="64"/>
      <c r="S118" s="39"/>
      <c r="T118" s="39"/>
      <c r="U118" s="39"/>
      <c r="V118" s="39"/>
      <c r="W118" s="39"/>
      <c r="X118" s="39"/>
      <c r="Y118" s="39"/>
      <c r="Z118" s="39"/>
      <c r="AA118" s="39"/>
      <c r="AB118" s="39"/>
      <c r="AC118" s="39"/>
      <c r="AD118" s="39"/>
      <c r="AE118" s="39"/>
    </row>
    <row r="119" s="2" customFormat="1" ht="16.5" customHeight="1">
      <c r="A119" s="39"/>
      <c r="B119" s="40"/>
      <c r="C119" s="41"/>
      <c r="D119" s="41"/>
      <c r="E119" s="77" t="str">
        <f>E13</f>
        <v>002 (17) - VRN - km 15,360</v>
      </c>
      <c r="F119" s="41"/>
      <c r="G119" s="41"/>
      <c r="H119" s="41"/>
      <c r="I119" s="41"/>
      <c r="J119" s="41"/>
      <c r="K119" s="41"/>
      <c r="L119" s="64"/>
      <c r="S119" s="39"/>
      <c r="T119" s="39"/>
      <c r="U119" s="39"/>
      <c r="V119" s="39"/>
      <c r="W119" s="39"/>
      <c r="X119" s="39"/>
      <c r="Y119" s="39"/>
      <c r="Z119" s="39"/>
      <c r="AA119" s="39"/>
      <c r="AB119" s="39"/>
      <c r="AC119" s="39"/>
      <c r="AD119" s="39"/>
      <c r="AE119" s="39"/>
    </row>
    <row r="120" s="2" customFormat="1" ht="6.96" customHeight="1">
      <c r="A120" s="39"/>
      <c r="B120" s="40"/>
      <c r="C120" s="41"/>
      <c r="D120" s="41"/>
      <c r="E120" s="41"/>
      <c r="F120" s="41"/>
      <c r="G120" s="41"/>
      <c r="H120" s="41"/>
      <c r="I120" s="41"/>
      <c r="J120" s="41"/>
      <c r="K120" s="41"/>
      <c r="L120" s="64"/>
      <c r="S120" s="39"/>
      <c r="T120" s="39"/>
      <c r="U120" s="39"/>
      <c r="V120" s="39"/>
      <c r="W120" s="39"/>
      <c r="X120" s="39"/>
      <c r="Y120" s="39"/>
      <c r="Z120" s="39"/>
      <c r="AA120" s="39"/>
      <c r="AB120" s="39"/>
      <c r="AC120" s="39"/>
      <c r="AD120" s="39"/>
      <c r="AE120" s="39"/>
    </row>
    <row r="121" s="2" customFormat="1" ht="12" customHeight="1">
      <c r="A121" s="39"/>
      <c r="B121" s="40"/>
      <c r="C121" s="33" t="s">
        <v>20</v>
      </c>
      <c r="D121" s="41"/>
      <c r="E121" s="41"/>
      <c r="F121" s="28" t="str">
        <f>F16</f>
        <v xml:space="preserve"> </v>
      </c>
      <c r="G121" s="41"/>
      <c r="H121" s="41"/>
      <c r="I121" s="33" t="s">
        <v>22</v>
      </c>
      <c r="J121" s="80" t="str">
        <f>IF(J16="","",J16)</f>
        <v>7. 1. 2021</v>
      </c>
      <c r="K121" s="41"/>
      <c r="L121" s="64"/>
      <c r="S121" s="39"/>
      <c r="T121" s="39"/>
      <c r="U121" s="39"/>
      <c r="V121" s="39"/>
      <c r="W121" s="39"/>
      <c r="X121" s="39"/>
      <c r="Y121" s="39"/>
      <c r="Z121" s="39"/>
      <c r="AA121" s="39"/>
      <c r="AB121" s="39"/>
      <c r="AC121" s="39"/>
      <c r="AD121" s="39"/>
      <c r="AE121" s="39"/>
    </row>
    <row r="122" s="2" customFormat="1" ht="6.96" customHeight="1">
      <c r="A122" s="39"/>
      <c r="B122" s="40"/>
      <c r="C122" s="41"/>
      <c r="D122" s="41"/>
      <c r="E122" s="41"/>
      <c r="F122" s="41"/>
      <c r="G122" s="41"/>
      <c r="H122" s="41"/>
      <c r="I122" s="41"/>
      <c r="J122" s="41"/>
      <c r="K122" s="41"/>
      <c r="L122" s="64"/>
      <c r="S122" s="39"/>
      <c r="T122" s="39"/>
      <c r="U122" s="39"/>
      <c r="V122" s="39"/>
      <c r="W122" s="39"/>
      <c r="X122" s="39"/>
      <c r="Y122" s="39"/>
      <c r="Z122" s="39"/>
      <c r="AA122" s="39"/>
      <c r="AB122" s="39"/>
      <c r="AC122" s="39"/>
      <c r="AD122" s="39"/>
      <c r="AE122" s="39"/>
    </row>
    <row r="123" s="2" customFormat="1" ht="15.15" customHeight="1">
      <c r="A123" s="39"/>
      <c r="B123" s="40"/>
      <c r="C123" s="33" t="s">
        <v>24</v>
      </c>
      <c r="D123" s="41"/>
      <c r="E123" s="41"/>
      <c r="F123" s="28" t="str">
        <f>E19</f>
        <v>Správa železnic,s.o.;OŘ ÚNL - ST K.Vary</v>
      </c>
      <c r="G123" s="41"/>
      <c r="H123" s="41"/>
      <c r="I123" s="33" t="s">
        <v>32</v>
      </c>
      <c r="J123" s="37" t="str">
        <f>E25</f>
        <v xml:space="preserve"> </v>
      </c>
      <c r="K123" s="41"/>
      <c r="L123" s="64"/>
      <c r="S123" s="39"/>
      <c r="T123" s="39"/>
      <c r="U123" s="39"/>
      <c r="V123" s="39"/>
      <c r="W123" s="39"/>
      <c r="X123" s="39"/>
      <c r="Y123" s="39"/>
      <c r="Z123" s="39"/>
      <c r="AA123" s="39"/>
      <c r="AB123" s="39"/>
      <c r="AC123" s="39"/>
      <c r="AD123" s="39"/>
      <c r="AE123" s="39"/>
    </row>
    <row r="124" s="2" customFormat="1" ht="15.15" customHeight="1">
      <c r="A124" s="39"/>
      <c r="B124" s="40"/>
      <c r="C124" s="33" t="s">
        <v>30</v>
      </c>
      <c r="D124" s="41"/>
      <c r="E124" s="41"/>
      <c r="F124" s="28" t="str">
        <f>IF(E22="","",E22)</f>
        <v>Vyplň údaj</v>
      </c>
      <c r="G124" s="41"/>
      <c r="H124" s="41"/>
      <c r="I124" s="33" t="s">
        <v>34</v>
      </c>
      <c r="J124" s="37" t="str">
        <f>E28</f>
        <v>Liprtová Pavlína</v>
      </c>
      <c r="K124" s="41"/>
      <c r="L124" s="64"/>
      <c r="S124" s="39"/>
      <c r="T124" s="39"/>
      <c r="U124" s="39"/>
      <c r="V124" s="39"/>
      <c r="W124" s="39"/>
      <c r="X124" s="39"/>
      <c r="Y124" s="39"/>
      <c r="Z124" s="39"/>
      <c r="AA124" s="39"/>
      <c r="AB124" s="39"/>
      <c r="AC124" s="39"/>
      <c r="AD124" s="39"/>
      <c r="AE124" s="39"/>
    </row>
    <row r="125" s="2" customFormat="1" ht="10.32" customHeight="1">
      <c r="A125" s="39"/>
      <c r="B125" s="40"/>
      <c r="C125" s="41"/>
      <c r="D125" s="41"/>
      <c r="E125" s="41"/>
      <c r="F125" s="41"/>
      <c r="G125" s="41"/>
      <c r="H125" s="41"/>
      <c r="I125" s="41"/>
      <c r="J125" s="41"/>
      <c r="K125" s="41"/>
      <c r="L125" s="64"/>
      <c r="S125" s="39"/>
      <c r="T125" s="39"/>
      <c r="U125" s="39"/>
      <c r="V125" s="39"/>
      <c r="W125" s="39"/>
      <c r="X125" s="39"/>
      <c r="Y125" s="39"/>
      <c r="Z125" s="39"/>
      <c r="AA125" s="39"/>
      <c r="AB125" s="39"/>
      <c r="AC125" s="39"/>
      <c r="AD125" s="39"/>
      <c r="AE125" s="39"/>
    </row>
    <row r="126" s="10" customFormat="1" ht="29.28" customHeight="1">
      <c r="A126" s="196"/>
      <c r="B126" s="197"/>
      <c r="C126" s="198" t="s">
        <v>232</v>
      </c>
      <c r="D126" s="199" t="s">
        <v>62</v>
      </c>
      <c r="E126" s="199" t="s">
        <v>58</v>
      </c>
      <c r="F126" s="199" t="s">
        <v>59</v>
      </c>
      <c r="G126" s="199" t="s">
        <v>233</v>
      </c>
      <c r="H126" s="199" t="s">
        <v>234</v>
      </c>
      <c r="I126" s="199" t="s">
        <v>235</v>
      </c>
      <c r="J126" s="199" t="s">
        <v>227</v>
      </c>
      <c r="K126" s="200" t="s">
        <v>236</v>
      </c>
      <c r="L126" s="201"/>
      <c r="M126" s="101" t="s">
        <v>1</v>
      </c>
      <c r="N126" s="102" t="s">
        <v>41</v>
      </c>
      <c r="O126" s="102" t="s">
        <v>237</v>
      </c>
      <c r="P126" s="102" t="s">
        <v>238</v>
      </c>
      <c r="Q126" s="102" t="s">
        <v>239</v>
      </c>
      <c r="R126" s="102" t="s">
        <v>240</v>
      </c>
      <c r="S126" s="102" t="s">
        <v>241</v>
      </c>
      <c r="T126" s="103" t="s">
        <v>242</v>
      </c>
      <c r="U126" s="196"/>
      <c r="V126" s="196"/>
      <c r="W126" s="196"/>
      <c r="X126" s="196"/>
      <c r="Y126" s="196"/>
      <c r="Z126" s="196"/>
      <c r="AA126" s="196"/>
      <c r="AB126" s="196"/>
      <c r="AC126" s="196"/>
      <c r="AD126" s="196"/>
      <c r="AE126" s="196"/>
    </row>
    <row r="127" s="2" customFormat="1" ht="22.8" customHeight="1">
      <c r="A127" s="39"/>
      <c r="B127" s="40"/>
      <c r="C127" s="108" t="s">
        <v>243</v>
      </c>
      <c r="D127" s="41"/>
      <c r="E127" s="41"/>
      <c r="F127" s="41"/>
      <c r="G127" s="41"/>
      <c r="H127" s="41"/>
      <c r="I127" s="41"/>
      <c r="J127" s="202">
        <f>BK127</f>
        <v>0</v>
      </c>
      <c r="K127" s="41"/>
      <c r="L127" s="45"/>
      <c r="M127" s="104"/>
      <c r="N127" s="203"/>
      <c r="O127" s="105"/>
      <c r="P127" s="204">
        <f>P128</f>
        <v>0</v>
      </c>
      <c r="Q127" s="105"/>
      <c r="R127" s="204">
        <f>R128</f>
        <v>0</v>
      </c>
      <c r="S127" s="105"/>
      <c r="T127" s="205">
        <f>T128</f>
        <v>0</v>
      </c>
      <c r="U127" s="39"/>
      <c r="V127" s="39"/>
      <c r="W127" s="39"/>
      <c r="X127" s="39"/>
      <c r="Y127" s="39"/>
      <c r="Z127" s="39"/>
      <c r="AA127" s="39"/>
      <c r="AB127" s="39"/>
      <c r="AC127" s="39"/>
      <c r="AD127" s="39"/>
      <c r="AE127" s="39"/>
      <c r="AT127" s="18" t="s">
        <v>76</v>
      </c>
      <c r="AU127" s="18" t="s">
        <v>229</v>
      </c>
      <c r="BK127" s="206">
        <f>BK128</f>
        <v>0</v>
      </c>
    </row>
    <row r="128" s="11" customFormat="1" ht="25.92" customHeight="1">
      <c r="A128" s="11"/>
      <c r="B128" s="207"/>
      <c r="C128" s="208"/>
      <c r="D128" s="209" t="s">
        <v>76</v>
      </c>
      <c r="E128" s="210" t="s">
        <v>779</v>
      </c>
      <c r="F128" s="210" t="s">
        <v>780</v>
      </c>
      <c r="G128" s="208"/>
      <c r="H128" s="208"/>
      <c r="I128" s="211"/>
      <c r="J128" s="212">
        <f>BK128</f>
        <v>0</v>
      </c>
      <c r="K128" s="208"/>
      <c r="L128" s="213"/>
      <c r="M128" s="214"/>
      <c r="N128" s="215"/>
      <c r="O128" s="215"/>
      <c r="P128" s="216">
        <f>P129+P133</f>
        <v>0</v>
      </c>
      <c r="Q128" s="215"/>
      <c r="R128" s="216">
        <f>R129+R133</f>
        <v>0</v>
      </c>
      <c r="S128" s="215"/>
      <c r="T128" s="217">
        <f>T129+T133</f>
        <v>0</v>
      </c>
      <c r="U128" s="11"/>
      <c r="V128" s="11"/>
      <c r="W128" s="11"/>
      <c r="X128" s="11"/>
      <c r="Y128" s="11"/>
      <c r="Z128" s="11"/>
      <c r="AA128" s="11"/>
      <c r="AB128" s="11"/>
      <c r="AC128" s="11"/>
      <c r="AD128" s="11"/>
      <c r="AE128" s="11"/>
      <c r="AR128" s="218" t="s">
        <v>282</v>
      </c>
      <c r="AT128" s="219" t="s">
        <v>76</v>
      </c>
      <c r="AU128" s="219" t="s">
        <v>77</v>
      </c>
      <c r="AY128" s="218" t="s">
        <v>246</v>
      </c>
      <c r="BK128" s="220">
        <f>BK129+BK133</f>
        <v>0</v>
      </c>
    </row>
    <row r="129" s="11" customFormat="1" ht="22.8" customHeight="1">
      <c r="A129" s="11"/>
      <c r="B129" s="207"/>
      <c r="C129" s="208"/>
      <c r="D129" s="209" t="s">
        <v>76</v>
      </c>
      <c r="E129" s="285" t="s">
        <v>1001</v>
      </c>
      <c r="F129" s="285" t="s">
        <v>1002</v>
      </c>
      <c r="G129" s="208"/>
      <c r="H129" s="208"/>
      <c r="I129" s="211"/>
      <c r="J129" s="286">
        <f>BK129</f>
        <v>0</v>
      </c>
      <c r="K129" s="208"/>
      <c r="L129" s="213"/>
      <c r="M129" s="214"/>
      <c r="N129" s="215"/>
      <c r="O129" s="215"/>
      <c r="P129" s="216">
        <f>SUM(P130:P132)</f>
        <v>0</v>
      </c>
      <c r="Q129" s="215"/>
      <c r="R129" s="216">
        <f>SUM(R130:R132)</f>
        <v>0</v>
      </c>
      <c r="S129" s="215"/>
      <c r="T129" s="217">
        <f>SUM(T130:T132)</f>
        <v>0</v>
      </c>
      <c r="U129" s="11"/>
      <c r="V129" s="11"/>
      <c r="W129" s="11"/>
      <c r="X129" s="11"/>
      <c r="Y129" s="11"/>
      <c r="Z129" s="11"/>
      <c r="AA129" s="11"/>
      <c r="AB129" s="11"/>
      <c r="AC129" s="11"/>
      <c r="AD129" s="11"/>
      <c r="AE129" s="11"/>
      <c r="AR129" s="218" t="s">
        <v>282</v>
      </c>
      <c r="AT129" s="219" t="s">
        <v>76</v>
      </c>
      <c r="AU129" s="219" t="s">
        <v>84</v>
      </c>
      <c r="AY129" s="218" t="s">
        <v>246</v>
      </c>
      <c r="BK129" s="220">
        <f>SUM(BK130:BK132)</f>
        <v>0</v>
      </c>
    </row>
    <row r="130" s="2" customFormat="1" ht="16.5" customHeight="1">
      <c r="A130" s="39"/>
      <c r="B130" s="40"/>
      <c r="C130" s="221" t="s">
        <v>84</v>
      </c>
      <c r="D130" s="221" t="s">
        <v>247</v>
      </c>
      <c r="E130" s="222" t="s">
        <v>1003</v>
      </c>
      <c r="F130" s="223" t="s">
        <v>1004</v>
      </c>
      <c r="G130" s="224" t="s">
        <v>784</v>
      </c>
      <c r="H130" s="225">
        <v>1</v>
      </c>
      <c r="I130" s="226"/>
      <c r="J130" s="227">
        <f>ROUND(I130*H130,2)</f>
        <v>0</v>
      </c>
      <c r="K130" s="223" t="s">
        <v>725</v>
      </c>
      <c r="L130" s="45"/>
      <c r="M130" s="228" t="s">
        <v>1</v>
      </c>
      <c r="N130" s="229" t="s">
        <v>42</v>
      </c>
      <c r="O130" s="92"/>
      <c r="P130" s="230">
        <f>O130*H130</f>
        <v>0</v>
      </c>
      <c r="Q130" s="230">
        <v>0</v>
      </c>
      <c r="R130" s="230">
        <f>Q130*H130</f>
        <v>0</v>
      </c>
      <c r="S130" s="230">
        <v>0</v>
      </c>
      <c r="T130" s="231">
        <f>S130*H130</f>
        <v>0</v>
      </c>
      <c r="U130" s="39"/>
      <c r="V130" s="39"/>
      <c r="W130" s="39"/>
      <c r="X130" s="39"/>
      <c r="Y130" s="39"/>
      <c r="Z130" s="39"/>
      <c r="AA130" s="39"/>
      <c r="AB130" s="39"/>
      <c r="AC130" s="39"/>
      <c r="AD130" s="39"/>
      <c r="AE130" s="39"/>
      <c r="AR130" s="232" t="s">
        <v>262</v>
      </c>
      <c r="AT130" s="232" t="s">
        <v>247</v>
      </c>
      <c r="AU130" s="232" t="s">
        <v>86</v>
      </c>
      <c r="AY130" s="18" t="s">
        <v>246</v>
      </c>
      <c r="BE130" s="233">
        <f>IF(N130="základní",J130,0)</f>
        <v>0</v>
      </c>
      <c r="BF130" s="233">
        <f>IF(N130="snížená",J130,0)</f>
        <v>0</v>
      </c>
      <c r="BG130" s="233">
        <f>IF(N130="zákl. přenesená",J130,0)</f>
        <v>0</v>
      </c>
      <c r="BH130" s="233">
        <f>IF(N130="sníž. přenesená",J130,0)</f>
        <v>0</v>
      </c>
      <c r="BI130" s="233">
        <f>IF(N130="nulová",J130,0)</f>
        <v>0</v>
      </c>
      <c r="BJ130" s="18" t="s">
        <v>84</v>
      </c>
      <c r="BK130" s="233">
        <f>ROUND(I130*H130,2)</f>
        <v>0</v>
      </c>
      <c r="BL130" s="18" t="s">
        <v>262</v>
      </c>
      <c r="BM130" s="232" t="s">
        <v>86</v>
      </c>
    </row>
    <row r="131" s="2" customFormat="1">
      <c r="A131" s="39"/>
      <c r="B131" s="40"/>
      <c r="C131" s="41"/>
      <c r="D131" s="234" t="s">
        <v>254</v>
      </c>
      <c r="E131" s="41"/>
      <c r="F131" s="235" t="s">
        <v>1004</v>
      </c>
      <c r="G131" s="41"/>
      <c r="H131" s="41"/>
      <c r="I131" s="236"/>
      <c r="J131" s="41"/>
      <c r="K131" s="41"/>
      <c r="L131" s="45"/>
      <c r="M131" s="237"/>
      <c r="N131" s="238"/>
      <c r="O131" s="92"/>
      <c r="P131" s="92"/>
      <c r="Q131" s="92"/>
      <c r="R131" s="92"/>
      <c r="S131" s="92"/>
      <c r="T131" s="93"/>
      <c r="U131" s="39"/>
      <c r="V131" s="39"/>
      <c r="W131" s="39"/>
      <c r="X131" s="39"/>
      <c r="Y131" s="39"/>
      <c r="Z131" s="39"/>
      <c r="AA131" s="39"/>
      <c r="AB131" s="39"/>
      <c r="AC131" s="39"/>
      <c r="AD131" s="39"/>
      <c r="AE131" s="39"/>
      <c r="AT131" s="18" t="s">
        <v>254</v>
      </c>
      <c r="AU131" s="18" t="s">
        <v>86</v>
      </c>
    </row>
    <row r="132" s="2" customFormat="1">
      <c r="A132" s="39"/>
      <c r="B132" s="40"/>
      <c r="C132" s="41"/>
      <c r="D132" s="234" t="s">
        <v>256</v>
      </c>
      <c r="E132" s="41"/>
      <c r="F132" s="239" t="s">
        <v>1005</v>
      </c>
      <c r="G132" s="41"/>
      <c r="H132" s="41"/>
      <c r="I132" s="236"/>
      <c r="J132" s="41"/>
      <c r="K132" s="41"/>
      <c r="L132" s="45"/>
      <c r="M132" s="237"/>
      <c r="N132" s="238"/>
      <c r="O132" s="92"/>
      <c r="P132" s="92"/>
      <c r="Q132" s="92"/>
      <c r="R132" s="92"/>
      <c r="S132" s="92"/>
      <c r="T132" s="93"/>
      <c r="U132" s="39"/>
      <c r="V132" s="39"/>
      <c r="W132" s="39"/>
      <c r="X132" s="39"/>
      <c r="Y132" s="39"/>
      <c r="Z132" s="39"/>
      <c r="AA132" s="39"/>
      <c r="AB132" s="39"/>
      <c r="AC132" s="39"/>
      <c r="AD132" s="39"/>
      <c r="AE132" s="39"/>
      <c r="AT132" s="18" t="s">
        <v>256</v>
      </c>
      <c r="AU132" s="18" t="s">
        <v>86</v>
      </c>
    </row>
    <row r="133" s="11" customFormat="1" ht="22.8" customHeight="1">
      <c r="A133" s="11"/>
      <c r="B133" s="207"/>
      <c r="C133" s="208"/>
      <c r="D133" s="209" t="s">
        <v>76</v>
      </c>
      <c r="E133" s="285" t="s">
        <v>781</v>
      </c>
      <c r="F133" s="285" t="s">
        <v>782</v>
      </c>
      <c r="G133" s="208"/>
      <c r="H133" s="208"/>
      <c r="I133" s="211"/>
      <c r="J133" s="286">
        <f>BK133</f>
        <v>0</v>
      </c>
      <c r="K133" s="208"/>
      <c r="L133" s="213"/>
      <c r="M133" s="214"/>
      <c r="N133" s="215"/>
      <c r="O133" s="215"/>
      <c r="P133" s="216">
        <f>SUM(P134:P136)</f>
        <v>0</v>
      </c>
      <c r="Q133" s="215"/>
      <c r="R133" s="216">
        <f>SUM(R134:R136)</f>
        <v>0</v>
      </c>
      <c r="S133" s="215"/>
      <c r="T133" s="217">
        <f>SUM(T134:T136)</f>
        <v>0</v>
      </c>
      <c r="U133" s="11"/>
      <c r="V133" s="11"/>
      <c r="W133" s="11"/>
      <c r="X133" s="11"/>
      <c r="Y133" s="11"/>
      <c r="Z133" s="11"/>
      <c r="AA133" s="11"/>
      <c r="AB133" s="11"/>
      <c r="AC133" s="11"/>
      <c r="AD133" s="11"/>
      <c r="AE133" s="11"/>
      <c r="AR133" s="218" t="s">
        <v>282</v>
      </c>
      <c r="AT133" s="219" t="s">
        <v>76</v>
      </c>
      <c r="AU133" s="219" t="s">
        <v>84</v>
      </c>
      <c r="AY133" s="218" t="s">
        <v>246</v>
      </c>
      <c r="BK133" s="220">
        <f>SUM(BK134:BK136)</f>
        <v>0</v>
      </c>
    </row>
    <row r="134" s="2" customFormat="1" ht="16.5" customHeight="1">
      <c r="A134" s="39"/>
      <c r="B134" s="40"/>
      <c r="C134" s="221" t="s">
        <v>86</v>
      </c>
      <c r="D134" s="221" t="s">
        <v>247</v>
      </c>
      <c r="E134" s="222" t="s">
        <v>783</v>
      </c>
      <c r="F134" s="223" t="s">
        <v>782</v>
      </c>
      <c r="G134" s="224" t="s">
        <v>784</v>
      </c>
      <c r="H134" s="225">
        <v>1</v>
      </c>
      <c r="I134" s="226"/>
      <c r="J134" s="227">
        <f>ROUND(I134*H134,2)</f>
        <v>0</v>
      </c>
      <c r="K134" s="223" t="s">
        <v>725</v>
      </c>
      <c r="L134" s="45"/>
      <c r="M134" s="228" t="s">
        <v>1</v>
      </c>
      <c r="N134" s="229" t="s">
        <v>42</v>
      </c>
      <c r="O134" s="92"/>
      <c r="P134" s="230">
        <f>O134*H134</f>
        <v>0</v>
      </c>
      <c r="Q134" s="230">
        <v>0</v>
      </c>
      <c r="R134" s="230">
        <f>Q134*H134</f>
        <v>0</v>
      </c>
      <c r="S134" s="230">
        <v>0</v>
      </c>
      <c r="T134" s="231">
        <f>S134*H134</f>
        <v>0</v>
      </c>
      <c r="U134" s="39"/>
      <c r="V134" s="39"/>
      <c r="W134" s="39"/>
      <c r="X134" s="39"/>
      <c r="Y134" s="39"/>
      <c r="Z134" s="39"/>
      <c r="AA134" s="39"/>
      <c r="AB134" s="39"/>
      <c r="AC134" s="39"/>
      <c r="AD134" s="39"/>
      <c r="AE134" s="39"/>
      <c r="AR134" s="232" t="s">
        <v>262</v>
      </c>
      <c r="AT134" s="232" t="s">
        <v>247</v>
      </c>
      <c r="AU134" s="232" t="s">
        <v>86</v>
      </c>
      <c r="AY134" s="18" t="s">
        <v>246</v>
      </c>
      <c r="BE134" s="233">
        <f>IF(N134="základní",J134,0)</f>
        <v>0</v>
      </c>
      <c r="BF134" s="233">
        <f>IF(N134="snížená",J134,0)</f>
        <v>0</v>
      </c>
      <c r="BG134" s="233">
        <f>IF(N134="zákl. přenesená",J134,0)</f>
        <v>0</v>
      </c>
      <c r="BH134" s="233">
        <f>IF(N134="sníž. přenesená",J134,0)</f>
        <v>0</v>
      </c>
      <c r="BI134" s="233">
        <f>IF(N134="nulová",J134,0)</f>
        <v>0</v>
      </c>
      <c r="BJ134" s="18" t="s">
        <v>84</v>
      </c>
      <c r="BK134" s="233">
        <f>ROUND(I134*H134,2)</f>
        <v>0</v>
      </c>
      <c r="BL134" s="18" t="s">
        <v>262</v>
      </c>
      <c r="BM134" s="232" t="s">
        <v>262</v>
      </c>
    </row>
    <row r="135" s="2" customFormat="1">
      <c r="A135" s="39"/>
      <c r="B135" s="40"/>
      <c r="C135" s="41"/>
      <c r="D135" s="234" t="s">
        <v>254</v>
      </c>
      <c r="E135" s="41"/>
      <c r="F135" s="235" t="s">
        <v>782</v>
      </c>
      <c r="G135" s="41"/>
      <c r="H135" s="41"/>
      <c r="I135" s="236"/>
      <c r="J135" s="41"/>
      <c r="K135" s="41"/>
      <c r="L135" s="45"/>
      <c r="M135" s="237"/>
      <c r="N135" s="238"/>
      <c r="O135" s="92"/>
      <c r="P135" s="92"/>
      <c r="Q135" s="92"/>
      <c r="R135" s="92"/>
      <c r="S135" s="92"/>
      <c r="T135" s="93"/>
      <c r="U135" s="39"/>
      <c r="V135" s="39"/>
      <c r="W135" s="39"/>
      <c r="X135" s="39"/>
      <c r="Y135" s="39"/>
      <c r="Z135" s="39"/>
      <c r="AA135" s="39"/>
      <c r="AB135" s="39"/>
      <c r="AC135" s="39"/>
      <c r="AD135" s="39"/>
      <c r="AE135" s="39"/>
      <c r="AT135" s="18" t="s">
        <v>254</v>
      </c>
      <c r="AU135" s="18" t="s">
        <v>86</v>
      </c>
    </row>
    <row r="136" s="2" customFormat="1">
      <c r="A136" s="39"/>
      <c r="B136" s="40"/>
      <c r="C136" s="41"/>
      <c r="D136" s="234" t="s">
        <v>256</v>
      </c>
      <c r="E136" s="41"/>
      <c r="F136" s="239" t="s">
        <v>785</v>
      </c>
      <c r="G136" s="41"/>
      <c r="H136" s="41"/>
      <c r="I136" s="236"/>
      <c r="J136" s="41"/>
      <c r="K136" s="41"/>
      <c r="L136" s="45"/>
      <c r="M136" s="272"/>
      <c r="N136" s="273"/>
      <c r="O136" s="274"/>
      <c r="P136" s="274"/>
      <c r="Q136" s="274"/>
      <c r="R136" s="274"/>
      <c r="S136" s="274"/>
      <c r="T136" s="275"/>
      <c r="U136" s="39"/>
      <c r="V136" s="39"/>
      <c r="W136" s="39"/>
      <c r="X136" s="39"/>
      <c r="Y136" s="39"/>
      <c r="Z136" s="39"/>
      <c r="AA136" s="39"/>
      <c r="AB136" s="39"/>
      <c r="AC136" s="39"/>
      <c r="AD136" s="39"/>
      <c r="AE136" s="39"/>
      <c r="AT136" s="18" t="s">
        <v>256</v>
      </c>
      <c r="AU136" s="18" t="s">
        <v>86</v>
      </c>
    </row>
    <row r="137" s="2" customFormat="1" ht="6.96" customHeight="1">
      <c r="A137" s="39"/>
      <c r="B137" s="67"/>
      <c r="C137" s="68"/>
      <c r="D137" s="68"/>
      <c r="E137" s="68"/>
      <c r="F137" s="68"/>
      <c r="G137" s="68"/>
      <c r="H137" s="68"/>
      <c r="I137" s="68"/>
      <c r="J137" s="68"/>
      <c r="K137" s="68"/>
      <c r="L137" s="45"/>
      <c r="M137" s="39"/>
      <c r="O137" s="39"/>
      <c r="P137" s="39"/>
      <c r="Q137" s="39"/>
      <c r="R137" s="39"/>
      <c r="S137" s="39"/>
      <c r="T137" s="39"/>
      <c r="U137" s="39"/>
      <c r="V137" s="39"/>
      <c r="W137" s="39"/>
      <c r="X137" s="39"/>
      <c r="Y137" s="39"/>
      <c r="Z137" s="39"/>
      <c r="AA137" s="39"/>
      <c r="AB137" s="39"/>
      <c r="AC137" s="39"/>
      <c r="AD137" s="39"/>
      <c r="AE137" s="39"/>
    </row>
  </sheetData>
  <sheetProtection sheet="1" autoFilter="0" formatColumns="0" formatRows="0" objects="1" scenarios="1" spinCount="100000" saltValue="vUiiZUzQoH5AdYt5FFagnZ3XqoaSiIm2jta1J0BzfO1LYjbedKu6zngr0pOzr4pZtGpPXDvVoDSFETq7Ql33gg==" hashValue="d0Kjh2s/uv9otX8NQ1NmT9X5plT1/fYHkVHrwMOqkBdYZ2eaDPjh7j4FzZ8E8XKFdYLwQHW9PrF2dX/hPo006A==" algorithmName="SHA-512" password="CC35"/>
  <autoFilter ref="C126:K136"/>
  <mergeCells count="15">
    <mergeCell ref="E7:H7"/>
    <mergeCell ref="E11:H11"/>
    <mergeCell ref="E9:H9"/>
    <mergeCell ref="E13:H13"/>
    <mergeCell ref="E22:H22"/>
    <mergeCell ref="E31:H31"/>
    <mergeCell ref="E85:H85"/>
    <mergeCell ref="E89:H89"/>
    <mergeCell ref="E87:H87"/>
    <mergeCell ref="E91:H91"/>
    <mergeCell ref="E113:H113"/>
    <mergeCell ref="E117:H117"/>
    <mergeCell ref="E115:H115"/>
    <mergeCell ref="E119:H119"/>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41.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8" t="s">
        <v>213</v>
      </c>
    </row>
    <row r="3" s="1" customFormat="1" ht="6.96" customHeight="1">
      <c r="B3" s="148"/>
      <c r="C3" s="149"/>
      <c r="D3" s="149"/>
      <c r="E3" s="149"/>
      <c r="F3" s="149"/>
      <c r="G3" s="149"/>
      <c r="H3" s="149"/>
      <c r="I3" s="149"/>
      <c r="J3" s="149"/>
      <c r="K3" s="149"/>
      <c r="L3" s="21"/>
      <c r="AT3" s="18" t="s">
        <v>86</v>
      </c>
    </row>
    <row r="4" s="1" customFormat="1" ht="24.96" customHeight="1">
      <c r="B4" s="21"/>
      <c r="D4" s="150" t="s">
        <v>220</v>
      </c>
      <c r="L4" s="21"/>
      <c r="M4" s="151" t="s">
        <v>10</v>
      </c>
      <c r="AT4" s="18" t="s">
        <v>4</v>
      </c>
    </row>
    <row r="5" s="1" customFormat="1" ht="6.96" customHeight="1">
      <c r="B5" s="21"/>
      <c r="L5" s="21"/>
    </row>
    <row r="6" s="1" customFormat="1" ht="12" customHeight="1">
      <c r="B6" s="21"/>
      <c r="D6" s="152" t="s">
        <v>16</v>
      </c>
      <c r="L6" s="21"/>
    </row>
    <row r="7" s="1" customFormat="1" ht="16.5" customHeight="1">
      <c r="B7" s="21"/>
      <c r="E7" s="153" t="str">
        <f>'Rekapitulace zakázky'!K6</f>
        <v>Oprava trati v úseku Františkovy Lázně - Hazlov</v>
      </c>
      <c r="F7" s="152"/>
      <c r="G7" s="152"/>
      <c r="H7" s="152"/>
      <c r="L7" s="21"/>
    </row>
    <row r="8" s="1" customFormat="1" ht="12" customHeight="1">
      <c r="B8" s="21"/>
      <c r="D8" s="152" t="s">
        <v>221</v>
      </c>
      <c r="L8" s="21"/>
    </row>
    <row r="9" s="2" customFormat="1" ht="16.5" customHeight="1">
      <c r="A9" s="39"/>
      <c r="B9" s="45"/>
      <c r="C9" s="39"/>
      <c r="D9" s="39"/>
      <c r="E9" s="153" t="s">
        <v>714</v>
      </c>
      <c r="F9" s="39"/>
      <c r="G9" s="39"/>
      <c r="H9" s="39"/>
      <c r="I9" s="39"/>
      <c r="J9" s="39"/>
      <c r="K9" s="39"/>
      <c r="L9" s="64"/>
      <c r="S9" s="39"/>
      <c r="T9" s="39"/>
      <c r="U9" s="39"/>
      <c r="V9" s="39"/>
      <c r="W9" s="39"/>
      <c r="X9" s="39"/>
      <c r="Y9" s="39"/>
      <c r="Z9" s="39"/>
      <c r="AA9" s="39"/>
      <c r="AB9" s="39"/>
      <c r="AC9" s="39"/>
      <c r="AD9" s="39"/>
      <c r="AE9" s="39"/>
    </row>
    <row r="10" s="2" customFormat="1" ht="12" customHeight="1">
      <c r="A10" s="39"/>
      <c r="B10" s="45"/>
      <c r="C10" s="39"/>
      <c r="D10" s="152" t="s">
        <v>223</v>
      </c>
      <c r="E10" s="39"/>
      <c r="F10" s="39"/>
      <c r="G10" s="39"/>
      <c r="H10" s="39"/>
      <c r="I10" s="39"/>
      <c r="J10" s="39"/>
      <c r="K10" s="39"/>
      <c r="L10" s="64"/>
      <c r="S10" s="39"/>
      <c r="T10" s="39"/>
      <c r="U10" s="39"/>
      <c r="V10" s="39"/>
      <c r="W10" s="39"/>
      <c r="X10" s="39"/>
      <c r="Y10" s="39"/>
      <c r="Z10" s="39"/>
      <c r="AA10" s="39"/>
      <c r="AB10" s="39"/>
      <c r="AC10" s="39"/>
      <c r="AD10" s="39"/>
      <c r="AE10" s="39"/>
    </row>
    <row r="11" s="2" customFormat="1" ht="16.5" customHeight="1">
      <c r="A11" s="39"/>
      <c r="B11" s="45"/>
      <c r="C11" s="39"/>
      <c r="D11" s="39"/>
      <c r="E11" s="154" t="s">
        <v>2249</v>
      </c>
      <c r="F11" s="39"/>
      <c r="G11" s="39"/>
      <c r="H11" s="39"/>
      <c r="I11" s="39"/>
      <c r="J11" s="39"/>
      <c r="K11" s="39"/>
      <c r="L11" s="64"/>
      <c r="S11" s="39"/>
      <c r="T11" s="39"/>
      <c r="U11" s="39"/>
      <c r="V11" s="39"/>
      <c r="W11" s="39"/>
      <c r="X11" s="39"/>
      <c r="Y11" s="39"/>
      <c r="Z11" s="39"/>
      <c r="AA11" s="39"/>
      <c r="AB11" s="39"/>
      <c r="AC11" s="39"/>
      <c r="AD11" s="39"/>
      <c r="AE11" s="39"/>
    </row>
    <row r="12" s="2" customFormat="1">
      <c r="A12" s="39"/>
      <c r="B12" s="45"/>
      <c r="C12" s="39"/>
      <c r="D12" s="39"/>
      <c r="E12" s="39"/>
      <c r="F12" s="39"/>
      <c r="G12" s="39"/>
      <c r="H12" s="39"/>
      <c r="I12" s="39"/>
      <c r="J12" s="39"/>
      <c r="K12" s="39"/>
      <c r="L12" s="64"/>
      <c r="S12" s="39"/>
      <c r="T12" s="39"/>
      <c r="U12" s="39"/>
      <c r="V12" s="39"/>
      <c r="W12" s="39"/>
      <c r="X12" s="39"/>
      <c r="Y12" s="39"/>
      <c r="Z12" s="39"/>
      <c r="AA12" s="39"/>
      <c r="AB12" s="39"/>
      <c r="AC12" s="39"/>
      <c r="AD12" s="39"/>
      <c r="AE12" s="39"/>
    </row>
    <row r="13" s="2" customFormat="1" ht="12" customHeight="1">
      <c r="A13" s="39"/>
      <c r="B13" s="45"/>
      <c r="C13" s="39"/>
      <c r="D13" s="152" t="s">
        <v>18</v>
      </c>
      <c r="E13" s="39"/>
      <c r="F13" s="142" t="s">
        <v>1</v>
      </c>
      <c r="G13" s="39"/>
      <c r="H13" s="39"/>
      <c r="I13" s="152" t="s">
        <v>19</v>
      </c>
      <c r="J13" s="142" t="s">
        <v>1</v>
      </c>
      <c r="K13" s="39"/>
      <c r="L13" s="64"/>
      <c r="S13" s="39"/>
      <c r="T13" s="39"/>
      <c r="U13" s="39"/>
      <c r="V13" s="39"/>
      <c r="W13" s="39"/>
      <c r="X13" s="39"/>
      <c r="Y13" s="39"/>
      <c r="Z13" s="39"/>
      <c r="AA13" s="39"/>
      <c r="AB13" s="39"/>
      <c r="AC13" s="39"/>
      <c r="AD13" s="39"/>
      <c r="AE13" s="39"/>
    </row>
    <row r="14" s="2" customFormat="1" ht="12" customHeight="1">
      <c r="A14" s="39"/>
      <c r="B14" s="45"/>
      <c r="C14" s="39"/>
      <c r="D14" s="152" t="s">
        <v>20</v>
      </c>
      <c r="E14" s="39"/>
      <c r="F14" s="142" t="s">
        <v>21</v>
      </c>
      <c r="G14" s="39"/>
      <c r="H14" s="39"/>
      <c r="I14" s="152" t="s">
        <v>22</v>
      </c>
      <c r="J14" s="155" t="str">
        <f>'Rekapitulace zakázky'!AN8</f>
        <v>7. 1. 2021</v>
      </c>
      <c r="K14" s="39"/>
      <c r="L14" s="64"/>
      <c r="S14" s="39"/>
      <c r="T14" s="39"/>
      <c r="U14" s="39"/>
      <c r="V14" s="39"/>
      <c r="W14" s="39"/>
      <c r="X14" s="39"/>
      <c r="Y14" s="39"/>
      <c r="Z14" s="39"/>
      <c r="AA14" s="39"/>
      <c r="AB14" s="39"/>
      <c r="AC14" s="39"/>
      <c r="AD14" s="39"/>
      <c r="AE14" s="39"/>
    </row>
    <row r="15" s="2" customFormat="1" ht="10.8" customHeight="1">
      <c r="A15" s="39"/>
      <c r="B15" s="45"/>
      <c r="C15" s="39"/>
      <c r="D15" s="39"/>
      <c r="E15" s="39"/>
      <c r="F15" s="39"/>
      <c r="G15" s="39"/>
      <c r="H15" s="39"/>
      <c r="I15" s="39"/>
      <c r="J15" s="39"/>
      <c r="K15" s="39"/>
      <c r="L15" s="64"/>
      <c r="S15" s="39"/>
      <c r="T15" s="39"/>
      <c r="U15" s="39"/>
      <c r="V15" s="39"/>
      <c r="W15" s="39"/>
      <c r="X15" s="39"/>
      <c r="Y15" s="39"/>
      <c r="Z15" s="39"/>
      <c r="AA15" s="39"/>
      <c r="AB15" s="39"/>
      <c r="AC15" s="39"/>
      <c r="AD15" s="39"/>
      <c r="AE15" s="39"/>
    </row>
    <row r="16" s="2" customFormat="1" ht="12" customHeight="1">
      <c r="A16" s="39"/>
      <c r="B16" s="45"/>
      <c r="C16" s="39"/>
      <c r="D16" s="152" t="s">
        <v>24</v>
      </c>
      <c r="E16" s="39"/>
      <c r="F16" s="39"/>
      <c r="G16" s="39"/>
      <c r="H16" s="39"/>
      <c r="I16" s="152" t="s">
        <v>25</v>
      </c>
      <c r="J16" s="142" t="str">
        <f>IF('Rekapitulace zakázky'!AN10="","",'Rekapitulace zakázky'!AN10)</f>
        <v>70994234</v>
      </c>
      <c r="K16" s="39"/>
      <c r="L16" s="64"/>
      <c r="S16" s="39"/>
      <c r="T16" s="39"/>
      <c r="U16" s="39"/>
      <c r="V16" s="39"/>
      <c r="W16" s="39"/>
      <c r="X16" s="39"/>
      <c r="Y16" s="39"/>
      <c r="Z16" s="39"/>
      <c r="AA16" s="39"/>
      <c r="AB16" s="39"/>
      <c r="AC16" s="39"/>
      <c r="AD16" s="39"/>
      <c r="AE16" s="39"/>
    </row>
    <row r="17" s="2" customFormat="1" ht="18" customHeight="1">
      <c r="A17" s="39"/>
      <c r="B17" s="45"/>
      <c r="C17" s="39"/>
      <c r="D17" s="39"/>
      <c r="E17" s="142" t="str">
        <f>IF('Rekapitulace zakázky'!E11="","",'Rekapitulace zakázky'!E11)</f>
        <v>Správa železnic,s.o.;OŘ ÚNL - ST K.Vary</v>
      </c>
      <c r="F17" s="39"/>
      <c r="G17" s="39"/>
      <c r="H17" s="39"/>
      <c r="I17" s="152" t="s">
        <v>28</v>
      </c>
      <c r="J17" s="142" t="str">
        <f>IF('Rekapitulace zakázky'!AN11="","",'Rekapitulace zakázky'!AN11)</f>
        <v>CZ70994234</v>
      </c>
      <c r="K17" s="39"/>
      <c r="L17" s="64"/>
      <c r="S17" s="39"/>
      <c r="T17" s="39"/>
      <c r="U17" s="39"/>
      <c r="V17" s="39"/>
      <c r="W17" s="39"/>
      <c r="X17" s="39"/>
      <c r="Y17" s="39"/>
      <c r="Z17" s="39"/>
      <c r="AA17" s="39"/>
      <c r="AB17" s="39"/>
      <c r="AC17" s="39"/>
      <c r="AD17" s="39"/>
      <c r="AE17" s="39"/>
    </row>
    <row r="18" s="2" customFormat="1" ht="6.96" customHeight="1">
      <c r="A18" s="39"/>
      <c r="B18" s="45"/>
      <c r="C18" s="39"/>
      <c r="D18" s="39"/>
      <c r="E18" s="39"/>
      <c r="F18" s="39"/>
      <c r="G18" s="39"/>
      <c r="H18" s="39"/>
      <c r="I18" s="39"/>
      <c r="J18" s="39"/>
      <c r="K18" s="39"/>
      <c r="L18" s="64"/>
      <c r="S18" s="39"/>
      <c r="T18" s="39"/>
      <c r="U18" s="39"/>
      <c r="V18" s="39"/>
      <c r="W18" s="39"/>
      <c r="X18" s="39"/>
      <c r="Y18" s="39"/>
      <c r="Z18" s="39"/>
      <c r="AA18" s="39"/>
      <c r="AB18" s="39"/>
      <c r="AC18" s="39"/>
      <c r="AD18" s="39"/>
      <c r="AE18" s="39"/>
    </row>
    <row r="19" s="2" customFormat="1" ht="12" customHeight="1">
      <c r="A19" s="39"/>
      <c r="B19" s="45"/>
      <c r="C19" s="39"/>
      <c r="D19" s="152" t="s">
        <v>30</v>
      </c>
      <c r="E19" s="39"/>
      <c r="F19" s="39"/>
      <c r="G19" s="39"/>
      <c r="H19" s="39"/>
      <c r="I19" s="152" t="s">
        <v>25</v>
      </c>
      <c r="J19" s="34" t="str">
        <f>'Rekapitulace zakázky'!AN13</f>
        <v>Vyplň údaj</v>
      </c>
      <c r="K19" s="39"/>
      <c r="L19" s="64"/>
      <c r="S19" s="39"/>
      <c r="T19" s="39"/>
      <c r="U19" s="39"/>
      <c r="V19" s="39"/>
      <c r="W19" s="39"/>
      <c r="X19" s="39"/>
      <c r="Y19" s="39"/>
      <c r="Z19" s="39"/>
      <c r="AA19" s="39"/>
      <c r="AB19" s="39"/>
      <c r="AC19" s="39"/>
      <c r="AD19" s="39"/>
      <c r="AE19" s="39"/>
    </row>
    <row r="20" s="2" customFormat="1" ht="18" customHeight="1">
      <c r="A20" s="39"/>
      <c r="B20" s="45"/>
      <c r="C20" s="39"/>
      <c r="D20" s="39"/>
      <c r="E20" s="34" t="str">
        <f>'Rekapitulace zakázky'!E14</f>
        <v>Vyplň údaj</v>
      </c>
      <c r="F20" s="142"/>
      <c r="G20" s="142"/>
      <c r="H20" s="142"/>
      <c r="I20" s="152" t="s">
        <v>28</v>
      </c>
      <c r="J20" s="34" t="str">
        <f>'Rekapitulace zakázky'!AN14</f>
        <v>Vyplň údaj</v>
      </c>
      <c r="K20" s="39"/>
      <c r="L20" s="64"/>
      <c r="S20" s="39"/>
      <c r="T20" s="39"/>
      <c r="U20" s="39"/>
      <c r="V20" s="39"/>
      <c r="W20" s="39"/>
      <c r="X20" s="39"/>
      <c r="Y20" s="39"/>
      <c r="Z20" s="39"/>
      <c r="AA20" s="39"/>
      <c r="AB20" s="39"/>
      <c r="AC20" s="39"/>
      <c r="AD20" s="39"/>
      <c r="AE20" s="39"/>
    </row>
    <row r="21" s="2" customFormat="1" ht="6.96" customHeight="1">
      <c r="A21" s="39"/>
      <c r="B21" s="45"/>
      <c r="C21" s="39"/>
      <c r="D21" s="39"/>
      <c r="E21" s="39"/>
      <c r="F21" s="39"/>
      <c r="G21" s="39"/>
      <c r="H21" s="39"/>
      <c r="I21" s="39"/>
      <c r="J21" s="39"/>
      <c r="K21" s="39"/>
      <c r="L21" s="64"/>
      <c r="S21" s="39"/>
      <c r="T21" s="39"/>
      <c r="U21" s="39"/>
      <c r="V21" s="39"/>
      <c r="W21" s="39"/>
      <c r="X21" s="39"/>
      <c r="Y21" s="39"/>
      <c r="Z21" s="39"/>
      <c r="AA21" s="39"/>
      <c r="AB21" s="39"/>
      <c r="AC21" s="39"/>
      <c r="AD21" s="39"/>
      <c r="AE21" s="39"/>
    </row>
    <row r="22" s="2" customFormat="1" ht="12" customHeight="1">
      <c r="A22" s="39"/>
      <c r="B22" s="45"/>
      <c r="C22" s="39"/>
      <c r="D22" s="152" t="s">
        <v>32</v>
      </c>
      <c r="E22" s="39"/>
      <c r="F22" s="39"/>
      <c r="G22" s="39"/>
      <c r="H22" s="39"/>
      <c r="I22" s="152" t="s">
        <v>25</v>
      </c>
      <c r="J22" s="142" t="str">
        <f>IF('Rekapitulace zakázky'!AN16="","",'Rekapitulace zakázky'!AN16)</f>
        <v/>
      </c>
      <c r="K22" s="39"/>
      <c r="L22" s="64"/>
      <c r="S22" s="39"/>
      <c r="T22" s="39"/>
      <c r="U22" s="39"/>
      <c r="V22" s="39"/>
      <c r="W22" s="39"/>
      <c r="X22" s="39"/>
      <c r="Y22" s="39"/>
      <c r="Z22" s="39"/>
      <c r="AA22" s="39"/>
      <c r="AB22" s="39"/>
      <c r="AC22" s="39"/>
      <c r="AD22" s="39"/>
      <c r="AE22" s="39"/>
    </row>
    <row r="23" s="2" customFormat="1" ht="18" customHeight="1">
      <c r="A23" s="39"/>
      <c r="B23" s="45"/>
      <c r="C23" s="39"/>
      <c r="D23" s="39"/>
      <c r="E23" s="142" t="str">
        <f>IF('Rekapitulace zakázky'!E17="","",'Rekapitulace zakázky'!E17)</f>
        <v xml:space="preserve"> </v>
      </c>
      <c r="F23" s="39"/>
      <c r="G23" s="39"/>
      <c r="H23" s="39"/>
      <c r="I23" s="152" t="s">
        <v>28</v>
      </c>
      <c r="J23" s="142" t="str">
        <f>IF('Rekapitulace zakázky'!AN17="","",'Rekapitulace zakázky'!AN17)</f>
        <v/>
      </c>
      <c r="K23" s="39"/>
      <c r="L23" s="64"/>
      <c r="S23" s="39"/>
      <c r="T23" s="39"/>
      <c r="U23" s="39"/>
      <c r="V23" s="39"/>
      <c r="W23" s="39"/>
      <c r="X23" s="39"/>
      <c r="Y23" s="39"/>
      <c r="Z23" s="39"/>
      <c r="AA23" s="39"/>
      <c r="AB23" s="39"/>
      <c r="AC23" s="39"/>
      <c r="AD23" s="39"/>
      <c r="AE23" s="39"/>
    </row>
    <row r="24" s="2" customFormat="1" ht="6.96" customHeight="1">
      <c r="A24" s="39"/>
      <c r="B24" s="45"/>
      <c r="C24" s="39"/>
      <c r="D24" s="39"/>
      <c r="E24" s="39"/>
      <c r="F24" s="39"/>
      <c r="G24" s="39"/>
      <c r="H24" s="39"/>
      <c r="I24" s="39"/>
      <c r="J24" s="39"/>
      <c r="K24" s="39"/>
      <c r="L24" s="64"/>
      <c r="S24" s="39"/>
      <c r="T24" s="39"/>
      <c r="U24" s="39"/>
      <c r="V24" s="39"/>
      <c r="W24" s="39"/>
      <c r="X24" s="39"/>
      <c r="Y24" s="39"/>
      <c r="Z24" s="39"/>
      <c r="AA24" s="39"/>
      <c r="AB24" s="39"/>
      <c r="AC24" s="39"/>
      <c r="AD24" s="39"/>
      <c r="AE24" s="39"/>
    </row>
    <row r="25" s="2" customFormat="1" ht="12" customHeight="1">
      <c r="A25" s="39"/>
      <c r="B25" s="45"/>
      <c r="C25" s="39"/>
      <c r="D25" s="152" t="s">
        <v>34</v>
      </c>
      <c r="E25" s="39"/>
      <c r="F25" s="39"/>
      <c r="G25" s="39"/>
      <c r="H25" s="39"/>
      <c r="I25" s="152" t="s">
        <v>25</v>
      </c>
      <c r="J25" s="142" t="str">
        <f>IF('Rekapitulace zakázky'!AN19="","",'Rekapitulace zakázky'!AN19)</f>
        <v/>
      </c>
      <c r="K25" s="39"/>
      <c r="L25" s="64"/>
      <c r="S25" s="39"/>
      <c r="T25" s="39"/>
      <c r="U25" s="39"/>
      <c r="V25" s="39"/>
      <c r="W25" s="39"/>
      <c r="X25" s="39"/>
      <c r="Y25" s="39"/>
      <c r="Z25" s="39"/>
      <c r="AA25" s="39"/>
      <c r="AB25" s="39"/>
      <c r="AC25" s="39"/>
      <c r="AD25" s="39"/>
      <c r="AE25" s="39"/>
    </row>
    <row r="26" s="2" customFormat="1" ht="18" customHeight="1">
      <c r="A26" s="39"/>
      <c r="B26" s="45"/>
      <c r="C26" s="39"/>
      <c r="D26" s="39"/>
      <c r="E26" s="142" t="str">
        <f>IF('Rekapitulace zakázky'!E20="","",'Rekapitulace zakázky'!E20)</f>
        <v>Liprtová Pavlína</v>
      </c>
      <c r="F26" s="39"/>
      <c r="G26" s="39"/>
      <c r="H26" s="39"/>
      <c r="I26" s="152" t="s">
        <v>28</v>
      </c>
      <c r="J26" s="142" t="str">
        <f>IF('Rekapitulace zakázky'!AN20="","",'Rekapitulace zakázky'!AN20)</f>
        <v/>
      </c>
      <c r="K26" s="39"/>
      <c r="L26" s="64"/>
      <c r="S26" s="39"/>
      <c r="T26" s="39"/>
      <c r="U26" s="39"/>
      <c r="V26" s="39"/>
      <c r="W26" s="39"/>
      <c r="X26" s="39"/>
      <c r="Y26" s="39"/>
      <c r="Z26" s="39"/>
      <c r="AA26" s="39"/>
      <c r="AB26" s="39"/>
      <c r="AC26" s="39"/>
      <c r="AD26" s="39"/>
      <c r="AE26" s="39"/>
    </row>
    <row r="27" s="2" customFormat="1" ht="6.96" customHeight="1">
      <c r="A27" s="39"/>
      <c r="B27" s="45"/>
      <c r="C27" s="39"/>
      <c r="D27" s="39"/>
      <c r="E27" s="39"/>
      <c r="F27" s="39"/>
      <c r="G27" s="39"/>
      <c r="H27" s="39"/>
      <c r="I27" s="39"/>
      <c r="J27" s="39"/>
      <c r="K27" s="39"/>
      <c r="L27" s="64"/>
      <c r="S27" s="39"/>
      <c r="T27" s="39"/>
      <c r="U27" s="39"/>
      <c r="V27" s="39"/>
      <c r="W27" s="39"/>
      <c r="X27" s="39"/>
      <c r="Y27" s="39"/>
      <c r="Z27" s="39"/>
      <c r="AA27" s="39"/>
      <c r="AB27" s="39"/>
      <c r="AC27" s="39"/>
      <c r="AD27" s="39"/>
      <c r="AE27" s="39"/>
    </row>
    <row r="28" s="2" customFormat="1" ht="12" customHeight="1">
      <c r="A28" s="39"/>
      <c r="B28" s="45"/>
      <c r="C28" s="39"/>
      <c r="D28" s="152" t="s">
        <v>36</v>
      </c>
      <c r="E28" s="39"/>
      <c r="F28" s="39"/>
      <c r="G28" s="39"/>
      <c r="H28" s="39"/>
      <c r="I28" s="39"/>
      <c r="J28" s="39"/>
      <c r="K28" s="39"/>
      <c r="L28" s="64"/>
      <c r="S28" s="39"/>
      <c r="T28" s="39"/>
      <c r="U28" s="39"/>
      <c r="V28" s="39"/>
      <c r="W28" s="39"/>
      <c r="X28" s="39"/>
      <c r="Y28" s="39"/>
      <c r="Z28" s="39"/>
      <c r="AA28" s="39"/>
      <c r="AB28" s="39"/>
      <c r="AC28" s="39"/>
      <c r="AD28" s="39"/>
      <c r="AE28" s="39"/>
    </row>
    <row r="29" s="8" customFormat="1" ht="16.5" customHeight="1">
      <c r="A29" s="156"/>
      <c r="B29" s="157"/>
      <c r="C29" s="156"/>
      <c r="D29" s="156"/>
      <c r="E29" s="158" t="s">
        <v>1</v>
      </c>
      <c r="F29" s="158"/>
      <c r="G29" s="158"/>
      <c r="H29" s="158"/>
      <c r="I29" s="156"/>
      <c r="J29" s="156"/>
      <c r="K29" s="156"/>
      <c r="L29" s="159"/>
      <c r="S29" s="156"/>
      <c r="T29" s="156"/>
      <c r="U29" s="156"/>
      <c r="V29" s="156"/>
      <c r="W29" s="156"/>
      <c r="X29" s="156"/>
      <c r="Y29" s="156"/>
      <c r="Z29" s="156"/>
      <c r="AA29" s="156"/>
      <c r="AB29" s="156"/>
      <c r="AC29" s="156"/>
      <c r="AD29" s="156"/>
      <c r="AE29" s="156"/>
    </row>
    <row r="30" s="2" customFormat="1" ht="6.96" customHeight="1">
      <c r="A30" s="39"/>
      <c r="B30" s="45"/>
      <c r="C30" s="39"/>
      <c r="D30" s="39"/>
      <c r="E30" s="39"/>
      <c r="F30" s="39"/>
      <c r="G30" s="39"/>
      <c r="H30" s="39"/>
      <c r="I30" s="39"/>
      <c r="J30" s="39"/>
      <c r="K30" s="39"/>
      <c r="L30" s="64"/>
      <c r="S30" s="39"/>
      <c r="T30" s="39"/>
      <c r="U30" s="39"/>
      <c r="V30" s="39"/>
      <c r="W30" s="39"/>
      <c r="X30" s="39"/>
      <c r="Y30" s="39"/>
      <c r="Z30" s="39"/>
      <c r="AA30" s="39"/>
      <c r="AB30" s="39"/>
      <c r="AC30" s="39"/>
      <c r="AD30" s="39"/>
      <c r="AE30" s="39"/>
    </row>
    <row r="31" s="2" customFormat="1" ht="6.96" customHeight="1">
      <c r="A31" s="39"/>
      <c r="B31" s="45"/>
      <c r="C31" s="39"/>
      <c r="D31" s="160"/>
      <c r="E31" s="160"/>
      <c r="F31" s="160"/>
      <c r="G31" s="160"/>
      <c r="H31" s="160"/>
      <c r="I31" s="160"/>
      <c r="J31" s="160"/>
      <c r="K31" s="160"/>
      <c r="L31" s="64"/>
      <c r="S31" s="39"/>
      <c r="T31" s="39"/>
      <c r="U31" s="39"/>
      <c r="V31" s="39"/>
      <c r="W31" s="39"/>
      <c r="X31" s="39"/>
      <c r="Y31" s="39"/>
      <c r="Z31" s="39"/>
      <c r="AA31" s="39"/>
      <c r="AB31" s="39"/>
      <c r="AC31" s="39"/>
      <c r="AD31" s="39"/>
      <c r="AE31" s="39"/>
    </row>
    <row r="32" s="2" customFormat="1" ht="25.44" customHeight="1">
      <c r="A32" s="39"/>
      <c r="B32" s="45"/>
      <c r="C32" s="39"/>
      <c r="D32" s="161" t="s">
        <v>37</v>
      </c>
      <c r="E32" s="39"/>
      <c r="F32" s="39"/>
      <c r="G32" s="39"/>
      <c r="H32" s="39"/>
      <c r="I32" s="39"/>
      <c r="J32" s="162">
        <f>ROUND(J133, 2)</f>
        <v>0</v>
      </c>
      <c r="K32" s="39"/>
      <c r="L32" s="64"/>
      <c r="S32" s="39"/>
      <c r="T32" s="39"/>
      <c r="U32" s="39"/>
      <c r="V32" s="39"/>
      <c r="W32" s="39"/>
      <c r="X32" s="39"/>
      <c r="Y32" s="39"/>
      <c r="Z32" s="39"/>
      <c r="AA32" s="39"/>
      <c r="AB32" s="39"/>
      <c r="AC32" s="39"/>
      <c r="AD32" s="39"/>
      <c r="AE32" s="39"/>
    </row>
    <row r="33" s="2" customFormat="1" ht="6.96" customHeight="1">
      <c r="A33" s="39"/>
      <c r="B33" s="45"/>
      <c r="C33" s="39"/>
      <c r="D33" s="160"/>
      <c r="E33" s="160"/>
      <c r="F33" s="160"/>
      <c r="G33" s="160"/>
      <c r="H33" s="160"/>
      <c r="I33" s="160"/>
      <c r="J33" s="160"/>
      <c r="K33" s="160"/>
      <c r="L33" s="64"/>
      <c r="S33" s="39"/>
      <c r="T33" s="39"/>
      <c r="U33" s="39"/>
      <c r="V33" s="39"/>
      <c r="W33" s="39"/>
      <c r="X33" s="39"/>
      <c r="Y33" s="39"/>
      <c r="Z33" s="39"/>
      <c r="AA33" s="39"/>
      <c r="AB33" s="39"/>
      <c r="AC33" s="39"/>
      <c r="AD33" s="39"/>
      <c r="AE33" s="39"/>
    </row>
    <row r="34" s="2" customFormat="1" ht="14.4" customHeight="1">
      <c r="A34" s="39"/>
      <c r="B34" s="45"/>
      <c r="C34" s="39"/>
      <c r="D34" s="39"/>
      <c r="E34" s="39"/>
      <c r="F34" s="163" t="s">
        <v>39</v>
      </c>
      <c r="G34" s="39"/>
      <c r="H34" s="39"/>
      <c r="I34" s="163" t="s">
        <v>38</v>
      </c>
      <c r="J34" s="163" t="s">
        <v>40</v>
      </c>
      <c r="K34" s="39"/>
      <c r="L34" s="64"/>
      <c r="S34" s="39"/>
      <c r="T34" s="39"/>
      <c r="U34" s="39"/>
      <c r="V34" s="39"/>
      <c r="W34" s="39"/>
      <c r="X34" s="39"/>
      <c r="Y34" s="39"/>
      <c r="Z34" s="39"/>
      <c r="AA34" s="39"/>
      <c r="AB34" s="39"/>
      <c r="AC34" s="39"/>
      <c r="AD34" s="39"/>
      <c r="AE34" s="39"/>
    </row>
    <row r="35" s="2" customFormat="1" ht="14.4" customHeight="1">
      <c r="A35" s="39"/>
      <c r="B35" s="45"/>
      <c r="C35" s="39"/>
      <c r="D35" s="164" t="s">
        <v>41</v>
      </c>
      <c r="E35" s="152" t="s">
        <v>42</v>
      </c>
      <c r="F35" s="165">
        <f>ROUND((SUM(BE133:BE765)),  2)</f>
        <v>0</v>
      </c>
      <c r="G35" s="39"/>
      <c r="H35" s="39"/>
      <c r="I35" s="166">
        <v>0.20999999999999999</v>
      </c>
      <c r="J35" s="165">
        <f>ROUND(((SUM(BE133:BE765))*I35),  2)</f>
        <v>0</v>
      </c>
      <c r="K35" s="39"/>
      <c r="L35" s="64"/>
      <c r="S35" s="39"/>
      <c r="T35" s="39"/>
      <c r="U35" s="39"/>
      <c r="V35" s="39"/>
      <c r="W35" s="39"/>
      <c r="X35" s="39"/>
      <c r="Y35" s="39"/>
      <c r="Z35" s="39"/>
      <c r="AA35" s="39"/>
      <c r="AB35" s="39"/>
      <c r="AC35" s="39"/>
      <c r="AD35" s="39"/>
      <c r="AE35" s="39"/>
    </row>
    <row r="36" s="2" customFormat="1" ht="14.4" customHeight="1">
      <c r="A36" s="39"/>
      <c r="B36" s="45"/>
      <c r="C36" s="39"/>
      <c r="D36" s="39"/>
      <c r="E36" s="152" t="s">
        <v>43</v>
      </c>
      <c r="F36" s="165">
        <f>ROUND((SUM(BF133:BF765)),  2)</f>
        <v>0</v>
      </c>
      <c r="G36" s="39"/>
      <c r="H36" s="39"/>
      <c r="I36" s="166">
        <v>0.14999999999999999</v>
      </c>
      <c r="J36" s="165">
        <f>ROUND(((SUM(BF133:BF765))*I36),  2)</f>
        <v>0</v>
      </c>
      <c r="K36" s="39"/>
      <c r="L36" s="64"/>
      <c r="S36" s="39"/>
      <c r="T36" s="39"/>
      <c r="U36" s="39"/>
      <c r="V36" s="39"/>
      <c r="W36" s="39"/>
      <c r="X36" s="39"/>
      <c r="Y36" s="39"/>
      <c r="Z36" s="39"/>
      <c r="AA36" s="39"/>
      <c r="AB36" s="39"/>
      <c r="AC36" s="39"/>
      <c r="AD36" s="39"/>
      <c r="AE36" s="39"/>
    </row>
    <row r="37" hidden="1" s="2" customFormat="1" ht="14.4" customHeight="1">
      <c r="A37" s="39"/>
      <c r="B37" s="45"/>
      <c r="C37" s="39"/>
      <c r="D37" s="39"/>
      <c r="E37" s="152" t="s">
        <v>44</v>
      </c>
      <c r="F37" s="165">
        <f>ROUND((SUM(BG133:BG765)),  2)</f>
        <v>0</v>
      </c>
      <c r="G37" s="39"/>
      <c r="H37" s="39"/>
      <c r="I37" s="166">
        <v>0.20999999999999999</v>
      </c>
      <c r="J37" s="165">
        <f>0</f>
        <v>0</v>
      </c>
      <c r="K37" s="39"/>
      <c r="L37" s="64"/>
      <c r="S37" s="39"/>
      <c r="T37" s="39"/>
      <c r="U37" s="39"/>
      <c r="V37" s="39"/>
      <c r="W37" s="39"/>
      <c r="X37" s="39"/>
      <c r="Y37" s="39"/>
      <c r="Z37" s="39"/>
      <c r="AA37" s="39"/>
      <c r="AB37" s="39"/>
      <c r="AC37" s="39"/>
      <c r="AD37" s="39"/>
      <c r="AE37" s="39"/>
    </row>
    <row r="38" hidden="1" s="2" customFormat="1" ht="14.4" customHeight="1">
      <c r="A38" s="39"/>
      <c r="B38" s="45"/>
      <c r="C38" s="39"/>
      <c r="D38" s="39"/>
      <c r="E38" s="152" t="s">
        <v>45</v>
      </c>
      <c r="F38" s="165">
        <f>ROUND((SUM(BH133:BH765)),  2)</f>
        <v>0</v>
      </c>
      <c r="G38" s="39"/>
      <c r="H38" s="39"/>
      <c r="I38" s="166">
        <v>0.14999999999999999</v>
      </c>
      <c r="J38" s="165">
        <f>0</f>
        <v>0</v>
      </c>
      <c r="K38" s="39"/>
      <c r="L38" s="64"/>
      <c r="S38" s="39"/>
      <c r="T38" s="39"/>
      <c r="U38" s="39"/>
      <c r="V38" s="39"/>
      <c r="W38" s="39"/>
      <c r="X38" s="39"/>
      <c r="Y38" s="39"/>
      <c r="Z38" s="39"/>
      <c r="AA38" s="39"/>
      <c r="AB38" s="39"/>
      <c r="AC38" s="39"/>
      <c r="AD38" s="39"/>
      <c r="AE38" s="39"/>
    </row>
    <row r="39" hidden="1" s="2" customFormat="1" ht="14.4" customHeight="1">
      <c r="A39" s="39"/>
      <c r="B39" s="45"/>
      <c r="C39" s="39"/>
      <c r="D39" s="39"/>
      <c r="E39" s="152" t="s">
        <v>46</v>
      </c>
      <c r="F39" s="165">
        <f>ROUND((SUM(BI133:BI765)),  2)</f>
        <v>0</v>
      </c>
      <c r="G39" s="39"/>
      <c r="H39" s="39"/>
      <c r="I39" s="166">
        <v>0</v>
      </c>
      <c r="J39" s="165">
        <f>0</f>
        <v>0</v>
      </c>
      <c r="K39" s="39"/>
      <c r="L39" s="64"/>
      <c r="S39" s="39"/>
      <c r="T39" s="39"/>
      <c r="U39" s="39"/>
      <c r="V39" s="39"/>
      <c r="W39" s="39"/>
      <c r="X39" s="39"/>
      <c r="Y39" s="39"/>
      <c r="Z39" s="39"/>
      <c r="AA39" s="39"/>
      <c r="AB39" s="39"/>
      <c r="AC39" s="39"/>
      <c r="AD39" s="39"/>
      <c r="AE39" s="39"/>
    </row>
    <row r="40" s="2" customFormat="1" ht="6.96" customHeight="1">
      <c r="A40" s="39"/>
      <c r="B40" s="45"/>
      <c r="C40" s="39"/>
      <c r="D40" s="39"/>
      <c r="E40" s="39"/>
      <c r="F40" s="39"/>
      <c r="G40" s="39"/>
      <c r="H40" s="39"/>
      <c r="I40" s="39"/>
      <c r="J40" s="39"/>
      <c r="K40" s="39"/>
      <c r="L40" s="64"/>
      <c r="S40" s="39"/>
      <c r="T40" s="39"/>
      <c r="U40" s="39"/>
      <c r="V40" s="39"/>
      <c r="W40" s="39"/>
      <c r="X40" s="39"/>
      <c r="Y40" s="39"/>
      <c r="Z40" s="39"/>
      <c r="AA40" s="39"/>
      <c r="AB40" s="39"/>
      <c r="AC40" s="39"/>
      <c r="AD40" s="39"/>
      <c r="AE40" s="39"/>
    </row>
    <row r="41" s="2" customFormat="1" ht="25.44" customHeight="1">
      <c r="A41" s="39"/>
      <c r="B41" s="45"/>
      <c r="C41" s="167"/>
      <c r="D41" s="168" t="s">
        <v>47</v>
      </c>
      <c r="E41" s="169"/>
      <c r="F41" s="169"/>
      <c r="G41" s="170" t="s">
        <v>48</v>
      </c>
      <c r="H41" s="171" t="s">
        <v>49</v>
      </c>
      <c r="I41" s="169"/>
      <c r="J41" s="172">
        <f>SUM(J32:J39)</f>
        <v>0</v>
      </c>
      <c r="K41" s="173"/>
      <c r="L41" s="64"/>
      <c r="S41" s="39"/>
      <c r="T41" s="39"/>
      <c r="U41" s="39"/>
      <c r="V41" s="39"/>
      <c r="W41" s="39"/>
      <c r="X41" s="39"/>
      <c r="Y41" s="39"/>
      <c r="Z41" s="39"/>
      <c r="AA41" s="39"/>
      <c r="AB41" s="39"/>
      <c r="AC41" s="39"/>
      <c r="AD41" s="39"/>
      <c r="AE41" s="39"/>
    </row>
    <row r="42" s="2" customFormat="1" ht="14.4" customHeight="1">
      <c r="A42" s="39"/>
      <c r="B42" s="45"/>
      <c r="C42" s="39"/>
      <c r="D42" s="39"/>
      <c r="E42" s="39"/>
      <c r="F42" s="39"/>
      <c r="G42" s="39"/>
      <c r="H42" s="39"/>
      <c r="I42" s="39"/>
      <c r="J42" s="39"/>
      <c r="K42" s="39"/>
      <c r="L42" s="64"/>
      <c r="S42" s="39"/>
      <c r="T42" s="39"/>
      <c r="U42" s="39"/>
      <c r="V42" s="39"/>
      <c r="W42" s="39"/>
      <c r="X42" s="39"/>
      <c r="Y42" s="39"/>
      <c r="Z42" s="39"/>
      <c r="AA42" s="39"/>
      <c r="AB42" s="39"/>
      <c r="AC42" s="39"/>
      <c r="AD42" s="39"/>
      <c r="AE42" s="39"/>
    </row>
    <row r="43" s="1" customFormat="1" ht="14.4" customHeight="1">
      <c r="B43" s="21"/>
      <c r="L43" s="21"/>
    </row>
    <row r="44" s="1" customFormat="1" ht="14.4" customHeight="1">
      <c r="B44" s="21"/>
      <c r="L44" s="21"/>
    </row>
    <row r="45" s="1" customFormat="1" ht="14.4" customHeight="1">
      <c r="B45" s="21"/>
      <c r="L45" s="21"/>
    </row>
    <row r="46" s="1" customFormat="1" ht="14.4" customHeight="1">
      <c r="B46" s="21"/>
      <c r="L46" s="21"/>
    </row>
    <row r="47" s="1" customFormat="1" ht="14.4" customHeight="1">
      <c r="B47" s="21"/>
      <c r="L47" s="21"/>
    </row>
    <row r="48" s="1" customFormat="1" ht="14.4" customHeight="1">
      <c r="B48" s="21"/>
      <c r="L48" s="21"/>
    </row>
    <row r="49" s="1" customFormat="1" ht="14.4" customHeight="1">
      <c r="B49" s="21"/>
      <c r="L49" s="21"/>
    </row>
    <row r="50" s="2" customFormat="1" ht="14.4" customHeight="1">
      <c r="B50" s="64"/>
      <c r="D50" s="174" t="s">
        <v>50</v>
      </c>
      <c r="E50" s="175"/>
      <c r="F50" s="175"/>
      <c r="G50" s="174" t="s">
        <v>51</v>
      </c>
      <c r="H50" s="175"/>
      <c r="I50" s="175"/>
      <c r="J50" s="175"/>
      <c r="K50" s="175"/>
      <c r="L50" s="64"/>
    </row>
    <row r="51">
      <c r="B51" s="21"/>
      <c r="L51" s="21"/>
    </row>
    <row r="52">
      <c r="B52" s="21"/>
      <c r="L52" s="21"/>
    </row>
    <row r="53">
      <c r="B53" s="21"/>
      <c r="L53" s="21"/>
    </row>
    <row r="54">
      <c r="B54" s="21"/>
      <c r="L54" s="21"/>
    </row>
    <row r="55">
      <c r="B55" s="21"/>
      <c r="L55" s="21"/>
    </row>
    <row r="56">
      <c r="B56" s="21"/>
      <c r="L56" s="21"/>
    </row>
    <row r="57">
      <c r="B57" s="21"/>
      <c r="L57" s="21"/>
    </row>
    <row r="58">
      <c r="B58" s="21"/>
      <c r="L58" s="21"/>
    </row>
    <row r="59">
      <c r="B59" s="21"/>
      <c r="L59" s="21"/>
    </row>
    <row r="60">
      <c r="B60" s="21"/>
      <c r="L60" s="21"/>
    </row>
    <row r="61" s="2" customFormat="1">
      <c r="A61" s="39"/>
      <c r="B61" s="45"/>
      <c r="C61" s="39"/>
      <c r="D61" s="176" t="s">
        <v>52</v>
      </c>
      <c r="E61" s="177"/>
      <c r="F61" s="178" t="s">
        <v>53</v>
      </c>
      <c r="G61" s="176" t="s">
        <v>52</v>
      </c>
      <c r="H61" s="177"/>
      <c r="I61" s="177"/>
      <c r="J61" s="179" t="s">
        <v>53</v>
      </c>
      <c r="K61" s="177"/>
      <c r="L61" s="64"/>
      <c r="S61" s="39"/>
      <c r="T61" s="39"/>
      <c r="U61" s="39"/>
      <c r="V61" s="39"/>
      <c r="W61" s="39"/>
      <c r="X61" s="39"/>
      <c r="Y61" s="39"/>
      <c r="Z61" s="39"/>
      <c r="AA61" s="39"/>
      <c r="AB61" s="39"/>
      <c r="AC61" s="39"/>
      <c r="AD61" s="39"/>
      <c r="AE61" s="39"/>
    </row>
    <row r="62">
      <c r="B62" s="21"/>
      <c r="L62" s="21"/>
    </row>
    <row r="63">
      <c r="B63" s="21"/>
      <c r="L63" s="21"/>
    </row>
    <row r="64">
      <c r="B64" s="21"/>
      <c r="L64" s="21"/>
    </row>
    <row r="65" s="2" customFormat="1">
      <c r="A65" s="39"/>
      <c r="B65" s="45"/>
      <c r="C65" s="39"/>
      <c r="D65" s="174" t="s">
        <v>54</v>
      </c>
      <c r="E65" s="180"/>
      <c r="F65" s="180"/>
      <c r="G65" s="174" t="s">
        <v>55</v>
      </c>
      <c r="H65" s="180"/>
      <c r="I65" s="180"/>
      <c r="J65" s="180"/>
      <c r="K65" s="180"/>
      <c r="L65" s="64"/>
      <c r="S65" s="39"/>
      <c r="T65" s="39"/>
      <c r="U65" s="39"/>
      <c r="V65" s="39"/>
      <c r="W65" s="39"/>
      <c r="X65" s="39"/>
      <c r="Y65" s="39"/>
      <c r="Z65" s="39"/>
      <c r="AA65" s="39"/>
      <c r="AB65" s="39"/>
      <c r="AC65" s="39"/>
      <c r="AD65" s="39"/>
      <c r="AE65" s="39"/>
    </row>
    <row r="66">
      <c r="B66" s="21"/>
      <c r="L66" s="21"/>
    </row>
    <row r="67">
      <c r="B67" s="21"/>
      <c r="L67" s="21"/>
    </row>
    <row r="68">
      <c r="B68" s="21"/>
      <c r="L68" s="21"/>
    </row>
    <row r="69">
      <c r="B69" s="21"/>
      <c r="L69" s="21"/>
    </row>
    <row r="70">
      <c r="B70" s="21"/>
      <c r="L70" s="21"/>
    </row>
    <row r="71">
      <c r="B71" s="21"/>
      <c r="L71" s="21"/>
    </row>
    <row r="72">
      <c r="B72" s="21"/>
      <c r="L72" s="21"/>
    </row>
    <row r="73">
      <c r="B73" s="21"/>
      <c r="L73" s="21"/>
    </row>
    <row r="74">
      <c r="B74" s="21"/>
      <c r="L74" s="21"/>
    </row>
    <row r="75">
      <c r="B75" s="21"/>
      <c r="L75" s="21"/>
    </row>
    <row r="76" s="2" customFormat="1">
      <c r="A76" s="39"/>
      <c r="B76" s="45"/>
      <c r="C76" s="39"/>
      <c r="D76" s="176" t="s">
        <v>52</v>
      </c>
      <c r="E76" s="177"/>
      <c r="F76" s="178" t="s">
        <v>53</v>
      </c>
      <c r="G76" s="176" t="s">
        <v>52</v>
      </c>
      <c r="H76" s="177"/>
      <c r="I76" s="177"/>
      <c r="J76" s="179" t="s">
        <v>53</v>
      </c>
      <c r="K76" s="177"/>
      <c r="L76" s="64"/>
      <c r="S76" s="39"/>
      <c r="T76" s="39"/>
      <c r="U76" s="39"/>
      <c r="V76" s="39"/>
      <c r="W76" s="39"/>
      <c r="X76" s="39"/>
      <c r="Y76" s="39"/>
      <c r="Z76" s="39"/>
      <c r="AA76" s="39"/>
      <c r="AB76" s="39"/>
      <c r="AC76" s="39"/>
      <c r="AD76" s="39"/>
      <c r="AE76" s="39"/>
    </row>
    <row r="77" s="2" customFormat="1" ht="14.4" customHeight="1">
      <c r="A77" s="39"/>
      <c r="B77" s="181"/>
      <c r="C77" s="182"/>
      <c r="D77" s="182"/>
      <c r="E77" s="182"/>
      <c r="F77" s="182"/>
      <c r="G77" s="182"/>
      <c r="H77" s="182"/>
      <c r="I77" s="182"/>
      <c r="J77" s="182"/>
      <c r="K77" s="182"/>
      <c r="L77" s="64"/>
      <c r="S77" s="39"/>
      <c r="T77" s="39"/>
      <c r="U77" s="39"/>
      <c r="V77" s="39"/>
      <c r="W77" s="39"/>
      <c r="X77" s="39"/>
      <c r="Y77" s="39"/>
      <c r="Z77" s="39"/>
      <c r="AA77" s="39"/>
      <c r="AB77" s="39"/>
      <c r="AC77" s="39"/>
      <c r="AD77" s="39"/>
      <c r="AE77" s="39"/>
    </row>
    <row r="81" s="2" customFormat="1" ht="6.96" customHeight="1">
      <c r="A81" s="39"/>
      <c r="B81" s="183"/>
      <c r="C81" s="184"/>
      <c r="D81" s="184"/>
      <c r="E81" s="184"/>
      <c r="F81" s="184"/>
      <c r="G81" s="184"/>
      <c r="H81" s="184"/>
      <c r="I81" s="184"/>
      <c r="J81" s="184"/>
      <c r="K81" s="184"/>
      <c r="L81" s="64"/>
      <c r="S81" s="39"/>
      <c r="T81" s="39"/>
      <c r="U81" s="39"/>
      <c r="V81" s="39"/>
      <c r="W81" s="39"/>
      <c r="X81" s="39"/>
      <c r="Y81" s="39"/>
      <c r="Z81" s="39"/>
      <c r="AA81" s="39"/>
      <c r="AB81" s="39"/>
      <c r="AC81" s="39"/>
      <c r="AD81" s="39"/>
      <c r="AE81" s="39"/>
    </row>
    <row r="82" s="2" customFormat="1" ht="24.96" customHeight="1">
      <c r="A82" s="39"/>
      <c r="B82" s="40"/>
      <c r="C82" s="24" t="s">
        <v>225</v>
      </c>
      <c r="D82" s="41"/>
      <c r="E82" s="41"/>
      <c r="F82" s="41"/>
      <c r="G82" s="41"/>
      <c r="H82" s="41"/>
      <c r="I82" s="41"/>
      <c r="J82" s="41"/>
      <c r="K82" s="41"/>
      <c r="L82" s="64"/>
      <c r="S82" s="39"/>
      <c r="T82" s="39"/>
      <c r="U82" s="39"/>
      <c r="V82" s="39"/>
      <c r="W82" s="39"/>
      <c r="X82" s="39"/>
      <c r="Y82" s="39"/>
      <c r="Z82" s="39"/>
      <c r="AA82" s="39"/>
      <c r="AB82" s="39"/>
      <c r="AC82" s="39"/>
      <c r="AD82" s="39"/>
      <c r="AE82" s="39"/>
    </row>
    <row r="83" s="2" customFormat="1" ht="6.96" customHeight="1">
      <c r="A83" s="39"/>
      <c r="B83" s="40"/>
      <c r="C83" s="41"/>
      <c r="D83" s="41"/>
      <c r="E83" s="41"/>
      <c r="F83" s="41"/>
      <c r="G83" s="41"/>
      <c r="H83" s="41"/>
      <c r="I83" s="41"/>
      <c r="J83" s="41"/>
      <c r="K83" s="41"/>
      <c r="L83" s="64"/>
      <c r="S83" s="39"/>
      <c r="T83" s="39"/>
      <c r="U83" s="39"/>
      <c r="V83" s="39"/>
      <c r="W83" s="39"/>
      <c r="X83" s="39"/>
      <c r="Y83" s="39"/>
      <c r="Z83" s="39"/>
      <c r="AA83" s="39"/>
      <c r="AB83" s="39"/>
      <c r="AC83" s="39"/>
      <c r="AD83" s="39"/>
      <c r="AE83" s="39"/>
    </row>
    <row r="84" s="2" customFormat="1" ht="12" customHeight="1">
      <c r="A84" s="39"/>
      <c r="B84" s="40"/>
      <c r="C84" s="33" t="s">
        <v>16</v>
      </c>
      <c r="D84" s="41"/>
      <c r="E84" s="41"/>
      <c r="F84" s="41"/>
      <c r="G84" s="41"/>
      <c r="H84" s="41"/>
      <c r="I84" s="41"/>
      <c r="J84" s="41"/>
      <c r="K84" s="41"/>
      <c r="L84" s="64"/>
      <c r="S84" s="39"/>
      <c r="T84" s="39"/>
      <c r="U84" s="39"/>
      <c r="V84" s="39"/>
      <c r="W84" s="39"/>
      <c r="X84" s="39"/>
      <c r="Y84" s="39"/>
      <c r="Z84" s="39"/>
      <c r="AA84" s="39"/>
      <c r="AB84" s="39"/>
      <c r="AC84" s="39"/>
      <c r="AD84" s="39"/>
      <c r="AE84" s="39"/>
    </row>
    <row r="85" s="2" customFormat="1" ht="16.5" customHeight="1">
      <c r="A85" s="39"/>
      <c r="B85" s="40"/>
      <c r="C85" s="41"/>
      <c r="D85" s="41"/>
      <c r="E85" s="185" t="str">
        <f>E7</f>
        <v>Oprava trati v úseku Františkovy Lázně - Hazlov</v>
      </c>
      <c r="F85" s="33"/>
      <c r="G85" s="33"/>
      <c r="H85" s="33"/>
      <c r="I85" s="41"/>
      <c r="J85" s="41"/>
      <c r="K85" s="41"/>
      <c r="L85" s="64"/>
      <c r="S85" s="39"/>
      <c r="T85" s="39"/>
      <c r="U85" s="39"/>
      <c r="V85" s="39"/>
      <c r="W85" s="39"/>
      <c r="X85" s="39"/>
      <c r="Y85" s="39"/>
      <c r="Z85" s="39"/>
      <c r="AA85" s="39"/>
      <c r="AB85" s="39"/>
      <c r="AC85" s="39"/>
      <c r="AD85" s="39"/>
      <c r="AE85" s="39"/>
    </row>
    <row r="86" s="1" customFormat="1" ht="12" customHeight="1">
      <c r="B86" s="22"/>
      <c r="C86" s="33" t="s">
        <v>221</v>
      </c>
      <c r="D86" s="23"/>
      <c r="E86" s="23"/>
      <c r="F86" s="23"/>
      <c r="G86" s="23"/>
      <c r="H86" s="23"/>
      <c r="I86" s="23"/>
      <c r="J86" s="23"/>
      <c r="K86" s="23"/>
      <c r="L86" s="21"/>
    </row>
    <row r="87" s="2" customFormat="1" ht="16.5" customHeight="1">
      <c r="A87" s="39"/>
      <c r="B87" s="40"/>
      <c r="C87" s="41"/>
      <c r="D87" s="41"/>
      <c r="E87" s="185" t="s">
        <v>714</v>
      </c>
      <c r="F87" s="41"/>
      <c r="G87" s="41"/>
      <c r="H87" s="41"/>
      <c r="I87" s="41"/>
      <c r="J87" s="41"/>
      <c r="K87" s="41"/>
      <c r="L87" s="64"/>
      <c r="S87" s="39"/>
      <c r="T87" s="39"/>
      <c r="U87" s="39"/>
      <c r="V87" s="39"/>
      <c r="W87" s="39"/>
      <c r="X87" s="39"/>
      <c r="Y87" s="39"/>
      <c r="Z87" s="39"/>
      <c r="AA87" s="39"/>
      <c r="AB87" s="39"/>
      <c r="AC87" s="39"/>
      <c r="AD87" s="39"/>
      <c r="AE87" s="39"/>
    </row>
    <row r="88" s="2" customFormat="1" ht="12" customHeight="1">
      <c r="A88" s="39"/>
      <c r="B88" s="40"/>
      <c r="C88" s="33" t="s">
        <v>223</v>
      </c>
      <c r="D88" s="41"/>
      <c r="E88" s="41"/>
      <c r="F88" s="41"/>
      <c r="G88" s="41"/>
      <c r="H88" s="41"/>
      <c r="I88" s="41"/>
      <c r="J88" s="41"/>
      <c r="K88" s="41"/>
      <c r="L88" s="64"/>
      <c r="S88" s="39"/>
      <c r="T88" s="39"/>
      <c r="U88" s="39"/>
      <c r="V88" s="39"/>
      <c r="W88" s="39"/>
      <c r="X88" s="39"/>
      <c r="Y88" s="39"/>
      <c r="Z88" s="39"/>
      <c r="AA88" s="39"/>
      <c r="AB88" s="39"/>
      <c r="AC88" s="39"/>
      <c r="AD88" s="39"/>
      <c r="AE88" s="39"/>
    </row>
    <row r="89" s="2" customFormat="1" ht="16.5" customHeight="1">
      <c r="A89" s="39"/>
      <c r="B89" s="40"/>
      <c r="C89" s="41"/>
      <c r="D89" s="41"/>
      <c r="E89" s="77" t="str">
        <f>E11</f>
        <v xml:space="preserve">A.3.16 - Oprava mostu v km 15,793 </v>
      </c>
      <c r="F89" s="41"/>
      <c r="G89" s="41"/>
      <c r="H89" s="41"/>
      <c r="I89" s="41"/>
      <c r="J89" s="41"/>
      <c r="K89" s="41"/>
      <c r="L89" s="64"/>
      <c r="S89" s="39"/>
      <c r="T89" s="39"/>
      <c r="U89" s="39"/>
      <c r="V89" s="39"/>
      <c r="W89" s="39"/>
      <c r="X89" s="39"/>
      <c r="Y89" s="39"/>
      <c r="Z89" s="39"/>
      <c r="AA89" s="39"/>
      <c r="AB89" s="39"/>
      <c r="AC89" s="39"/>
      <c r="AD89" s="39"/>
      <c r="AE89" s="39"/>
    </row>
    <row r="90" s="2" customFormat="1" ht="6.96" customHeight="1">
      <c r="A90" s="39"/>
      <c r="B90" s="40"/>
      <c r="C90" s="41"/>
      <c r="D90" s="41"/>
      <c r="E90" s="41"/>
      <c r="F90" s="41"/>
      <c r="G90" s="41"/>
      <c r="H90" s="41"/>
      <c r="I90" s="41"/>
      <c r="J90" s="41"/>
      <c r="K90" s="41"/>
      <c r="L90" s="64"/>
      <c r="S90" s="39"/>
      <c r="T90" s="39"/>
      <c r="U90" s="39"/>
      <c r="V90" s="39"/>
      <c r="W90" s="39"/>
      <c r="X90" s="39"/>
      <c r="Y90" s="39"/>
      <c r="Z90" s="39"/>
      <c r="AA90" s="39"/>
      <c r="AB90" s="39"/>
      <c r="AC90" s="39"/>
      <c r="AD90" s="39"/>
      <c r="AE90" s="39"/>
    </row>
    <row r="91" s="2" customFormat="1" ht="12" customHeight="1">
      <c r="A91" s="39"/>
      <c r="B91" s="40"/>
      <c r="C91" s="33" t="s">
        <v>20</v>
      </c>
      <c r="D91" s="41"/>
      <c r="E91" s="41"/>
      <c r="F91" s="28" t="str">
        <f>F14</f>
        <v xml:space="preserve"> </v>
      </c>
      <c r="G91" s="41"/>
      <c r="H91" s="41"/>
      <c r="I91" s="33" t="s">
        <v>22</v>
      </c>
      <c r="J91" s="80" t="str">
        <f>IF(J14="","",J14)</f>
        <v>7. 1. 2021</v>
      </c>
      <c r="K91" s="41"/>
      <c r="L91" s="64"/>
      <c r="S91" s="39"/>
      <c r="T91" s="39"/>
      <c r="U91" s="39"/>
      <c r="V91" s="39"/>
      <c r="W91" s="39"/>
      <c r="X91" s="39"/>
      <c r="Y91" s="39"/>
      <c r="Z91" s="39"/>
      <c r="AA91" s="39"/>
      <c r="AB91" s="39"/>
      <c r="AC91" s="39"/>
      <c r="AD91" s="39"/>
      <c r="AE91" s="39"/>
    </row>
    <row r="92" s="2" customFormat="1" ht="6.96" customHeight="1">
      <c r="A92" s="39"/>
      <c r="B92" s="40"/>
      <c r="C92" s="41"/>
      <c r="D92" s="41"/>
      <c r="E92" s="41"/>
      <c r="F92" s="41"/>
      <c r="G92" s="41"/>
      <c r="H92" s="41"/>
      <c r="I92" s="41"/>
      <c r="J92" s="41"/>
      <c r="K92" s="41"/>
      <c r="L92" s="64"/>
      <c r="S92" s="39"/>
      <c r="T92" s="39"/>
      <c r="U92" s="39"/>
      <c r="V92" s="39"/>
      <c r="W92" s="39"/>
      <c r="X92" s="39"/>
      <c r="Y92" s="39"/>
      <c r="Z92" s="39"/>
      <c r="AA92" s="39"/>
      <c r="AB92" s="39"/>
      <c r="AC92" s="39"/>
      <c r="AD92" s="39"/>
      <c r="AE92" s="39"/>
    </row>
    <row r="93" s="2" customFormat="1" ht="15.15" customHeight="1">
      <c r="A93" s="39"/>
      <c r="B93" s="40"/>
      <c r="C93" s="33" t="s">
        <v>24</v>
      </c>
      <c r="D93" s="41"/>
      <c r="E93" s="41"/>
      <c r="F93" s="28" t="str">
        <f>E17</f>
        <v>Správa železnic,s.o.;OŘ ÚNL - ST K.Vary</v>
      </c>
      <c r="G93" s="41"/>
      <c r="H93" s="41"/>
      <c r="I93" s="33" t="s">
        <v>32</v>
      </c>
      <c r="J93" s="37" t="str">
        <f>E23</f>
        <v xml:space="preserve"> </v>
      </c>
      <c r="K93" s="41"/>
      <c r="L93" s="64"/>
      <c r="S93" s="39"/>
      <c r="T93" s="39"/>
      <c r="U93" s="39"/>
      <c r="V93" s="39"/>
      <c r="W93" s="39"/>
      <c r="X93" s="39"/>
      <c r="Y93" s="39"/>
      <c r="Z93" s="39"/>
      <c r="AA93" s="39"/>
      <c r="AB93" s="39"/>
      <c r="AC93" s="39"/>
      <c r="AD93" s="39"/>
      <c r="AE93" s="39"/>
    </row>
    <row r="94" s="2" customFormat="1" ht="15.15" customHeight="1">
      <c r="A94" s="39"/>
      <c r="B94" s="40"/>
      <c r="C94" s="33" t="s">
        <v>30</v>
      </c>
      <c r="D94" s="41"/>
      <c r="E94" s="41"/>
      <c r="F94" s="28" t="str">
        <f>IF(E20="","",E20)</f>
        <v>Vyplň údaj</v>
      </c>
      <c r="G94" s="41"/>
      <c r="H94" s="41"/>
      <c r="I94" s="33" t="s">
        <v>34</v>
      </c>
      <c r="J94" s="37" t="str">
        <f>E26</f>
        <v>Liprtová Pavlína</v>
      </c>
      <c r="K94" s="41"/>
      <c r="L94" s="64"/>
      <c r="S94" s="39"/>
      <c r="T94" s="39"/>
      <c r="U94" s="39"/>
      <c r="V94" s="39"/>
      <c r="W94" s="39"/>
      <c r="X94" s="39"/>
      <c r="Y94" s="39"/>
      <c r="Z94" s="39"/>
      <c r="AA94" s="39"/>
      <c r="AB94" s="39"/>
      <c r="AC94" s="39"/>
      <c r="AD94" s="39"/>
      <c r="AE94" s="39"/>
    </row>
    <row r="95" s="2" customFormat="1" ht="10.32" customHeight="1">
      <c r="A95" s="39"/>
      <c r="B95" s="40"/>
      <c r="C95" s="41"/>
      <c r="D95" s="41"/>
      <c r="E95" s="41"/>
      <c r="F95" s="41"/>
      <c r="G95" s="41"/>
      <c r="H95" s="41"/>
      <c r="I95" s="41"/>
      <c r="J95" s="41"/>
      <c r="K95" s="41"/>
      <c r="L95" s="64"/>
      <c r="S95" s="39"/>
      <c r="T95" s="39"/>
      <c r="U95" s="39"/>
      <c r="V95" s="39"/>
      <c r="W95" s="39"/>
      <c r="X95" s="39"/>
      <c r="Y95" s="39"/>
      <c r="Z95" s="39"/>
      <c r="AA95" s="39"/>
      <c r="AB95" s="39"/>
      <c r="AC95" s="39"/>
      <c r="AD95" s="39"/>
      <c r="AE95" s="39"/>
    </row>
    <row r="96" s="2" customFormat="1" ht="29.28" customHeight="1">
      <c r="A96" s="39"/>
      <c r="B96" s="40"/>
      <c r="C96" s="186" t="s">
        <v>226</v>
      </c>
      <c r="D96" s="187"/>
      <c r="E96" s="187"/>
      <c r="F96" s="187"/>
      <c r="G96" s="187"/>
      <c r="H96" s="187"/>
      <c r="I96" s="187"/>
      <c r="J96" s="188" t="s">
        <v>227</v>
      </c>
      <c r="K96" s="187"/>
      <c r="L96" s="64"/>
      <c r="S96" s="39"/>
      <c r="T96" s="39"/>
      <c r="U96" s="39"/>
      <c r="V96" s="39"/>
      <c r="W96" s="39"/>
      <c r="X96" s="39"/>
      <c r="Y96" s="39"/>
      <c r="Z96" s="39"/>
      <c r="AA96" s="39"/>
      <c r="AB96" s="39"/>
      <c r="AC96" s="39"/>
      <c r="AD96" s="39"/>
      <c r="AE96" s="39"/>
    </row>
    <row r="97" s="2" customFormat="1" ht="10.32" customHeight="1">
      <c r="A97" s="39"/>
      <c r="B97" s="40"/>
      <c r="C97" s="41"/>
      <c r="D97" s="41"/>
      <c r="E97" s="41"/>
      <c r="F97" s="41"/>
      <c r="G97" s="41"/>
      <c r="H97" s="41"/>
      <c r="I97" s="41"/>
      <c r="J97" s="41"/>
      <c r="K97" s="41"/>
      <c r="L97" s="64"/>
      <c r="S97" s="39"/>
      <c r="T97" s="39"/>
      <c r="U97" s="39"/>
      <c r="V97" s="39"/>
      <c r="W97" s="39"/>
      <c r="X97" s="39"/>
      <c r="Y97" s="39"/>
      <c r="Z97" s="39"/>
      <c r="AA97" s="39"/>
      <c r="AB97" s="39"/>
      <c r="AC97" s="39"/>
      <c r="AD97" s="39"/>
      <c r="AE97" s="39"/>
    </row>
    <row r="98" s="2" customFormat="1" ht="22.8" customHeight="1">
      <c r="A98" s="39"/>
      <c r="B98" s="40"/>
      <c r="C98" s="189" t="s">
        <v>228</v>
      </c>
      <c r="D98" s="41"/>
      <c r="E98" s="41"/>
      <c r="F98" s="41"/>
      <c r="G98" s="41"/>
      <c r="H98" s="41"/>
      <c r="I98" s="41"/>
      <c r="J98" s="111">
        <f>J133</f>
        <v>0</v>
      </c>
      <c r="K98" s="41"/>
      <c r="L98" s="64"/>
      <c r="S98" s="39"/>
      <c r="T98" s="39"/>
      <c r="U98" s="39"/>
      <c r="V98" s="39"/>
      <c r="W98" s="39"/>
      <c r="X98" s="39"/>
      <c r="Y98" s="39"/>
      <c r="Z98" s="39"/>
      <c r="AA98" s="39"/>
      <c r="AB98" s="39"/>
      <c r="AC98" s="39"/>
      <c r="AD98" s="39"/>
      <c r="AE98" s="39"/>
      <c r="AU98" s="18" t="s">
        <v>229</v>
      </c>
    </row>
    <row r="99" s="9" customFormat="1" ht="24.96" customHeight="1">
      <c r="A99" s="9"/>
      <c r="B99" s="190"/>
      <c r="C99" s="191"/>
      <c r="D99" s="192" t="s">
        <v>230</v>
      </c>
      <c r="E99" s="193"/>
      <c r="F99" s="193"/>
      <c r="G99" s="193"/>
      <c r="H99" s="193"/>
      <c r="I99" s="193"/>
      <c r="J99" s="194">
        <f>J134</f>
        <v>0</v>
      </c>
      <c r="K99" s="191"/>
      <c r="L99" s="195"/>
      <c r="S99" s="9"/>
      <c r="T99" s="9"/>
      <c r="U99" s="9"/>
      <c r="V99" s="9"/>
      <c r="W99" s="9"/>
      <c r="X99" s="9"/>
      <c r="Y99" s="9"/>
      <c r="Z99" s="9"/>
      <c r="AA99" s="9"/>
      <c r="AB99" s="9"/>
      <c r="AC99" s="9"/>
      <c r="AD99" s="9"/>
      <c r="AE99" s="9"/>
    </row>
    <row r="100" s="14" customFormat="1" ht="19.92" customHeight="1">
      <c r="A100" s="14"/>
      <c r="B100" s="280"/>
      <c r="C100" s="134"/>
      <c r="D100" s="281" t="s">
        <v>716</v>
      </c>
      <c r="E100" s="282"/>
      <c r="F100" s="282"/>
      <c r="G100" s="282"/>
      <c r="H100" s="282"/>
      <c r="I100" s="282"/>
      <c r="J100" s="283">
        <f>J135</f>
        <v>0</v>
      </c>
      <c r="K100" s="134"/>
      <c r="L100" s="284"/>
      <c r="S100" s="14"/>
      <c r="T100" s="14"/>
      <c r="U100" s="14"/>
      <c r="V100" s="14"/>
      <c r="W100" s="14"/>
      <c r="X100" s="14"/>
      <c r="Y100" s="14"/>
      <c r="Z100" s="14"/>
      <c r="AA100" s="14"/>
      <c r="AB100" s="14"/>
      <c r="AC100" s="14"/>
      <c r="AD100" s="14"/>
      <c r="AE100" s="14"/>
    </row>
    <row r="101" s="14" customFormat="1" ht="19.92" customHeight="1">
      <c r="A101" s="14"/>
      <c r="B101" s="280"/>
      <c r="C101" s="134"/>
      <c r="D101" s="281" t="s">
        <v>1478</v>
      </c>
      <c r="E101" s="282"/>
      <c r="F101" s="282"/>
      <c r="G101" s="282"/>
      <c r="H101" s="282"/>
      <c r="I101" s="282"/>
      <c r="J101" s="283">
        <f>J225</f>
        <v>0</v>
      </c>
      <c r="K101" s="134"/>
      <c r="L101" s="284"/>
      <c r="S101" s="14"/>
      <c r="T101" s="14"/>
      <c r="U101" s="14"/>
      <c r="V101" s="14"/>
      <c r="W101" s="14"/>
      <c r="X101" s="14"/>
      <c r="Y101" s="14"/>
      <c r="Z101" s="14"/>
      <c r="AA101" s="14"/>
      <c r="AB101" s="14"/>
      <c r="AC101" s="14"/>
      <c r="AD101" s="14"/>
      <c r="AE101" s="14"/>
    </row>
    <row r="102" s="14" customFormat="1" ht="19.92" customHeight="1">
      <c r="A102" s="14"/>
      <c r="B102" s="280"/>
      <c r="C102" s="134"/>
      <c r="D102" s="281" t="s">
        <v>717</v>
      </c>
      <c r="E102" s="282"/>
      <c r="F102" s="282"/>
      <c r="G102" s="282"/>
      <c r="H102" s="282"/>
      <c r="I102" s="282"/>
      <c r="J102" s="283">
        <f>J251</f>
        <v>0</v>
      </c>
      <c r="K102" s="134"/>
      <c r="L102" s="284"/>
      <c r="S102" s="14"/>
      <c r="T102" s="14"/>
      <c r="U102" s="14"/>
      <c r="V102" s="14"/>
      <c r="W102" s="14"/>
      <c r="X102" s="14"/>
      <c r="Y102" s="14"/>
      <c r="Z102" s="14"/>
      <c r="AA102" s="14"/>
      <c r="AB102" s="14"/>
      <c r="AC102" s="14"/>
      <c r="AD102" s="14"/>
      <c r="AE102" s="14"/>
    </row>
    <row r="103" s="14" customFormat="1" ht="19.92" customHeight="1">
      <c r="A103" s="14"/>
      <c r="B103" s="280"/>
      <c r="C103" s="134"/>
      <c r="D103" s="281" t="s">
        <v>787</v>
      </c>
      <c r="E103" s="282"/>
      <c r="F103" s="282"/>
      <c r="G103" s="282"/>
      <c r="H103" s="282"/>
      <c r="I103" s="282"/>
      <c r="J103" s="283">
        <f>J338</f>
        <v>0</v>
      </c>
      <c r="K103" s="134"/>
      <c r="L103" s="284"/>
      <c r="S103" s="14"/>
      <c r="T103" s="14"/>
      <c r="U103" s="14"/>
      <c r="V103" s="14"/>
      <c r="W103" s="14"/>
      <c r="X103" s="14"/>
      <c r="Y103" s="14"/>
      <c r="Z103" s="14"/>
      <c r="AA103" s="14"/>
      <c r="AB103" s="14"/>
      <c r="AC103" s="14"/>
      <c r="AD103" s="14"/>
      <c r="AE103" s="14"/>
    </row>
    <row r="104" s="14" customFormat="1" ht="19.92" customHeight="1">
      <c r="A104" s="14"/>
      <c r="B104" s="280"/>
      <c r="C104" s="134"/>
      <c r="D104" s="281" t="s">
        <v>718</v>
      </c>
      <c r="E104" s="282"/>
      <c r="F104" s="282"/>
      <c r="G104" s="282"/>
      <c r="H104" s="282"/>
      <c r="I104" s="282"/>
      <c r="J104" s="283">
        <f>J433</f>
        <v>0</v>
      </c>
      <c r="K104" s="134"/>
      <c r="L104" s="284"/>
      <c r="S104" s="14"/>
      <c r="T104" s="14"/>
      <c r="U104" s="14"/>
      <c r="V104" s="14"/>
      <c r="W104" s="14"/>
      <c r="X104" s="14"/>
      <c r="Y104" s="14"/>
      <c r="Z104" s="14"/>
      <c r="AA104" s="14"/>
      <c r="AB104" s="14"/>
      <c r="AC104" s="14"/>
      <c r="AD104" s="14"/>
      <c r="AE104" s="14"/>
    </row>
    <row r="105" s="14" customFormat="1" ht="19.92" customHeight="1">
      <c r="A105" s="14"/>
      <c r="B105" s="280"/>
      <c r="C105" s="134"/>
      <c r="D105" s="281" t="s">
        <v>1430</v>
      </c>
      <c r="E105" s="282"/>
      <c r="F105" s="282"/>
      <c r="G105" s="282"/>
      <c r="H105" s="282"/>
      <c r="I105" s="282"/>
      <c r="J105" s="283">
        <f>J467</f>
        <v>0</v>
      </c>
      <c r="K105" s="134"/>
      <c r="L105" s="284"/>
      <c r="S105" s="14"/>
      <c r="T105" s="14"/>
      <c r="U105" s="14"/>
      <c r="V105" s="14"/>
      <c r="W105" s="14"/>
      <c r="X105" s="14"/>
      <c r="Y105" s="14"/>
      <c r="Z105" s="14"/>
      <c r="AA105" s="14"/>
      <c r="AB105" s="14"/>
      <c r="AC105" s="14"/>
      <c r="AD105" s="14"/>
      <c r="AE105" s="14"/>
    </row>
    <row r="106" s="14" customFormat="1" ht="19.92" customHeight="1">
      <c r="A106" s="14"/>
      <c r="B106" s="280"/>
      <c r="C106" s="134"/>
      <c r="D106" s="281" t="s">
        <v>720</v>
      </c>
      <c r="E106" s="282"/>
      <c r="F106" s="282"/>
      <c r="G106" s="282"/>
      <c r="H106" s="282"/>
      <c r="I106" s="282"/>
      <c r="J106" s="283">
        <f>J695</f>
        <v>0</v>
      </c>
      <c r="K106" s="134"/>
      <c r="L106" s="284"/>
      <c r="S106" s="14"/>
      <c r="T106" s="14"/>
      <c r="U106" s="14"/>
      <c r="V106" s="14"/>
      <c r="W106" s="14"/>
      <c r="X106" s="14"/>
      <c r="Y106" s="14"/>
      <c r="Z106" s="14"/>
      <c r="AA106" s="14"/>
      <c r="AB106" s="14"/>
      <c r="AC106" s="14"/>
      <c r="AD106" s="14"/>
      <c r="AE106" s="14"/>
    </row>
    <row r="107" s="14" customFormat="1" ht="19.92" customHeight="1">
      <c r="A107" s="14"/>
      <c r="B107" s="280"/>
      <c r="C107" s="134"/>
      <c r="D107" s="281" t="s">
        <v>721</v>
      </c>
      <c r="E107" s="282"/>
      <c r="F107" s="282"/>
      <c r="G107" s="282"/>
      <c r="H107" s="282"/>
      <c r="I107" s="282"/>
      <c r="J107" s="283">
        <f>J716</f>
        <v>0</v>
      </c>
      <c r="K107" s="134"/>
      <c r="L107" s="284"/>
      <c r="S107" s="14"/>
      <c r="T107" s="14"/>
      <c r="U107" s="14"/>
      <c r="V107" s="14"/>
      <c r="W107" s="14"/>
      <c r="X107" s="14"/>
      <c r="Y107" s="14"/>
      <c r="Z107" s="14"/>
      <c r="AA107" s="14"/>
      <c r="AB107" s="14"/>
      <c r="AC107" s="14"/>
      <c r="AD107" s="14"/>
      <c r="AE107" s="14"/>
    </row>
    <row r="108" s="9" customFormat="1" ht="24.96" customHeight="1">
      <c r="A108" s="9"/>
      <c r="B108" s="190"/>
      <c r="C108" s="191"/>
      <c r="D108" s="192" t="s">
        <v>1084</v>
      </c>
      <c r="E108" s="193"/>
      <c r="F108" s="193"/>
      <c r="G108" s="193"/>
      <c r="H108" s="193"/>
      <c r="I108" s="193"/>
      <c r="J108" s="194">
        <f>J719</f>
        <v>0</v>
      </c>
      <c r="K108" s="191"/>
      <c r="L108" s="195"/>
      <c r="S108" s="9"/>
      <c r="T108" s="9"/>
      <c r="U108" s="9"/>
      <c r="V108" s="9"/>
      <c r="W108" s="9"/>
      <c r="X108" s="9"/>
      <c r="Y108" s="9"/>
      <c r="Z108" s="9"/>
      <c r="AA108" s="9"/>
      <c r="AB108" s="9"/>
      <c r="AC108" s="9"/>
      <c r="AD108" s="9"/>
      <c r="AE108" s="9"/>
    </row>
    <row r="109" s="14" customFormat="1" ht="19.92" customHeight="1">
      <c r="A109" s="14"/>
      <c r="B109" s="280"/>
      <c r="C109" s="134"/>
      <c r="D109" s="281" t="s">
        <v>1085</v>
      </c>
      <c r="E109" s="282"/>
      <c r="F109" s="282"/>
      <c r="G109" s="282"/>
      <c r="H109" s="282"/>
      <c r="I109" s="282"/>
      <c r="J109" s="283">
        <f>J720</f>
        <v>0</v>
      </c>
      <c r="K109" s="134"/>
      <c r="L109" s="284"/>
      <c r="S109" s="14"/>
      <c r="T109" s="14"/>
      <c r="U109" s="14"/>
      <c r="V109" s="14"/>
      <c r="W109" s="14"/>
      <c r="X109" s="14"/>
      <c r="Y109" s="14"/>
      <c r="Z109" s="14"/>
      <c r="AA109" s="14"/>
      <c r="AB109" s="14"/>
      <c r="AC109" s="14"/>
      <c r="AD109" s="14"/>
      <c r="AE109" s="14"/>
    </row>
    <row r="110" s="9" customFormat="1" ht="24.96" customHeight="1">
      <c r="A110" s="9"/>
      <c r="B110" s="190"/>
      <c r="C110" s="191"/>
      <c r="D110" s="192" t="s">
        <v>2250</v>
      </c>
      <c r="E110" s="193"/>
      <c r="F110" s="193"/>
      <c r="G110" s="193"/>
      <c r="H110" s="193"/>
      <c r="I110" s="193"/>
      <c r="J110" s="194">
        <f>J761</f>
        <v>0</v>
      </c>
      <c r="K110" s="191"/>
      <c r="L110" s="195"/>
      <c r="S110" s="9"/>
      <c r="T110" s="9"/>
      <c r="U110" s="9"/>
      <c r="V110" s="9"/>
      <c r="W110" s="9"/>
      <c r="X110" s="9"/>
      <c r="Y110" s="9"/>
      <c r="Z110" s="9"/>
      <c r="AA110" s="9"/>
      <c r="AB110" s="9"/>
      <c r="AC110" s="9"/>
      <c r="AD110" s="9"/>
      <c r="AE110" s="9"/>
    </row>
    <row r="111" s="14" customFormat="1" ht="19.92" customHeight="1">
      <c r="A111" s="14"/>
      <c r="B111" s="280"/>
      <c r="C111" s="134"/>
      <c r="D111" s="281" t="s">
        <v>2251</v>
      </c>
      <c r="E111" s="282"/>
      <c r="F111" s="282"/>
      <c r="G111" s="282"/>
      <c r="H111" s="282"/>
      <c r="I111" s="282"/>
      <c r="J111" s="283">
        <f>J762</f>
        <v>0</v>
      </c>
      <c r="K111" s="134"/>
      <c r="L111" s="284"/>
      <c r="S111" s="14"/>
      <c r="T111" s="14"/>
      <c r="U111" s="14"/>
      <c r="V111" s="14"/>
      <c r="W111" s="14"/>
      <c r="X111" s="14"/>
      <c r="Y111" s="14"/>
      <c r="Z111" s="14"/>
      <c r="AA111" s="14"/>
      <c r="AB111" s="14"/>
      <c r="AC111" s="14"/>
      <c r="AD111" s="14"/>
      <c r="AE111" s="14"/>
    </row>
    <row r="112" s="2" customFormat="1" ht="21.84" customHeight="1">
      <c r="A112" s="39"/>
      <c r="B112" s="40"/>
      <c r="C112" s="41"/>
      <c r="D112" s="41"/>
      <c r="E112" s="41"/>
      <c r="F112" s="41"/>
      <c r="G112" s="41"/>
      <c r="H112" s="41"/>
      <c r="I112" s="41"/>
      <c r="J112" s="41"/>
      <c r="K112" s="41"/>
      <c r="L112" s="64"/>
      <c r="S112" s="39"/>
      <c r="T112" s="39"/>
      <c r="U112" s="39"/>
      <c r="V112" s="39"/>
      <c r="W112" s="39"/>
      <c r="X112" s="39"/>
      <c r="Y112" s="39"/>
      <c r="Z112" s="39"/>
      <c r="AA112" s="39"/>
      <c r="AB112" s="39"/>
      <c r="AC112" s="39"/>
      <c r="AD112" s="39"/>
      <c r="AE112" s="39"/>
    </row>
    <row r="113" s="2" customFormat="1" ht="6.96" customHeight="1">
      <c r="A113" s="39"/>
      <c r="B113" s="67"/>
      <c r="C113" s="68"/>
      <c r="D113" s="68"/>
      <c r="E113" s="68"/>
      <c r="F113" s="68"/>
      <c r="G113" s="68"/>
      <c r="H113" s="68"/>
      <c r="I113" s="68"/>
      <c r="J113" s="68"/>
      <c r="K113" s="68"/>
      <c r="L113" s="64"/>
      <c r="S113" s="39"/>
      <c r="T113" s="39"/>
      <c r="U113" s="39"/>
      <c r="V113" s="39"/>
      <c r="W113" s="39"/>
      <c r="X113" s="39"/>
      <c r="Y113" s="39"/>
      <c r="Z113" s="39"/>
      <c r="AA113" s="39"/>
      <c r="AB113" s="39"/>
      <c r="AC113" s="39"/>
      <c r="AD113" s="39"/>
      <c r="AE113" s="39"/>
    </row>
    <row r="117" s="2" customFormat="1" ht="6.96" customHeight="1">
      <c r="A117" s="39"/>
      <c r="B117" s="69"/>
      <c r="C117" s="70"/>
      <c r="D117" s="70"/>
      <c r="E117" s="70"/>
      <c r="F117" s="70"/>
      <c r="G117" s="70"/>
      <c r="H117" s="70"/>
      <c r="I117" s="70"/>
      <c r="J117" s="70"/>
      <c r="K117" s="70"/>
      <c r="L117" s="64"/>
      <c r="S117" s="39"/>
      <c r="T117" s="39"/>
      <c r="U117" s="39"/>
      <c r="V117" s="39"/>
      <c r="W117" s="39"/>
      <c r="X117" s="39"/>
      <c r="Y117" s="39"/>
      <c r="Z117" s="39"/>
      <c r="AA117" s="39"/>
      <c r="AB117" s="39"/>
      <c r="AC117" s="39"/>
      <c r="AD117" s="39"/>
      <c r="AE117" s="39"/>
    </row>
    <row r="118" s="2" customFormat="1" ht="24.96" customHeight="1">
      <c r="A118" s="39"/>
      <c r="B118" s="40"/>
      <c r="C118" s="24" t="s">
        <v>231</v>
      </c>
      <c r="D118" s="41"/>
      <c r="E118" s="41"/>
      <c r="F118" s="41"/>
      <c r="G118" s="41"/>
      <c r="H118" s="41"/>
      <c r="I118" s="41"/>
      <c r="J118" s="41"/>
      <c r="K118" s="41"/>
      <c r="L118" s="64"/>
      <c r="S118" s="39"/>
      <c r="T118" s="39"/>
      <c r="U118" s="39"/>
      <c r="V118" s="39"/>
      <c r="W118" s="39"/>
      <c r="X118" s="39"/>
      <c r="Y118" s="39"/>
      <c r="Z118" s="39"/>
      <c r="AA118" s="39"/>
      <c r="AB118" s="39"/>
      <c r="AC118" s="39"/>
      <c r="AD118" s="39"/>
      <c r="AE118" s="39"/>
    </row>
    <row r="119" s="2" customFormat="1" ht="6.96" customHeight="1">
      <c r="A119" s="39"/>
      <c r="B119" s="40"/>
      <c r="C119" s="41"/>
      <c r="D119" s="41"/>
      <c r="E119" s="41"/>
      <c r="F119" s="41"/>
      <c r="G119" s="41"/>
      <c r="H119" s="41"/>
      <c r="I119" s="41"/>
      <c r="J119" s="41"/>
      <c r="K119" s="41"/>
      <c r="L119" s="64"/>
      <c r="S119" s="39"/>
      <c r="T119" s="39"/>
      <c r="U119" s="39"/>
      <c r="V119" s="39"/>
      <c r="W119" s="39"/>
      <c r="X119" s="39"/>
      <c r="Y119" s="39"/>
      <c r="Z119" s="39"/>
      <c r="AA119" s="39"/>
      <c r="AB119" s="39"/>
      <c r="AC119" s="39"/>
      <c r="AD119" s="39"/>
      <c r="AE119" s="39"/>
    </row>
    <row r="120" s="2" customFormat="1" ht="12" customHeight="1">
      <c r="A120" s="39"/>
      <c r="B120" s="40"/>
      <c r="C120" s="33" t="s">
        <v>16</v>
      </c>
      <c r="D120" s="41"/>
      <c r="E120" s="41"/>
      <c r="F120" s="41"/>
      <c r="G120" s="41"/>
      <c r="H120" s="41"/>
      <c r="I120" s="41"/>
      <c r="J120" s="41"/>
      <c r="K120" s="41"/>
      <c r="L120" s="64"/>
      <c r="S120" s="39"/>
      <c r="T120" s="39"/>
      <c r="U120" s="39"/>
      <c r="V120" s="39"/>
      <c r="W120" s="39"/>
      <c r="X120" s="39"/>
      <c r="Y120" s="39"/>
      <c r="Z120" s="39"/>
      <c r="AA120" s="39"/>
      <c r="AB120" s="39"/>
      <c r="AC120" s="39"/>
      <c r="AD120" s="39"/>
      <c r="AE120" s="39"/>
    </row>
    <row r="121" s="2" customFormat="1" ht="16.5" customHeight="1">
      <c r="A121" s="39"/>
      <c r="B121" s="40"/>
      <c r="C121" s="41"/>
      <c r="D121" s="41"/>
      <c r="E121" s="185" t="str">
        <f>E7</f>
        <v>Oprava trati v úseku Františkovy Lázně - Hazlov</v>
      </c>
      <c r="F121" s="33"/>
      <c r="G121" s="33"/>
      <c r="H121" s="33"/>
      <c r="I121" s="41"/>
      <c r="J121" s="41"/>
      <c r="K121" s="41"/>
      <c r="L121" s="64"/>
      <c r="S121" s="39"/>
      <c r="T121" s="39"/>
      <c r="U121" s="39"/>
      <c r="V121" s="39"/>
      <c r="W121" s="39"/>
      <c r="X121" s="39"/>
      <c r="Y121" s="39"/>
      <c r="Z121" s="39"/>
      <c r="AA121" s="39"/>
      <c r="AB121" s="39"/>
      <c r="AC121" s="39"/>
      <c r="AD121" s="39"/>
      <c r="AE121" s="39"/>
    </row>
    <row r="122" s="1" customFormat="1" ht="12" customHeight="1">
      <c r="B122" s="22"/>
      <c r="C122" s="33" t="s">
        <v>221</v>
      </c>
      <c r="D122" s="23"/>
      <c r="E122" s="23"/>
      <c r="F122" s="23"/>
      <c r="G122" s="23"/>
      <c r="H122" s="23"/>
      <c r="I122" s="23"/>
      <c r="J122" s="23"/>
      <c r="K122" s="23"/>
      <c r="L122" s="21"/>
    </row>
    <row r="123" s="2" customFormat="1" ht="16.5" customHeight="1">
      <c r="A123" s="39"/>
      <c r="B123" s="40"/>
      <c r="C123" s="41"/>
      <c r="D123" s="41"/>
      <c r="E123" s="185" t="s">
        <v>714</v>
      </c>
      <c r="F123" s="41"/>
      <c r="G123" s="41"/>
      <c r="H123" s="41"/>
      <c r="I123" s="41"/>
      <c r="J123" s="41"/>
      <c r="K123" s="41"/>
      <c r="L123" s="64"/>
      <c r="S123" s="39"/>
      <c r="T123" s="39"/>
      <c r="U123" s="39"/>
      <c r="V123" s="39"/>
      <c r="W123" s="39"/>
      <c r="X123" s="39"/>
      <c r="Y123" s="39"/>
      <c r="Z123" s="39"/>
      <c r="AA123" s="39"/>
      <c r="AB123" s="39"/>
      <c r="AC123" s="39"/>
      <c r="AD123" s="39"/>
      <c r="AE123" s="39"/>
    </row>
    <row r="124" s="2" customFormat="1" ht="12" customHeight="1">
      <c r="A124" s="39"/>
      <c r="B124" s="40"/>
      <c r="C124" s="33" t="s">
        <v>223</v>
      </c>
      <c r="D124" s="41"/>
      <c r="E124" s="41"/>
      <c r="F124" s="41"/>
      <c r="G124" s="41"/>
      <c r="H124" s="41"/>
      <c r="I124" s="41"/>
      <c r="J124" s="41"/>
      <c r="K124" s="41"/>
      <c r="L124" s="64"/>
      <c r="S124" s="39"/>
      <c r="T124" s="39"/>
      <c r="U124" s="39"/>
      <c r="V124" s="39"/>
      <c r="W124" s="39"/>
      <c r="X124" s="39"/>
      <c r="Y124" s="39"/>
      <c r="Z124" s="39"/>
      <c r="AA124" s="39"/>
      <c r="AB124" s="39"/>
      <c r="AC124" s="39"/>
      <c r="AD124" s="39"/>
      <c r="AE124" s="39"/>
    </row>
    <row r="125" s="2" customFormat="1" ht="16.5" customHeight="1">
      <c r="A125" s="39"/>
      <c r="B125" s="40"/>
      <c r="C125" s="41"/>
      <c r="D125" s="41"/>
      <c r="E125" s="77" t="str">
        <f>E11</f>
        <v xml:space="preserve">A.3.16 - Oprava mostu v km 15,793 </v>
      </c>
      <c r="F125" s="41"/>
      <c r="G125" s="41"/>
      <c r="H125" s="41"/>
      <c r="I125" s="41"/>
      <c r="J125" s="41"/>
      <c r="K125" s="41"/>
      <c r="L125" s="64"/>
      <c r="S125" s="39"/>
      <c r="T125" s="39"/>
      <c r="U125" s="39"/>
      <c r="V125" s="39"/>
      <c r="W125" s="39"/>
      <c r="X125" s="39"/>
      <c r="Y125" s="39"/>
      <c r="Z125" s="39"/>
      <c r="AA125" s="39"/>
      <c r="AB125" s="39"/>
      <c r="AC125" s="39"/>
      <c r="AD125" s="39"/>
      <c r="AE125" s="39"/>
    </row>
    <row r="126" s="2" customFormat="1" ht="6.96" customHeight="1">
      <c r="A126" s="39"/>
      <c r="B126" s="40"/>
      <c r="C126" s="41"/>
      <c r="D126" s="41"/>
      <c r="E126" s="41"/>
      <c r="F126" s="41"/>
      <c r="G126" s="41"/>
      <c r="H126" s="41"/>
      <c r="I126" s="41"/>
      <c r="J126" s="41"/>
      <c r="K126" s="41"/>
      <c r="L126" s="64"/>
      <c r="S126" s="39"/>
      <c r="T126" s="39"/>
      <c r="U126" s="39"/>
      <c r="V126" s="39"/>
      <c r="W126" s="39"/>
      <c r="X126" s="39"/>
      <c r="Y126" s="39"/>
      <c r="Z126" s="39"/>
      <c r="AA126" s="39"/>
      <c r="AB126" s="39"/>
      <c r="AC126" s="39"/>
      <c r="AD126" s="39"/>
      <c r="AE126" s="39"/>
    </row>
    <row r="127" s="2" customFormat="1" ht="12" customHeight="1">
      <c r="A127" s="39"/>
      <c r="B127" s="40"/>
      <c r="C127" s="33" t="s">
        <v>20</v>
      </c>
      <c r="D127" s="41"/>
      <c r="E127" s="41"/>
      <c r="F127" s="28" t="str">
        <f>F14</f>
        <v xml:space="preserve"> </v>
      </c>
      <c r="G127" s="41"/>
      <c r="H127" s="41"/>
      <c r="I127" s="33" t="s">
        <v>22</v>
      </c>
      <c r="J127" s="80" t="str">
        <f>IF(J14="","",J14)</f>
        <v>7. 1. 2021</v>
      </c>
      <c r="K127" s="41"/>
      <c r="L127" s="64"/>
      <c r="S127" s="39"/>
      <c r="T127" s="39"/>
      <c r="U127" s="39"/>
      <c r="V127" s="39"/>
      <c r="W127" s="39"/>
      <c r="X127" s="39"/>
      <c r="Y127" s="39"/>
      <c r="Z127" s="39"/>
      <c r="AA127" s="39"/>
      <c r="AB127" s="39"/>
      <c r="AC127" s="39"/>
      <c r="AD127" s="39"/>
      <c r="AE127" s="39"/>
    </row>
    <row r="128" s="2" customFormat="1" ht="6.96" customHeight="1">
      <c r="A128" s="39"/>
      <c r="B128" s="40"/>
      <c r="C128" s="41"/>
      <c r="D128" s="41"/>
      <c r="E128" s="41"/>
      <c r="F128" s="41"/>
      <c r="G128" s="41"/>
      <c r="H128" s="41"/>
      <c r="I128" s="41"/>
      <c r="J128" s="41"/>
      <c r="K128" s="41"/>
      <c r="L128" s="64"/>
      <c r="S128" s="39"/>
      <c r="T128" s="39"/>
      <c r="U128" s="39"/>
      <c r="V128" s="39"/>
      <c r="W128" s="39"/>
      <c r="X128" s="39"/>
      <c r="Y128" s="39"/>
      <c r="Z128" s="39"/>
      <c r="AA128" s="39"/>
      <c r="AB128" s="39"/>
      <c r="AC128" s="39"/>
      <c r="AD128" s="39"/>
      <c r="AE128" s="39"/>
    </row>
    <row r="129" s="2" customFormat="1" ht="15.15" customHeight="1">
      <c r="A129" s="39"/>
      <c r="B129" s="40"/>
      <c r="C129" s="33" t="s">
        <v>24</v>
      </c>
      <c r="D129" s="41"/>
      <c r="E129" s="41"/>
      <c r="F129" s="28" t="str">
        <f>E17</f>
        <v>Správa železnic,s.o.;OŘ ÚNL - ST K.Vary</v>
      </c>
      <c r="G129" s="41"/>
      <c r="H129" s="41"/>
      <c r="I129" s="33" t="s">
        <v>32</v>
      </c>
      <c r="J129" s="37" t="str">
        <f>E23</f>
        <v xml:space="preserve"> </v>
      </c>
      <c r="K129" s="41"/>
      <c r="L129" s="64"/>
      <c r="S129" s="39"/>
      <c r="T129" s="39"/>
      <c r="U129" s="39"/>
      <c r="V129" s="39"/>
      <c r="W129" s="39"/>
      <c r="X129" s="39"/>
      <c r="Y129" s="39"/>
      <c r="Z129" s="39"/>
      <c r="AA129" s="39"/>
      <c r="AB129" s="39"/>
      <c r="AC129" s="39"/>
      <c r="AD129" s="39"/>
      <c r="AE129" s="39"/>
    </row>
    <row r="130" s="2" customFormat="1" ht="15.15" customHeight="1">
      <c r="A130" s="39"/>
      <c r="B130" s="40"/>
      <c r="C130" s="33" t="s">
        <v>30</v>
      </c>
      <c r="D130" s="41"/>
      <c r="E130" s="41"/>
      <c r="F130" s="28" t="str">
        <f>IF(E20="","",E20)</f>
        <v>Vyplň údaj</v>
      </c>
      <c r="G130" s="41"/>
      <c r="H130" s="41"/>
      <c r="I130" s="33" t="s">
        <v>34</v>
      </c>
      <c r="J130" s="37" t="str">
        <f>E26</f>
        <v>Liprtová Pavlína</v>
      </c>
      <c r="K130" s="41"/>
      <c r="L130" s="64"/>
      <c r="S130" s="39"/>
      <c r="T130" s="39"/>
      <c r="U130" s="39"/>
      <c r="V130" s="39"/>
      <c r="W130" s="39"/>
      <c r="X130" s="39"/>
      <c r="Y130" s="39"/>
      <c r="Z130" s="39"/>
      <c r="AA130" s="39"/>
      <c r="AB130" s="39"/>
      <c r="AC130" s="39"/>
      <c r="AD130" s="39"/>
      <c r="AE130" s="39"/>
    </row>
    <row r="131" s="2" customFormat="1" ht="10.32" customHeight="1">
      <c r="A131" s="39"/>
      <c r="B131" s="40"/>
      <c r="C131" s="41"/>
      <c r="D131" s="41"/>
      <c r="E131" s="41"/>
      <c r="F131" s="41"/>
      <c r="G131" s="41"/>
      <c r="H131" s="41"/>
      <c r="I131" s="41"/>
      <c r="J131" s="41"/>
      <c r="K131" s="41"/>
      <c r="L131" s="64"/>
      <c r="S131" s="39"/>
      <c r="T131" s="39"/>
      <c r="U131" s="39"/>
      <c r="V131" s="39"/>
      <c r="W131" s="39"/>
      <c r="X131" s="39"/>
      <c r="Y131" s="39"/>
      <c r="Z131" s="39"/>
      <c r="AA131" s="39"/>
      <c r="AB131" s="39"/>
      <c r="AC131" s="39"/>
      <c r="AD131" s="39"/>
      <c r="AE131" s="39"/>
    </row>
    <row r="132" s="10" customFormat="1" ht="29.28" customHeight="1">
      <c r="A132" s="196"/>
      <c r="B132" s="197"/>
      <c r="C132" s="198" t="s">
        <v>232</v>
      </c>
      <c r="D132" s="199" t="s">
        <v>62</v>
      </c>
      <c r="E132" s="199" t="s">
        <v>58</v>
      </c>
      <c r="F132" s="199" t="s">
        <v>59</v>
      </c>
      <c r="G132" s="199" t="s">
        <v>233</v>
      </c>
      <c r="H132" s="199" t="s">
        <v>234</v>
      </c>
      <c r="I132" s="199" t="s">
        <v>235</v>
      </c>
      <c r="J132" s="199" t="s">
        <v>227</v>
      </c>
      <c r="K132" s="200" t="s">
        <v>236</v>
      </c>
      <c r="L132" s="201"/>
      <c r="M132" s="101" t="s">
        <v>1</v>
      </c>
      <c r="N132" s="102" t="s">
        <v>41</v>
      </c>
      <c r="O132" s="102" t="s">
        <v>237</v>
      </c>
      <c r="P132" s="102" t="s">
        <v>238</v>
      </c>
      <c r="Q132" s="102" t="s">
        <v>239</v>
      </c>
      <c r="R132" s="102" t="s">
        <v>240</v>
      </c>
      <c r="S132" s="102" t="s">
        <v>241</v>
      </c>
      <c r="T132" s="103" t="s">
        <v>242</v>
      </c>
      <c r="U132" s="196"/>
      <c r="V132" s="196"/>
      <c r="W132" s="196"/>
      <c r="X132" s="196"/>
      <c r="Y132" s="196"/>
      <c r="Z132" s="196"/>
      <c r="AA132" s="196"/>
      <c r="AB132" s="196"/>
      <c r="AC132" s="196"/>
      <c r="AD132" s="196"/>
      <c r="AE132" s="196"/>
    </row>
    <row r="133" s="2" customFormat="1" ht="22.8" customHeight="1">
      <c r="A133" s="39"/>
      <c r="B133" s="40"/>
      <c r="C133" s="108" t="s">
        <v>243</v>
      </c>
      <c r="D133" s="41"/>
      <c r="E133" s="41"/>
      <c r="F133" s="41"/>
      <c r="G133" s="41"/>
      <c r="H133" s="41"/>
      <c r="I133" s="41"/>
      <c r="J133" s="202">
        <f>BK133</f>
        <v>0</v>
      </c>
      <c r="K133" s="41"/>
      <c r="L133" s="45"/>
      <c r="M133" s="104"/>
      <c r="N133" s="203"/>
      <c r="O133" s="105"/>
      <c r="P133" s="204">
        <f>P134+P719+P761</f>
        <v>0</v>
      </c>
      <c r="Q133" s="105"/>
      <c r="R133" s="204">
        <f>R134+R719+R761</f>
        <v>432.02445044657759</v>
      </c>
      <c r="S133" s="105"/>
      <c r="T133" s="205">
        <f>T134+T719+T761</f>
        <v>48.8971509</v>
      </c>
      <c r="U133" s="39"/>
      <c r="V133" s="39"/>
      <c r="W133" s="39"/>
      <c r="X133" s="39"/>
      <c r="Y133" s="39"/>
      <c r="Z133" s="39"/>
      <c r="AA133" s="39"/>
      <c r="AB133" s="39"/>
      <c r="AC133" s="39"/>
      <c r="AD133" s="39"/>
      <c r="AE133" s="39"/>
      <c r="AT133" s="18" t="s">
        <v>76</v>
      </c>
      <c r="AU133" s="18" t="s">
        <v>229</v>
      </c>
      <c r="BK133" s="206">
        <f>BK134+BK719+BK761</f>
        <v>0</v>
      </c>
    </row>
    <row r="134" s="11" customFormat="1" ht="25.92" customHeight="1">
      <c r="A134" s="11"/>
      <c r="B134" s="207"/>
      <c r="C134" s="208"/>
      <c r="D134" s="209" t="s">
        <v>76</v>
      </c>
      <c r="E134" s="210" t="s">
        <v>244</v>
      </c>
      <c r="F134" s="210" t="s">
        <v>245</v>
      </c>
      <c r="G134" s="208"/>
      <c r="H134" s="208"/>
      <c r="I134" s="211"/>
      <c r="J134" s="212">
        <f>BK134</f>
        <v>0</v>
      </c>
      <c r="K134" s="208"/>
      <c r="L134" s="213"/>
      <c r="M134" s="214"/>
      <c r="N134" s="215"/>
      <c r="O134" s="215"/>
      <c r="P134" s="216">
        <f>P135+P225+P251+P338+P433+P467+P695+P716</f>
        <v>0</v>
      </c>
      <c r="Q134" s="215"/>
      <c r="R134" s="216">
        <f>R135+R225+R251+R338+R433+R467+R695+R716</f>
        <v>431.91845044657759</v>
      </c>
      <c r="S134" s="215"/>
      <c r="T134" s="217">
        <f>T135+T225+T251+T338+T433+T467+T695+T716</f>
        <v>48.8971509</v>
      </c>
      <c r="U134" s="11"/>
      <c r="V134" s="11"/>
      <c r="W134" s="11"/>
      <c r="X134" s="11"/>
      <c r="Y134" s="11"/>
      <c r="Z134" s="11"/>
      <c r="AA134" s="11"/>
      <c r="AB134" s="11"/>
      <c r="AC134" s="11"/>
      <c r="AD134" s="11"/>
      <c r="AE134" s="11"/>
      <c r="AR134" s="218" t="s">
        <v>84</v>
      </c>
      <c r="AT134" s="219" t="s">
        <v>76</v>
      </c>
      <c r="AU134" s="219" t="s">
        <v>77</v>
      </c>
      <c r="AY134" s="218" t="s">
        <v>246</v>
      </c>
      <c r="BK134" s="220">
        <f>BK135+BK225+BK251+BK338+BK433+BK467+BK695+BK716</f>
        <v>0</v>
      </c>
    </row>
    <row r="135" s="11" customFormat="1" ht="22.8" customHeight="1">
      <c r="A135" s="11"/>
      <c r="B135" s="207"/>
      <c r="C135" s="208"/>
      <c r="D135" s="209" t="s">
        <v>76</v>
      </c>
      <c r="E135" s="285" t="s">
        <v>84</v>
      </c>
      <c r="F135" s="285" t="s">
        <v>722</v>
      </c>
      <c r="G135" s="208"/>
      <c r="H135" s="208"/>
      <c r="I135" s="211"/>
      <c r="J135" s="286">
        <f>BK135</f>
        <v>0</v>
      </c>
      <c r="K135" s="208"/>
      <c r="L135" s="213"/>
      <c r="M135" s="214"/>
      <c r="N135" s="215"/>
      <c r="O135" s="215"/>
      <c r="P135" s="216">
        <f>SUM(P136:P224)</f>
        <v>0</v>
      </c>
      <c r="Q135" s="215"/>
      <c r="R135" s="216">
        <f>SUM(R136:R224)</f>
        <v>240.07618399999998</v>
      </c>
      <c r="S135" s="215"/>
      <c r="T135" s="217">
        <f>SUM(T136:T224)</f>
        <v>6.8503399999999992</v>
      </c>
      <c r="U135" s="11"/>
      <c r="V135" s="11"/>
      <c r="W135" s="11"/>
      <c r="X135" s="11"/>
      <c r="Y135" s="11"/>
      <c r="Z135" s="11"/>
      <c r="AA135" s="11"/>
      <c r="AB135" s="11"/>
      <c r="AC135" s="11"/>
      <c r="AD135" s="11"/>
      <c r="AE135" s="11"/>
      <c r="AR135" s="218" t="s">
        <v>84</v>
      </c>
      <c r="AT135" s="219" t="s">
        <v>76</v>
      </c>
      <c r="AU135" s="219" t="s">
        <v>84</v>
      </c>
      <c r="AY135" s="218" t="s">
        <v>246</v>
      </c>
      <c r="BK135" s="220">
        <f>SUM(BK136:BK224)</f>
        <v>0</v>
      </c>
    </row>
    <row r="136" s="2" customFormat="1">
      <c r="A136" s="39"/>
      <c r="B136" s="40"/>
      <c r="C136" s="221" t="s">
        <v>84</v>
      </c>
      <c r="D136" s="221" t="s">
        <v>247</v>
      </c>
      <c r="E136" s="222" t="s">
        <v>788</v>
      </c>
      <c r="F136" s="223" t="s">
        <v>789</v>
      </c>
      <c r="G136" s="224" t="s">
        <v>311</v>
      </c>
      <c r="H136" s="225">
        <v>96</v>
      </c>
      <c r="I136" s="226"/>
      <c r="J136" s="227">
        <f>ROUND(I136*H136,2)</f>
        <v>0</v>
      </c>
      <c r="K136" s="223" t="s">
        <v>725</v>
      </c>
      <c r="L136" s="45"/>
      <c r="M136" s="228" t="s">
        <v>1</v>
      </c>
      <c r="N136" s="229" t="s">
        <v>42</v>
      </c>
      <c r="O136" s="92"/>
      <c r="P136" s="230">
        <f>O136*H136</f>
        <v>0</v>
      </c>
      <c r="Q136" s="230">
        <v>0</v>
      </c>
      <c r="R136" s="230">
        <f>Q136*H136</f>
        <v>0</v>
      </c>
      <c r="S136" s="230">
        <v>0</v>
      </c>
      <c r="T136" s="231">
        <f>S136*H136</f>
        <v>0</v>
      </c>
      <c r="U136" s="39"/>
      <c r="V136" s="39"/>
      <c r="W136" s="39"/>
      <c r="X136" s="39"/>
      <c r="Y136" s="39"/>
      <c r="Z136" s="39"/>
      <c r="AA136" s="39"/>
      <c r="AB136" s="39"/>
      <c r="AC136" s="39"/>
      <c r="AD136" s="39"/>
      <c r="AE136" s="39"/>
      <c r="AR136" s="232" t="s">
        <v>262</v>
      </c>
      <c r="AT136" s="232" t="s">
        <v>247</v>
      </c>
      <c r="AU136" s="232" t="s">
        <v>86</v>
      </c>
      <c r="AY136" s="18" t="s">
        <v>246</v>
      </c>
      <c r="BE136" s="233">
        <f>IF(N136="základní",J136,0)</f>
        <v>0</v>
      </c>
      <c r="BF136" s="233">
        <f>IF(N136="snížená",J136,0)</f>
        <v>0</v>
      </c>
      <c r="BG136" s="233">
        <f>IF(N136="zákl. přenesená",J136,0)</f>
        <v>0</v>
      </c>
      <c r="BH136" s="233">
        <f>IF(N136="sníž. přenesená",J136,0)</f>
        <v>0</v>
      </c>
      <c r="BI136" s="233">
        <f>IF(N136="nulová",J136,0)</f>
        <v>0</v>
      </c>
      <c r="BJ136" s="18" t="s">
        <v>84</v>
      </c>
      <c r="BK136" s="233">
        <f>ROUND(I136*H136,2)</f>
        <v>0</v>
      </c>
      <c r="BL136" s="18" t="s">
        <v>262</v>
      </c>
      <c r="BM136" s="232" t="s">
        <v>86</v>
      </c>
    </row>
    <row r="137" s="2" customFormat="1">
      <c r="A137" s="39"/>
      <c r="B137" s="40"/>
      <c r="C137" s="41"/>
      <c r="D137" s="234" t="s">
        <v>254</v>
      </c>
      <c r="E137" s="41"/>
      <c r="F137" s="235" t="s">
        <v>790</v>
      </c>
      <c r="G137" s="41"/>
      <c r="H137" s="41"/>
      <c r="I137" s="236"/>
      <c r="J137" s="41"/>
      <c r="K137" s="41"/>
      <c r="L137" s="45"/>
      <c r="M137" s="237"/>
      <c r="N137" s="238"/>
      <c r="O137" s="92"/>
      <c r="P137" s="92"/>
      <c r="Q137" s="92"/>
      <c r="R137" s="92"/>
      <c r="S137" s="92"/>
      <c r="T137" s="93"/>
      <c r="U137" s="39"/>
      <c r="V137" s="39"/>
      <c r="W137" s="39"/>
      <c r="X137" s="39"/>
      <c r="Y137" s="39"/>
      <c r="Z137" s="39"/>
      <c r="AA137" s="39"/>
      <c r="AB137" s="39"/>
      <c r="AC137" s="39"/>
      <c r="AD137" s="39"/>
      <c r="AE137" s="39"/>
      <c r="AT137" s="18" t="s">
        <v>254</v>
      </c>
      <c r="AU137" s="18" t="s">
        <v>86</v>
      </c>
    </row>
    <row r="138" s="15" customFormat="1">
      <c r="A138" s="15"/>
      <c r="B138" s="287"/>
      <c r="C138" s="288"/>
      <c r="D138" s="234" t="s">
        <v>258</v>
      </c>
      <c r="E138" s="289" t="s">
        <v>1</v>
      </c>
      <c r="F138" s="290" t="s">
        <v>1480</v>
      </c>
      <c r="G138" s="288"/>
      <c r="H138" s="289" t="s">
        <v>1</v>
      </c>
      <c r="I138" s="291"/>
      <c r="J138" s="288"/>
      <c r="K138" s="288"/>
      <c r="L138" s="292"/>
      <c r="M138" s="293"/>
      <c r="N138" s="294"/>
      <c r="O138" s="294"/>
      <c r="P138" s="294"/>
      <c r="Q138" s="294"/>
      <c r="R138" s="294"/>
      <c r="S138" s="294"/>
      <c r="T138" s="295"/>
      <c r="U138" s="15"/>
      <c r="V138" s="15"/>
      <c r="W138" s="15"/>
      <c r="X138" s="15"/>
      <c r="Y138" s="15"/>
      <c r="Z138" s="15"/>
      <c r="AA138" s="15"/>
      <c r="AB138" s="15"/>
      <c r="AC138" s="15"/>
      <c r="AD138" s="15"/>
      <c r="AE138" s="15"/>
      <c r="AT138" s="296" t="s">
        <v>258</v>
      </c>
      <c r="AU138" s="296" t="s">
        <v>86</v>
      </c>
      <c r="AV138" s="15" t="s">
        <v>84</v>
      </c>
      <c r="AW138" s="15" t="s">
        <v>33</v>
      </c>
      <c r="AX138" s="15" t="s">
        <v>77</v>
      </c>
      <c r="AY138" s="296" t="s">
        <v>246</v>
      </c>
    </row>
    <row r="139" s="12" customFormat="1">
      <c r="A139" s="12"/>
      <c r="B139" s="240"/>
      <c r="C139" s="241"/>
      <c r="D139" s="234" t="s">
        <v>258</v>
      </c>
      <c r="E139" s="242" t="s">
        <v>1</v>
      </c>
      <c r="F139" s="243" t="s">
        <v>2252</v>
      </c>
      <c r="G139" s="241"/>
      <c r="H139" s="244">
        <v>96</v>
      </c>
      <c r="I139" s="245"/>
      <c r="J139" s="241"/>
      <c r="K139" s="241"/>
      <c r="L139" s="246"/>
      <c r="M139" s="247"/>
      <c r="N139" s="248"/>
      <c r="O139" s="248"/>
      <c r="P139" s="248"/>
      <c r="Q139" s="248"/>
      <c r="R139" s="248"/>
      <c r="S139" s="248"/>
      <c r="T139" s="249"/>
      <c r="U139" s="12"/>
      <c r="V139" s="12"/>
      <c r="W139" s="12"/>
      <c r="X139" s="12"/>
      <c r="Y139" s="12"/>
      <c r="Z139" s="12"/>
      <c r="AA139" s="12"/>
      <c r="AB139" s="12"/>
      <c r="AC139" s="12"/>
      <c r="AD139" s="12"/>
      <c r="AE139" s="12"/>
      <c r="AT139" s="250" t="s">
        <v>258</v>
      </c>
      <c r="AU139" s="250" t="s">
        <v>86</v>
      </c>
      <c r="AV139" s="12" t="s">
        <v>86</v>
      </c>
      <c r="AW139" s="12" t="s">
        <v>33</v>
      </c>
      <c r="AX139" s="12" t="s">
        <v>77</v>
      </c>
      <c r="AY139" s="250" t="s">
        <v>246</v>
      </c>
    </row>
    <row r="140" s="13" customFormat="1">
      <c r="A140" s="13"/>
      <c r="B140" s="251"/>
      <c r="C140" s="252"/>
      <c r="D140" s="234" t="s">
        <v>258</v>
      </c>
      <c r="E140" s="253" t="s">
        <v>1</v>
      </c>
      <c r="F140" s="254" t="s">
        <v>336</v>
      </c>
      <c r="G140" s="252"/>
      <c r="H140" s="255">
        <v>96</v>
      </c>
      <c r="I140" s="256"/>
      <c r="J140" s="252"/>
      <c r="K140" s="252"/>
      <c r="L140" s="257"/>
      <c r="M140" s="258"/>
      <c r="N140" s="259"/>
      <c r="O140" s="259"/>
      <c r="P140" s="259"/>
      <c r="Q140" s="259"/>
      <c r="R140" s="259"/>
      <c r="S140" s="259"/>
      <c r="T140" s="260"/>
      <c r="U140" s="13"/>
      <c r="V140" s="13"/>
      <c r="W140" s="13"/>
      <c r="X140" s="13"/>
      <c r="Y140" s="13"/>
      <c r="Z140" s="13"/>
      <c r="AA140" s="13"/>
      <c r="AB140" s="13"/>
      <c r="AC140" s="13"/>
      <c r="AD140" s="13"/>
      <c r="AE140" s="13"/>
      <c r="AT140" s="261" t="s">
        <v>258</v>
      </c>
      <c r="AU140" s="261" t="s">
        <v>86</v>
      </c>
      <c r="AV140" s="13" t="s">
        <v>262</v>
      </c>
      <c r="AW140" s="13" t="s">
        <v>33</v>
      </c>
      <c r="AX140" s="13" t="s">
        <v>84</v>
      </c>
      <c r="AY140" s="261" t="s">
        <v>246</v>
      </c>
    </row>
    <row r="141" s="2" customFormat="1" ht="21.75" customHeight="1">
      <c r="A141" s="39"/>
      <c r="B141" s="40"/>
      <c r="C141" s="221" t="s">
        <v>86</v>
      </c>
      <c r="D141" s="221" t="s">
        <v>247</v>
      </c>
      <c r="E141" s="222" t="s">
        <v>1014</v>
      </c>
      <c r="F141" s="223" t="s">
        <v>1015</v>
      </c>
      <c r="G141" s="224" t="s">
        <v>311</v>
      </c>
      <c r="H141" s="225">
        <v>96</v>
      </c>
      <c r="I141" s="226"/>
      <c r="J141" s="227">
        <f>ROUND(I141*H141,2)</f>
        <v>0</v>
      </c>
      <c r="K141" s="223" t="s">
        <v>725</v>
      </c>
      <c r="L141" s="45"/>
      <c r="M141" s="228" t="s">
        <v>1</v>
      </c>
      <c r="N141" s="229" t="s">
        <v>42</v>
      </c>
      <c r="O141" s="92"/>
      <c r="P141" s="230">
        <f>O141*H141</f>
        <v>0</v>
      </c>
      <c r="Q141" s="230">
        <v>0</v>
      </c>
      <c r="R141" s="230">
        <f>Q141*H141</f>
        <v>0</v>
      </c>
      <c r="S141" s="230">
        <v>0</v>
      </c>
      <c r="T141" s="231">
        <f>S141*H141</f>
        <v>0</v>
      </c>
      <c r="U141" s="39"/>
      <c r="V141" s="39"/>
      <c r="W141" s="39"/>
      <c r="X141" s="39"/>
      <c r="Y141" s="39"/>
      <c r="Z141" s="39"/>
      <c r="AA141" s="39"/>
      <c r="AB141" s="39"/>
      <c r="AC141" s="39"/>
      <c r="AD141" s="39"/>
      <c r="AE141" s="39"/>
      <c r="AR141" s="232" t="s">
        <v>262</v>
      </c>
      <c r="AT141" s="232" t="s">
        <v>247</v>
      </c>
      <c r="AU141" s="232" t="s">
        <v>86</v>
      </c>
      <c r="AY141" s="18" t="s">
        <v>246</v>
      </c>
      <c r="BE141" s="233">
        <f>IF(N141="základní",J141,0)</f>
        <v>0</v>
      </c>
      <c r="BF141" s="233">
        <f>IF(N141="snížená",J141,0)</f>
        <v>0</v>
      </c>
      <c r="BG141" s="233">
        <f>IF(N141="zákl. přenesená",J141,0)</f>
        <v>0</v>
      </c>
      <c r="BH141" s="233">
        <f>IF(N141="sníž. přenesená",J141,0)</f>
        <v>0</v>
      </c>
      <c r="BI141" s="233">
        <f>IF(N141="nulová",J141,0)</f>
        <v>0</v>
      </c>
      <c r="BJ141" s="18" t="s">
        <v>84</v>
      </c>
      <c r="BK141" s="233">
        <f>ROUND(I141*H141,2)</f>
        <v>0</v>
      </c>
      <c r="BL141" s="18" t="s">
        <v>262</v>
      </c>
      <c r="BM141" s="232" t="s">
        <v>262</v>
      </c>
    </row>
    <row r="142" s="2" customFormat="1">
      <c r="A142" s="39"/>
      <c r="B142" s="40"/>
      <c r="C142" s="41"/>
      <c r="D142" s="234" t="s">
        <v>254</v>
      </c>
      <c r="E142" s="41"/>
      <c r="F142" s="235" t="s">
        <v>1016</v>
      </c>
      <c r="G142" s="41"/>
      <c r="H142" s="41"/>
      <c r="I142" s="236"/>
      <c r="J142" s="41"/>
      <c r="K142" s="41"/>
      <c r="L142" s="45"/>
      <c r="M142" s="237"/>
      <c r="N142" s="238"/>
      <c r="O142" s="92"/>
      <c r="P142" s="92"/>
      <c r="Q142" s="92"/>
      <c r="R142" s="92"/>
      <c r="S142" s="92"/>
      <c r="T142" s="93"/>
      <c r="U142" s="39"/>
      <c r="V142" s="39"/>
      <c r="W142" s="39"/>
      <c r="X142" s="39"/>
      <c r="Y142" s="39"/>
      <c r="Z142" s="39"/>
      <c r="AA142" s="39"/>
      <c r="AB142" s="39"/>
      <c r="AC142" s="39"/>
      <c r="AD142" s="39"/>
      <c r="AE142" s="39"/>
      <c r="AT142" s="18" t="s">
        <v>254</v>
      </c>
      <c r="AU142" s="18" t="s">
        <v>86</v>
      </c>
    </row>
    <row r="143" s="15" customFormat="1">
      <c r="A143" s="15"/>
      <c r="B143" s="287"/>
      <c r="C143" s="288"/>
      <c r="D143" s="234" t="s">
        <v>258</v>
      </c>
      <c r="E143" s="289" t="s">
        <v>1</v>
      </c>
      <c r="F143" s="290" t="s">
        <v>1480</v>
      </c>
      <c r="G143" s="288"/>
      <c r="H143" s="289" t="s">
        <v>1</v>
      </c>
      <c r="I143" s="291"/>
      <c r="J143" s="288"/>
      <c r="K143" s="288"/>
      <c r="L143" s="292"/>
      <c r="M143" s="293"/>
      <c r="N143" s="294"/>
      <c r="O143" s="294"/>
      <c r="P143" s="294"/>
      <c r="Q143" s="294"/>
      <c r="R143" s="294"/>
      <c r="S143" s="294"/>
      <c r="T143" s="295"/>
      <c r="U143" s="15"/>
      <c r="V143" s="15"/>
      <c r="W143" s="15"/>
      <c r="X143" s="15"/>
      <c r="Y143" s="15"/>
      <c r="Z143" s="15"/>
      <c r="AA143" s="15"/>
      <c r="AB143" s="15"/>
      <c r="AC143" s="15"/>
      <c r="AD143" s="15"/>
      <c r="AE143" s="15"/>
      <c r="AT143" s="296" t="s">
        <v>258</v>
      </c>
      <c r="AU143" s="296" t="s">
        <v>86</v>
      </c>
      <c r="AV143" s="15" t="s">
        <v>84</v>
      </c>
      <c r="AW143" s="15" t="s">
        <v>33</v>
      </c>
      <c r="AX143" s="15" t="s">
        <v>77</v>
      </c>
      <c r="AY143" s="296" t="s">
        <v>246</v>
      </c>
    </row>
    <row r="144" s="12" customFormat="1">
      <c r="A144" s="12"/>
      <c r="B144" s="240"/>
      <c r="C144" s="241"/>
      <c r="D144" s="234" t="s">
        <v>258</v>
      </c>
      <c r="E144" s="242" t="s">
        <v>1</v>
      </c>
      <c r="F144" s="243" t="s">
        <v>2252</v>
      </c>
      <c r="G144" s="241"/>
      <c r="H144" s="244">
        <v>96</v>
      </c>
      <c r="I144" s="245"/>
      <c r="J144" s="241"/>
      <c r="K144" s="241"/>
      <c r="L144" s="246"/>
      <c r="M144" s="247"/>
      <c r="N144" s="248"/>
      <c r="O144" s="248"/>
      <c r="P144" s="248"/>
      <c r="Q144" s="248"/>
      <c r="R144" s="248"/>
      <c r="S144" s="248"/>
      <c r="T144" s="249"/>
      <c r="U144" s="12"/>
      <c r="V144" s="12"/>
      <c r="W144" s="12"/>
      <c r="X144" s="12"/>
      <c r="Y144" s="12"/>
      <c r="Z144" s="12"/>
      <c r="AA144" s="12"/>
      <c r="AB144" s="12"/>
      <c r="AC144" s="12"/>
      <c r="AD144" s="12"/>
      <c r="AE144" s="12"/>
      <c r="AT144" s="250" t="s">
        <v>258</v>
      </c>
      <c r="AU144" s="250" t="s">
        <v>86</v>
      </c>
      <c r="AV144" s="12" t="s">
        <v>86</v>
      </c>
      <c r="AW144" s="12" t="s">
        <v>33</v>
      </c>
      <c r="AX144" s="12" t="s">
        <v>77</v>
      </c>
      <c r="AY144" s="250" t="s">
        <v>246</v>
      </c>
    </row>
    <row r="145" s="13" customFormat="1">
      <c r="A145" s="13"/>
      <c r="B145" s="251"/>
      <c r="C145" s="252"/>
      <c r="D145" s="234" t="s">
        <v>258</v>
      </c>
      <c r="E145" s="253" t="s">
        <v>1</v>
      </c>
      <c r="F145" s="254" t="s">
        <v>336</v>
      </c>
      <c r="G145" s="252"/>
      <c r="H145" s="255">
        <v>96</v>
      </c>
      <c r="I145" s="256"/>
      <c r="J145" s="252"/>
      <c r="K145" s="252"/>
      <c r="L145" s="257"/>
      <c r="M145" s="258"/>
      <c r="N145" s="259"/>
      <c r="O145" s="259"/>
      <c r="P145" s="259"/>
      <c r="Q145" s="259"/>
      <c r="R145" s="259"/>
      <c r="S145" s="259"/>
      <c r="T145" s="260"/>
      <c r="U145" s="13"/>
      <c r="V145" s="13"/>
      <c r="W145" s="13"/>
      <c r="X145" s="13"/>
      <c r="Y145" s="13"/>
      <c r="Z145" s="13"/>
      <c r="AA145" s="13"/>
      <c r="AB145" s="13"/>
      <c r="AC145" s="13"/>
      <c r="AD145" s="13"/>
      <c r="AE145" s="13"/>
      <c r="AT145" s="261" t="s">
        <v>258</v>
      </c>
      <c r="AU145" s="261" t="s">
        <v>86</v>
      </c>
      <c r="AV145" s="13" t="s">
        <v>262</v>
      </c>
      <c r="AW145" s="13" t="s">
        <v>33</v>
      </c>
      <c r="AX145" s="13" t="s">
        <v>84</v>
      </c>
      <c r="AY145" s="261" t="s">
        <v>246</v>
      </c>
    </row>
    <row r="146" s="2" customFormat="1">
      <c r="A146" s="39"/>
      <c r="B146" s="40"/>
      <c r="C146" s="221" t="s">
        <v>113</v>
      </c>
      <c r="D146" s="221" t="s">
        <v>247</v>
      </c>
      <c r="E146" s="222" t="s">
        <v>2253</v>
      </c>
      <c r="F146" s="223" t="s">
        <v>2254</v>
      </c>
      <c r="G146" s="224" t="s">
        <v>311</v>
      </c>
      <c r="H146" s="225">
        <v>11.69</v>
      </c>
      <c r="I146" s="226"/>
      <c r="J146" s="227">
        <f>ROUND(I146*H146,2)</f>
        <v>0</v>
      </c>
      <c r="K146" s="223" t="s">
        <v>725</v>
      </c>
      <c r="L146" s="45"/>
      <c r="M146" s="228" t="s">
        <v>1</v>
      </c>
      <c r="N146" s="229" t="s">
        <v>42</v>
      </c>
      <c r="O146" s="92"/>
      <c r="P146" s="230">
        <f>O146*H146</f>
        <v>0</v>
      </c>
      <c r="Q146" s="230">
        <v>0</v>
      </c>
      <c r="R146" s="230">
        <f>Q146*H146</f>
        <v>0</v>
      </c>
      <c r="S146" s="230">
        <v>0.58599999999999997</v>
      </c>
      <c r="T146" s="231">
        <f>S146*H146</f>
        <v>6.8503399999999992</v>
      </c>
      <c r="U146" s="39"/>
      <c r="V146" s="39"/>
      <c r="W146" s="39"/>
      <c r="X146" s="39"/>
      <c r="Y146" s="39"/>
      <c r="Z146" s="39"/>
      <c r="AA146" s="39"/>
      <c r="AB146" s="39"/>
      <c r="AC146" s="39"/>
      <c r="AD146" s="39"/>
      <c r="AE146" s="39"/>
      <c r="AR146" s="232" t="s">
        <v>262</v>
      </c>
      <c r="AT146" s="232" t="s">
        <v>247</v>
      </c>
      <c r="AU146" s="232" t="s">
        <v>86</v>
      </c>
      <c r="AY146" s="18" t="s">
        <v>246</v>
      </c>
      <c r="BE146" s="233">
        <f>IF(N146="základní",J146,0)</f>
        <v>0</v>
      </c>
      <c r="BF146" s="233">
        <f>IF(N146="snížená",J146,0)</f>
        <v>0</v>
      </c>
      <c r="BG146" s="233">
        <f>IF(N146="zákl. přenesená",J146,0)</f>
        <v>0</v>
      </c>
      <c r="BH146" s="233">
        <f>IF(N146="sníž. přenesená",J146,0)</f>
        <v>0</v>
      </c>
      <c r="BI146" s="233">
        <f>IF(N146="nulová",J146,0)</f>
        <v>0</v>
      </c>
      <c r="BJ146" s="18" t="s">
        <v>84</v>
      </c>
      <c r="BK146" s="233">
        <f>ROUND(I146*H146,2)</f>
        <v>0</v>
      </c>
      <c r="BL146" s="18" t="s">
        <v>262</v>
      </c>
      <c r="BM146" s="232" t="s">
        <v>290</v>
      </c>
    </row>
    <row r="147" s="2" customFormat="1">
      <c r="A147" s="39"/>
      <c r="B147" s="40"/>
      <c r="C147" s="41"/>
      <c r="D147" s="234" t="s">
        <v>254</v>
      </c>
      <c r="E147" s="41"/>
      <c r="F147" s="235" t="s">
        <v>2255</v>
      </c>
      <c r="G147" s="41"/>
      <c r="H147" s="41"/>
      <c r="I147" s="236"/>
      <c r="J147" s="41"/>
      <c r="K147" s="41"/>
      <c r="L147" s="45"/>
      <c r="M147" s="237"/>
      <c r="N147" s="238"/>
      <c r="O147" s="92"/>
      <c r="P147" s="92"/>
      <c r="Q147" s="92"/>
      <c r="R147" s="92"/>
      <c r="S147" s="92"/>
      <c r="T147" s="93"/>
      <c r="U147" s="39"/>
      <c r="V147" s="39"/>
      <c r="W147" s="39"/>
      <c r="X147" s="39"/>
      <c r="Y147" s="39"/>
      <c r="Z147" s="39"/>
      <c r="AA147" s="39"/>
      <c r="AB147" s="39"/>
      <c r="AC147" s="39"/>
      <c r="AD147" s="39"/>
      <c r="AE147" s="39"/>
      <c r="AT147" s="18" t="s">
        <v>254</v>
      </c>
      <c r="AU147" s="18" t="s">
        <v>86</v>
      </c>
    </row>
    <row r="148" s="15" customFormat="1">
      <c r="A148" s="15"/>
      <c r="B148" s="287"/>
      <c r="C148" s="288"/>
      <c r="D148" s="234" t="s">
        <v>258</v>
      </c>
      <c r="E148" s="289" t="s">
        <v>1</v>
      </c>
      <c r="F148" s="290" t="s">
        <v>2256</v>
      </c>
      <c r="G148" s="288"/>
      <c r="H148" s="289" t="s">
        <v>1</v>
      </c>
      <c r="I148" s="291"/>
      <c r="J148" s="288"/>
      <c r="K148" s="288"/>
      <c r="L148" s="292"/>
      <c r="M148" s="293"/>
      <c r="N148" s="294"/>
      <c r="O148" s="294"/>
      <c r="P148" s="294"/>
      <c r="Q148" s="294"/>
      <c r="R148" s="294"/>
      <c r="S148" s="294"/>
      <c r="T148" s="295"/>
      <c r="U148" s="15"/>
      <c r="V148" s="15"/>
      <c r="W148" s="15"/>
      <c r="X148" s="15"/>
      <c r="Y148" s="15"/>
      <c r="Z148" s="15"/>
      <c r="AA148" s="15"/>
      <c r="AB148" s="15"/>
      <c r="AC148" s="15"/>
      <c r="AD148" s="15"/>
      <c r="AE148" s="15"/>
      <c r="AT148" s="296" t="s">
        <v>258</v>
      </c>
      <c r="AU148" s="296" t="s">
        <v>86</v>
      </c>
      <c r="AV148" s="15" t="s">
        <v>84</v>
      </c>
      <c r="AW148" s="15" t="s">
        <v>33</v>
      </c>
      <c r="AX148" s="15" t="s">
        <v>77</v>
      </c>
      <c r="AY148" s="296" t="s">
        <v>246</v>
      </c>
    </row>
    <row r="149" s="12" customFormat="1">
      <c r="A149" s="12"/>
      <c r="B149" s="240"/>
      <c r="C149" s="241"/>
      <c r="D149" s="234" t="s">
        <v>258</v>
      </c>
      <c r="E149" s="242" t="s">
        <v>1</v>
      </c>
      <c r="F149" s="243" t="s">
        <v>2257</v>
      </c>
      <c r="G149" s="241"/>
      <c r="H149" s="244">
        <v>11.69</v>
      </c>
      <c r="I149" s="245"/>
      <c r="J149" s="241"/>
      <c r="K149" s="241"/>
      <c r="L149" s="246"/>
      <c r="M149" s="247"/>
      <c r="N149" s="248"/>
      <c r="O149" s="248"/>
      <c r="P149" s="248"/>
      <c r="Q149" s="248"/>
      <c r="R149" s="248"/>
      <c r="S149" s="248"/>
      <c r="T149" s="249"/>
      <c r="U149" s="12"/>
      <c r="V149" s="12"/>
      <c r="W149" s="12"/>
      <c r="X149" s="12"/>
      <c r="Y149" s="12"/>
      <c r="Z149" s="12"/>
      <c r="AA149" s="12"/>
      <c r="AB149" s="12"/>
      <c r="AC149" s="12"/>
      <c r="AD149" s="12"/>
      <c r="AE149" s="12"/>
      <c r="AT149" s="250" t="s">
        <v>258</v>
      </c>
      <c r="AU149" s="250" t="s">
        <v>86</v>
      </c>
      <c r="AV149" s="12" t="s">
        <v>86</v>
      </c>
      <c r="AW149" s="12" t="s">
        <v>33</v>
      </c>
      <c r="AX149" s="12" t="s">
        <v>77</v>
      </c>
      <c r="AY149" s="250" t="s">
        <v>246</v>
      </c>
    </row>
    <row r="150" s="13" customFormat="1">
      <c r="A150" s="13"/>
      <c r="B150" s="251"/>
      <c r="C150" s="252"/>
      <c r="D150" s="234" t="s">
        <v>258</v>
      </c>
      <c r="E150" s="253" t="s">
        <v>1</v>
      </c>
      <c r="F150" s="254" t="s">
        <v>336</v>
      </c>
      <c r="G150" s="252"/>
      <c r="H150" s="255">
        <v>11.69</v>
      </c>
      <c r="I150" s="256"/>
      <c r="J150" s="252"/>
      <c r="K150" s="252"/>
      <c r="L150" s="257"/>
      <c r="M150" s="258"/>
      <c r="N150" s="259"/>
      <c r="O150" s="259"/>
      <c r="P150" s="259"/>
      <c r="Q150" s="259"/>
      <c r="R150" s="259"/>
      <c r="S150" s="259"/>
      <c r="T150" s="260"/>
      <c r="U150" s="13"/>
      <c r="V150" s="13"/>
      <c r="W150" s="13"/>
      <c r="X150" s="13"/>
      <c r="Y150" s="13"/>
      <c r="Z150" s="13"/>
      <c r="AA150" s="13"/>
      <c r="AB150" s="13"/>
      <c r="AC150" s="13"/>
      <c r="AD150" s="13"/>
      <c r="AE150" s="13"/>
      <c r="AT150" s="261" t="s">
        <v>258</v>
      </c>
      <c r="AU150" s="261" t="s">
        <v>86</v>
      </c>
      <c r="AV150" s="13" t="s">
        <v>262</v>
      </c>
      <c r="AW150" s="13" t="s">
        <v>33</v>
      </c>
      <c r="AX150" s="13" t="s">
        <v>84</v>
      </c>
      <c r="AY150" s="261" t="s">
        <v>246</v>
      </c>
    </row>
    <row r="151" s="2" customFormat="1">
      <c r="A151" s="39"/>
      <c r="B151" s="40"/>
      <c r="C151" s="221" t="s">
        <v>262</v>
      </c>
      <c r="D151" s="221" t="s">
        <v>247</v>
      </c>
      <c r="E151" s="222" t="s">
        <v>2258</v>
      </c>
      <c r="F151" s="223" t="s">
        <v>2259</v>
      </c>
      <c r="G151" s="224" t="s">
        <v>350</v>
      </c>
      <c r="H151" s="225">
        <v>30</v>
      </c>
      <c r="I151" s="226"/>
      <c r="J151" s="227">
        <f>ROUND(I151*H151,2)</f>
        <v>0</v>
      </c>
      <c r="K151" s="223" t="s">
        <v>725</v>
      </c>
      <c r="L151" s="45"/>
      <c r="M151" s="228" t="s">
        <v>1</v>
      </c>
      <c r="N151" s="229" t="s">
        <v>42</v>
      </c>
      <c r="O151" s="92"/>
      <c r="P151" s="230">
        <f>O151*H151</f>
        <v>0</v>
      </c>
      <c r="Q151" s="230">
        <v>0.060526700000000003</v>
      </c>
      <c r="R151" s="230">
        <f>Q151*H151</f>
        <v>1.815801</v>
      </c>
      <c r="S151" s="230">
        <v>0</v>
      </c>
      <c r="T151" s="231">
        <f>S151*H151</f>
        <v>0</v>
      </c>
      <c r="U151" s="39"/>
      <c r="V151" s="39"/>
      <c r="W151" s="39"/>
      <c r="X151" s="39"/>
      <c r="Y151" s="39"/>
      <c r="Z151" s="39"/>
      <c r="AA151" s="39"/>
      <c r="AB151" s="39"/>
      <c r="AC151" s="39"/>
      <c r="AD151" s="39"/>
      <c r="AE151" s="39"/>
      <c r="AR151" s="232" t="s">
        <v>262</v>
      </c>
      <c r="AT151" s="232" t="s">
        <v>247</v>
      </c>
      <c r="AU151" s="232" t="s">
        <v>86</v>
      </c>
      <c r="AY151" s="18" t="s">
        <v>246</v>
      </c>
      <c r="BE151" s="233">
        <f>IF(N151="základní",J151,0)</f>
        <v>0</v>
      </c>
      <c r="BF151" s="233">
        <f>IF(N151="snížená",J151,0)</f>
        <v>0</v>
      </c>
      <c r="BG151" s="233">
        <f>IF(N151="zákl. přenesená",J151,0)</f>
        <v>0</v>
      </c>
      <c r="BH151" s="233">
        <f>IF(N151="sníž. přenesená",J151,0)</f>
        <v>0</v>
      </c>
      <c r="BI151" s="233">
        <f>IF(N151="nulová",J151,0)</f>
        <v>0</v>
      </c>
      <c r="BJ151" s="18" t="s">
        <v>84</v>
      </c>
      <c r="BK151" s="233">
        <f>ROUND(I151*H151,2)</f>
        <v>0</v>
      </c>
      <c r="BL151" s="18" t="s">
        <v>262</v>
      </c>
      <c r="BM151" s="232" t="s">
        <v>302</v>
      </c>
    </row>
    <row r="152" s="2" customFormat="1">
      <c r="A152" s="39"/>
      <c r="B152" s="40"/>
      <c r="C152" s="41"/>
      <c r="D152" s="234" t="s">
        <v>254</v>
      </c>
      <c r="E152" s="41"/>
      <c r="F152" s="235" t="s">
        <v>2260</v>
      </c>
      <c r="G152" s="41"/>
      <c r="H152" s="41"/>
      <c r="I152" s="236"/>
      <c r="J152" s="41"/>
      <c r="K152" s="41"/>
      <c r="L152" s="45"/>
      <c r="M152" s="237"/>
      <c r="N152" s="238"/>
      <c r="O152" s="92"/>
      <c r="P152" s="92"/>
      <c r="Q152" s="92"/>
      <c r="R152" s="92"/>
      <c r="S152" s="92"/>
      <c r="T152" s="93"/>
      <c r="U152" s="39"/>
      <c r="V152" s="39"/>
      <c r="W152" s="39"/>
      <c r="X152" s="39"/>
      <c r="Y152" s="39"/>
      <c r="Z152" s="39"/>
      <c r="AA152" s="39"/>
      <c r="AB152" s="39"/>
      <c r="AC152" s="39"/>
      <c r="AD152" s="39"/>
      <c r="AE152" s="39"/>
      <c r="AT152" s="18" t="s">
        <v>254</v>
      </c>
      <c r="AU152" s="18" t="s">
        <v>86</v>
      </c>
    </row>
    <row r="153" s="15" customFormat="1">
      <c r="A153" s="15"/>
      <c r="B153" s="287"/>
      <c r="C153" s="288"/>
      <c r="D153" s="234" t="s">
        <v>258</v>
      </c>
      <c r="E153" s="289" t="s">
        <v>1</v>
      </c>
      <c r="F153" s="290" t="s">
        <v>2261</v>
      </c>
      <c r="G153" s="288"/>
      <c r="H153" s="289" t="s">
        <v>1</v>
      </c>
      <c r="I153" s="291"/>
      <c r="J153" s="288"/>
      <c r="K153" s="288"/>
      <c r="L153" s="292"/>
      <c r="M153" s="293"/>
      <c r="N153" s="294"/>
      <c r="O153" s="294"/>
      <c r="P153" s="294"/>
      <c r="Q153" s="294"/>
      <c r="R153" s="294"/>
      <c r="S153" s="294"/>
      <c r="T153" s="295"/>
      <c r="U153" s="15"/>
      <c r="V153" s="15"/>
      <c r="W153" s="15"/>
      <c r="X153" s="15"/>
      <c r="Y153" s="15"/>
      <c r="Z153" s="15"/>
      <c r="AA153" s="15"/>
      <c r="AB153" s="15"/>
      <c r="AC153" s="15"/>
      <c r="AD153" s="15"/>
      <c r="AE153" s="15"/>
      <c r="AT153" s="296" t="s">
        <v>258</v>
      </c>
      <c r="AU153" s="296" t="s">
        <v>86</v>
      </c>
      <c r="AV153" s="15" t="s">
        <v>84</v>
      </c>
      <c r="AW153" s="15" t="s">
        <v>33</v>
      </c>
      <c r="AX153" s="15" t="s">
        <v>77</v>
      </c>
      <c r="AY153" s="296" t="s">
        <v>246</v>
      </c>
    </row>
    <row r="154" s="12" customFormat="1">
      <c r="A154" s="12"/>
      <c r="B154" s="240"/>
      <c r="C154" s="241"/>
      <c r="D154" s="234" t="s">
        <v>258</v>
      </c>
      <c r="E154" s="242" t="s">
        <v>1</v>
      </c>
      <c r="F154" s="243" t="s">
        <v>441</v>
      </c>
      <c r="G154" s="241"/>
      <c r="H154" s="244">
        <v>30</v>
      </c>
      <c r="I154" s="245"/>
      <c r="J154" s="241"/>
      <c r="K154" s="241"/>
      <c r="L154" s="246"/>
      <c r="M154" s="247"/>
      <c r="N154" s="248"/>
      <c r="O154" s="248"/>
      <c r="P154" s="248"/>
      <c r="Q154" s="248"/>
      <c r="R154" s="248"/>
      <c r="S154" s="248"/>
      <c r="T154" s="249"/>
      <c r="U154" s="12"/>
      <c r="V154" s="12"/>
      <c r="W154" s="12"/>
      <c r="X154" s="12"/>
      <c r="Y154" s="12"/>
      <c r="Z154" s="12"/>
      <c r="AA154" s="12"/>
      <c r="AB154" s="12"/>
      <c r="AC154" s="12"/>
      <c r="AD154" s="12"/>
      <c r="AE154" s="12"/>
      <c r="AT154" s="250" t="s">
        <v>258</v>
      </c>
      <c r="AU154" s="250" t="s">
        <v>86</v>
      </c>
      <c r="AV154" s="12" t="s">
        <v>86</v>
      </c>
      <c r="AW154" s="12" t="s">
        <v>33</v>
      </c>
      <c r="AX154" s="12" t="s">
        <v>77</v>
      </c>
      <c r="AY154" s="250" t="s">
        <v>246</v>
      </c>
    </row>
    <row r="155" s="13" customFormat="1">
      <c r="A155" s="13"/>
      <c r="B155" s="251"/>
      <c r="C155" s="252"/>
      <c r="D155" s="234" t="s">
        <v>258</v>
      </c>
      <c r="E155" s="253" t="s">
        <v>1</v>
      </c>
      <c r="F155" s="254" t="s">
        <v>336</v>
      </c>
      <c r="G155" s="252"/>
      <c r="H155" s="255">
        <v>30</v>
      </c>
      <c r="I155" s="256"/>
      <c r="J155" s="252"/>
      <c r="K155" s="252"/>
      <c r="L155" s="257"/>
      <c r="M155" s="258"/>
      <c r="N155" s="259"/>
      <c r="O155" s="259"/>
      <c r="P155" s="259"/>
      <c r="Q155" s="259"/>
      <c r="R155" s="259"/>
      <c r="S155" s="259"/>
      <c r="T155" s="260"/>
      <c r="U155" s="13"/>
      <c r="V155" s="13"/>
      <c r="W155" s="13"/>
      <c r="X155" s="13"/>
      <c r="Y155" s="13"/>
      <c r="Z155" s="13"/>
      <c r="AA155" s="13"/>
      <c r="AB155" s="13"/>
      <c r="AC155" s="13"/>
      <c r="AD155" s="13"/>
      <c r="AE155" s="13"/>
      <c r="AT155" s="261" t="s">
        <v>258</v>
      </c>
      <c r="AU155" s="261" t="s">
        <v>86</v>
      </c>
      <c r="AV155" s="13" t="s">
        <v>262</v>
      </c>
      <c r="AW155" s="13" t="s">
        <v>33</v>
      </c>
      <c r="AX155" s="13" t="s">
        <v>84</v>
      </c>
      <c r="AY155" s="261" t="s">
        <v>246</v>
      </c>
    </row>
    <row r="156" s="2" customFormat="1">
      <c r="A156" s="39"/>
      <c r="B156" s="40"/>
      <c r="C156" s="221" t="s">
        <v>282</v>
      </c>
      <c r="D156" s="221" t="s">
        <v>247</v>
      </c>
      <c r="E156" s="222" t="s">
        <v>799</v>
      </c>
      <c r="F156" s="223" t="s">
        <v>800</v>
      </c>
      <c r="G156" s="224" t="s">
        <v>311</v>
      </c>
      <c r="H156" s="225">
        <v>25.5</v>
      </c>
      <c r="I156" s="226"/>
      <c r="J156" s="227">
        <f>ROUND(I156*H156,2)</f>
        <v>0</v>
      </c>
      <c r="K156" s="223" t="s">
        <v>725</v>
      </c>
      <c r="L156" s="45"/>
      <c r="M156" s="228" t="s">
        <v>1</v>
      </c>
      <c r="N156" s="229" t="s">
        <v>42</v>
      </c>
      <c r="O156" s="92"/>
      <c r="P156" s="230">
        <f>O156*H156</f>
        <v>0</v>
      </c>
      <c r="Q156" s="230">
        <v>0</v>
      </c>
      <c r="R156" s="230">
        <f>Q156*H156</f>
        <v>0</v>
      </c>
      <c r="S156" s="230">
        <v>0</v>
      </c>
      <c r="T156" s="231">
        <f>S156*H156</f>
        <v>0</v>
      </c>
      <c r="U156" s="39"/>
      <c r="V156" s="39"/>
      <c r="W156" s="39"/>
      <c r="X156" s="39"/>
      <c r="Y156" s="39"/>
      <c r="Z156" s="39"/>
      <c r="AA156" s="39"/>
      <c r="AB156" s="39"/>
      <c r="AC156" s="39"/>
      <c r="AD156" s="39"/>
      <c r="AE156" s="39"/>
      <c r="AR156" s="232" t="s">
        <v>262</v>
      </c>
      <c r="AT156" s="232" t="s">
        <v>247</v>
      </c>
      <c r="AU156" s="232" t="s">
        <v>86</v>
      </c>
      <c r="AY156" s="18" t="s">
        <v>246</v>
      </c>
      <c r="BE156" s="233">
        <f>IF(N156="základní",J156,0)</f>
        <v>0</v>
      </c>
      <c r="BF156" s="233">
        <f>IF(N156="snížená",J156,0)</f>
        <v>0</v>
      </c>
      <c r="BG156" s="233">
        <f>IF(N156="zákl. přenesená",J156,0)</f>
        <v>0</v>
      </c>
      <c r="BH156" s="233">
        <f>IF(N156="sníž. přenesená",J156,0)</f>
        <v>0</v>
      </c>
      <c r="BI156" s="233">
        <f>IF(N156="nulová",J156,0)</f>
        <v>0</v>
      </c>
      <c r="BJ156" s="18" t="s">
        <v>84</v>
      </c>
      <c r="BK156" s="233">
        <f>ROUND(I156*H156,2)</f>
        <v>0</v>
      </c>
      <c r="BL156" s="18" t="s">
        <v>262</v>
      </c>
      <c r="BM156" s="232" t="s">
        <v>316</v>
      </c>
    </row>
    <row r="157" s="2" customFormat="1">
      <c r="A157" s="39"/>
      <c r="B157" s="40"/>
      <c r="C157" s="41"/>
      <c r="D157" s="234" t="s">
        <v>254</v>
      </c>
      <c r="E157" s="41"/>
      <c r="F157" s="235" t="s">
        <v>801</v>
      </c>
      <c r="G157" s="41"/>
      <c r="H157" s="41"/>
      <c r="I157" s="236"/>
      <c r="J157" s="41"/>
      <c r="K157" s="41"/>
      <c r="L157" s="45"/>
      <c r="M157" s="237"/>
      <c r="N157" s="238"/>
      <c r="O157" s="92"/>
      <c r="P157" s="92"/>
      <c r="Q157" s="92"/>
      <c r="R157" s="92"/>
      <c r="S157" s="92"/>
      <c r="T157" s="93"/>
      <c r="U157" s="39"/>
      <c r="V157" s="39"/>
      <c r="W157" s="39"/>
      <c r="X157" s="39"/>
      <c r="Y157" s="39"/>
      <c r="Z157" s="39"/>
      <c r="AA157" s="39"/>
      <c r="AB157" s="39"/>
      <c r="AC157" s="39"/>
      <c r="AD157" s="39"/>
      <c r="AE157" s="39"/>
      <c r="AT157" s="18" t="s">
        <v>254</v>
      </c>
      <c r="AU157" s="18" t="s">
        <v>86</v>
      </c>
    </row>
    <row r="158" s="15" customFormat="1">
      <c r="A158" s="15"/>
      <c r="B158" s="287"/>
      <c r="C158" s="288"/>
      <c r="D158" s="234" t="s">
        <v>258</v>
      </c>
      <c r="E158" s="289" t="s">
        <v>1</v>
      </c>
      <c r="F158" s="290" t="s">
        <v>2262</v>
      </c>
      <c r="G158" s="288"/>
      <c r="H158" s="289" t="s">
        <v>1</v>
      </c>
      <c r="I158" s="291"/>
      <c r="J158" s="288"/>
      <c r="K158" s="288"/>
      <c r="L158" s="292"/>
      <c r="M158" s="293"/>
      <c r="N158" s="294"/>
      <c r="O158" s="294"/>
      <c r="P158" s="294"/>
      <c r="Q158" s="294"/>
      <c r="R158" s="294"/>
      <c r="S158" s="294"/>
      <c r="T158" s="295"/>
      <c r="U158" s="15"/>
      <c r="V158" s="15"/>
      <c r="W158" s="15"/>
      <c r="X158" s="15"/>
      <c r="Y158" s="15"/>
      <c r="Z158" s="15"/>
      <c r="AA158" s="15"/>
      <c r="AB158" s="15"/>
      <c r="AC158" s="15"/>
      <c r="AD158" s="15"/>
      <c r="AE158" s="15"/>
      <c r="AT158" s="296" t="s">
        <v>258</v>
      </c>
      <c r="AU158" s="296" t="s">
        <v>86</v>
      </c>
      <c r="AV158" s="15" t="s">
        <v>84</v>
      </c>
      <c r="AW158" s="15" t="s">
        <v>33</v>
      </c>
      <c r="AX158" s="15" t="s">
        <v>77</v>
      </c>
      <c r="AY158" s="296" t="s">
        <v>246</v>
      </c>
    </row>
    <row r="159" s="12" customFormat="1">
      <c r="A159" s="12"/>
      <c r="B159" s="240"/>
      <c r="C159" s="241"/>
      <c r="D159" s="234" t="s">
        <v>258</v>
      </c>
      <c r="E159" s="242" t="s">
        <v>1</v>
      </c>
      <c r="F159" s="243" t="s">
        <v>1902</v>
      </c>
      <c r="G159" s="241"/>
      <c r="H159" s="244">
        <v>18</v>
      </c>
      <c r="I159" s="245"/>
      <c r="J159" s="241"/>
      <c r="K159" s="241"/>
      <c r="L159" s="246"/>
      <c r="M159" s="247"/>
      <c r="N159" s="248"/>
      <c r="O159" s="248"/>
      <c r="P159" s="248"/>
      <c r="Q159" s="248"/>
      <c r="R159" s="248"/>
      <c r="S159" s="248"/>
      <c r="T159" s="249"/>
      <c r="U159" s="12"/>
      <c r="V159" s="12"/>
      <c r="W159" s="12"/>
      <c r="X159" s="12"/>
      <c r="Y159" s="12"/>
      <c r="Z159" s="12"/>
      <c r="AA159" s="12"/>
      <c r="AB159" s="12"/>
      <c r="AC159" s="12"/>
      <c r="AD159" s="12"/>
      <c r="AE159" s="12"/>
      <c r="AT159" s="250" t="s">
        <v>258</v>
      </c>
      <c r="AU159" s="250" t="s">
        <v>86</v>
      </c>
      <c r="AV159" s="12" t="s">
        <v>86</v>
      </c>
      <c r="AW159" s="12" t="s">
        <v>33</v>
      </c>
      <c r="AX159" s="12" t="s">
        <v>77</v>
      </c>
      <c r="AY159" s="250" t="s">
        <v>246</v>
      </c>
    </row>
    <row r="160" s="12" customFormat="1">
      <c r="A160" s="12"/>
      <c r="B160" s="240"/>
      <c r="C160" s="241"/>
      <c r="D160" s="234" t="s">
        <v>258</v>
      </c>
      <c r="E160" s="242" t="s">
        <v>1</v>
      </c>
      <c r="F160" s="243" t="s">
        <v>2263</v>
      </c>
      <c r="G160" s="241"/>
      <c r="H160" s="244">
        <v>7.5</v>
      </c>
      <c r="I160" s="245"/>
      <c r="J160" s="241"/>
      <c r="K160" s="241"/>
      <c r="L160" s="246"/>
      <c r="M160" s="247"/>
      <c r="N160" s="248"/>
      <c r="O160" s="248"/>
      <c r="P160" s="248"/>
      <c r="Q160" s="248"/>
      <c r="R160" s="248"/>
      <c r="S160" s="248"/>
      <c r="T160" s="249"/>
      <c r="U160" s="12"/>
      <c r="V160" s="12"/>
      <c r="W160" s="12"/>
      <c r="X160" s="12"/>
      <c r="Y160" s="12"/>
      <c r="Z160" s="12"/>
      <c r="AA160" s="12"/>
      <c r="AB160" s="12"/>
      <c r="AC160" s="12"/>
      <c r="AD160" s="12"/>
      <c r="AE160" s="12"/>
      <c r="AT160" s="250" t="s">
        <v>258</v>
      </c>
      <c r="AU160" s="250" t="s">
        <v>86</v>
      </c>
      <c r="AV160" s="12" t="s">
        <v>86</v>
      </c>
      <c r="AW160" s="12" t="s">
        <v>33</v>
      </c>
      <c r="AX160" s="12" t="s">
        <v>77</v>
      </c>
      <c r="AY160" s="250" t="s">
        <v>246</v>
      </c>
    </row>
    <row r="161" s="13" customFormat="1">
      <c r="A161" s="13"/>
      <c r="B161" s="251"/>
      <c r="C161" s="252"/>
      <c r="D161" s="234" t="s">
        <v>258</v>
      </c>
      <c r="E161" s="253" t="s">
        <v>1</v>
      </c>
      <c r="F161" s="254" t="s">
        <v>336</v>
      </c>
      <c r="G161" s="252"/>
      <c r="H161" s="255">
        <v>25.5</v>
      </c>
      <c r="I161" s="256"/>
      <c r="J161" s="252"/>
      <c r="K161" s="252"/>
      <c r="L161" s="257"/>
      <c r="M161" s="258"/>
      <c r="N161" s="259"/>
      <c r="O161" s="259"/>
      <c r="P161" s="259"/>
      <c r="Q161" s="259"/>
      <c r="R161" s="259"/>
      <c r="S161" s="259"/>
      <c r="T161" s="260"/>
      <c r="U161" s="13"/>
      <c r="V161" s="13"/>
      <c r="W161" s="13"/>
      <c r="X161" s="13"/>
      <c r="Y161" s="13"/>
      <c r="Z161" s="13"/>
      <c r="AA161" s="13"/>
      <c r="AB161" s="13"/>
      <c r="AC161" s="13"/>
      <c r="AD161" s="13"/>
      <c r="AE161" s="13"/>
      <c r="AT161" s="261" t="s">
        <v>258</v>
      </c>
      <c r="AU161" s="261" t="s">
        <v>86</v>
      </c>
      <c r="AV161" s="13" t="s">
        <v>262</v>
      </c>
      <c r="AW161" s="13" t="s">
        <v>33</v>
      </c>
      <c r="AX161" s="13" t="s">
        <v>84</v>
      </c>
      <c r="AY161" s="261" t="s">
        <v>246</v>
      </c>
    </row>
    <row r="162" s="2" customFormat="1">
      <c r="A162" s="39"/>
      <c r="B162" s="40"/>
      <c r="C162" s="221" t="s">
        <v>290</v>
      </c>
      <c r="D162" s="221" t="s">
        <v>247</v>
      </c>
      <c r="E162" s="222" t="s">
        <v>2264</v>
      </c>
      <c r="F162" s="223" t="s">
        <v>2265</v>
      </c>
      <c r="G162" s="224" t="s">
        <v>340</v>
      </c>
      <c r="H162" s="225">
        <v>129</v>
      </c>
      <c r="I162" s="226"/>
      <c r="J162" s="227">
        <f>ROUND(I162*H162,2)</f>
        <v>0</v>
      </c>
      <c r="K162" s="223" t="s">
        <v>725</v>
      </c>
      <c r="L162" s="45"/>
      <c r="M162" s="228" t="s">
        <v>1</v>
      </c>
      <c r="N162" s="229" t="s">
        <v>42</v>
      </c>
      <c r="O162" s="92"/>
      <c r="P162" s="230">
        <f>O162*H162</f>
        <v>0</v>
      </c>
      <c r="Q162" s="230">
        <v>0</v>
      </c>
      <c r="R162" s="230">
        <f>Q162*H162</f>
        <v>0</v>
      </c>
      <c r="S162" s="230">
        <v>0</v>
      </c>
      <c r="T162" s="231">
        <f>S162*H162</f>
        <v>0</v>
      </c>
      <c r="U162" s="39"/>
      <c r="V162" s="39"/>
      <c r="W162" s="39"/>
      <c r="X162" s="39"/>
      <c r="Y162" s="39"/>
      <c r="Z162" s="39"/>
      <c r="AA162" s="39"/>
      <c r="AB162" s="39"/>
      <c r="AC162" s="39"/>
      <c r="AD162" s="39"/>
      <c r="AE162" s="39"/>
      <c r="AR162" s="232" t="s">
        <v>262</v>
      </c>
      <c r="AT162" s="232" t="s">
        <v>247</v>
      </c>
      <c r="AU162" s="232" t="s">
        <v>86</v>
      </c>
      <c r="AY162" s="18" t="s">
        <v>246</v>
      </c>
      <c r="BE162" s="233">
        <f>IF(N162="základní",J162,0)</f>
        <v>0</v>
      </c>
      <c r="BF162" s="233">
        <f>IF(N162="snížená",J162,0)</f>
        <v>0</v>
      </c>
      <c r="BG162" s="233">
        <f>IF(N162="zákl. přenesená",J162,0)</f>
        <v>0</v>
      </c>
      <c r="BH162" s="233">
        <f>IF(N162="sníž. přenesená",J162,0)</f>
        <v>0</v>
      </c>
      <c r="BI162" s="233">
        <f>IF(N162="nulová",J162,0)</f>
        <v>0</v>
      </c>
      <c r="BJ162" s="18" t="s">
        <v>84</v>
      </c>
      <c r="BK162" s="233">
        <f>ROUND(I162*H162,2)</f>
        <v>0</v>
      </c>
      <c r="BL162" s="18" t="s">
        <v>262</v>
      </c>
      <c r="BM162" s="232" t="s">
        <v>329</v>
      </c>
    </row>
    <row r="163" s="2" customFormat="1">
      <c r="A163" s="39"/>
      <c r="B163" s="40"/>
      <c r="C163" s="41"/>
      <c r="D163" s="234" t="s">
        <v>254</v>
      </c>
      <c r="E163" s="41"/>
      <c r="F163" s="235" t="s">
        <v>2266</v>
      </c>
      <c r="G163" s="41"/>
      <c r="H163" s="41"/>
      <c r="I163" s="236"/>
      <c r="J163" s="41"/>
      <c r="K163" s="41"/>
      <c r="L163" s="45"/>
      <c r="M163" s="237"/>
      <c r="N163" s="238"/>
      <c r="O163" s="92"/>
      <c r="P163" s="92"/>
      <c r="Q163" s="92"/>
      <c r="R163" s="92"/>
      <c r="S163" s="92"/>
      <c r="T163" s="93"/>
      <c r="U163" s="39"/>
      <c r="V163" s="39"/>
      <c r="W163" s="39"/>
      <c r="X163" s="39"/>
      <c r="Y163" s="39"/>
      <c r="Z163" s="39"/>
      <c r="AA163" s="39"/>
      <c r="AB163" s="39"/>
      <c r="AC163" s="39"/>
      <c r="AD163" s="39"/>
      <c r="AE163" s="39"/>
      <c r="AT163" s="18" t="s">
        <v>254</v>
      </c>
      <c r="AU163" s="18" t="s">
        <v>86</v>
      </c>
    </row>
    <row r="164" s="15" customFormat="1">
      <c r="A164" s="15"/>
      <c r="B164" s="287"/>
      <c r="C164" s="288"/>
      <c r="D164" s="234" t="s">
        <v>258</v>
      </c>
      <c r="E164" s="289" t="s">
        <v>1</v>
      </c>
      <c r="F164" s="290" t="s">
        <v>2267</v>
      </c>
      <c r="G164" s="288"/>
      <c r="H164" s="289" t="s">
        <v>1</v>
      </c>
      <c r="I164" s="291"/>
      <c r="J164" s="288"/>
      <c r="K164" s="288"/>
      <c r="L164" s="292"/>
      <c r="M164" s="293"/>
      <c r="N164" s="294"/>
      <c r="O164" s="294"/>
      <c r="P164" s="294"/>
      <c r="Q164" s="294"/>
      <c r="R164" s="294"/>
      <c r="S164" s="294"/>
      <c r="T164" s="295"/>
      <c r="U164" s="15"/>
      <c r="V164" s="15"/>
      <c r="W164" s="15"/>
      <c r="X164" s="15"/>
      <c r="Y164" s="15"/>
      <c r="Z164" s="15"/>
      <c r="AA164" s="15"/>
      <c r="AB164" s="15"/>
      <c r="AC164" s="15"/>
      <c r="AD164" s="15"/>
      <c r="AE164" s="15"/>
      <c r="AT164" s="296" t="s">
        <v>258</v>
      </c>
      <c r="AU164" s="296" t="s">
        <v>86</v>
      </c>
      <c r="AV164" s="15" t="s">
        <v>84</v>
      </c>
      <c r="AW164" s="15" t="s">
        <v>33</v>
      </c>
      <c r="AX164" s="15" t="s">
        <v>77</v>
      </c>
      <c r="AY164" s="296" t="s">
        <v>246</v>
      </c>
    </row>
    <row r="165" s="15" customFormat="1">
      <c r="A165" s="15"/>
      <c r="B165" s="287"/>
      <c r="C165" s="288"/>
      <c r="D165" s="234" t="s">
        <v>258</v>
      </c>
      <c r="E165" s="289" t="s">
        <v>1</v>
      </c>
      <c r="F165" s="290" t="s">
        <v>2268</v>
      </c>
      <c r="G165" s="288"/>
      <c r="H165" s="289" t="s">
        <v>1</v>
      </c>
      <c r="I165" s="291"/>
      <c r="J165" s="288"/>
      <c r="K165" s="288"/>
      <c r="L165" s="292"/>
      <c r="M165" s="293"/>
      <c r="N165" s="294"/>
      <c r="O165" s="294"/>
      <c r="P165" s="294"/>
      <c r="Q165" s="294"/>
      <c r="R165" s="294"/>
      <c r="S165" s="294"/>
      <c r="T165" s="295"/>
      <c r="U165" s="15"/>
      <c r="V165" s="15"/>
      <c r="W165" s="15"/>
      <c r="X165" s="15"/>
      <c r="Y165" s="15"/>
      <c r="Z165" s="15"/>
      <c r="AA165" s="15"/>
      <c r="AB165" s="15"/>
      <c r="AC165" s="15"/>
      <c r="AD165" s="15"/>
      <c r="AE165" s="15"/>
      <c r="AT165" s="296" t="s">
        <v>258</v>
      </c>
      <c r="AU165" s="296" t="s">
        <v>86</v>
      </c>
      <c r="AV165" s="15" t="s">
        <v>84</v>
      </c>
      <c r="AW165" s="15" t="s">
        <v>33</v>
      </c>
      <c r="AX165" s="15" t="s">
        <v>77</v>
      </c>
      <c r="AY165" s="296" t="s">
        <v>246</v>
      </c>
    </row>
    <row r="166" s="12" customFormat="1">
      <c r="A166" s="12"/>
      <c r="B166" s="240"/>
      <c r="C166" s="241"/>
      <c r="D166" s="234" t="s">
        <v>258</v>
      </c>
      <c r="E166" s="242" t="s">
        <v>1</v>
      </c>
      <c r="F166" s="243" t="s">
        <v>2269</v>
      </c>
      <c r="G166" s="241"/>
      <c r="H166" s="244">
        <v>66</v>
      </c>
      <c r="I166" s="245"/>
      <c r="J166" s="241"/>
      <c r="K166" s="241"/>
      <c r="L166" s="246"/>
      <c r="M166" s="247"/>
      <c r="N166" s="248"/>
      <c r="O166" s="248"/>
      <c r="P166" s="248"/>
      <c r="Q166" s="248"/>
      <c r="R166" s="248"/>
      <c r="S166" s="248"/>
      <c r="T166" s="249"/>
      <c r="U166" s="12"/>
      <c r="V166" s="12"/>
      <c r="W166" s="12"/>
      <c r="X166" s="12"/>
      <c r="Y166" s="12"/>
      <c r="Z166" s="12"/>
      <c r="AA166" s="12"/>
      <c r="AB166" s="12"/>
      <c r="AC166" s="12"/>
      <c r="AD166" s="12"/>
      <c r="AE166" s="12"/>
      <c r="AT166" s="250" t="s">
        <v>258</v>
      </c>
      <c r="AU166" s="250" t="s">
        <v>86</v>
      </c>
      <c r="AV166" s="12" t="s">
        <v>86</v>
      </c>
      <c r="AW166" s="12" t="s">
        <v>33</v>
      </c>
      <c r="AX166" s="12" t="s">
        <v>77</v>
      </c>
      <c r="AY166" s="250" t="s">
        <v>246</v>
      </c>
    </row>
    <row r="167" s="15" customFormat="1">
      <c r="A167" s="15"/>
      <c r="B167" s="287"/>
      <c r="C167" s="288"/>
      <c r="D167" s="234" t="s">
        <v>258</v>
      </c>
      <c r="E167" s="289" t="s">
        <v>1</v>
      </c>
      <c r="F167" s="290" t="s">
        <v>2270</v>
      </c>
      <c r="G167" s="288"/>
      <c r="H167" s="289" t="s">
        <v>1</v>
      </c>
      <c r="I167" s="291"/>
      <c r="J167" s="288"/>
      <c r="K167" s="288"/>
      <c r="L167" s="292"/>
      <c r="M167" s="293"/>
      <c r="N167" s="294"/>
      <c r="O167" s="294"/>
      <c r="P167" s="294"/>
      <c r="Q167" s="294"/>
      <c r="R167" s="294"/>
      <c r="S167" s="294"/>
      <c r="T167" s="295"/>
      <c r="U167" s="15"/>
      <c r="V167" s="15"/>
      <c r="W167" s="15"/>
      <c r="X167" s="15"/>
      <c r="Y167" s="15"/>
      <c r="Z167" s="15"/>
      <c r="AA167" s="15"/>
      <c r="AB167" s="15"/>
      <c r="AC167" s="15"/>
      <c r="AD167" s="15"/>
      <c r="AE167" s="15"/>
      <c r="AT167" s="296" t="s">
        <v>258</v>
      </c>
      <c r="AU167" s="296" t="s">
        <v>86</v>
      </c>
      <c r="AV167" s="15" t="s">
        <v>84</v>
      </c>
      <c r="AW167" s="15" t="s">
        <v>33</v>
      </c>
      <c r="AX167" s="15" t="s">
        <v>77</v>
      </c>
      <c r="AY167" s="296" t="s">
        <v>246</v>
      </c>
    </row>
    <row r="168" s="12" customFormat="1">
      <c r="A168" s="12"/>
      <c r="B168" s="240"/>
      <c r="C168" s="241"/>
      <c r="D168" s="234" t="s">
        <v>258</v>
      </c>
      <c r="E168" s="242" t="s">
        <v>1</v>
      </c>
      <c r="F168" s="243" t="s">
        <v>2271</v>
      </c>
      <c r="G168" s="241"/>
      <c r="H168" s="244">
        <v>63</v>
      </c>
      <c r="I168" s="245"/>
      <c r="J168" s="241"/>
      <c r="K168" s="241"/>
      <c r="L168" s="246"/>
      <c r="M168" s="247"/>
      <c r="N168" s="248"/>
      <c r="O168" s="248"/>
      <c r="P168" s="248"/>
      <c r="Q168" s="248"/>
      <c r="R168" s="248"/>
      <c r="S168" s="248"/>
      <c r="T168" s="249"/>
      <c r="U168" s="12"/>
      <c r="V168" s="12"/>
      <c r="W168" s="12"/>
      <c r="X168" s="12"/>
      <c r="Y168" s="12"/>
      <c r="Z168" s="12"/>
      <c r="AA168" s="12"/>
      <c r="AB168" s="12"/>
      <c r="AC168" s="12"/>
      <c r="AD168" s="12"/>
      <c r="AE168" s="12"/>
      <c r="AT168" s="250" t="s">
        <v>258</v>
      </c>
      <c r="AU168" s="250" t="s">
        <v>86</v>
      </c>
      <c r="AV168" s="12" t="s">
        <v>86</v>
      </c>
      <c r="AW168" s="12" t="s">
        <v>33</v>
      </c>
      <c r="AX168" s="12" t="s">
        <v>77</v>
      </c>
      <c r="AY168" s="250" t="s">
        <v>246</v>
      </c>
    </row>
    <row r="169" s="13" customFormat="1">
      <c r="A169" s="13"/>
      <c r="B169" s="251"/>
      <c r="C169" s="252"/>
      <c r="D169" s="234" t="s">
        <v>258</v>
      </c>
      <c r="E169" s="253" t="s">
        <v>1</v>
      </c>
      <c r="F169" s="254" t="s">
        <v>336</v>
      </c>
      <c r="G169" s="252"/>
      <c r="H169" s="255">
        <v>129</v>
      </c>
      <c r="I169" s="256"/>
      <c r="J169" s="252"/>
      <c r="K169" s="252"/>
      <c r="L169" s="257"/>
      <c r="M169" s="258"/>
      <c r="N169" s="259"/>
      <c r="O169" s="259"/>
      <c r="P169" s="259"/>
      <c r="Q169" s="259"/>
      <c r="R169" s="259"/>
      <c r="S169" s="259"/>
      <c r="T169" s="260"/>
      <c r="U169" s="13"/>
      <c r="V169" s="13"/>
      <c r="W169" s="13"/>
      <c r="X169" s="13"/>
      <c r="Y169" s="13"/>
      <c r="Z169" s="13"/>
      <c r="AA169" s="13"/>
      <c r="AB169" s="13"/>
      <c r="AC169" s="13"/>
      <c r="AD169" s="13"/>
      <c r="AE169" s="13"/>
      <c r="AT169" s="261" t="s">
        <v>258</v>
      </c>
      <c r="AU169" s="261" t="s">
        <v>86</v>
      </c>
      <c r="AV169" s="13" t="s">
        <v>262</v>
      </c>
      <c r="AW169" s="13" t="s">
        <v>33</v>
      </c>
      <c r="AX169" s="13" t="s">
        <v>84</v>
      </c>
      <c r="AY169" s="261" t="s">
        <v>246</v>
      </c>
    </row>
    <row r="170" s="2" customFormat="1">
      <c r="A170" s="39"/>
      <c r="B170" s="40"/>
      <c r="C170" s="221" t="s">
        <v>296</v>
      </c>
      <c r="D170" s="221" t="s">
        <v>247</v>
      </c>
      <c r="E170" s="222" t="s">
        <v>2272</v>
      </c>
      <c r="F170" s="223" t="s">
        <v>1101</v>
      </c>
      <c r="G170" s="224" t="s">
        <v>340</v>
      </c>
      <c r="H170" s="225">
        <v>129</v>
      </c>
      <c r="I170" s="226"/>
      <c r="J170" s="227">
        <f>ROUND(I170*H170,2)</f>
        <v>0</v>
      </c>
      <c r="K170" s="223" t="s">
        <v>725</v>
      </c>
      <c r="L170" s="45"/>
      <c r="M170" s="228" t="s">
        <v>1</v>
      </c>
      <c r="N170" s="229" t="s">
        <v>42</v>
      </c>
      <c r="O170" s="92"/>
      <c r="P170" s="230">
        <f>O170*H170</f>
        <v>0</v>
      </c>
      <c r="Q170" s="230">
        <v>0</v>
      </c>
      <c r="R170" s="230">
        <f>Q170*H170</f>
        <v>0</v>
      </c>
      <c r="S170" s="230">
        <v>0</v>
      </c>
      <c r="T170" s="231">
        <f>S170*H170</f>
        <v>0</v>
      </c>
      <c r="U170" s="39"/>
      <c r="V170" s="39"/>
      <c r="W170" s="39"/>
      <c r="X170" s="39"/>
      <c r="Y170" s="39"/>
      <c r="Z170" s="39"/>
      <c r="AA170" s="39"/>
      <c r="AB170" s="39"/>
      <c r="AC170" s="39"/>
      <c r="AD170" s="39"/>
      <c r="AE170" s="39"/>
      <c r="AR170" s="232" t="s">
        <v>262</v>
      </c>
      <c r="AT170" s="232" t="s">
        <v>247</v>
      </c>
      <c r="AU170" s="232" t="s">
        <v>86</v>
      </c>
      <c r="AY170" s="18" t="s">
        <v>246</v>
      </c>
      <c r="BE170" s="233">
        <f>IF(N170="základní",J170,0)</f>
        <v>0</v>
      </c>
      <c r="BF170" s="233">
        <f>IF(N170="snížená",J170,0)</f>
        <v>0</v>
      </c>
      <c r="BG170" s="233">
        <f>IF(N170="zákl. přenesená",J170,0)</f>
        <v>0</v>
      </c>
      <c r="BH170" s="233">
        <f>IF(N170="sníž. přenesená",J170,0)</f>
        <v>0</v>
      </c>
      <c r="BI170" s="233">
        <f>IF(N170="nulová",J170,0)</f>
        <v>0</v>
      </c>
      <c r="BJ170" s="18" t="s">
        <v>84</v>
      </c>
      <c r="BK170" s="233">
        <f>ROUND(I170*H170,2)</f>
        <v>0</v>
      </c>
      <c r="BL170" s="18" t="s">
        <v>262</v>
      </c>
      <c r="BM170" s="232" t="s">
        <v>347</v>
      </c>
    </row>
    <row r="171" s="2" customFormat="1">
      <c r="A171" s="39"/>
      <c r="B171" s="40"/>
      <c r="C171" s="41"/>
      <c r="D171" s="234" t="s">
        <v>254</v>
      </c>
      <c r="E171" s="41"/>
      <c r="F171" s="235" t="s">
        <v>1102</v>
      </c>
      <c r="G171" s="41"/>
      <c r="H171" s="41"/>
      <c r="I171" s="236"/>
      <c r="J171" s="41"/>
      <c r="K171" s="41"/>
      <c r="L171" s="45"/>
      <c r="M171" s="237"/>
      <c r="N171" s="238"/>
      <c r="O171" s="92"/>
      <c r="P171" s="92"/>
      <c r="Q171" s="92"/>
      <c r="R171" s="92"/>
      <c r="S171" s="92"/>
      <c r="T171" s="93"/>
      <c r="U171" s="39"/>
      <c r="V171" s="39"/>
      <c r="W171" s="39"/>
      <c r="X171" s="39"/>
      <c r="Y171" s="39"/>
      <c r="Z171" s="39"/>
      <c r="AA171" s="39"/>
      <c r="AB171" s="39"/>
      <c r="AC171" s="39"/>
      <c r="AD171" s="39"/>
      <c r="AE171" s="39"/>
      <c r="AT171" s="18" t="s">
        <v>254</v>
      </c>
      <c r="AU171" s="18" t="s">
        <v>86</v>
      </c>
    </row>
    <row r="172" s="2" customFormat="1">
      <c r="A172" s="39"/>
      <c r="B172" s="40"/>
      <c r="C172" s="221" t="s">
        <v>302</v>
      </c>
      <c r="D172" s="221" t="s">
        <v>247</v>
      </c>
      <c r="E172" s="222" t="s">
        <v>2273</v>
      </c>
      <c r="F172" s="223" t="s">
        <v>2274</v>
      </c>
      <c r="G172" s="224" t="s">
        <v>340</v>
      </c>
      <c r="H172" s="225">
        <v>15</v>
      </c>
      <c r="I172" s="226"/>
      <c r="J172" s="227">
        <f>ROUND(I172*H172,2)</f>
        <v>0</v>
      </c>
      <c r="K172" s="223" t="s">
        <v>725</v>
      </c>
      <c r="L172" s="45"/>
      <c r="M172" s="228" t="s">
        <v>1</v>
      </c>
      <c r="N172" s="229" t="s">
        <v>42</v>
      </c>
      <c r="O172" s="92"/>
      <c r="P172" s="230">
        <f>O172*H172</f>
        <v>0</v>
      </c>
      <c r="Q172" s="230">
        <v>0</v>
      </c>
      <c r="R172" s="230">
        <f>Q172*H172</f>
        <v>0</v>
      </c>
      <c r="S172" s="230">
        <v>0</v>
      </c>
      <c r="T172" s="231">
        <f>S172*H172</f>
        <v>0</v>
      </c>
      <c r="U172" s="39"/>
      <c r="V172" s="39"/>
      <c r="W172" s="39"/>
      <c r="X172" s="39"/>
      <c r="Y172" s="39"/>
      <c r="Z172" s="39"/>
      <c r="AA172" s="39"/>
      <c r="AB172" s="39"/>
      <c r="AC172" s="39"/>
      <c r="AD172" s="39"/>
      <c r="AE172" s="39"/>
      <c r="AR172" s="232" t="s">
        <v>262</v>
      </c>
      <c r="AT172" s="232" t="s">
        <v>247</v>
      </c>
      <c r="AU172" s="232" t="s">
        <v>86</v>
      </c>
      <c r="AY172" s="18" t="s">
        <v>246</v>
      </c>
      <c r="BE172" s="233">
        <f>IF(N172="základní",J172,0)</f>
        <v>0</v>
      </c>
      <c r="BF172" s="233">
        <f>IF(N172="snížená",J172,0)</f>
        <v>0</v>
      </c>
      <c r="BG172" s="233">
        <f>IF(N172="zákl. přenesená",J172,0)</f>
        <v>0</v>
      </c>
      <c r="BH172" s="233">
        <f>IF(N172="sníž. přenesená",J172,0)</f>
        <v>0</v>
      </c>
      <c r="BI172" s="233">
        <f>IF(N172="nulová",J172,0)</f>
        <v>0</v>
      </c>
      <c r="BJ172" s="18" t="s">
        <v>84</v>
      </c>
      <c r="BK172" s="233">
        <f>ROUND(I172*H172,2)</f>
        <v>0</v>
      </c>
      <c r="BL172" s="18" t="s">
        <v>262</v>
      </c>
      <c r="BM172" s="232" t="s">
        <v>359</v>
      </c>
    </row>
    <row r="173" s="2" customFormat="1">
      <c r="A173" s="39"/>
      <c r="B173" s="40"/>
      <c r="C173" s="41"/>
      <c r="D173" s="234" t="s">
        <v>254</v>
      </c>
      <c r="E173" s="41"/>
      <c r="F173" s="235" t="s">
        <v>2275</v>
      </c>
      <c r="G173" s="41"/>
      <c r="H173" s="41"/>
      <c r="I173" s="236"/>
      <c r="J173" s="41"/>
      <c r="K173" s="41"/>
      <c r="L173" s="45"/>
      <c r="M173" s="237"/>
      <c r="N173" s="238"/>
      <c r="O173" s="92"/>
      <c r="P173" s="92"/>
      <c r="Q173" s="92"/>
      <c r="R173" s="92"/>
      <c r="S173" s="92"/>
      <c r="T173" s="93"/>
      <c r="U173" s="39"/>
      <c r="V173" s="39"/>
      <c r="W173" s="39"/>
      <c r="X173" s="39"/>
      <c r="Y173" s="39"/>
      <c r="Z173" s="39"/>
      <c r="AA173" s="39"/>
      <c r="AB173" s="39"/>
      <c r="AC173" s="39"/>
      <c r="AD173" s="39"/>
      <c r="AE173" s="39"/>
      <c r="AT173" s="18" t="s">
        <v>254</v>
      </c>
      <c r="AU173" s="18" t="s">
        <v>86</v>
      </c>
    </row>
    <row r="174" s="12" customFormat="1">
      <c r="A174" s="12"/>
      <c r="B174" s="240"/>
      <c r="C174" s="241"/>
      <c r="D174" s="234" t="s">
        <v>258</v>
      </c>
      <c r="E174" s="242" t="s">
        <v>1</v>
      </c>
      <c r="F174" s="243" t="s">
        <v>2276</v>
      </c>
      <c r="G174" s="241"/>
      <c r="H174" s="244">
        <v>15</v>
      </c>
      <c r="I174" s="245"/>
      <c r="J174" s="241"/>
      <c r="K174" s="241"/>
      <c r="L174" s="246"/>
      <c r="M174" s="247"/>
      <c r="N174" s="248"/>
      <c r="O174" s="248"/>
      <c r="P174" s="248"/>
      <c r="Q174" s="248"/>
      <c r="R174" s="248"/>
      <c r="S174" s="248"/>
      <c r="T174" s="249"/>
      <c r="U174" s="12"/>
      <c r="V174" s="12"/>
      <c r="W174" s="12"/>
      <c r="X174" s="12"/>
      <c r="Y174" s="12"/>
      <c r="Z174" s="12"/>
      <c r="AA174" s="12"/>
      <c r="AB174" s="12"/>
      <c r="AC174" s="12"/>
      <c r="AD174" s="12"/>
      <c r="AE174" s="12"/>
      <c r="AT174" s="250" t="s">
        <v>258</v>
      </c>
      <c r="AU174" s="250" t="s">
        <v>86</v>
      </c>
      <c r="AV174" s="12" t="s">
        <v>86</v>
      </c>
      <c r="AW174" s="12" t="s">
        <v>33</v>
      </c>
      <c r="AX174" s="12" t="s">
        <v>77</v>
      </c>
      <c r="AY174" s="250" t="s">
        <v>246</v>
      </c>
    </row>
    <row r="175" s="13" customFormat="1">
      <c r="A175" s="13"/>
      <c r="B175" s="251"/>
      <c r="C175" s="252"/>
      <c r="D175" s="234" t="s">
        <v>258</v>
      </c>
      <c r="E175" s="253" t="s">
        <v>1</v>
      </c>
      <c r="F175" s="254" t="s">
        <v>336</v>
      </c>
      <c r="G175" s="252"/>
      <c r="H175" s="255">
        <v>15</v>
      </c>
      <c r="I175" s="256"/>
      <c r="J175" s="252"/>
      <c r="K175" s="252"/>
      <c r="L175" s="257"/>
      <c r="M175" s="258"/>
      <c r="N175" s="259"/>
      <c r="O175" s="259"/>
      <c r="P175" s="259"/>
      <c r="Q175" s="259"/>
      <c r="R175" s="259"/>
      <c r="S175" s="259"/>
      <c r="T175" s="260"/>
      <c r="U175" s="13"/>
      <c r="V175" s="13"/>
      <c r="W175" s="13"/>
      <c r="X175" s="13"/>
      <c r="Y175" s="13"/>
      <c r="Z175" s="13"/>
      <c r="AA175" s="13"/>
      <c r="AB175" s="13"/>
      <c r="AC175" s="13"/>
      <c r="AD175" s="13"/>
      <c r="AE175" s="13"/>
      <c r="AT175" s="261" t="s">
        <v>258</v>
      </c>
      <c r="AU175" s="261" t="s">
        <v>86</v>
      </c>
      <c r="AV175" s="13" t="s">
        <v>262</v>
      </c>
      <c r="AW175" s="13" t="s">
        <v>33</v>
      </c>
      <c r="AX175" s="13" t="s">
        <v>84</v>
      </c>
      <c r="AY175" s="261" t="s">
        <v>246</v>
      </c>
    </row>
    <row r="176" s="2" customFormat="1" ht="33" customHeight="1">
      <c r="A176" s="39"/>
      <c r="B176" s="40"/>
      <c r="C176" s="221" t="s">
        <v>308</v>
      </c>
      <c r="D176" s="221" t="s">
        <v>247</v>
      </c>
      <c r="E176" s="222" t="s">
        <v>830</v>
      </c>
      <c r="F176" s="223" t="s">
        <v>831</v>
      </c>
      <c r="G176" s="224" t="s">
        <v>340</v>
      </c>
      <c r="H176" s="225">
        <v>129</v>
      </c>
      <c r="I176" s="226"/>
      <c r="J176" s="227">
        <f>ROUND(I176*H176,2)</f>
        <v>0</v>
      </c>
      <c r="K176" s="223" t="s">
        <v>725</v>
      </c>
      <c r="L176" s="45"/>
      <c r="M176" s="228" t="s">
        <v>1</v>
      </c>
      <c r="N176" s="229" t="s">
        <v>42</v>
      </c>
      <c r="O176" s="92"/>
      <c r="P176" s="230">
        <f>O176*H176</f>
        <v>0</v>
      </c>
      <c r="Q176" s="230">
        <v>0</v>
      </c>
      <c r="R176" s="230">
        <f>Q176*H176</f>
        <v>0</v>
      </c>
      <c r="S176" s="230">
        <v>0</v>
      </c>
      <c r="T176" s="231">
        <f>S176*H176</f>
        <v>0</v>
      </c>
      <c r="U176" s="39"/>
      <c r="V176" s="39"/>
      <c r="W176" s="39"/>
      <c r="X176" s="39"/>
      <c r="Y176" s="39"/>
      <c r="Z176" s="39"/>
      <c r="AA176" s="39"/>
      <c r="AB176" s="39"/>
      <c r="AC176" s="39"/>
      <c r="AD176" s="39"/>
      <c r="AE176" s="39"/>
      <c r="AR176" s="232" t="s">
        <v>262</v>
      </c>
      <c r="AT176" s="232" t="s">
        <v>247</v>
      </c>
      <c r="AU176" s="232" t="s">
        <v>86</v>
      </c>
      <c r="AY176" s="18" t="s">
        <v>246</v>
      </c>
      <c r="BE176" s="233">
        <f>IF(N176="základní",J176,0)</f>
        <v>0</v>
      </c>
      <c r="BF176" s="233">
        <f>IF(N176="snížená",J176,0)</f>
        <v>0</v>
      </c>
      <c r="BG176" s="233">
        <f>IF(N176="zákl. přenesená",J176,0)</f>
        <v>0</v>
      </c>
      <c r="BH176" s="233">
        <f>IF(N176="sníž. přenesená",J176,0)</f>
        <v>0</v>
      </c>
      <c r="BI176" s="233">
        <f>IF(N176="nulová",J176,0)</f>
        <v>0</v>
      </c>
      <c r="BJ176" s="18" t="s">
        <v>84</v>
      </c>
      <c r="BK176" s="233">
        <f>ROUND(I176*H176,2)</f>
        <v>0</v>
      </c>
      <c r="BL176" s="18" t="s">
        <v>262</v>
      </c>
      <c r="BM176" s="232" t="s">
        <v>371</v>
      </c>
    </row>
    <row r="177" s="2" customFormat="1">
      <c r="A177" s="39"/>
      <c r="B177" s="40"/>
      <c r="C177" s="41"/>
      <c r="D177" s="234" t="s">
        <v>254</v>
      </c>
      <c r="E177" s="41"/>
      <c r="F177" s="235" t="s">
        <v>832</v>
      </c>
      <c r="G177" s="41"/>
      <c r="H177" s="41"/>
      <c r="I177" s="236"/>
      <c r="J177" s="41"/>
      <c r="K177" s="41"/>
      <c r="L177" s="45"/>
      <c r="M177" s="237"/>
      <c r="N177" s="238"/>
      <c r="O177" s="92"/>
      <c r="P177" s="92"/>
      <c r="Q177" s="92"/>
      <c r="R177" s="92"/>
      <c r="S177" s="92"/>
      <c r="T177" s="93"/>
      <c r="U177" s="39"/>
      <c r="V177" s="39"/>
      <c r="W177" s="39"/>
      <c r="X177" s="39"/>
      <c r="Y177" s="39"/>
      <c r="Z177" s="39"/>
      <c r="AA177" s="39"/>
      <c r="AB177" s="39"/>
      <c r="AC177" s="39"/>
      <c r="AD177" s="39"/>
      <c r="AE177" s="39"/>
      <c r="AT177" s="18" t="s">
        <v>254</v>
      </c>
      <c r="AU177" s="18" t="s">
        <v>86</v>
      </c>
    </row>
    <row r="178" s="12" customFormat="1">
      <c r="A178" s="12"/>
      <c r="B178" s="240"/>
      <c r="C178" s="241"/>
      <c r="D178" s="234" t="s">
        <v>258</v>
      </c>
      <c r="E178" s="242" t="s">
        <v>1</v>
      </c>
      <c r="F178" s="243" t="s">
        <v>2277</v>
      </c>
      <c r="G178" s="241"/>
      <c r="H178" s="244">
        <v>129</v>
      </c>
      <c r="I178" s="245"/>
      <c r="J178" s="241"/>
      <c r="K178" s="241"/>
      <c r="L178" s="246"/>
      <c r="M178" s="247"/>
      <c r="N178" s="248"/>
      <c r="O178" s="248"/>
      <c r="P178" s="248"/>
      <c r="Q178" s="248"/>
      <c r="R178" s="248"/>
      <c r="S178" s="248"/>
      <c r="T178" s="249"/>
      <c r="U178" s="12"/>
      <c r="V178" s="12"/>
      <c r="W178" s="12"/>
      <c r="X178" s="12"/>
      <c r="Y178" s="12"/>
      <c r="Z178" s="12"/>
      <c r="AA178" s="12"/>
      <c r="AB178" s="12"/>
      <c r="AC178" s="12"/>
      <c r="AD178" s="12"/>
      <c r="AE178" s="12"/>
      <c r="AT178" s="250" t="s">
        <v>258</v>
      </c>
      <c r="AU178" s="250" t="s">
        <v>86</v>
      </c>
      <c r="AV178" s="12" t="s">
        <v>86</v>
      </c>
      <c r="AW178" s="12" t="s">
        <v>33</v>
      </c>
      <c r="AX178" s="12" t="s">
        <v>77</v>
      </c>
      <c r="AY178" s="250" t="s">
        <v>246</v>
      </c>
    </row>
    <row r="179" s="13" customFormat="1">
      <c r="A179" s="13"/>
      <c r="B179" s="251"/>
      <c r="C179" s="252"/>
      <c r="D179" s="234" t="s">
        <v>258</v>
      </c>
      <c r="E179" s="253" t="s">
        <v>1</v>
      </c>
      <c r="F179" s="254" t="s">
        <v>336</v>
      </c>
      <c r="G179" s="252"/>
      <c r="H179" s="255">
        <v>129</v>
      </c>
      <c r="I179" s="256"/>
      <c r="J179" s="252"/>
      <c r="K179" s="252"/>
      <c r="L179" s="257"/>
      <c r="M179" s="258"/>
      <c r="N179" s="259"/>
      <c r="O179" s="259"/>
      <c r="P179" s="259"/>
      <c r="Q179" s="259"/>
      <c r="R179" s="259"/>
      <c r="S179" s="259"/>
      <c r="T179" s="260"/>
      <c r="U179" s="13"/>
      <c r="V179" s="13"/>
      <c r="W179" s="13"/>
      <c r="X179" s="13"/>
      <c r="Y179" s="13"/>
      <c r="Z179" s="13"/>
      <c r="AA179" s="13"/>
      <c r="AB179" s="13"/>
      <c r="AC179" s="13"/>
      <c r="AD179" s="13"/>
      <c r="AE179" s="13"/>
      <c r="AT179" s="261" t="s">
        <v>258</v>
      </c>
      <c r="AU179" s="261" t="s">
        <v>86</v>
      </c>
      <c r="AV179" s="13" t="s">
        <v>262</v>
      </c>
      <c r="AW179" s="13" t="s">
        <v>33</v>
      </c>
      <c r="AX179" s="13" t="s">
        <v>84</v>
      </c>
      <c r="AY179" s="261" t="s">
        <v>246</v>
      </c>
    </row>
    <row r="180" s="2" customFormat="1">
      <c r="A180" s="39"/>
      <c r="B180" s="40"/>
      <c r="C180" s="221" t="s">
        <v>316</v>
      </c>
      <c r="D180" s="221" t="s">
        <v>247</v>
      </c>
      <c r="E180" s="222" t="s">
        <v>834</v>
      </c>
      <c r="F180" s="223" t="s">
        <v>835</v>
      </c>
      <c r="G180" s="224" t="s">
        <v>340</v>
      </c>
      <c r="H180" s="225">
        <v>774</v>
      </c>
      <c r="I180" s="226"/>
      <c r="J180" s="227">
        <f>ROUND(I180*H180,2)</f>
        <v>0</v>
      </c>
      <c r="K180" s="223" t="s">
        <v>725</v>
      </c>
      <c r="L180" s="45"/>
      <c r="M180" s="228" t="s">
        <v>1</v>
      </c>
      <c r="N180" s="229" t="s">
        <v>42</v>
      </c>
      <c r="O180" s="92"/>
      <c r="P180" s="230">
        <f>O180*H180</f>
        <v>0</v>
      </c>
      <c r="Q180" s="230">
        <v>0</v>
      </c>
      <c r="R180" s="230">
        <f>Q180*H180</f>
        <v>0</v>
      </c>
      <c r="S180" s="230">
        <v>0</v>
      </c>
      <c r="T180" s="231">
        <f>S180*H180</f>
        <v>0</v>
      </c>
      <c r="U180" s="39"/>
      <c r="V180" s="39"/>
      <c r="W180" s="39"/>
      <c r="X180" s="39"/>
      <c r="Y180" s="39"/>
      <c r="Z180" s="39"/>
      <c r="AA180" s="39"/>
      <c r="AB180" s="39"/>
      <c r="AC180" s="39"/>
      <c r="AD180" s="39"/>
      <c r="AE180" s="39"/>
      <c r="AR180" s="232" t="s">
        <v>262</v>
      </c>
      <c r="AT180" s="232" t="s">
        <v>247</v>
      </c>
      <c r="AU180" s="232" t="s">
        <v>86</v>
      </c>
      <c r="AY180" s="18" t="s">
        <v>246</v>
      </c>
      <c r="BE180" s="233">
        <f>IF(N180="základní",J180,0)</f>
        <v>0</v>
      </c>
      <c r="BF180" s="233">
        <f>IF(N180="snížená",J180,0)</f>
        <v>0</v>
      </c>
      <c r="BG180" s="233">
        <f>IF(N180="zákl. přenesená",J180,0)</f>
        <v>0</v>
      </c>
      <c r="BH180" s="233">
        <f>IF(N180="sníž. přenesená",J180,0)</f>
        <v>0</v>
      </c>
      <c r="BI180" s="233">
        <f>IF(N180="nulová",J180,0)</f>
        <v>0</v>
      </c>
      <c r="BJ180" s="18" t="s">
        <v>84</v>
      </c>
      <c r="BK180" s="233">
        <f>ROUND(I180*H180,2)</f>
        <v>0</v>
      </c>
      <c r="BL180" s="18" t="s">
        <v>262</v>
      </c>
      <c r="BM180" s="232" t="s">
        <v>382</v>
      </c>
    </row>
    <row r="181" s="2" customFormat="1">
      <c r="A181" s="39"/>
      <c r="B181" s="40"/>
      <c r="C181" s="41"/>
      <c r="D181" s="234" t="s">
        <v>254</v>
      </c>
      <c r="E181" s="41"/>
      <c r="F181" s="235" t="s">
        <v>836</v>
      </c>
      <c r="G181" s="41"/>
      <c r="H181" s="41"/>
      <c r="I181" s="236"/>
      <c r="J181" s="41"/>
      <c r="K181" s="41"/>
      <c r="L181" s="45"/>
      <c r="M181" s="237"/>
      <c r="N181" s="238"/>
      <c r="O181" s="92"/>
      <c r="P181" s="92"/>
      <c r="Q181" s="92"/>
      <c r="R181" s="92"/>
      <c r="S181" s="92"/>
      <c r="T181" s="93"/>
      <c r="U181" s="39"/>
      <c r="V181" s="39"/>
      <c r="W181" s="39"/>
      <c r="X181" s="39"/>
      <c r="Y181" s="39"/>
      <c r="Z181" s="39"/>
      <c r="AA181" s="39"/>
      <c r="AB181" s="39"/>
      <c r="AC181" s="39"/>
      <c r="AD181" s="39"/>
      <c r="AE181" s="39"/>
      <c r="AT181" s="18" t="s">
        <v>254</v>
      </c>
      <c r="AU181" s="18" t="s">
        <v>86</v>
      </c>
    </row>
    <row r="182" s="12" customFormat="1">
      <c r="A182" s="12"/>
      <c r="B182" s="240"/>
      <c r="C182" s="241"/>
      <c r="D182" s="234" t="s">
        <v>258</v>
      </c>
      <c r="E182" s="242" t="s">
        <v>1</v>
      </c>
      <c r="F182" s="243" t="s">
        <v>2278</v>
      </c>
      <c r="G182" s="241"/>
      <c r="H182" s="244">
        <v>774</v>
      </c>
      <c r="I182" s="245"/>
      <c r="J182" s="241"/>
      <c r="K182" s="241"/>
      <c r="L182" s="246"/>
      <c r="M182" s="247"/>
      <c r="N182" s="248"/>
      <c r="O182" s="248"/>
      <c r="P182" s="248"/>
      <c r="Q182" s="248"/>
      <c r="R182" s="248"/>
      <c r="S182" s="248"/>
      <c r="T182" s="249"/>
      <c r="U182" s="12"/>
      <c r="V182" s="12"/>
      <c r="W182" s="12"/>
      <c r="X182" s="12"/>
      <c r="Y182" s="12"/>
      <c r="Z182" s="12"/>
      <c r="AA182" s="12"/>
      <c r="AB182" s="12"/>
      <c r="AC182" s="12"/>
      <c r="AD182" s="12"/>
      <c r="AE182" s="12"/>
      <c r="AT182" s="250" t="s">
        <v>258</v>
      </c>
      <c r="AU182" s="250" t="s">
        <v>86</v>
      </c>
      <c r="AV182" s="12" t="s">
        <v>86</v>
      </c>
      <c r="AW182" s="12" t="s">
        <v>33</v>
      </c>
      <c r="AX182" s="12" t="s">
        <v>77</v>
      </c>
      <c r="AY182" s="250" t="s">
        <v>246</v>
      </c>
    </row>
    <row r="183" s="13" customFormat="1">
      <c r="A183" s="13"/>
      <c r="B183" s="251"/>
      <c r="C183" s="252"/>
      <c r="D183" s="234" t="s">
        <v>258</v>
      </c>
      <c r="E183" s="253" t="s">
        <v>1</v>
      </c>
      <c r="F183" s="254" t="s">
        <v>336</v>
      </c>
      <c r="G183" s="252"/>
      <c r="H183" s="255">
        <v>774</v>
      </c>
      <c r="I183" s="256"/>
      <c r="J183" s="252"/>
      <c r="K183" s="252"/>
      <c r="L183" s="257"/>
      <c r="M183" s="258"/>
      <c r="N183" s="259"/>
      <c r="O183" s="259"/>
      <c r="P183" s="259"/>
      <c r="Q183" s="259"/>
      <c r="R183" s="259"/>
      <c r="S183" s="259"/>
      <c r="T183" s="260"/>
      <c r="U183" s="13"/>
      <c r="V183" s="13"/>
      <c r="W183" s="13"/>
      <c r="X183" s="13"/>
      <c r="Y183" s="13"/>
      <c r="Z183" s="13"/>
      <c r="AA183" s="13"/>
      <c r="AB183" s="13"/>
      <c r="AC183" s="13"/>
      <c r="AD183" s="13"/>
      <c r="AE183" s="13"/>
      <c r="AT183" s="261" t="s">
        <v>258</v>
      </c>
      <c r="AU183" s="261" t="s">
        <v>86</v>
      </c>
      <c r="AV183" s="13" t="s">
        <v>262</v>
      </c>
      <c r="AW183" s="13" t="s">
        <v>33</v>
      </c>
      <c r="AX183" s="13" t="s">
        <v>84</v>
      </c>
      <c r="AY183" s="261" t="s">
        <v>246</v>
      </c>
    </row>
    <row r="184" s="2" customFormat="1" ht="21.75" customHeight="1">
      <c r="A184" s="39"/>
      <c r="B184" s="40"/>
      <c r="C184" s="221" t="s">
        <v>322</v>
      </c>
      <c r="D184" s="221" t="s">
        <v>247</v>
      </c>
      <c r="E184" s="222" t="s">
        <v>2279</v>
      </c>
      <c r="F184" s="223" t="s">
        <v>2280</v>
      </c>
      <c r="G184" s="224" t="s">
        <v>311</v>
      </c>
      <c r="H184" s="225">
        <v>96.25</v>
      </c>
      <c r="I184" s="226"/>
      <c r="J184" s="227">
        <f>ROUND(I184*H184,2)</f>
        <v>0</v>
      </c>
      <c r="K184" s="223" t="s">
        <v>725</v>
      </c>
      <c r="L184" s="45"/>
      <c r="M184" s="228" t="s">
        <v>1</v>
      </c>
      <c r="N184" s="229" t="s">
        <v>42</v>
      </c>
      <c r="O184" s="92"/>
      <c r="P184" s="230">
        <f>O184*H184</f>
        <v>0</v>
      </c>
      <c r="Q184" s="230">
        <v>0</v>
      </c>
      <c r="R184" s="230">
        <f>Q184*H184</f>
        <v>0</v>
      </c>
      <c r="S184" s="230">
        <v>0</v>
      </c>
      <c r="T184" s="231">
        <f>S184*H184</f>
        <v>0</v>
      </c>
      <c r="U184" s="39"/>
      <c r="V184" s="39"/>
      <c r="W184" s="39"/>
      <c r="X184" s="39"/>
      <c r="Y184" s="39"/>
      <c r="Z184" s="39"/>
      <c r="AA184" s="39"/>
      <c r="AB184" s="39"/>
      <c r="AC184" s="39"/>
      <c r="AD184" s="39"/>
      <c r="AE184" s="39"/>
      <c r="AR184" s="232" t="s">
        <v>262</v>
      </c>
      <c r="AT184" s="232" t="s">
        <v>247</v>
      </c>
      <c r="AU184" s="232" t="s">
        <v>86</v>
      </c>
      <c r="AY184" s="18" t="s">
        <v>246</v>
      </c>
      <c r="BE184" s="233">
        <f>IF(N184="základní",J184,0)</f>
        <v>0</v>
      </c>
      <c r="BF184" s="233">
        <f>IF(N184="snížená",J184,0)</f>
        <v>0</v>
      </c>
      <c r="BG184" s="233">
        <f>IF(N184="zákl. přenesená",J184,0)</f>
        <v>0</v>
      </c>
      <c r="BH184" s="233">
        <f>IF(N184="sníž. přenesená",J184,0)</f>
        <v>0</v>
      </c>
      <c r="BI184" s="233">
        <f>IF(N184="nulová",J184,0)</f>
        <v>0</v>
      </c>
      <c r="BJ184" s="18" t="s">
        <v>84</v>
      </c>
      <c r="BK184" s="233">
        <f>ROUND(I184*H184,2)</f>
        <v>0</v>
      </c>
      <c r="BL184" s="18" t="s">
        <v>262</v>
      </c>
      <c r="BM184" s="232" t="s">
        <v>393</v>
      </c>
    </row>
    <row r="185" s="2" customFormat="1">
      <c r="A185" s="39"/>
      <c r="B185" s="40"/>
      <c r="C185" s="41"/>
      <c r="D185" s="234" t="s">
        <v>254</v>
      </c>
      <c r="E185" s="41"/>
      <c r="F185" s="235" t="s">
        <v>2281</v>
      </c>
      <c r="G185" s="41"/>
      <c r="H185" s="41"/>
      <c r="I185" s="236"/>
      <c r="J185" s="41"/>
      <c r="K185" s="41"/>
      <c r="L185" s="45"/>
      <c r="M185" s="237"/>
      <c r="N185" s="238"/>
      <c r="O185" s="92"/>
      <c r="P185" s="92"/>
      <c r="Q185" s="92"/>
      <c r="R185" s="92"/>
      <c r="S185" s="92"/>
      <c r="T185" s="93"/>
      <c r="U185" s="39"/>
      <c r="V185" s="39"/>
      <c r="W185" s="39"/>
      <c r="X185" s="39"/>
      <c r="Y185" s="39"/>
      <c r="Z185" s="39"/>
      <c r="AA185" s="39"/>
      <c r="AB185" s="39"/>
      <c r="AC185" s="39"/>
      <c r="AD185" s="39"/>
      <c r="AE185" s="39"/>
      <c r="AT185" s="18" t="s">
        <v>254</v>
      </c>
      <c r="AU185" s="18" t="s">
        <v>86</v>
      </c>
    </row>
    <row r="186" s="15" customFormat="1">
      <c r="A186" s="15"/>
      <c r="B186" s="287"/>
      <c r="C186" s="288"/>
      <c r="D186" s="234" t="s">
        <v>258</v>
      </c>
      <c r="E186" s="289" t="s">
        <v>1</v>
      </c>
      <c r="F186" s="290" t="s">
        <v>2282</v>
      </c>
      <c r="G186" s="288"/>
      <c r="H186" s="289" t="s">
        <v>1</v>
      </c>
      <c r="I186" s="291"/>
      <c r="J186" s="288"/>
      <c r="K186" s="288"/>
      <c r="L186" s="292"/>
      <c r="M186" s="293"/>
      <c r="N186" s="294"/>
      <c r="O186" s="294"/>
      <c r="P186" s="294"/>
      <c r="Q186" s="294"/>
      <c r="R186" s="294"/>
      <c r="S186" s="294"/>
      <c r="T186" s="295"/>
      <c r="U186" s="15"/>
      <c r="V186" s="15"/>
      <c r="W186" s="15"/>
      <c r="X186" s="15"/>
      <c r="Y186" s="15"/>
      <c r="Z186" s="15"/>
      <c r="AA186" s="15"/>
      <c r="AB186" s="15"/>
      <c r="AC186" s="15"/>
      <c r="AD186" s="15"/>
      <c r="AE186" s="15"/>
      <c r="AT186" s="296" t="s">
        <v>258</v>
      </c>
      <c r="AU186" s="296" t="s">
        <v>86</v>
      </c>
      <c r="AV186" s="15" t="s">
        <v>84</v>
      </c>
      <c r="AW186" s="15" t="s">
        <v>33</v>
      </c>
      <c r="AX186" s="15" t="s">
        <v>77</v>
      </c>
      <c r="AY186" s="296" t="s">
        <v>246</v>
      </c>
    </row>
    <row r="187" s="15" customFormat="1">
      <c r="A187" s="15"/>
      <c r="B187" s="287"/>
      <c r="C187" s="288"/>
      <c r="D187" s="234" t="s">
        <v>258</v>
      </c>
      <c r="E187" s="289" t="s">
        <v>1</v>
      </c>
      <c r="F187" s="290" t="s">
        <v>2270</v>
      </c>
      <c r="G187" s="288"/>
      <c r="H187" s="289" t="s">
        <v>1</v>
      </c>
      <c r="I187" s="291"/>
      <c r="J187" s="288"/>
      <c r="K187" s="288"/>
      <c r="L187" s="292"/>
      <c r="M187" s="293"/>
      <c r="N187" s="294"/>
      <c r="O187" s="294"/>
      <c r="P187" s="294"/>
      <c r="Q187" s="294"/>
      <c r="R187" s="294"/>
      <c r="S187" s="294"/>
      <c r="T187" s="295"/>
      <c r="U187" s="15"/>
      <c r="V187" s="15"/>
      <c r="W187" s="15"/>
      <c r="X187" s="15"/>
      <c r="Y187" s="15"/>
      <c r="Z187" s="15"/>
      <c r="AA187" s="15"/>
      <c r="AB187" s="15"/>
      <c r="AC187" s="15"/>
      <c r="AD187" s="15"/>
      <c r="AE187" s="15"/>
      <c r="AT187" s="296" t="s">
        <v>258</v>
      </c>
      <c r="AU187" s="296" t="s">
        <v>86</v>
      </c>
      <c r="AV187" s="15" t="s">
        <v>84</v>
      </c>
      <c r="AW187" s="15" t="s">
        <v>33</v>
      </c>
      <c r="AX187" s="15" t="s">
        <v>77</v>
      </c>
      <c r="AY187" s="296" t="s">
        <v>246</v>
      </c>
    </row>
    <row r="188" s="12" customFormat="1">
      <c r="A188" s="12"/>
      <c r="B188" s="240"/>
      <c r="C188" s="241"/>
      <c r="D188" s="234" t="s">
        <v>258</v>
      </c>
      <c r="E188" s="242" t="s">
        <v>1</v>
      </c>
      <c r="F188" s="243" t="s">
        <v>2283</v>
      </c>
      <c r="G188" s="241"/>
      <c r="H188" s="244">
        <v>48.5</v>
      </c>
      <c r="I188" s="245"/>
      <c r="J188" s="241"/>
      <c r="K188" s="241"/>
      <c r="L188" s="246"/>
      <c r="M188" s="247"/>
      <c r="N188" s="248"/>
      <c r="O188" s="248"/>
      <c r="P188" s="248"/>
      <c r="Q188" s="248"/>
      <c r="R188" s="248"/>
      <c r="S188" s="248"/>
      <c r="T188" s="249"/>
      <c r="U188" s="12"/>
      <c r="V188" s="12"/>
      <c r="W188" s="12"/>
      <c r="X188" s="12"/>
      <c r="Y188" s="12"/>
      <c r="Z188" s="12"/>
      <c r="AA188" s="12"/>
      <c r="AB188" s="12"/>
      <c r="AC188" s="12"/>
      <c r="AD188" s="12"/>
      <c r="AE188" s="12"/>
      <c r="AT188" s="250" t="s">
        <v>258</v>
      </c>
      <c r="AU188" s="250" t="s">
        <v>86</v>
      </c>
      <c r="AV188" s="12" t="s">
        <v>86</v>
      </c>
      <c r="AW188" s="12" t="s">
        <v>33</v>
      </c>
      <c r="AX188" s="12" t="s">
        <v>77</v>
      </c>
      <c r="AY188" s="250" t="s">
        <v>246</v>
      </c>
    </row>
    <row r="189" s="15" customFormat="1">
      <c r="A189" s="15"/>
      <c r="B189" s="287"/>
      <c r="C189" s="288"/>
      <c r="D189" s="234" t="s">
        <v>258</v>
      </c>
      <c r="E189" s="289" t="s">
        <v>1</v>
      </c>
      <c r="F189" s="290" t="s">
        <v>2284</v>
      </c>
      <c r="G189" s="288"/>
      <c r="H189" s="289" t="s">
        <v>1</v>
      </c>
      <c r="I189" s="291"/>
      <c r="J189" s="288"/>
      <c r="K189" s="288"/>
      <c r="L189" s="292"/>
      <c r="M189" s="293"/>
      <c r="N189" s="294"/>
      <c r="O189" s="294"/>
      <c r="P189" s="294"/>
      <c r="Q189" s="294"/>
      <c r="R189" s="294"/>
      <c r="S189" s="294"/>
      <c r="T189" s="295"/>
      <c r="U189" s="15"/>
      <c r="V189" s="15"/>
      <c r="W189" s="15"/>
      <c r="X189" s="15"/>
      <c r="Y189" s="15"/>
      <c r="Z189" s="15"/>
      <c r="AA189" s="15"/>
      <c r="AB189" s="15"/>
      <c r="AC189" s="15"/>
      <c r="AD189" s="15"/>
      <c r="AE189" s="15"/>
      <c r="AT189" s="296" t="s">
        <v>258</v>
      </c>
      <c r="AU189" s="296" t="s">
        <v>86</v>
      </c>
      <c r="AV189" s="15" t="s">
        <v>84</v>
      </c>
      <c r="AW189" s="15" t="s">
        <v>33</v>
      </c>
      <c r="AX189" s="15" t="s">
        <v>77</v>
      </c>
      <c r="AY189" s="296" t="s">
        <v>246</v>
      </c>
    </row>
    <row r="190" s="12" customFormat="1">
      <c r="A190" s="12"/>
      <c r="B190" s="240"/>
      <c r="C190" s="241"/>
      <c r="D190" s="234" t="s">
        <v>258</v>
      </c>
      <c r="E190" s="242" t="s">
        <v>1</v>
      </c>
      <c r="F190" s="243" t="s">
        <v>2285</v>
      </c>
      <c r="G190" s="241"/>
      <c r="H190" s="244">
        <v>47.75</v>
      </c>
      <c r="I190" s="245"/>
      <c r="J190" s="241"/>
      <c r="K190" s="241"/>
      <c r="L190" s="246"/>
      <c r="M190" s="247"/>
      <c r="N190" s="248"/>
      <c r="O190" s="248"/>
      <c r="P190" s="248"/>
      <c r="Q190" s="248"/>
      <c r="R190" s="248"/>
      <c r="S190" s="248"/>
      <c r="T190" s="249"/>
      <c r="U190" s="12"/>
      <c r="V190" s="12"/>
      <c r="W190" s="12"/>
      <c r="X190" s="12"/>
      <c r="Y190" s="12"/>
      <c r="Z190" s="12"/>
      <c r="AA190" s="12"/>
      <c r="AB190" s="12"/>
      <c r="AC190" s="12"/>
      <c r="AD190" s="12"/>
      <c r="AE190" s="12"/>
      <c r="AT190" s="250" t="s">
        <v>258</v>
      </c>
      <c r="AU190" s="250" t="s">
        <v>86</v>
      </c>
      <c r="AV190" s="12" t="s">
        <v>86</v>
      </c>
      <c r="AW190" s="12" t="s">
        <v>33</v>
      </c>
      <c r="AX190" s="12" t="s">
        <v>77</v>
      </c>
      <c r="AY190" s="250" t="s">
        <v>246</v>
      </c>
    </row>
    <row r="191" s="13" customFormat="1">
      <c r="A191" s="13"/>
      <c r="B191" s="251"/>
      <c r="C191" s="252"/>
      <c r="D191" s="234" t="s">
        <v>258</v>
      </c>
      <c r="E191" s="253" t="s">
        <v>1</v>
      </c>
      <c r="F191" s="254" t="s">
        <v>336</v>
      </c>
      <c r="G191" s="252"/>
      <c r="H191" s="255">
        <v>96.25</v>
      </c>
      <c r="I191" s="256"/>
      <c r="J191" s="252"/>
      <c r="K191" s="252"/>
      <c r="L191" s="257"/>
      <c r="M191" s="258"/>
      <c r="N191" s="259"/>
      <c r="O191" s="259"/>
      <c r="P191" s="259"/>
      <c r="Q191" s="259"/>
      <c r="R191" s="259"/>
      <c r="S191" s="259"/>
      <c r="T191" s="260"/>
      <c r="U191" s="13"/>
      <c r="V191" s="13"/>
      <c r="W191" s="13"/>
      <c r="X191" s="13"/>
      <c r="Y191" s="13"/>
      <c r="Z191" s="13"/>
      <c r="AA191" s="13"/>
      <c r="AB191" s="13"/>
      <c r="AC191" s="13"/>
      <c r="AD191" s="13"/>
      <c r="AE191" s="13"/>
      <c r="AT191" s="261" t="s">
        <v>258</v>
      </c>
      <c r="AU191" s="261" t="s">
        <v>86</v>
      </c>
      <c r="AV191" s="13" t="s">
        <v>262</v>
      </c>
      <c r="AW191" s="13" t="s">
        <v>33</v>
      </c>
      <c r="AX191" s="13" t="s">
        <v>84</v>
      </c>
      <c r="AY191" s="261" t="s">
        <v>246</v>
      </c>
    </row>
    <row r="192" s="2" customFormat="1" ht="33" customHeight="1">
      <c r="A192" s="39"/>
      <c r="B192" s="40"/>
      <c r="C192" s="221" t="s">
        <v>329</v>
      </c>
      <c r="D192" s="221" t="s">
        <v>247</v>
      </c>
      <c r="E192" s="222" t="s">
        <v>844</v>
      </c>
      <c r="F192" s="223" t="s">
        <v>845</v>
      </c>
      <c r="G192" s="224" t="s">
        <v>250</v>
      </c>
      <c r="H192" s="225">
        <v>258</v>
      </c>
      <c r="I192" s="226"/>
      <c r="J192" s="227">
        <f>ROUND(I192*H192,2)</f>
        <v>0</v>
      </c>
      <c r="K192" s="223" t="s">
        <v>725</v>
      </c>
      <c r="L192" s="45"/>
      <c r="M192" s="228" t="s">
        <v>1</v>
      </c>
      <c r="N192" s="229" t="s">
        <v>42</v>
      </c>
      <c r="O192" s="92"/>
      <c r="P192" s="230">
        <f>O192*H192</f>
        <v>0</v>
      </c>
      <c r="Q192" s="230">
        <v>0</v>
      </c>
      <c r="R192" s="230">
        <f>Q192*H192</f>
        <v>0</v>
      </c>
      <c r="S192" s="230">
        <v>0</v>
      </c>
      <c r="T192" s="231">
        <f>S192*H192</f>
        <v>0</v>
      </c>
      <c r="U192" s="39"/>
      <c r="V192" s="39"/>
      <c r="W192" s="39"/>
      <c r="X192" s="39"/>
      <c r="Y192" s="39"/>
      <c r="Z192" s="39"/>
      <c r="AA192" s="39"/>
      <c r="AB192" s="39"/>
      <c r="AC192" s="39"/>
      <c r="AD192" s="39"/>
      <c r="AE192" s="39"/>
      <c r="AR192" s="232" t="s">
        <v>262</v>
      </c>
      <c r="AT192" s="232" t="s">
        <v>247</v>
      </c>
      <c r="AU192" s="232" t="s">
        <v>86</v>
      </c>
      <c r="AY192" s="18" t="s">
        <v>246</v>
      </c>
      <c r="BE192" s="233">
        <f>IF(N192="základní",J192,0)</f>
        <v>0</v>
      </c>
      <c r="BF192" s="233">
        <f>IF(N192="snížená",J192,0)</f>
        <v>0</v>
      </c>
      <c r="BG192" s="233">
        <f>IF(N192="zákl. přenesená",J192,0)</f>
        <v>0</v>
      </c>
      <c r="BH192" s="233">
        <f>IF(N192="sníž. přenesená",J192,0)</f>
        <v>0</v>
      </c>
      <c r="BI192" s="233">
        <f>IF(N192="nulová",J192,0)</f>
        <v>0</v>
      </c>
      <c r="BJ192" s="18" t="s">
        <v>84</v>
      </c>
      <c r="BK192" s="233">
        <f>ROUND(I192*H192,2)</f>
        <v>0</v>
      </c>
      <c r="BL192" s="18" t="s">
        <v>262</v>
      </c>
      <c r="BM192" s="232" t="s">
        <v>405</v>
      </c>
    </row>
    <row r="193" s="2" customFormat="1">
      <c r="A193" s="39"/>
      <c r="B193" s="40"/>
      <c r="C193" s="41"/>
      <c r="D193" s="234" t="s">
        <v>254</v>
      </c>
      <c r="E193" s="41"/>
      <c r="F193" s="235" t="s">
        <v>846</v>
      </c>
      <c r="G193" s="41"/>
      <c r="H193" s="41"/>
      <c r="I193" s="236"/>
      <c r="J193" s="41"/>
      <c r="K193" s="41"/>
      <c r="L193" s="45"/>
      <c r="M193" s="237"/>
      <c r="N193" s="238"/>
      <c r="O193" s="92"/>
      <c r="P193" s="92"/>
      <c r="Q193" s="92"/>
      <c r="R193" s="92"/>
      <c r="S193" s="92"/>
      <c r="T193" s="93"/>
      <c r="U193" s="39"/>
      <c r="V193" s="39"/>
      <c r="W193" s="39"/>
      <c r="X193" s="39"/>
      <c r="Y193" s="39"/>
      <c r="Z193" s="39"/>
      <c r="AA193" s="39"/>
      <c r="AB193" s="39"/>
      <c r="AC193" s="39"/>
      <c r="AD193" s="39"/>
      <c r="AE193" s="39"/>
      <c r="AT193" s="18" t="s">
        <v>254</v>
      </c>
      <c r="AU193" s="18" t="s">
        <v>86</v>
      </c>
    </row>
    <row r="194" s="2" customFormat="1">
      <c r="A194" s="39"/>
      <c r="B194" s="40"/>
      <c r="C194" s="41"/>
      <c r="D194" s="234" t="s">
        <v>256</v>
      </c>
      <c r="E194" s="41"/>
      <c r="F194" s="239" t="s">
        <v>837</v>
      </c>
      <c r="G194" s="41"/>
      <c r="H194" s="41"/>
      <c r="I194" s="236"/>
      <c r="J194" s="41"/>
      <c r="K194" s="41"/>
      <c r="L194" s="45"/>
      <c r="M194" s="237"/>
      <c r="N194" s="238"/>
      <c r="O194" s="92"/>
      <c r="P194" s="92"/>
      <c r="Q194" s="92"/>
      <c r="R194" s="92"/>
      <c r="S194" s="92"/>
      <c r="T194" s="93"/>
      <c r="U194" s="39"/>
      <c r="V194" s="39"/>
      <c r="W194" s="39"/>
      <c r="X194" s="39"/>
      <c r="Y194" s="39"/>
      <c r="Z194" s="39"/>
      <c r="AA194" s="39"/>
      <c r="AB194" s="39"/>
      <c r="AC194" s="39"/>
      <c r="AD194" s="39"/>
      <c r="AE194" s="39"/>
      <c r="AT194" s="18" t="s">
        <v>256</v>
      </c>
      <c r="AU194" s="18" t="s">
        <v>86</v>
      </c>
    </row>
    <row r="195" s="12" customFormat="1">
      <c r="A195" s="12"/>
      <c r="B195" s="240"/>
      <c r="C195" s="241"/>
      <c r="D195" s="234" t="s">
        <v>258</v>
      </c>
      <c r="E195" s="242" t="s">
        <v>1</v>
      </c>
      <c r="F195" s="243" t="s">
        <v>2286</v>
      </c>
      <c r="G195" s="241"/>
      <c r="H195" s="244">
        <v>258</v>
      </c>
      <c r="I195" s="245"/>
      <c r="J195" s="241"/>
      <c r="K195" s="241"/>
      <c r="L195" s="246"/>
      <c r="M195" s="247"/>
      <c r="N195" s="248"/>
      <c r="O195" s="248"/>
      <c r="P195" s="248"/>
      <c r="Q195" s="248"/>
      <c r="R195" s="248"/>
      <c r="S195" s="248"/>
      <c r="T195" s="249"/>
      <c r="U195" s="12"/>
      <c r="V195" s="12"/>
      <c r="W195" s="12"/>
      <c r="X195" s="12"/>
      <c r="Y195" s="12"/>
      <c r="Z195" s="12"/>
      <c r="AA195" s="12"/>
      <c r="AB195" s="12"/>
      <c r="AC195" s="12"/>
      <c r="AD195" s="12"/>
      <c r="AE195" s="12"/>
      <c r="AT195" s="250" t="s">
        <v>258</v>
      </c>
      <c r="AU195" s="250" t="s">
        <v>86</v>
      </c>
      <c r="AV195" s="12" t="s">
        <v>86</v>
      </c>
      <c r="AW195" s="12" t="s">
        <v>33</v>
      </c>
      <c r="AX195" s="12" t="s">
        <v>77</v>
      </c>
      <c r="AY195" s="250" t="s">
        <v>246</v>
      </c>
    </row>
    <row r="196" s="13" customFormat="1">
      <c r="A196" s="13"/>
      <c r="B196" s="251"/>
      <c r="C196" s="252"/>
      <c r="D196" s="234" t="s">
        <v>258</v>
      </c>
      <c r="E196" s="253" t="s">
        <v>1</v>
      </c>
      <c r="F196" s="254" t="s">
        <v>336</v>
      </c>
      <c r="G196" s="252"/>
      <c r="H196" s="255">
        <v>258</v>
      </c>
      <c r="I196" s="256"/>
      <c r="J196" s="252"/>
      <c r="K196" s="252"/>
      <c r="L196" s="257"/>
      <c r="M196" s="258"/>
      <c r="N196" s="259"/>
      <c r="O196" s="259"/>
      <c r="P196" s="259"/>
      <c r="Q196" s="259"/>
      <c r="R196" s="259"/>
      <c r="S196" s="259"/>
      <c r="T196" s="260"/>
      <c r="U196" s="13"/>
      <c r="V196" s="13"/>
      <c r="W196" s="13"/>
      <c r="X196" s="13"/>
      <c r="Y196" s="13"/>
      <c r="Z196" s="13"/>
      <c r="AA196" s="13"/>
      <c r="AB196" s="13"/>
      <c r="AC196" s="13"/>
      <c r="AD196" s="13"/>
      <c r="AE196" s="13"/>
      <c r="AT196" s="261" t="s">
        <v>258</v>
      </c>
      <c r="AU196" s="261" t="s">
        <v>86</v>
      </c>
      <c r="AV196" s="13" t="s">
        <v>262</v>
      </c>
      <c r="AW196" s="13" t="s">
        <v>33</v>
      </c>
      <c r="AX196" s="13" t="s">
        <v>84</v>
      </c>
      <c r="AY196" s="261" t="s">
        <v>246</v>
      </c>
    </row>
    <row r="197" s="2" customFormat="1">
      <c r="A197" s="39"/>
      <c r="B197" s="40"/>
      <c r="C197" s="221" t="s">
        <v>337</v>
      </c>
      <c r="D197" s="221" t="s">
        <v>247</v>
      </c>
      <c r="E197" s="222" t="s">
        <v>848</v>
      </c>
      <c r="F197" s="223" t="s">
        <v>849</v>
      </c>
      <c r="G197" s="224" t="s">
        <v>340</v>
      </c>
      <c r="H197" s="225">
        <v>125.40000000000001</v>
      </c>
      <c r="I197" s="226"/>
      <c r="J197" s="227">
        <f>ROUND(I197*H197,2)</f>
        <v>0</v>
      </c>
      <c r="K197" s="223" t="s">
        <v>725</v>
      </c>
      <c r="L197" s="45"/>
      <c r="M197" s="228" t="s">
        <v>1</v>
      </c>
      <c r="N197" s="229" t="s">
        <v>42</v>
      </c>
      <c r="O197" s="92"/>
      <c r="P197" s="230">
        <f>O197*H197</f>
        <v>0</v>
      </c>
      <c r="Q197" s="230">
        <v>0</v>
      </c>
      <c r="R197" s="230">
        <f>Q197*H197</f>
        <v>0</v>
      </c>
      <c r="S197" s="230">
        <v>0</v>
      </c>
      <c r="T197" s="231">
        <f>S197*H197</f>
        <v>0</v>
      </c>
      <c r="U197" s="39"/>
      <c r="V197" s="39"/>
      <c r="W197" s="39"/>
      <c r="X197" s="39"/>
      <c r="Y197" s="39"/>
      <c r="Z197" s="39"/>
      <c r="AA197" s="39"/>
      <c r="AB197" s="39"/>
      <c r="AC197" s="39"/>
      <c r="AD197" s="39"/>
      <c r="AE197" s="39"/>
      <c r="AR197" s="232" t="s">
        <v>262</v>
      </c>
      <c r="AT197" s="232" t="s">
        <v>247</v>
      </c>
      <c r="AU197" s="232" t="s">
        <v>86</v>
      </c>
      <c r="AY197" s="18" t="s">
        <v>246</v>
      </c>
      <c r="BE197" s="233">
        <f>IF(N197="základní",J197,0)</f>
        <v>0</v>
      </c>
      <c r="BF197" s="233">
        <f>IF(N197="snížená",J197,0)</f>
        <v>0</v>
      </c>
      <c r="BG197" s="233">
        <f>IF(N197="zákl. přenesená",J197,0)</f>
        <v>0</v>
      </c>
      <c r="BH197" s="233">
        <f>IF(N197="sníž. přenesená",J197,0)</f>
        <v>0</v>
      </c>
      <c r="BI197" s="233">
        <f>IF(N197="nulová",J197,0)</f>
        <v>0</v>
      </c>
      <c r="BJ197" s="18" t="s">
        <v>84</v>
      </c>
      <c r="BK197" s="233">
        <f>ROUND(I197*H197,2)</f>
        <v>0</v>
      </c>
      <c r="BL197" s="18" t="s">
        <v>262</v>
      </c>
      <c r="BM197" s="232" t="s">
        <v>417</v>
      </c>
    </row>
    <row r="198" s="2" customFormat="1">
      <c r="A198" s="39"/>
      <c r="B198" s="40"/>
      <c r="C198" s="41"/>
      <c r="D198" s="234" t="s">
        <v>254</v>
      </c>
      <c r="E198" s="41"/>
      <c r="F198" s="235" t="s">
        <v>850</v>
      </c>
      <c r="G198" s="41"/>
      <c r="H198" s="41"/>
      <c r="I198" s="236"/>
      <c r="J198" s="41"/>
      <c r="K198" s="41"/>
      <c r="L198" s="45"/>
      <c r="M198" s="237"/>
      <c r="N198" s="238"/>
      <c r="O198" s="92"/>
      <c r="P198" s="92"/>
      <c r="Q198" s="92"/>
      <c r="R198" s="92"/>
      <c r="S198" s="92"/>
      <c r="T198" s="93"/>
      <c r="U198" s="39"/>
      <c r="V198" s="39"/>
      <c r="W198" s="39"/>
      <c r="X198" s="39"/>
      <c r="Y198" s="39"/>
      <c r="Z198" s="39"/>
      <c r="AA198" s="39"/>
      <c r="AB198" s="39"/>
      <c r="AC198" s="39"/>
      <c r="AD198" s="39"/>
      <c r="AE198" s="39"/>
      <c r="AT198" s="18" t="s">
        <v>254</v>
      </c>
      <c r="AU198" s="18" t="s">
        <v>86</v>
      </c>
    </row>
    <row r="199" s="15" customFormat="1">
      <c r="A199" s="15"/>
      <c r="B199" s="287"/>
      <c r="C199" s="288"/>
      <c r="D199" s="234" t="s">
        <v>258</v>
      </c>
      <c r="E199" s="289" t="s">
        <v>1</v>
      </c>
      <c r="F199" s="290" t="s">
        <v>2287</v>
      </c>
      <c r="G199" s="288"/>
      <c r="H199" s="289" t="s">
        <v>1</v>
      </c>
      <c r="I199" s="291"/>
      <c r="J199" s="288"/>
      <c r="K199" s="288"/>
      <c r="L199" s="292"/>
      <c r="M199" s="293"/>
      <c r="N199" s="294"/>
      <c r="O199" s="294"/>
      <c r="P199" s="294"/>
      <c r="Q199" s="294"/>
      <c r="R199" s="294"/>
      <c r="S199" s="294"/>
      <c r="T199" s="295"/>
      <c r="U199" s="15"/>
      <c r="V199" s="15"/>
      <c r="W199" s="15"/>
      <c r="X199" s="15"/>
      <c r="Y199" s="15"/>
      <c r="Z199" s="15"/>
      <c r="AA199" s="15"/>
      <c r="AB199" s="15"/>
      <c r="AC199" s="15"/>
      <c r="AD199" s="15"/>
      <c r="AE199" s="15"/>
      <c r="AT199" s="296" t="s">
        <v>258</v>
      </c>
      <c r="AU199" s="296" t="s">
        <v>86</v>
      </c>
      <c r="AV199" s="15" t="s">
        <v>84</v>
      </c>
      <c r="AW199" s="15" t="s">
        <v>33</v>
      </c>
      <c r="AX199" s="15" t="s">
        <v>77</v>
      </c>
      <c r="AY199" s="296" t="s">
        <v>246</v>
      </c>
    </row>
    <row r="200" s="15" customFormat="1">
      <c r="A200" s="15"/>
      <c r="B200" s="287"/>
      <c r="C200" s="288"/>
      <c r="D200" s="234" t="s">
        <v>258</v>
      </c>
      <c r="E200" s="289" t="s">
        <v>1</v>
      </c>
      <c r="F200" s="290" t="s">
        <v>2268</v>
      </c>
      <c r="G200" s="288"/>
      <c r="H200" s="289" t="s">
        <v>1</v>
      </c>
      <c r="I200" s="291"/>
      <c r="J200" s="288"/>
      <c r="K200" s="288"/>
      <c r="L200" s="292"/>
      <c r="M200" s="293"/>
      <c r="N200" s="294"/>
      <c r="O200" s="294"/>
      <c r="P200" s="294"/>
      <c r="Q200" s="294"/>
      <c r="R200" s="294"/>
      <c r="S200" s="294"/>
      <c r="T200" s="295"/>
      <c r="U200" s="15"/>
      <c r="V200" s="15"/>
      <c r="W200" s="15"/>
      <c r="X200" s="15"/>
      <c r="Y200" s="15"/>
      <c r="Z200" s="15"/>
      <c r="AA200" s="15"/>
      <c r="AB200" s="15"/>
      <c r="AC200" s="15"/>
      <c r="AD200" s="15"/>
      <c r="AE200" s="15"/>
      <c r="AT200" s="296" t="s">
        <v>258</v>
      </c>
      <c r="AU200" s="296" t="s">
        <v>86</v>
      </c>
      <c r="AV200" s="15" t="s">
        <v>84</v>
      </c>
      <c r="AW200" s="15" t="s">
        <v>33</v>
      </c>
      <c r="AX200" s="15" t="s">
        <v>77</v>
      </c>
      <c r="AY200" s="296" t="s">
        <v>246</v>
      </c>
    </row>
    <row r="201" s="12" customFormat="1">
      <c r="A201" s="12"/>
      <c r="B201" s="240"/>
      <c r="C201" s="241"/>
      <c r="D201" s="234" t="s">
        <v>258</v>
      </c>
      <c r="E201" s="242" t="s">
        <v>1</v>
      </c>
      <c r="F201" s="243" t="s">
        <v>2288</v>
      </c>
      <c r="G201" s="241"/>
      <c r="H201" s="244">
        <v>26.699999999999999</v>
      </c>
      <c r="I201" s="245"/>
      <c r="J201" s="241"/>
      <c r="K201" s="241"/>
      <c r="L201" s="246"/>
      <c r="M201" s="247"/>
      <c r="N201" s="248"/>
      <c r="O201" s="248"/>
      <c r="P201" s="248"/>
      <c r="Q201" s="248"/>
      <c r="R201" s="248"/>
      <c r="S201" s="248"/>
      <c r="T201" s="249"/>
      <c r="U201" s="12"/>
      <c r="V201" s="12"/>
      <c r="W201" s="12"/>
      <c r="X201" s="12"/>
      <c r="Y201" s="12"/>
      <c r="Z201" s="12"/>
      <c r="AA201" s="12"/>
      <c r="AB201" s="12"/>
      <c r="AC201" s="12"/>
      <c r="AD201" s="12"/>
      <c r="AE201" s="12"/>
      <c r="AT201" s="250" t="s">
        <v>258</v>
      </c>
      <c r="AU201" s="250" t="s">
        <v>86</v>
      </c>
      <c r="AV201" s="12" t="s">
        <v>86</v>
      </c>
      <c r="AW201" s="12" t="s">
        <v>33</v>
      </c>
      <c r="AX201" s="12" t="s">
        <v>77</v>
      </c>
      <c r="AY201" s="250" t="s">
        <v>246</v>
      </c>
    </row>
    <row r="202" s="15" customFormat="1">
      <c r="A202" s="15"/>
      <c r="B202" s="287"/>
      <c r="C202" s="288"/>
      <c r="D202" s="234" t="s">
        <v>258</v>
      </c>
      <c r="E202" s="289" t="s">
        <v>1</v>
      </c>
      <c r="F202" s="290" t="s">
        <v>2270</v>
      </c>
      <c r="G202" s="288"/>
      <c r="H202" s="289" t="s">
        <v>1</v>
      </c>
      <c r="I202" s="291"/>
      <c r="J202" s="288"/>
      <c r="K202" s="288"/>
      <c r="L202" s="292"/>
      <c r="M202" s="293"/>
      <c r="N202" s="294"/>
      <c r="O202" s="294"/>
      <c r="P202" s="294"/>
      <c r="Q202" s="294"/>
      <c r="R202" s="294"/>
      <c r="S202" s="294"/>
      <c r="T202" s="295"/>
      <c r="U202" s="15"/>
      <c r="V202" s="15"/>
      <c r="W202" s="15"/>
      <c r="X202" s="15"/>
      <c r="Y202" s="15"/>
      <c r="Z202" s="15"/>
      <c r="AA202" s="15"/>
      <c r="AB202" s="15"/>
      <c r="AC202" s="15"/>
      <c r="AD202" s="15"/>
      <c r="AE202" s="15"/>
      <c r="AT202" s="296" t="s">
        <v>258</v>
      </c>
      <c r="AU202" s="296" t="s">
        <v>86</v>
      </c>
      <c r="AV202" s="15" t="s">
        <v>84</v>
      </c>
      <c r="AW202" s="15" t="s">
        <v>33</v>
      </c>
      <c r="AX202" s="15" t="s">
        <v>77</v>
      </c>
      <c r="AY202" s="296" t="s">
        <v>246</v>
      </c>
    </row>
    <row r="203" s="12" customFormat="1">
      <c r="A203" s="12"/>
      <c r="B203" s="240"/>
      <c r="C203" s="241"/>
      <c r="D203" s="234" t="s">
        <v>258</v>
      </c>
      <c r="E203" s="242" t="s">
        <v>1</v>
      </c>
      <c r="F203" s="243" t="s">
        <v>2288</v>
      </c>
      <c r="G203" s="241"/>
      <c r="H203" s="244">
        <v>26.699999999999999</v>
      </c>
      <c r="I203" s="245"/>
      <c r="J203" s="241"/>
      <c r="K203" s="241"/>
      <c r="L203" s="246"/>
      <c r="M203" s="247"/>
      <c r="N203" s="248"/>
      <c r="O203" s="248"/>
      <c r="P203" s="248"/>
      <c r="Q203" s="248"/>
      <c r="R203" s="248"/>
      <c r="S203" s="248"/>
      <c r="T203" s="249"/>
      <c r="U203" s="12"/>
      <c r="V203" s="12"/>
      <c r="W203" s="12"/>
      <c r="X203" s="12"/>
      <c r="Y203" s="12"/>
      <c r="Z203" s="12"/>
      <c r="AA203" s="12"/>
      <c r="AB203" s="12"/>
      <c r="AC203" s="12"/>
      <c r="AD203" s="12"/>
      <c r="AE203" s="12"/>
      <c r="AT203" s="250" t="s">
        <v>258</v>
      </c>
      <c r="AU203" s="250" t="s">
        <v>86</v>
      </c>
      <c r="AV203" s="12" t="s">
        <v>86</v>
      </c>
      <c r="AW203" s="12" t="s">
        <v>33</v>
      </c>
      <c r="AX203" s="12" t="s">
        <v>77</v>
      </c>
      <c r="AY203" s="250" t="s">
        <v>246</v>
      </c>
    </row>
    <row r="204" s="15" customFormat="1">
      <c r="A204" s="15"/>
      <c r="B204" s="287"/>
      <c r="C204" s="288"/>
      <c r="D204" s="234" t="s">
        <v>258</v>
      </c>
      <c r="E204" s="289" t="s">
        <v>1</v>
      </c>
      <c r="F204" s="290" t="s">
        <v>2289</v>
      </c>
      <c r="G204" s="288"/>
      <c r="H204" s="289" t="s">
        <v>1</v>
      </c>
      <c r="I204" s="291"/>
      <c r="J204" s="288"/>
      <c r="K204" s="288"/>
      <c r="L204" s="292"/>
      <c r="M204" s="293"/>
      <c r="N204" s="294"/>
      <c r="O204" s="294"/>
      <c r="P204" s="294"/>
      <c r="Q204" s="294"/>
      <c r="R204" s="294"/>
      <c r="S204" s="294"/>
      <c r="T204" s="295"/>
      <c r="U204" s="15"/>
      <c r="V204" s="15"/>
      <c r="W204" s="15"/>
      <c r="X204" s="15"/>
      <c r="Y204" s="15"/>
      <c r="Z204" s="15"/>
      <c r="AA204" s="15"/>
      <c r="AB204" s="15"/>
      <c r="AC204" s="15"/>
      <c r="AD204" s="15"/>
      <c r="AE204" s="15"/>
      <c r="AT204" s="296" t="s">
        <v>258</v>
      </c>
      <c r="AU204" s="296" t="s">
        <v>86</v>
      </c>
      <c r="AV204" s="15" t="s">
        <v>84</v>
      </c>
      <c r="AW204" s="15" t="s">
        <v>33</v>
      </c>
      <c r="AX204" s="15" t="s">
        <v>77</v>
      </c>
      <c r="AY204" s="296" t="s">
        <v>246</v>
      </c>
    </row>
    <row r="205" s="12" customFormat="1">
      <c r="A205" s="12"/>
      <c r="B205" s="240"/>
      <c r="C205" s="241"/>
      <c r="D205" s="234" t="s">
        <v>258</v>
      </c>
      <c r="E205" s="242" t="s">
        <v>1</v>
      </c>
      <c r="F205" s="243" t="s">
        <v>2290</v>
      </c>
      <c r="G205" s="241"/>
      <c r="H205" s="244">
        <v>72</v>
      </c>
      <c r="I205" s="245"/>
      <c r="J205" s="241"/>
      <c r="K205" s="241"/>
      <c r="L205" s="246"/>
      <c r="M205" s="247"/>
      <c r="N205" s="248"/>
      <c r="O205" s="248"/>
      <c r="P205" s="248"/>
      <c r="Q205" s="248"/>
      <c r="R205" s="248"/>
      <c r="S205" s="248"/>
      <c r="T205" s="249"/>
      <c r="U205" s="12"/>
      <c r="V205" s="12"/>
      <c r="W205" s="12"/>
      <c r="X205" s="12"/>
      <c r="Y205" s="12"/>
      <c r="Z205" s="12"/>
      <c r="AA205" s="12"/>
      <c r="AB205" s="12"/>
      <c r="AC205" s="12"/>
      <c r="AD205" s="12"/>
      <c r="AE205" s="12"/>
      <c r="AT205" s="250" t="s">
        <v>258</v>
      </c>
      <c r="AU205" s="250" t="s">
        <v>86</v>
      </c>
      <c r="AV205" s="12" t="s">
        <v>86</v>
      </c>
      <c r="AW205" s="12" t="s">
        <v>33</v>
      </c>
      <c r="AX205" s="12" t="s">
        <v>77</v>
      </c>
      <c r="AY205" s="250" t="s">
        <v>246</v>
      </c>
    </row>
    <row r="206" s="13" customFormat="1">
      <c r="A206" s="13"/>
      <c r="B206" s="251"/>
      <c r="C206" s="252"/>
      <c r="D206" s="234" t="s">
        <v>258</v>
      </c>
      <c r="E206" s="253" t="s">
        <v>1</v>
      </c>
      <c r="F206" s="254" t="s">
        <v>336</v>
      </c>
      <c r="G206" s="252"/>
      <c r="H206" s="255">
        <v>125.40000000000001</v>
      </c>
      <c r="I206" s="256"/>
      <c r="J206" s="252"/>
      <c r="K206" s="252"/>
      <c r="L206" s="257"/>
      <c r="M206" s="258"/>
      <c r="N206" s="259"/>
      <c r="O206" s="259"/>
      <c r="P206" s="259"/>
      <c r="Q206" s="259"/>
      <c r="R206" s="259"/>
      <c r="S206" s="259"/>
      <c r="T206" s="260"/>
      <c r="U206" s="13"/>
      <c r="V206" s="13"/>
      <c r="W206" s="13"/>
      <c r="X206" s="13"/>
      <c r="Y206" s="13"/>
      <c r="Z206" s="13"/>
      <c r="AA206" s="13"/>
      <c r="AB206" s="13"/>
      <c r="AC206" s="13"/>
      <c r="AD206" s="13"/>
      <c r="AE206" s="13"/>
      <c r="AT206" s="261" t="s">
        <v>258</v>
      </c>
      <c r="AU206" s="261" t="s">
        <v>86</v>
      </c>
      <c r="AV206" s="13" t="s">
        <v>262</v>
      </c>
      <c r="AW206" s="13" t="s">
        <v>33</v>
      </c>
      <c r="AX206" s="13" t="s">
        <v>84</v>
      </c>
      <c r="AY206" s="261" t="s">
        <v>246</v>
      </c>
    </row>
    <row r="207" s="2" customFormat="1" ht="16.5" customHeight="1">
      <c r="A207" s="39"/>
      <c r="B207" s="40"/>
      <c r="C207" s="262" t="s">
        <v>347</v>
      </c>
      <c r="D207" s="262" t="s">
        <v>465</v>
      </c>
      <c r="E207" s="263" t="s">
        <v>1119</v>
      </c>
      <c r="F207" s="264" t="s">
        <v>1120</v>
      </c>
      <c r="G207" s="265" t="s">
        <v>250</v>
      </c>
      <c r="H207" s="266">
        <v>238.25999999999999</v>
      </c>
      <c r="I207" s="267"/>
      <c r="J207" s="268">
        <f>ROUND(I207*H207,2)</f>
        <v>0</v>
      </c>
      <c r="K207" s="264" t="s">
        <v>725</v>
      </c>
      <c r="L207" s="269"/>
      <c r="M207" s="270" t="s">
        <v>1</v>
      </c>
      <c r="N207" s="271" t="s">
        <v>42</v>
      </c>
      <c r="O207" s="92"/>
      <c r="P207" s="230">
        <f>O207*H207</f>
        <v>0</v>
      </c>
      <c r="Q207" s="230">
        <v>1</v>
      </c>
      <c r="R207" s="230">
        <f>Q207*H207</f>
        <v>238.25999999999999</v>
      </c>
      <c r="S207" s="230">
        <v>0</v>
      </c>
      <c r="T207" s="231">
        <f>S207*H207</f>
        <v>0</v>
      </c>
      <c r="U207" s="39"/>
      <c r="V207" s="39"/>
      <c r="W207" s="39"/>
      <c r="X207" s="39"/>
      <c r="Y207" s="39"/>
      <c r="Z207" s="39"/>
      <c r="AA207" s="39"/>
      <c r="AB207" s="39"/>
      <c r="AC207" s="39"/>
      <c r="AD207" s="39"/>
      <c r="AE207" s="39"/>
      <c r="AR207" s="232" t="s">
        <v>302</v>
      </c>
      <c r="AT207" s="232" t="s">
        <v>465</v>
      </c>
      <c r="AU207" s="232" t="s">
        <v>86</v>
      </c>
      <c r="AY207" s="18" t="s">
        <v>246</v>
      </c>
      <c r="BE207" s="233">
        <f>IF(N207="základní",J207,0)</f>
        <v>0</v>
      </c>
      <c r="BF207" s="233">
        <f>IF(N207="snížená",J207,0)</f>
        <v>0</v>
      </c>
      <c r="BG207" s="233">
        <f>IF(N207="zákl. přenesená",J207,0)</f>
        <v>0</v>
      </c>
      <c r="BH207" s="233">
        <f>IF(N207="sníž. přenesená",J207,0)</f>
        <v>0</v>
      </c>
      <c r="BI207" s="233">
        <f>IF(N207="nulová",J207,0)</f>
        <v>0</v>
      </c>
      <c r="BJ207" s="18" t="s">
        <v>84</v>
      </c>
      <c r="BK207" s="233">
        <f>ROUND(I207*H207,2)</f>
        <v>0</v>
      </c>
      <c r="BL207" s="18" t="s">
        <v>262</v>
      </c>
      <c r="BM207" s="232" t="s">
        <v>430</v>
      </c>
    </row>
    <row r="208" s="2" customFormat="1">
      <c r="A208" s="39"/>
      <c r="B208" s="40"/>
      <c r="C208" s="41"/>
      <c r="D208" s="234" t="s">
        <v>254</v>
      </c>
      <c r="E208" s="41"/>
      <c r="F208" s="235" t="s">
        <v>1120</v>
      </c>
      <c r="G208" s="41"/>
      <c r="H208" s="41"/>
      <c r="I208" s="236"/>
      <c r="J208" s="41"/>
      <c r="K208" s="41"/>
      <c r="L208" s="45"/>
      <c r="M208" s="237"/>
      <c r="N208" s="238"/>
      <c r="O208" s="92"/>
      <c r="P208" s="92"/>
      <c r="Q208" s="92"/>
      <c r="R208" s="92"/>
      <c r="S208" s="92"/>
      <c r="T208" s="93"/>
      <c r="U208" s="39"/>
      <c r="V208" s="39"/>
      <c r="W208" s="39"/>
      <c r="X208" s="39"/>
      <c r="Y208" s="39"/>
      <c r="Z208" s="39"/>
      <c r="AA208" s="39"/>
      <c r="AB208" s="39"/>
      <c r="AC208" s="39"/>
      <c r="AD208" s="39"/>
      <c r="AE208" s="39"/>
      <c r="AT208" s="18" t="s">
        <v>254</v>
      </c>
      <c r="AU208" s="18" t="s">
        <v>86</v>
      </c>
    </row>
    <row r="209" s="12" customFormat="1">
      <c r="A209" s="12"/>
      <c r="B209" s="240"/>
      <c r="C209" s="241"/>
      <c r="D209" s="234" t="s">
        <v>258</v>
      </c>
      <c r="E209" s="242" t="s">
        <v>1</v>
      </c>
      <c r="F209" s="243" t="s">
        <v>2291</v>
      </c>
      <c r="G209" s="241"/>
      <c r="H209" s="244">
        <v>238.25999999999999</v>
      </c>
      <c r="I209" s="245"/>
      <c r="J209" s="241"/>
      <c r="K209" s="241"/>
      <c r="L209" s="246"/>
      <c r="M209" s="247"/>
      <c r="N209" s="248"/>
      <c r="O209" s="248"/>
      <c r="P209" s="248"/>
      <c r="Q209" s="248"/>
      <c r="R209" s="248"/>
      <c r="S209" s="248"/>
      <c r="T209" s="249"/>
      <c r="U209" s="12"/>
      <c r="V209" s="12"/>
      <c r="W209" s="12"/>
      <c r="X209" s="12"/>
      <c r="Y209" s="12"/>
      <c r="Z209" s="12"/>
      <c r="AA209" s="12"/>
      <c r="AB209" s="12"/>
      <c r="AC209" s="12"/>
      <c r="AD209" s="12"/>
      <c r="AE209" s="12"/>
      <c r="AT209" s="250" t="s">
        <v>258</v>
      </c>
      <c r="AU209" s="250" t="s">
        <v>86</v>
      </c>
      <c r="AV209" s="12" t="s">
        <v>86</v>
      </c>
      <c r="AW209" s="12" t="s">
        <v>33</v>
      </c>
      <c r="AX209" s="12" t="s">
        <v>77</v>
      </c>
      <c r="AY209" s="250" t="s">
        <v>246</v>
      </c>
    </row>
    <row r="210" s="13" customFormat="1">
      <c r="A210" s="13"/>
      <c r="B210" s="251"/>
      <c r="C210" s="252"/>
      <c r="D210" s="234" t="s">
        <v>258</v>
      </c>
      <c r="E210" s="253" t="s">
        <v>1</v>
      </c>
      <c r="F210" s="254" t="s">
        <v>336</v>
      </c>
      <c r="G210" s="252"/>
      <c r="H210" s="255">
        <v>238.25999999999999</v>
      </c>
      <c r="I210" s="256"/>
      <c r="J210" s="252"/>
      <c r="K210" s="252"/>
      <c r="L210" s="257"/>
      <c r="M210" s="258"/>
      <c r="N210" s="259"/>
      <c r="O210" s="259"/>
      <c r="P210" s="259"/>
      <c r="Q210" s="259"/>
      <c r="R210" s="259"/>
      <c r="S210" s="259"/>
      <c r="T210" s="260"/>
      <c r="U210" s="13"/>
      <c r="V210" s="13"/>
      <c r="W210" s="13"/>
      <c r="X210" s="13"/>
      <c r="Y210" s="13"/>
      <c r="Z210" s="13"/>
      <c r="AA210" s="13"/>
      <c r="AB210" s="13"/>
      <c r="AC210" s="13"/>
      <c r="AD210" s="13"/>
      <c r="AE210" s="13"/>
      <c r="AT210" s="261" t="s">
        <v>258</v>
      </c>
      <c r="AU210" s="261" t="s">
        <v>86</v>
      </c>
      <c r="AV210" s="13" t="s">
        <v>262</v>
      </c>
      <c r="AW210" s="13" t="s">
        <v>33</v>
      </c>
      <c r="AX210" s="13" t="s">
        <v>84</v>
      </c>
      <c r="AY210" s="261" t="s">
        <v>246</v>
      </c>
    </row>
    <row r="211" s="2" customFormat="1">
      <c r="A211" s="39"/>
      <c r="B211" s="40"/>
      <c r="C211" s="221" t="s">
        <v>8</v>
      </c>
      <c r="D211" s="221" t="s">
        <v>247</v>
      </c>
      <c r="E211" s="222" t="s">
        <v>861</v>
      </c>
      <c r="F211" s="223" t="s">
        <v>862</v>
      </c>
      <c r="G211" s="224" t="s">
        <v>311</v>
      </c>
      <c r="H211" s="225">
        <v>25.5</v>
      </c>
      <c r="I211" s="226"/>
      <c r="J211" s="227">
        <f>ROUND(I211*H211,2)</f>
        <v>0</v>
      </c>
      <c r="K211" s="223" t="s">
        <v>725</v>
      </c>
      <c r="L211" s="45"/>
      <c r="M211" s="228" t="s">
        <v>1</v>
      </c>
      <c r="N211" s="229" t="s">
        <v>42</v>
      </c>
      <c r="O211" s="92"/>
      <c r="P211" s="230">
        <f>O211*H211</f>
        <v>0</v>
      </c>
      <c r="Q211" s="230">
        <v>0</v>
      </c>
      <c r="R211" s="230">
        <f>Q211*H211</f>
        <v>0</v>
      </c>
      <c r="S211" s="230">
        <v>0</v>
      </c>
      <c r="T211" s="231">
        <f>S211*H211</f>
        <v>0</v>
      </c>
      <c r="U211" s="39"/>
      <c r="V211" s="39"/>
      <c r="W211" s="39"/>
      <c r="X211" s="39"/>
      <c r="Y211" s="39"/>
      <c r="Z211" s="39"/>
      <c r="AA211" s="39"/>
      <c r="AB211" s="39"/>
      <c r="AC211" s="39"/>
      <c r="AD211" s="39"/>
      <c r="AE211" s="39"/>
      <c r="AR211" s="232" t="s">
        <v>262</v>
      </c>
      <c r="AT211" s="232" t="s">
        <v>247</v>
      </c>
      <c r="AU211" s="232" t="s">
        <v>86</v>
      </c>
      <c r="AY211" s="18" t="s">
        <v>246</v>
      </c>
      <c r="BE211" s="233">
        <f>IF(N211="základní",J211,0)</f>
        <v>0</v>
      </c>
      <c r="BF211" s="233">
        <f>IF(N211="snížená",J211,0)</f>
        <v>0</v>
      </c>
      <c r="BG211" s="233">
        <f>IF(N211="zákl. přenesená",J211,0)</f>
        <v>0</v>
      </c>
      <c r="BH211" s="233">
        <f>IF(N211="sníž. přenesená",J211,0)</f>
        <v>0</v>
      </c>
      <c r="BI211" s="233">
        <f>IF(N211="nulová",J211,0)</f>
        <v>0</v>
      </c>
      <c r="BJ211" s="18" t="s">
        <v>84</v>
      </c>
      <c r="BK211" s="233">
        <f>ROUND(I211*H211,2)</f>
        <v>0</v>
      </c>
      <c r="BL211" s="18" t="s">
        <v>262</v>
      </c>
      <c r="BM211" s="232" t="s">
        <v>441</v>
      </c>
    </row>
    <row r="212" s="2" customFormat="1">
      <c r="A212" s="39"/>
      <c r="B212" s="40"/>
      <c r="C212" s="41"/>
      <c r="D212" s="234" t="s">
        <v>254</v>
      </c>
      <c r="E212" s="41"/>
      <c r="F212" s="235" t="s">
        <v>863</v>
      </c>
      <c r="G212" s="41"/>
      <c r="H212" s="41"/>
      <c r="I212" s="236"/>
      <c r="J212" s="41"/>
      <c r="K212" s="41"/>
      <c r="L212" s="45"/>
      <c r="M212" s="237"/>
      <c r="N212" s="238"/>
      <c r="O212" s="92"/>
      <c r="P212" s="92"/>
      <c r="Q212" s="92"/>
      <c r="R212" s="92"/>
      <c r="S212" s="92"/>
      <c r="T212" s="93"/>
      <c r="U212" s="39"/>
      <c r="V212" s="39"/>
      <c r="W212" s="39"/>
      <c r="X212" s="39"/>
      <c r="Y212" s="39"/>
      <c r="Z212" s="39"/>
      <c r="AA212" s="39"/>
      <c r="AB212" s="39"/>
      <c r="AC212" s="39"/>
      <c r="AD212" s="39"/>
      <c r="AE212" s="39"/>
      <c r="AT212" s="18" t="s">
        <v>254</v>
      </c>
      <c r="AU212" s="18" t="s">
        <v>86</v>
      </c>
    </row>
    <row r="213" s="15" customFormat="1">
      <c r="A213" s="15"/>
      <c r="B213" s="287"/>
      <c r="C213" s="288"/>
      <c r="D213" s="234" t="s">
        <v>258</v>
      </c>
      <c r="E213" s="289" t="s">
        <v>1</v>
      </c>
      <c r="F213" s="290" t="s">
        <v>2292</v>
      </c>
      <c r="G213" s="288"/>
      <c r="H213" s="289" t="s">
        <v>1</v>
      </c>
      <c r="I213" s="291"/>
      <c r="J213" s="288"/>
      <c r="K213" s="288"/>
      <c r="L213" s="292"/>
      <c r="M213" s="293"/>
      <c r="N213" s="294"/>
      <c r="O213" s="294"/>
      <c r="P213" s="294"/>
      <c r="Q213" s="294"/>
      <c r="R213" s="294"/>
      <c r="S213" s="294"/>
      <c r="T213" s="295"/>
      <c r="U213" s="15"/>
      <c r="V213" s="15"/>
      <c r="W213" s="15"/>
      <c r="X213" s="15"/>
      <c r="Y213" s="15"/>
      <c r="Z213" s="15"/>
      <c r="AA213" s="15"/>
      <c r="AB213" s="15"/>
      <c r="AC213" s="15"/>
      <c r="AD213" s="15"/>
      <c r="AE213" s="15"/>
      <c r="AT213" s="296" t="s">
        <v>258</v>
      </c>
      <c r="AU213" s="296" t="s">
        <v>86</v>
      </c>
      <c r="AV213" s="15" t="s">
        <v>84</v>
      </c>
      <c r="AW213" s="15" t="s">
        <v>33</v>
      </c>
      <c r="AX213" s="15" t="s">
        <v>77</v>
      </c>
      <c r="AY213" s="296" t="s">
        <v>246</v>
      </c>
    </row>
    <row r="214" s="12" customFormat="1">
      <c r="A214" s="12"/>
      <c r="B214" s="240"/>
      <c r="C214" s="241"/>
      <c r="D214" s="234" t="s">
        <v>258</v>
      </c>
      <c r="E214" s="242" t="s">
        <v>1</v>
      </c>
      <c r="F214" s="243" t="s">
        <v>1902</v>
      </c>
      <c r="G214" s="241"/>
      <c r="H214" s="244">
        <v>18</v>
      </c>
      <c r="I214" s="245"/>
      <c r="J214" s="241"/>
      <c r="K214" s="241"/>
      <c r="L214" s="246"/>
      <c r="M214" s="247"/>
      <c r="N214" s="248"/>
      <c r="O214" s="248"/>
      <c r="P214" s="248"/>
      <c r="Q214" s="248"/>
      <c r="R214" s="248"/>
      <c r="S214" s="248"/>
      <c r="T214" s="249"/>
      <c r="U214" s="12"/>
      <c r="V214" s="12"/>
      <c r="W214" s="12"/>
      <c r="X214" s="12"/>
      <c r="Y214" s="12"/>
      <c r="Z214" s="12"/>
      <c r="AA214" s="12"/>
      <c r="AB214" s="12"/>
      <c r="AC214" s="12"/>
      <c r="AD214" s="12"/>
      <c r="AE214" s="12"/>
      <c r="AT214" s="250" t="s">
        <v>258</v>
      </c>
      <c r="AU214" s="250" t="s">
        <v>86</v>
      </c>
      <c r="AV214" s="12" t="s">
        <v>86</v>
      </c>
      <c r="AW214" s="12" t="s">
        <v>33</v>
      </c>
      <c r="AX214" s="12" t="s">
        <v>77</v>
      </c>
      <c r="AY214" s="250" t="s">
        <v>246</v>
      </c>
    </row>
    <row r="215" s="12" customFormat="1">
      <c r="A215" s="12"/>
      <c r="B215" s="240"/>
      <c r="C215" s="241"/>
      <c r="D215" s="234" t="s">
        <v>258</v>
      </c>
      <c r="E215" s="242" t="s">
        <v>1</v>
      </c>
      <c r="F215" s="243" t="s">
        <v>2263</v>
      </c>
      <c r="G215" s="241"/>
      <c r="H215" s="244">
        <v>7.5</v>
      </c>
      <c r="I215" s="245"/>
      <c r="J215" s="241"/>
      <c r="K215" s="241"/>
      <c r="L215" s="246"/>
      <c r="M215" s="247"/>
      <c r="N215" s="248"/>
      <c r="O215" s="248"/>
      <c r="P215" s="248"/>
      <c r="Q215" s="248"/>
      <c r="R215" s="248"/>
      <c r="S215" s="248"/>
      <c r="T215" s="249"/>
      <c r="U215" s="12"/>
      <c r="V215" s="12"/>
      <c r="W215" s="12"/>
      <c r="X215" s="12"/>
      <c r="Y215" s="12"/>
      <c r="Z215" s="12"/>
      <c r="AA215" s="12"/>
      <c r="AB215" s="12"/>
      <c r="AC215" s="12"/>
      <c r="AD215" s="12"/>
      <c r="AE215" s="12"/>
      <c r="AT215" s="250" t="s">
        <v>258</v>
      </c>
      <c r="AU215" s="250" t="s">
        <v>86</v>
      </c>
      <c r="AV215" s="12" t="s">
        <v>86</v>
      </c>
      <c r="AW215" s="12" t="s">
        <v>33</v>
      </c>
      <c r="AX215" s="12" t="s">
        <v>77</v>
      </c>
      <c r="AY215" s="250" t="s">
        <v>246</v>
      </c>
    </row>
    <row r="216" s="13" customFormat="1">
      <c r="A216" s="13"/>
      <c r="B216" s="251"/>
      <c r="C216" s="252"/>
      <c r="D216" s="234" t="s">
        <v>258</v>
      </c>
      <c r="E216" s="253" t="s">
        <v>1</v>
      </c>
      <c r="F216" s="254" t="s">
        <v>336</v>
      </c>
      <c r="G216" s="252"/>
      <c r="H216" s="255">
        <v>25.5</v>
      </c>
      <c r="I216" s="256"/>
      <c r="J216" s="252"/>
      <c r="K216" s="252"/>
      <c r="L216" s="257"/>
      <c r="M216" s="258"/>
      <c r="N216" s="259"/>
      <c r="O216" s="259"/>
      <c r="P216" s="259"/>
      <c r="Q216" s="259"/>
      <c r="R216" s="259"/>
      <c r="S216" s="259"/>
      <c r="T216" s="260"/>
      <c r="U216" s="13"/>
      <c r="V216" s="13"/>
      <c r="W216" s="13"/>
      <c r="X216" s="13"/>
      <c r="Y216" s="13"/>
      <c r="Z216" s="13"/>
      <c r="AA216" s="13"/>
      <c r="AB216" s="13"/>
      <c r="AC216" s="13"/>
      <c r="AD216" s="13"/>
      <c r="AE216" s="13"/>
      <c r="AT216" s="261" t="s">
        <v>258</v>
      </c>
      <c r="AU216" s="261" t="s">
        <v>86</v>
      </c>
      <c r="AV216" s="13" t="s">
        <v>262</v>
      </c>
      <c r="AW216" s="13" t="s">
        <v>33</v>
      </c>
      <c r="AX216" s="13" t="s">
        <v>84</v>
      </c>
      <c r="AY216" s="261" t="s">
        <v>246</v>
      </c>
    </row>
    <row r="217" s="2" customFormat="1" ht="16.5" customHeight="1">
      <c r="A217" s="39"/>
      <c r="B217" s="40"/>
      <c r="C217" s="262" t="s">
        <v>359</v>
      </c>
      <c r="D217" s="262" t="s">
        <v>465</v>
      </c>
      <c r="E217" s="263" t="s">
        <v>864</v>
      </c>
      <c r="F217" s="264" t="s">
        <v>865</v>
      </c>
      <c r="G217" s="265" t="s">
        <v>866</v>
      </c>
      <c r="H217" s="266">
        <v>0.38300000000000001</v>
      </c>
      <c r="I217" s="267"/>
      <c r="J217" s="268">
        <f>ROUND(I217*H217,2)</f>
        <v>0</v>
      </c>
      <c r="K217" s="264" t="s">
        <v>725</v>
      </c>
      <c r="L217" s="269"/>
      <c r="M217" s="270" t="s">
        <v>1</v>
      </c>
      <c r="N217" s="271" t="s">
        <v>42</v>
      </c>
      <c r="O217" s="92"/>
      <c r="P217" s="230">
        <f>O217*H217</f>
        <v>0</v>
      </c>
      <c r="Q217" s="230">
        <v>0.001</v>
      </c>
      <c r="R217" s="230">
        <f>Q217*H217</f>
        <v>0.00038300000000000004</v>
      </c>
      <c r="S217" s="230">
        <v>0</v>
      </c>
      <c r="T217" s="231">
        <f>S217*H217</f>
        <v>0</v>
      </c>
      <c r="U217" s="39"/>
      <c r="V217" s="39"/>
      <c r="W217" s="39"/>
      <c r="X217" s="39"/>
      <c r="Y217" s="39"/>
      <c r="Z217" s="39"/>
      <c r="AA217" s="39"/>
      <c r="AB217" s="39"/>
      <c r="AC217" s="39"/>
      <c r="AD217" s="39"/>
      <c r="AE217" s="39"/>
      <c r="AR217" s="232" t="s">
        <v>302</v>
      </c>
      <c r="AT217" s="232" t="s">
        <v>465</v>
      </c>
      <c r="AU217" s="232" t="s">
        <v>86</v>
      </c>
      <c r="AY217" s="18" t="s">
        <v>246</v>
      </c>
      <c r="BE217" s="233">
        <f>IF(N217="základní",J217,0)</f>
        <v>0</v>
      </c>
      <c r="BF217" s="233">
        <f>IF(N217="snížená",J217,0)</f>
        <v>0</v>
      </c>
      <c r="BG217" s="233">
        <f>IF(N217="zákl. přenesená",J217,0)</f>
        <v>0</v>
      </c>
      <c r="BH217" s="233">
        <f>IF(N217="sníž. přenesená",J217,0)</f>
        <v>0</v>
      </c>
      <c r="BI217" s="233">
        <f>IF(N217="nulová",J217,0)</f>
        <v>0</v>
      </c>
      <c r="BJ217" s="18" t="s">
        <v>84</v>
      </c>
      <c r="BK217" s="233">
        <f>ROUND(I217*H217,2)</f>
        <v>0</v>
      </c>
      <c r="BL217" s="18" t="s">
        <v>262</v>
      </c>
      <c r="BM217" s="232" t="s">
        <v>453</v>
      </c>
    </row>
    <row r="218" s="2" customFormat="1">
      <c r="A218" s="39"/>
      <c r="B218" s="40"/>
      <c r="C218" s="41"/>
      <c r="D218" s="234" t="s">
        <v>254</v>
      </c>
      <c r="E218" s="41"/>
      <c r="F218" s="235" t="s">
        <v>865</v>
      </c>
      <c r="G218" s="41"/>
      <c r="H218" s="41"/>
      <c r="I218" s="236"/>
      <c r="J218" s="41"/>
      <c r="K218" s="41"/>
      <c r="L218" s="45"/>
      <c r="M218" s="237"/>
      <c r="N218" s="238"/>
      <c r="O218" s="92"/>
      <c r="P218" s="92"/>
      <c r="Q218" s="92"/>
      <c r="R218" s="92"/>
      <c r="S218" s="92"/>
      <c r="T218" s="93"/>
      <c r="U218" s="39"/>
      <c r="V218" s="39"/>
      <c r="W218" s="39"/>
      <c r="X218" s="39"/>
      <c r="Y218" s="39"/>
      <c r="Z218" s="39"/>
      <c r="AA218" s="39"/>
      <c r="AB218" s="39"/>
      <c r="AC218" s="39"/>
      <c r="AD218" s="39"/>
      <c r="AE218" s="39"/>
      <c r="AT218" s="18" t="s">
        <v>254</v>
      </c>
      <c r="AU218" s="18" t="s">
        <v>86</v>
      </c>
    </row>
    <row r="219" s="12" customFormat="1">
      <c r="A219" s="12"/>
      <c r="B219" s="240"/>
      <c r="C219" s="241"/>
      <c r="D219" s="234" t="s">
        <v>258</v>
      </c>
      <c r="E219" s="242" t="s">
        <v>1</v>
      </c>
      <c r="F219" s="243" t="s">
        <v>2293</v>
      </c>
      <c r="G219" s="241"/>
      <c r="H219" s="244">
        <v>0.38300000000000001</v>
      </c>
      <c r="I219" s="245"/>
      <c r="J219" s="241"/>
      <c r="K219" s="241"/>
      <c r="L219" s="246"/>
      <c r="M219" s="247"/>
      <c r="N219" s="248"/>
      <c r="O219" s="248"/>
      <c r="P219" s="248"/>
      <c r="Q219" s="248"/>
      <c r="R219" s="248"/>
      <c r="S219" s="248"/>
      <c r="T219" s="249"/>
      <c r="U219" s="12"/>
      <c r="V219" s="12"/>
      <c r="W219" s="12"/>
      <c r="X219" s="12"/>
      <c r="Y219" s="12"/>
      <c r="Z219" s="12"/>
      <c r="AA219" s="12"/>
      <c r="AB219" s="12"/>
      <c r="AC219" s="12"/>
      <c r="AD219" s="12"/>
      <c r="AE219" s="12"/>
      <c r="AT219" s="250" t="s">
        <v>258</v>
      </c>
      <c r="AU219" s="250" t="s">
        <v>86</v>
      </c>
      <c r="AV219" s="12" t="s">
        <v>86</v>
      </c>
      <c r="AW219" s="12" t="s">
        <v>33</v>
      </c>
      <c r="AX219" s="12" t="s">
        <v>77</v>
      </c>
      <c r="AY219" s="250" t="s">
        <v>246</v>
      </c>
    </row>
    <row r="220" s="13" customFormat="1">
      <c r="A220" s="13"/>
      <c r="B220" s="251"/>
      <c r="C220" s="252"/>
      <c r="D220" s="234" t="s">
        <v>258</v>
      </c>
      <c r="E220" s="253" t="s">
        <v>1</v>
      </c>
      <c r="F220" s="254" t="s">
        <v>336</v>
      </c>
      <c r="G220" s="252"/>
      <c r="H220" s="255">
        <v>0.38300000000000001</v>
      </c>
      <c r="I220" s="256"/>
      <c r="J220" s="252"/>
      <c r="K220" s="252"/>
      <c r="L220" s="257"/>
      <c r="M220" s="258"/>
      <c r="N220" s="259"/>
      <c r="O220" s="259"/>
      <c r="P220" s="259"/>
      <c r="Q220" s="259"/>
      <c r="R220" s="259"/>
      <c r="S220" s="259"/>
      <c r="T220" s="260"/>
      <c r="U220" s="13"/>
      <c r="V220" s="13"/>
      <c r="W220" s="13"/>
      <c r="X220" s="13"/>
      <c r="Y220" s="13"/>
      <c r="Z220" s="13"/>
      <c r="AA220" s="13"/>
      <c r="AB220" s="13"/>
      <c r="AC220" s="13"/>
      <c r="AD220" s="13"/>
      <c r="AE220" s="13"/>
      <c r="AT220" s="261" t="s">
        <v>258</v>
      </c>
      <c r="AU220" s="261" t="s">
        <v>86</v>
      </c>
      <c r="AV220" s="13" t="s">
        <v>262</v>
      </c>
      <c r="AW220" s="13" t="s">
        <v>33</v>
      </c>
      <c r="AX220" s="13" t="s">
        <v>84</v>
      </c>
      <c r="AY220" s="261" t="s">
        <v>246</v>
      </c>
    </row>
    <row r="221" s="2" customFormat="1">
      <c r="A221" s="39"/>
      <c r="B221" s="40"/>
      <c r="C221" s="221" t="s">
        <v>364</v>
      </c>
      <c r="D221" s="221" t="s">
        <v>247</v>
      </c>
      <c r="E221" s="222" t="s">
        <v>1499</v>
      </c>
      <c r="F221" s="223" t="s">
        <v>1500</v>
      </c>
      <c r="G221" s="224" t="s">
        <v>311</v>
      </c>
      <c r="H221" s="225">
        <v>25.5</v>
      </c>
      <c r="I221" s="226"/>
      <c r="J221" s="227">
        <f>ROUND(I221*H221,2)</f>
        <v>0</v>
      </c>
      <c r="K221" s="223" t="s">
        <v>725</v>
      </c>
      <c r="L221" s="45"/>
      <c r="M221" s="228" t="s">
        <v>1</v>
      </c>
      <c r="N221" s="229" t="s">
        <v>42</v>
      </c>
      <c r="O221" s="92"/>
      <c r="P221" s="230">
        <f>O221*H221</f>
        <v>0</v>
      </c>
      <c r="Q221" s="230">
        <v>0</v>
      </c>
      <c r="R221" s="230">
        <f>Q221*H221</f>
        <v>0</v>
      </c>
      <c r="S221" s="230">
        <v>0</v>
      </c>
      <c r="T221" s="231">
        <f>S221*H221</f>
        <v>0</v>
      </c>
      <c r="U221" s="39"/>
      <c r="V221" s="39"/>
      <c r="W221" s="39"/>
      <c r="X221" s="39"/>
      <c r="Y221" s="39"/>
      <c r="Z221" s="39"/>
      <c r="AA221" s="39"/>
      <c r="AB221" s="39"/>
      <c r="AC221" s="39"/>
      <c r="AD221" s="39"/>
      <c r="AE221" s="39"/>
      <c r="AR221" s="232" t="s">
        <v>262</v>
      </c>
      <c r="AT221" s="232" t="s">
        <v>247</v>
      </c>
      <c r="AU221" s="232" t="s">
        <v>86</v>
      </c>
      <c r="AY221" s="18" t="s">
        <v>246</v>
      </c>
      <c r="BE221" s="233">
        <f>IF(N221="základní",J221,0)</f>
        <v>0</v>
      </c>
      <c r="BF221" s="233">
        <f>IF(N221="snížená",J221,0)</f>
        <v>0</v>
      </c>
      <c r="BG221" s="233">
        <f>IF(N221="zákl. přenesená",J221,0)</f>
        <v>0</v>
      </c>
      <c r="BH221" s="233">
        <f>IF(N221="sníž. přenesená",J221,0)</f>
        <v>0</v>
      </c>
      <c r="BI221" s="233">
        <f>IF(N221="nulová",J221,0)</f>
        <v>0</v>
      </c>
      <c r="BJ221" s="18" t="s">
        <v>84</v>
      </c>
      <c r="BK221" s="233">
        <f>ROUND(I221*H221,2)</f>
        <v>0</v>
      </c>
      <c r="BL221" s="18" t="s">
        <v>262</v>
      </c>
      <c r="BM221" s="232" t="s">
        <v>464</v>
      </c>
    </row>
    <row r="222" s="2" customFormat="1">
      <c r="A222" s="39"/>
      <c r="B222" s="40"/>
      <c r="C222" s="41"/>
      <c r="D222" s="234" t="s">
        <v>254</v>
      </c>
      <c r="E222" s="41"/>
      <c r="F222" s="235" t="s">
        <v>1501</v>
      </c>
      <c r="G222" s="41"/>
      <c r="H222" s="41"/>
      <c r="I222" s="236"/>
      <c r="J222" s="41"/>
      <c r="K222" s="41"/>
      <c r="L222" s="45"/>
      <c r="M222" s="237"/>
      <c r="N222" s="238"/>
      <c r="O222" s="92"/>
      <c r="P222" s="92"/>
      <c r="Q222" s="92"/>
      <c r="R222" s="92"/>
      <c r="S222" s="92"/>
      <c r="T222" s="93"/>
      <c r="U222" s="39"/>
      <c r="V222" s="39"/>
      <c r="W222" s="39"/>
      <c r="X222" s="39"/>
      <c r="Y222" s="39"/>
      <c r="Z222" s="39"/>
      <c r="AA222" s="39"/>
      <c r="AB222" s="39"/>
      <c r="AC222" s="39"/>
      <c r="AD222" s="39"/>
      <c r="AE222" s="39"/>
      <c r="AT222" s="18" t="s">
        <v>254</v>
      </c>
      <c r="AU222" s="18" t="s">
        <v>86</v>
      </c>
    </row>
    <row r="223" s="12" customFormat="1">
      <c r="A223" s="12"/>
      <c r="B223" s="240"/>
      <c r="C223" s="241"/>
      <c r="D223" s="234" t="s">
        <v>258</v>
      </c>
      <c r="E223" s="242" t="s">
        <v>1</v>
      </c>
      <c r="F223" s="243" t="s">
        <v>2294</v>
      </c>
      <c r="G223" s="241"/>
      <c r="H223" s="244">
        <v>25.5</v>
      </c>
      <c r="I223" s="245"/>
      <c r="J223" s="241"/>
      <c r="K223" s="241"/>
      <c r="L223" s="246"/>
      <c r="M223" s="247"/>
      <c r="N223" s="248"/>
      <c r="O223" s="248"/>
      <c r="P223" s="248"/>
      <c r="Q223" s="248"/>
      <c r="R223" s="248"/>
      <c r="S223" s="248"/>
      <c r="T223" s="249"/>
      <c r="U223" s="12"/>
      <c r="V223" s="12"/>
      <c r="W223" s="12"/>
      <c r="X223" s="12"/>
      <c r="Y223" s="12"/>
      <c r="Z223" s="12"/>
      <c r="AA223" s="12"/>
      <c r="AB223" s="12"/>
      <c r="AC223" s="12"/>
      <c r="AD223" s="12"/>
      <c r="AE223" s="12"/>
      <c r="AT223" s="250" t="s">
        <v>258</v>
      </c>
      <c r="AU223" s="250" t="s">
        <v>86</v>
      </c>
      <c r="AV223" s="12" t="s">
        <v>86</v>
      </c>
      <c r="AW223" s="12" t="s">
        <v>33</v>
      </c>
      <c r="AX223" s="12" t="s">
        <v>77</v>
      </c>
      <c r="AY223" s="250" t="s">
        <v>246</v>
      </c>
    </row>
    <row r="224" s="13" customFormat="1">
      <c r="A224" s="13"/>
      <c r="B224" s="251"/>
      <c r="C224" s="252"/>
      <c r="D224" s="234" t="s">
        <v>258</v>
      </c>
      <c r="E224" s="253" t="s">
        <v>1</v>
      </c>
      <c r="F224" s="254" t="s">
        <v>336</v>
      </c>
      <c r="G224" s="252"/>
      <c r="H224" s="255">
        <v>25.5</v>
      </c>
      <c r="I224" s="256"/>
      <c r="J224" s="252"/>
      <c r="K224" s="252"/>
      <c r="L224" s="257"/>
      <c r="M224" s="258"/>
      <c r="N224" s="259"/>
      <c r="O224" s="259"/>
      <c r="P224" s="259"/>
      <c r="Q224" s="259"/>
      <c r="R224" s="259"/>
      <c r="S224" s="259"/>
      <c r="T224" s="260"/>
      <c r="U224" s="13"/>
      <c r="V224" s="13"/>
      <c r="W224" s="13"/>
      <c r="X224" s="13"/>
      <c r="Y224" s="13"/>
      <c r="Z224" s="13"/>
      <c r="AA224" s="13"/>
      <c r="AB224" s="13"/>
      <c r="AC224" s="13"/>
      <c r="AD224" s="13"/>
      <c r="AE224" s="13"/>
      <c r="AT224" s="261" t="s">
        <v>258</v>
      </c>
      <c r="AU224" s="261" t="s">
        <v>86</v>
      </c>
      <c r="AV224" s="13" t="s">
        <v>262</v>
      </c>
      <c r="AW224" s="13" t="s">
        <v>33</v>
      </c>
      <c r="AX224" s="13" t="s">
        <v>84</v>
      </c>
      <c r="AY224" s="261" t="s">
        <v>246</v>
      </c>
    </row>
    <row r="225" s="11" customFormat="1" ht="22.8" customHeight="1">
      <c r="A225" s="11"/>
      <c r="B225" s="207"/>
      <c r="C225" s="208"/>
      <c r="D225" s="209" t="s">
        <v>76</v>
      </c>
      <c r="E225" s="285" t="s">
        <v>86</v>
      </c>
      <c r="F225" s="285" t="s">
        <v>1502</v>
      </c>
      <c r="G225" s="208"/>
      <c r="H225" s="208"/>
      <c r="I225" s="211"/>
      <c r="J225" s="286">
        <f>BK225</f>
        <v>0</v>
      </c>
      <c r="K225" s="208"/>
      <c r="L225" s="213"/>
      <c r="M225" s="214"/>
      <c r="N225" s="215"/>
      <c r="O225" s="215"/>
      <c r="P225" s="216">
        <f>SUM(P226:P250)</f>
        <v>0</v>
      </c>
      <c r="Q225" s="215"/>
      <c r="R225" s="216">
        <f>SUM(R226:R250)</f>
        <v>30.211557750305602</v>
      </c>
      <c r="S225" s="215"/>
      <c r="T225" s="217">
        <f>SUM(T226:T250)</f>
        <v>0</v>
      </c>
      <c r="U225" s="11"/>
      <c r="V225" s="11"/>
      <c r="W225" s="11"/>
      <c r="X225" s="11"/>
      <c r="Y225" s="11"/>
      <c r="Z225" s="11"/>
      <c r="AA225" s="11"/>
      <c r="AB225" s="11"/>
      <c r="AC225" s="11"/>
      <c r="AD225" s="11"/>
      <c r="AE225" s="11"/>
      <c r="AR225" s="218" t="s">
        <v>84</v>
      </c>
      <c r="AT225" s="219" t="s">
        <v>76</v>
      </c>
      <c r="AU225" s="219" t="s">
        <v>84</v>
      </c>
      <c r="AY225" s="218" t="s">
        <v>246</v>
      </c>
      <c r="BK225" s="220">
        <f>SUM(BK226:BK250)</f>
        <v>0</v>
      </c>
    </row>
    <row r="226" s="2" customFormat="1" ht="33" customHeight="1">
      <c r="A226" s="39"/>
      <c r="B226" s="40"/>
      <c r="C226" s="221" t="s">
        <v>371</v>
      </c>
      <c r="D226" s="221" t="s">
        <v>247</v>
      </c>
      <c r="E226" s="222" t="s">
        <v>1503</v>
      </c>
      <c r="F226" s="223" t="s">
        <v>1504</v>
      </c>
      <c r="G226" s="224" t="s">
        <v>350</v>
      </c>
      <c r="H226" s="225">
        <v>19.800000000000001</v>
      </c>
      <c r="I226" s="226"/>
      <c r="J226" s="227">
        <f>ROUND(I226*H226,2)</f>
        <v>0</v>
      </c>
      <c r="K226" s="223" t="s">
        <v>725</v>
      </c>
      <c r="L226" s="45"/>
      <c r="M226" s="228" t="s">
        <v>1</v>
      </c>
      <c r="N226" s="229" t="s">
        <v>42</v>
      </c>
      <c r="O226" s="92"/>
      <c r="P226" s="230">
        <f>O226*H226</f>
        <v>0</v>
      </c>
      <c r="Q226" s="230">
        <v>1.5247660000000001</v>
      </c>
      <c r="R226" s="230">
        <f>Q226*H226</f>
        <v>30.190366800000003</v>
      </c>
      <c r="S226" s="230">
        <v>0</v>
      </c>
      <c r="T226" s="231">
        <f>S226*H226</f>
        <v>0</v>
      </c>
      <c r="U226" s="39"/>
      <c r="V226" s="39"/>
      <c r="W226" s="39"/>
      <c r="X226" s="39"/>
      <c r="Y226" s="39"/>
      <c r="Z226" s="39"/>
      <c r="AA226" s="39"/>
      <c r="AB226" s="39"/>
      <c r="AC226" s="39"/>
      <c r="AD226" s="39"/>
      <c r="AE226" s="39"/>
      <c r="AR226" s="232" t="s">
        <v>262</v>
      </c>
      <c r="AT226" s="232" t="s">
        <v>247</v>
      </c>
      <c r="AU226" s="232" t="s">
        <v>86</v>
      </c>
      <c r="AY226" s="18" t="s">
        <v>246</v>
      </c>
      <c r="BE226" s="233">
        <f>IF(N226="základní",J226,0)</f>
        <v>0</v>
      </c>
      <c r="BF226" s="233">
        <f>IF(N226="snížená",J226,0)</f>
        <v>0</v>
      </c>
      <c r="BG226" s="233">
        <f>IF(N226="zákl. přenesená",J226,0)</f>
        <v>0</v>
      </c>
      <c r="BH226" s="233">
        <f>IF(N226="sníž. přenesená",J226,0)</f>
        <v>0</v>
      </c>
      <c r="BI226" s="233">
        <f>IF(N226="nulová",J226,0)</f>
        <v>0</v>
      </c>
      <c r="BJ226" s="18" t="s">
        <v>84</v>
      </c>
      <c r="BK226" s="233">
        <f>ROUND(I226*H226,2)</f>
        <v>0</v>
      </c>
      <c r="BL226" s="18" t="s">
        <v>262</v>
      </c>
      <c r="BM226" s="232" t="s">
        <v>473</v>
      </c>
    </row>
    <row r="227" s="2" customFormat="1">
      <c r="A227" s="39"/>
      <c r="B227" s="40"/>
      <c r="C227" s="41"/>
      <c r="D227" s="234" t="s">
        <v>254</v>
      </c>
      <c r="E227" s="41"/>
      <c r="F227" s="235" t="s">
        <v>1505</v>
      </c>
      <c r="G227" s="41"/>
      <c r="H227" s="41"/>
      <c r="I227" s="236"/>
      <c r="J227" s="41"/>
      <c r="K227" s="41"/>
      <c r="L227" s="45"/>
      <c r="M227" s="237"/>
      <c r="N227" s="238"/>
      <c r="O227" s="92"/>
      <c r="P227" s="92"/>
      <c r="Q227" s="92"/>
      <c r="R227" s="92"/>
      <c r="S227" s="92"/>
      <c r="T227" s="93"/>
      <c r="U227" s="39"/>
      <c r="V227" s="39"/>
      <c r="W227" s="39"/>
      <c r="X227" s="39"/>
      <c r="Y227" s="39"/>
      <c r="Z227" s="39"/>
      <c r="AA227" s="39"/>
      <c r="AB227" s="39"/>
      <c r="AC227" s="39"/>
      <c r="AD227" s="39"/>
      <c r="AE227" s="39"/>
      <c r="AT227" s="18" t="s">
        <v>254</v>
      </c>
      <c r="AU227" s="18" t="s">
        <v>86</v>
      </c>
    </row>
    <row r="228" s="12" customFormat="1">
      <c r="A228" s="12"/>
      <c r="B228" s="240"/>
      <c r="C228" s="241"/>
      <c r="D228" s="234" t="s">
        <v>258</v>
      </c>
      <c r="E228" s="242" t="s">
        <v>1</v>
      </c>
      <c r="F228" s="243" t="s">
        <v>2295</v>
      </c>
      <c r="G228" s="241"/>
      <c r="H228" s="244">
        <v>19.800000000000001</v>
      </c>
      <c r="I228" s="245"/>
      <c r="J228" s="241"/>
      <c r="K228" s="241"/>
      <c r="L228" s="246"/>
      <c r="M228" s="247"/>
      <c r="N228" s="248"/>
      <c r="O228" s="248"/>
      <c r="P228" s="248"/>
      <c r="Q228" s="248"/>
      <c r="R228" s="248"/>
      <c r="S228" s="248"/>
      <c r="T228" s="249"/>
      <c r="U228" s="12"/>
      <c r="V228" s="12"/>
      <c r="W228" s="12"/>
      <c r="X228" s="12"/>
      <c r="Y228" s="12"/>
      <c r="Z228" s="12"/>
      <c r="AA228" s="12"/>
      <c r="AB228" s="12"/>
      <c r="AC228" s="12"/>
      <c r="AD228" s="12"/>
      <c r="AE228" s="12"/>
      <c r="AT228" s="250" t="s">
        <v>258</v>
      </c>
      <c r="AU228" s="250" t="s">
        <v>86</v>
      </c>
      <c r="AV228" s="12" t="s">
        <v>86</v>
      </c>
      <c r="AW228" s="12" t="s">
        <v>33</v>
      </c>
      <c r="AX228" s="12" t="s">
        <v>77</v>
      </c>
      <c r="AY228" s="250" t="s">
        <v>246</v>
      </c>
    </row>
    <row r="229" s="13" customFormat="1">
      <c r="A229" s="13"/>
      <c r="B229" s="251"/>
      <c r="C229" s="252"/>
      <c r="D229" s="234" t="s">
        <v>258</v>
      </c>
      <c r="E229" s="253" t="s">
        <v>1</v>
      </c>
      <c r="F229" s="254" t="s">
        <v>336</v>
      </c>
      <c r="G229" s="252"/>
      <c r="H229" s="255">
        <v>19.800000000000001</v>
      </c>
      <c r="I229" s="256"/>
      <c r="J229" s="252"/>
      <c r="K229" s="252"/>
      <c r="L229" s="257"/>
      <c r="M229" s="258"/>
      <c r="N229" s="259"/>
      <c r="O229" s="259"/>
      <c r="P229" s="259"/>
      <c r="Q229" s="259"/>
      <c r="R229" s="259"/>
      <c r="S229" s="259"/>
      <c r="T229" s="260"/>
      <c r="U229" s="13"/>
      <c r="V229" s="13"/>
      <c r="W229" s="13"/>
      <c r="X229" s="13"/>
      <c r="Y229" s="13"/>
      <c r="Z229" s="13"/>
      <c r="AA229" s="13"/>
      <c r="AB229" s="13"/>
      <c r="AC229" s="13"/>
      <c r="AD229" s="13"/>
      <c r="AE229" s="13"/>
      <c r="AT229" s="261" t="s">
        <v>258</v>
      </c>
      <c r="AU229" s="261" t="s">
        <v>86</v>
      </c>
      <c r="AV229" s="13" t="s">
        <v>262</v>
      </c>
      <c r="AW229" s="13" t="s">
        <v>33</v>
      </c>
      <c r="AX229" s="13" t="s">
        <v>84</v>
      </c>
      <c r="AY229" s="261" t="s">
        <v>246</v>
      </c>
    </row>
    <row r="230" s="2" customFormat="1">
      <c r="A230" s="39"/>
      <c r="B230" s="40"/>
      <c r="C230" s="221" t="s">
        <v>377</v>
      </c>
      <c r="D230" s="221" t="s">
        <v>247</v>
      </c>
      <c r="E230" s="222" t="s">
        <v>2296</v>
      </c>
      <c r="F230" s="223" t="s">
        <v>2297</v>
      </c>
      <c r="G230" s="224" t="s">
        <v>350</v>
      </c>
      <c r="H230" s="225">
        <v>126.8</v>
      </c>
      <c r="I230" s="226"/>
      <c r="J230" s="227">
        <f>ROUND(I230*H230,2)</f>
        <v>0</v>
      </c>
      <c r="K230" s="223" t="s">
        <v>725</v>
      </c>
      <c r="L230" s="45"/>
      <c r="M230" s="228" t="s">
        <v>1</v>
      </c>
      <c r="N230" s="229" t="s">
        <v>42</v>
      </c>
      <c r="O230" s="92"/>
      <c r="P230" s="230">
        <f>O230*H230</f>
        <v>0</v>
      </c>
      <c r="Q230" s="230">
        <v>0.000156</v>
      </c>
      <c r="R230" s="230">
        <f>Q230*H230</f>
        <v>0.019780799999999998</v>
      </c>
      <c r="S230" s="230">
        <v>0</v>
      </c>
      <c r="T230" s="231">
        <f>S230*H230</f>
        <v>0</v>
      </c>
      <c r="U230" s="39"/>
      <c r="V230" s="39"/>
      <c r="W230" s="39"/>
      <c r="X230" s="39"/>
      <c r="Y230" s="39"/>
      <c r="Z230" s="39"/>
      <c r="AA230" s="39"/>
      <c r="AB230" s="39"/>
      <c r="AC230" s="39"/>
      <c r="AD230" s="39"/>
      <c r="AE230" s="39"/>
      <c r="AR230" s="232" t="s">
        <v>262</v>
      </c>
      <c r="AT230" s="232" t="s">
        <v>247</v>
      </c>
      <c r="AU230" s="232" t="s">
        <v>86</v>
      </c>
      <c r="AY230" s="18" t="s">
        <v>246</v>
      </c>
      <c r="BE230" s="233">
        <f>IF(N230="základní",J230,0)</f>
        <v>0</v>
      </c>
      <c r="BF230" s="233">
        <f>IF(N230="snížená",J230,0)</f>
        <v>0</v>
      </c>
      <c r="BG230" s="233">
        <f>IF(N230="zákl. přenesená",J230,0)</f>
        <v>0</v>
      </c>
      <c r="BH230" s="233">
        <f>IF(N230="sníž. přenesená",J230,0)</f>
        <v>0</v>
      </c>
      <c r="BI230" s="233">
        <f>IF(N230="nulová",J230,0)</f>
        <v>0</v>
      </c>
      <c r="BJ230" s="18" t="s">
        <v>84</v>
      </c>
      <c r="BK230" s="233">
        <f>ROUND(I230*H230,2)</f>
        <v>0</v>
      </c>
      <c r="BL230" s="18" t="s">
        <v>262</v>
      </c>
      <c r="BM230" s="232" t="s">
        <v>481</v>
      </c>
    </row>
    <row r="231" s="2" customFormat="1">
      <c r="A231" s="39"/>
      <c r="B231" s="40"/>
      <c r="C231" s="41"/>
      <c r="D231" s="234" t="s">
        <v>254</v>
      </c>
      <c r="E231" s="41"/>
      <c r="F231" s="235" t="s">
        <v>2298</v>
      </c>
      <c r="G231" s="41"/>
      <c r="H231" s="41"/>
      <c r="I231" s="236"/>
      <c r="J231" s="41"/>
      <c r="K231" s="41"/>
      <c r="L231" s="45"/>
      <c r="M231" s="237"/>
      <c r="N231" s="238"/>
      <c r="O231" s="92"/>
      <c r="P231" s="92"/>
      <c r="Q231" s="92"/>
      <c r="R231" s="92"/>
      <c r="S231" s="92"/>
      <c r="T231" s="93"/>
      <c r="U231" s="39"/>
      <c r="V231" s="39"/>
      <c r="W231" s="39"/>
      <c r="X231" s="39"/>
      <c r="Y231" s="39"/>
      <c r="Z231" s="39"/>
      <c r="AA231" s="39"/>
      <c r="AB231" s="39"/>
      <c r="AC231" s="39"/>
      <c r="AD231" s="39"/>
      <c r="AE231" s="39"/>
      <c r="AT231" s="18" t="s">
        <v>254</v>
      </c>
      <c r="AU231" s="18" t="s">
        <v>86</v>
      </c>
    </row>
    <row r="232" s="15" customFormat="1">
      <c r="A232" s="15"/>
      <c r="B232" s="287"/>
      <c r="C232" s="288"/>
      <c r="D232" s="234" t="s">
        <v>258</v>
      </c>
      <c r="E232" s="289" t="s">
        <v>1</v>
      </c>
      <c r="F232" s="290" t="s">
        <v>1636</v>
      </c>
      <c r="G232" s="288"/>
      <c r="H232" s="289" t="s">
        <v>1</v>
      </c>
      <c r="I232" s="291"/>
      <c r="J232" s="288"/>
      <c r="K232" s="288"/>
      <c r="L232" s="292"/>
      <c r="M232" s="293"/>
      <c r="N232" s="294"/>
      <c r="O232" s="294"/>
      <c r="P232" s="294"/>
      <c r="Q232" s="294"/>
      <c r="R232" s="294"/>
      <c r="S232" s="294"/>
      <c r="T232" s="295"/>
      <c r="U232" s="15"/>
      <c r="V232" s="15"/>
      <c r="W232" s="15"/>
      <c r="X232" s="15"/>
      <c r="Y232" s="15"/>
      <c r="Z232" s="15"/>
      <c r="AA232" s="15"/>
      <c r="AB232" s="15"/>
      <c r="AC232" s="15"/>
      <c r="AD232" s="15"/>
      <c r="AE232" s="15"/>
      <c r="AT232" s="296" t="s">
        <v>258</v>
      </c>
      <c r="AU232" s="296" t="s">
        <v>86</v>
      </c>
      <c r="AV232" s="15" t="s">
        <v>84</v>
      </c>
      <c r="AW232" s="15" t="s">
        <v>33</v>
      </c>
      <c r="AX232" s="15" t="s">
        <v>77</v>
      </c>
      <c r="AY232" s="296" t="s">
        <v>246</v>
      </c>
    </row>
    <row r="233" s="12" customFormat="1">
      <c r="A233" s="12"/>
      <c r="B233" s="240"/>
      <c r="C233" s="241"/>
      <c r="D233" s="234" t="s">
        <v>258</v>
      </c>
      <c r="E233" s="242" t="s">
        <v>1</v>
      </c>
      <c r="F233" s="243" t="s">
        <v>2299</v>
      </c>
      <c r="G233" s="241"/>
      <c r="H233" s="244">
        <v>52.200000000000003</v>
      </c>
      <c r="I233" s="245"/>
      <c r="J233" s="241"/>
      <c r="K233" s="241"/>
      <c r="L233" s="246"/>
      <c r="M233" s="247"/>
      <c r="N233" s="248"/>
      <c r="O233" s="248"/>
      <c r="P233" s="248"/>
      <c r="Q233" s="248"/>
      <c r="R233" s="248"/>
      <c r="S233" s="248"/>
      <c r="T233" s="249"/>
      <c r="U233" s="12"/>
      <c r="V233" s="12"/>
      <c r="W233" s="12"/>
      <c r="X233" s="12"/>
      <c r="Y233" s="12"/>
      <c r="Z233" s="12"/>
      <c r="AA233" s="12"/>
      <c r="AB233" s="12"/>
      <c r="AC233" s="12"/>
      <c r="AD233" s="12"/>
      <c r="AE233" s="12"/>
      <c r="AT233" s="250" t="s">
        <v>258</v>
      </c>
      <c r="AU233" s="250" t="s">
        <v>86</v>
      </c>
      <c r="AV233" s="12" t="s">
        <v>86</v>
      </c>
      <c r="AW233" s="12" t="s">
        <v>33</v>
      </c>
      <c r="AX233" s="12" t="s">
        <v>77</v>
      </c>
      <c r="AY233" s="250" t="s">
        <v>246</v>
      </c>
    </row>
    <row r="234" s="15" customFormat="1">
      <c r="A234" s="15"/>
      <c r="B234" s="287"/>
      <c r="C234" s="288"/>
      <c r="D234" s="234" t="s">
        <v>258</v>
      </c>
      <c r="E234" s="289" t="s">
        <v>1</v>
      </c>
      <c r="F234" s="290" t="s">
        <v>2300</v>
      </c>
      <c r="G234" s="288"/>
      <c r="H234" s="289" t="s">
        <v>1</v>
      </c>
      <c r="I234" s="291"/>
      <c r="J234" s="288"/>
      <c r="K234" s="288"/>
      <c r="L234" s="292"/>
      <c r="M234" s="293"/>
      <c r="N234" s="294"/>
      <c r="O234" s="294"/>
      <c r="P234" s="294"/>
      <c r="Q234" s="294"/>
      <c r="R234" s="294"/>
      <c r="S234" s="294"/>
      <c r="T234" s="295"/>
      <c r="U234" s="15"/>
      <c r="V234" s="15"/>
      <c r="W234" s="15"/>
      <c r="X234" s="15"/>
      <c r="Y234" s="15"/>
      <c r="Z234" s="15"/>
      <c r="AA234" s="15"/>
      <c r="AB234" s="15"/>
      <c r="AC234" s="15"/>
      <c r="AD234" s="15"/>
      <c r="AE234" s="15"/>
      <c r="AT234" s="296" t="s">
        <v>258</v>
      </c>
      <c r="AU234" s="296" t="s">
        <v>86</v>
      </c>
      <c r="AV234" s="15" t="s">
        <v>84</v>
      </c>
      <c r="AW234" s="15" t="s">
        <v>33</v>
      </c>
      <c r="AX234" s="15" t="s">
        <v>77</v>
      </c>
      <c r="AY234" s="296" t="s">
        <v>246</v>
      </c>
    </row>
    <row r="235" s="12" customFormat="1">
      <c r="A235" s="12"/>
      <c r="B235" s="240"/>
      <c r="C235" s="241"/>
      <c r="D235" s="234" t="s">
        <v>258</v>
      </c>
      <c r="E235" s="242" t="s">
        <v>1</v>
      </c>
      <c r="F235" s="243" t="s">
        <v>2301</v>
      </c>
      <c r="G235" s="241"/>
      <c r="H235" s="244">
        <v>74.599999999999994</v>
      </c>
      <c r="I235" s="245"/>
      <c r="J235" s="241"/>
      <c r="K235" s="241"/>
      <c r="L235" s="246"/>
      <c r="M235" s="247"/>
      <c r="N235" s="248"/>
      <c r="O235" s="248"/>
      <c r="P235" s="248"/>
      <c r="Q235" s="248"/>
      <c r="R235" s="248"/>
      <c r="S235" s="248"/>
      <c r="T235" s="249"/>
      <c r="U235" s="12"/>
      <c r="V235" s="12"/>
      <c r="W235" s="12"/>
      <c r="X235" s="12"/>
      <c r="Y235" s="12"/>
      <c r="Z235" s="12"/>
      <c r="AA235" s="12"/>
      <c r="AB235" s="12"/>
      <c r="AC235" s="12"/>
      <c r="AD235" s="12"/>
      <c r="AE235" s="12"/>
      <c r="AT235" s="250" t="s">
        <v>258</v>
      </c>
      <c r="AU235" s="250" t="s">
        <v>86</v>
      </c>
      <c r="AV235" s="12" t="s">
        <v>86</v>
      </c>
      <c r="AW235" s="12" t="s">
        <v>33</v>
      </c>
      <c r="AX235" s="12" t="s">
        <v>77</v>
      </c>
      <c r="AY235" s="250" t="s">
        <v>246</v>
      </c>
    </row>
    <row r="236" s="13" customFormat="1">
      <c r="A236" s="13"/>
      <c r="B236" s="251"/>
      <c r="C236" s="252"/>
      <c r="D236" s="234" t="s">
        <v>258</v>
      </c>
      <c r="E236" s="253" t="s">
        <v>1</v>
      </c>
      <c r="F236" s="254" t="s">
        <v>336</v>
      </c>
      <c r="G236" s="252"/>
      <c r="H236" s="255">
        <v>126.8</v>
      </c>
      <c r="I236" s="256"/>
      <c r="J236" s="252"/>
      <c r="K236" s="252"/>
      <c r="L236" s="257"/>
      <c r="M236" s="258"/>
      <c r="N236" s="259"/>
      <c r="O236" s="259"/>
      <c r="P236" s="259"/>
      <c r="Q236" s="259"/>
      <c r="R236" s="259"/>
      <c r="S236" s="259"/>
      <c r="T236" s="260"/>
      <c r="U236" s="13"/>
      <c r="V236" s="13"/>
      <c r="W236" s="13"/>
      <c r="X236" s="13"/>
      <c r="Y236" s="13"/>
      <c r="Z236" s="13"/>
      <c r="AA236" s="13"/>
      <c r="AB236" s="13"/>
      <c r="AC236" s="13"/>
      <c r="AD236" s="13"/>
      <c r="AE236" s="13"/>
      <c r="AT236" s="261" t="s">
        <v>258</v>
      </c>
      <c r="AU236" s="261" t="s">
        <v>86</v>
      </c>
      <c r="AV236" s="13" t="s">
        <v>262</v>
      </c>
      <c r="AW236" s="13" t="s">
        <v>33</v>
      </c>
      <c r="AX236" s="13" t="s">
        <v>84</v>
      </c>
      <c r="AY236" s="261" t="s">
        <v>246</v>
      </c>
    </row>
    <row r="237" s="2" customFormat="1">
      <c r="A237" s="39"/>
      <c r="B237" s="40"/>
      <c r="C237" s="221" t="s">
        <v>382</v>
      </c>
      <c r="D237" s="221" t="s">
        <v>247</v>
      </c>
      <c r="E237" s="222" t="s">
        <v>2302</v>
      </c>
      <c r="F237" s="223" t="s">
        <v>2303</v>
      </c>
      <c r="G237" s="224" t="s">
        <v>2304</v>
      </c>
      <c r="H237" s="225">
        <v>39.427999999999997</v>
      </c>
      <c r="I237" s="226"/>
      <c r="J237" s="227">
        <f>ROUND(I237*H237,2)</f>
        <v>0</v>
      </c>
      <c r="K237" s="223" t="s">
        <v>725</v>
      </c>
      <c r="L237" s="45"/>
      <c r="M237" s="228" t="s">
        <v>1</v>
      </c>
      <c r="N237" s="229" t="s">
        <v>42</v>
      </c>
      <c r="O237" s="92"/>
      <c r="P237" s="230">
        <f>O237*H237</f>
        <v>0</v>
      </c>
      <c r="Q237" s="230">
        <v>3.5765200000000001E-05</v>
      </c>
      <c r="R237" s="230">
        <f>Q237*H237</f>
        <v>0.0014101503055999999</v>
      </c>
      <c r="S237" s="230">
        <v>0</v>
      </c>
      <c r="T237" s="231">
        <f>S237*H237</f>
        <v>0</v>
      </c>
      <c r="U237" s="39"/>
      <c r="V237" s="39"/>
      <c r="W237" s="39"/>
      <c r="X237" s="39"/>
      <c r="Y237" s="39"/>
      <c r="Z237" s="39"/>
      <c r="AA237" s="39"/>
      <c r="AB237" s="39"/>
      <c r="AC237" s="39"/>
      <c r="AD237" s="39"/>
      <c r="AE237" s="39"/>
      <c r="AR237" s="232" t="s">
        <v>262</v>
      </c>
      <c r="AT237" s="232" t="s">
        <v>247</v>
      </c>
      <c r="AU237" s="232" t="s">
        <v>86</v>
      </c>
      <c r="AY237" s="18" t="s">
        <v>246</v>
      </c>
      <c r="BE237" s="233">
        <f>IF(N237="základní",J237,0)</f>
        <v>0</v>
      </c>
      <c r="BF237" s="233">
        <f>IF(N237="snížená",J237,0)</f>
        <v>0</v>
      </c>
      <c r="BG237" s="233">
        <f>IF(N237="zákl. přenesená",J237,0)</f>
        <v>0</v>
      </c>
      <c r="BH237" s="233">
        <f>IF(N237="sníž. přenesená",J237,0)</f>
        <v>0</v>
      </c>
      <c r="BI237" s="233">
        <f>IF(N237="nulová",J237,0)</f>
        <v>0</v>
      </c>
      <c r="BJ237" s="18" t="s">
        <v>84</v>
      </c>
      <c r="BK237" s="233">
        <f>ROUND(I237*H237,2)</f>
        <v>0</v>
      </c>
      <c r="BL237" s="18" t="s">
        <v>262</v>
      </c>
      <c r="BM237" s="232" t="s">
        <v>884</v>
      </c>
    </row>
    <row r="238" s="2" customFormat="1">
      <c r="A238" s="39"/>
      <c r="B238" s="40"/>
      <c r="C238" s="41"/>
      <c r="D238" s="234" t="s">
        <v>254</v>
      </c>
      <c r="E238" s="41"/>
      <c r="F238" s="235" t="s">
        <v>2305</v>
      </c>
      <c r="G238" s="41"/>
      <c r="H238" s="41"/>
      <c r="I238" s="236"/>
      <c r="J238" s="41"/>
      <c r="K238" s="41"/>
      <c r="L238" s="45"/>
      <c r="M238" s="237"/>
      <c r="N238" s="238"/>
      <c r="O238" s="92"/>
      <c r="P238" s="92"/>
      <c r="Q238" s="92"/>
      <c r="R238" s="92"/>
      <c r="S238" s="92"/>
      <c r="T238" s="93"/>
      <c r="U238" s="39"/>
      <c r="V238" s="39"/>
      <c r="W238" s="39"/>
      <c r="X238" s="39"/>
      <c r="Y238" s="39"/>
      <c r="Z238" s="39"/>
      <c r="AA238" s="39"/>
      <c r="AB238" s="39"/>
      <c r="AC238" s="39"/>
      <c r="AD238" s="39"/>
      <c r="AE238" s="39"/>
      <c r="AT238" s="18" t="s">
        <v>254</v>
      </c>
      <c r="AU238" s="18" t="s">
        <v>86</v>
      </c>
    </row>
    <row r="239" s="12" customFormat="1">
      <c r="A239" s="12"/>
      <c r="B239" s="240"/>
      <c r="C239" s="241"/>
      <c r="D239" s="234" t="s">
        <v>258</v>
      </c>
      <c r="E239" s="242" t="s">
        <v>1</v>
      </c>
      <c r="F239" s="243" t="s">
        <v>2306</v>
      </c>
      <c r="G239" s="241"/>
      <c r="H239" s="244">
        <v>39.427999999999997</v>
      </c>
      <c r="I239" s="245"/>
      <c r="J239" s="241"/>
      <c r="K239" s="241"/>
      <c r="L239" s="246"/>
      <c r="M239" s="247"/>
      <c r="N239" s="248"/>
      <c r="O239" s="248"/>
      <c r="P239" s="248"/>
      <c r="Q239" s="248"/>
      <c r="R239" s="248"/>
      <c r="S239" s="248"/>
      <c r="T239" s="249"/>
      <c r="U239" s="12"/>
      <c r="V239" s="12"/>
      <c r="W239" s="12"/>
      <c r="X239" s="12"/>
      <c r="Y239" s="12"/>
      <c r="Z239" s="12"/>
      <c r="AA239" s="12"/>
      <c r="AB239" s="12"/>
      <c r="AC239" s="12"/>
      <c r="AD239" s="12"/>
      <c r="AE239" s="12"/>
      <c r="AT239" s="250" t="s">
        <v>258</v>
      </c>
      <c r="AU239" s="250" t="s">
        <v>86</v>
      </c>
      <c r="AV239" s="12" t="s">
        <v>86</v>
      </c>
      <c r="AW239" s="12" t="s">
        <v>33</v>
      </c>
      <c r="AX239" s="12" t="s">
        <v>77</v>
      </c>
      <c r="AY239" s="250" t="s">
        <v>246</v>
      </c>
    </row>
    <row r="240" s="13" customFormat="1">
      <c r="A240" s="13"/>
      <c r="B240" s="251"/>
      <c r="C240" s="252"/>
      <c r="D240" s="234" t="s">
        <v>258</v>
      </c>
      <c r="E240" s="253" t="s">
        <v>1</v>
      </c>
      <c r="F240" s="254" t="s">
        <v>336</v>
      </c>
      <c r="G240" s="252"/>
      <c r="H240" s="255">
        <v>39.427999999999997</v>
      </c>
      <c r="I240" s="256"/>
      <c r="J240" s="252"/>
      <c r="K240" s="252"/>
      <c r="L240" s="257"/>
      <c r="M240" s="258"/>
      <c r="N240" s="259"/>
      <c r="O240" s="259"/>
      <c r="P240" s="259"/>
      <c r="Q240" s="259"/>
      <c r="R240" s="259"/>
      <c r="S240" s="259"/>
      <c r="T240" s="260"/>
      <c r="U240" s="13"/>
      <c r="V240" s="13"/>
      <c r="W240" s="13"/>
      <c r="X240" s="13"/>
      <c r="Y240" s="13"/>
      <c r="Z240" s="13"/>
      <c r="AA240" s="13"/>
      <c r="AB240" s="13"/>
      <c r="AC240" s="13"/>
      <c r="AD240" s="13"/>
      <c r="AE240" s="13"/>
      <c r="AT240" s="261" t="s">
        <v>258</v>
      </c>
      <c r="AU240" s="261" t="s">
        <v>86</v>
      </c>
      <c r="AV240" s="13" t="s">
        <v>262</v>
      </c>
      <c r="AW240" s="13" t="s">
        <v>33</v>
      </c>
      <c r="AX240" s="13" t="s">
        <v>84</v>
      </c>
      <c r="AY240" s="261" t="s">
        <v>246</v>
      </c>
    </row>
    <row r="241" s="2" customFormat="1" ht="16.5" customHeight="1">
      <c r="A241" s="39"/>
      <c r="B241" s="40"/>
      <c r="C241" s="262" t="s">
        <v>7</v>
      </c>
      <c r="D241" s="262" t="s">
        <v>465</v>
      </c>
      <c r="E241" s="263" t="s">
        <v>2307</v>
      </c>
      <c r="F241" s="264" t="s">
        <v>2308</v>
      </c>
      <c r="G241" s="265" t="s">
        <v>340</v>
      </c>
      <c r="H241" s="266">
        <v>11.265000000000001</v>
      </c>
      <c r="I241" s="267"/>
      <c r="J241" s="268">
        <f>ROUND(I241*H241,2)</f>
        <v>0</v>
      </c>
      <c r="K241" s="264" t="s">
        <v>1</v>
      </c>
      <c r="L241" s="269"/>
      <c r="M241" s="270" t="s">
        <v>1</v>
      </c>
      <c r="N241" s="271" t="s">
        <v>42</v>
      </c>
      <c r="O241" s="92"/>
      <c r="P241" s="230">
        <f>O241*H241</f>
        <v>0</v>
      </c>
      <c r="Q241" s="230">
        <v>0</v>
      </c>
      <c r="R241" s="230">
        <f>Q241*H241</f>
        <v>0</v>
      </c>
      <c r="S241" s="230">
        <v>0</v>
      </c>
      <c r="T241" s="231">
        <f>S241*H241</f>
        <v>0</v>
      </c>
      <c r="U241" s="39"/>
      <c r="V241" s="39"/>
      <c r="W241" s="39"/>
      <c r="X241" s="39"/>
      <c r="Y241" s="39"/>
      <c r="Z241" s="39"/>
      <c r="AA241" s="39"/>
      <c r="AB241" s="39"/>
      <c r="AC241" s="39"/>
      <c r="AD241" s="39"/>
      <c r="AE241" s="39"/>
      <c r="AR241" s="232" t="s">
        <v>302</v>
      </c>
      <c r="AT241" s="232" t="s">
        <v>465</v>
      </c>
      <c r="AU241" s="232" t="s">
        <v>86</v>
      </c>
      <c r="AY241" s="18" t="s">
        <v>246</v>
      </c>
      <c r="BE241" s="233">
        <f>IF(N241="základní",J241,0)</f>
        <v>0</v>
      </c>
      <c r="BF241" s="233">
        <f>IF(N241="snížená",J241,0)</f>
        <v>0</v>
      </c>
      <c r="BG241" s="233">
        <f>IF(N241="zákl. přenesená",J241,0)</f>
        <v>0</v>
      </c>
      <c r="BH241" s="233">
        <f>IF(N241="sníž. přenesená",J241,0)</f>
        <v>0</v>
      </c>
      <c r="BI241" s="233">
        <f>IF(N241="nulová",J241,0)</f>
        <v>0</v>
      </c>
      <c r="BJ241" s="18" t="s">
        <v>84</v>
      </c>
      <c r="BK241" s="233">
        <f>ROUND(I241*H241,2)</f>
        <v>0</v>
      </c>
      <c r="BL241" s="18" t="s">
        <v>262</v>
      </c>
      <c r="BM241" s="232" t="s">
        <v>888</v>
      </c>
    </row>
    <row r="242" s="2" customFormat="1">
      <c r="A242" s="39"/>
      <c r="B242" s="40"/>
      <c r="C242" s="41"/>
      <c r="D242" s="234" t="s">
        <v>254</v>
      </c>
      <c r="E242" s="41"/>
      <c r="F242" s="235" t="s">
        <v>2308</v>
      </c>
      <c r="G242" s="41"/>
      <c r="H242" s="41"/>
      <c r="I242" s="236"/>
      <c r="J242" s="41"/>
      <c r="K242" s="41"/>
      <c r="L242" s="45"/>
      <c r="M242" s="237"/>
      <c r="N242" s="238"/>
      <c r="O242" s="92"/>
      <c r="P242" s="92"/>
      <c r="Q242" s="92"/>
      <c r="R242" s="92"/>
      <c r="S242" s="92"/>
      <c r="T242" s="93"/>
      <c r="U242" s="39"/>
      <c r="V242" s="39"/>
      <c r="W242" s="39"/>
      <c r="X242" s="39"/>
      <c r="Y242" s="39"/>
      <c r="Z242" s="39"/>
      <c r="AA242" s="39"/>
      <c r="AB242" s="39"/>
      <c r="AC242" s="39"/>
      <c r="AD242" s="39"/>
      <c r="AE242" s="39"/>
      <c r="AT242" s="18" t="s">
        <v>254</v>
      </c>
      <c r="AU242" s="18" t="s">
        <v>86</v>
      </c>
    </row>
    <row r="243" s="15" customFormat="1">
      <c r="A243" s="15"/>
      <c r="B243" s="287"/>
      <c r="C243" s="288"/>
      <c r="D243" s="234" t="s">
        <v>258</v>
      </c>
      <c r="E243" s="289" t="s">
        <v>1</v>
      </c>
      <c r="F243" s="290" t="s">
        <v>2309</v>
      </c>
      <c r="G243" s="288"/>
      <c r="H243" s="289" t="s">
        <v>1</v>
      </c>
      <c r="I243" s="291"/>
      <c r="J243" s="288"/>
      <c r="K243" s="288"/>
      <c r="L243" s="292"/>
      <c r="M243" s="293"/>
      <c r="N243" s="294"/>
      <c r="O243" s="294"/>
      <c r="P243" s="294"/>
      <c r="Q243" s="294"/>
      <c r="R243" s="294"/>
      <c r="S243" s="294"/>
      <c r="T243" s="295"/>
      <c r="U243" s="15"/>
      <c r="V243" s="15"/>
      <c r="W243" s="15"/>
      <c r="X243" s="15"/>
      <c r="Y243" s="15"/>
      <c r="Z243" s="15"/>
      <c r="AA243" s="15"/>
      <c r="AB243" s="15"/>
      <c r="AC243" s="15"/>
      <c r="AD243" s="15"/>
      <c r="AE243" s="15"/>
      <c r="AT243" s="296" t="s">
        <v>258</v>
      </c>
      <c r="AU243" s="296" t="s">
        <v>86</v>
      </c>
      <c r="AV243" s="15" t="s">
        <v>84</v>
      </c>
      <c r="AW243" s="15" t="s">
        <v>33</v>
      </c>
      <c r="AX243" s="15" t="s">
        <v>77</v>
      </c>
      <c r="AY243" s="296" t="s">
        <v>246</v>
      </c>
    </row>
    <row r="244" s="12" customFormat="1">
      <c r="A244" s="12"/>
      <c r="B244" s="240"/>
      <c r="C244" s="241"/>
      <c r="D244" s="234" t="s">
        <v>258</v>
      </c>
      <c r="E244" s="242" t="s">
        <v>1</v>
      </c>
      <c r="F244" s="243" t="s">
        <v>2310</v>
      </c>
      <c r="G244" s="241"/>
      <c r="H244" s="244">
        <v>4.4509999999999996</v>
      </c>
      <c r="I244" s="245"/>
      <c r="J244" s="241"/>
      <c r="K244" s="241"/>
      <c r="L244" s="246"/>
      <c r="M244" s="247"/>
      <c r="N244" s="248"/>
      <c r="O244" s="248"/>
      <c r="P244" s="248"/>
      <c r="Q244" s="248"/>
      <c r="R244" s="248"/>
      <c r="S244" s="248"/>
      <c r="T244" s="249"/>
      <c r="U244" s="12"/>
      <c r="V244" s="12"/>
      <c r="W244" s="12"/>
      <c r="X244" s="12"/>
      <c r="Y244" s="12"/>
      <c r="Z244" s="12"/>
      <c r="AA244" s="12"/>
      <c r="AB244" s="12"/>
      <c r="AC244" s="12"/>
      <c r="AD244" s="12"/>
      <c r="AE244" s="12"/>
      <c r="AT244" s="250" t="s">
        <v>258</v>
      </c>
      <c r="AU244" s="250" t="s">
        <v>86</v>
      </c>
      <c r="AV244" s="12" t="s">
        <v>86</v>
      </c>
      <c r="AW244" s="12" t="s">
        <v>33</v>
      </c>
      <c r="AX244" s="12" t="s">
        <v>77</v>
      </c>
      <c r="AY244" s="250" t="s">
        <v>246</v>
      </c>
    </row>
    <row r="245" s="15" customFormat="1">
      <c r="A245" s="15"/>
      <c r="B245" s="287"/>
      <c r="C245" s="288"/>
      <c r="D245" s="234" t="s">
        <v>258</v>
      </c>
      <c r="E245" s="289" t="s">
        <v>1</v>
      </c>
      <c r="F245" s="290" t="s">
        <v>2311</v>
      </c>
      <c r="G245" s="288"/>
      <c r="H245" s="289" t="s">
        <v>1</v>
      </c>
      <c r="I245" s="291"/>
      <c r="J245" s="288"/>
      <c r="K245" s="288"/>
      <c r="L245" s="292"/>
      <c r="M245" s="293"/>
      <c r="N245" s="294"/>
      <c r="O245" s="294"/>
      <c r="P245" s="294"/>
      <c r="Q245" s="294"/>
      <c r="R245" s="294"/>
      <c r="S245" s="294"/>
      <c r="T245" s="295"/>
      <c r="U245" s="15"/>
      <c r="V245" s="15"/>
      <c r="W245" s="15"/>
      <c r="X245" s="15"/>
      <c r="Y245" s="15"/>
      <c r="Z245" s="15"/>
      <c r="AA245" s="15"/>
      <c r="AB245" s="15"/>
      <c r="AC245" s="15"/>
      <c r="AD245" s="15"/>
      <c r="AE245" s="15"/>
      <c r="AT245" s="296" t="s">
        <v>258</v>
      </c>
      <c r="AU245" s="296" t="s">
        <v>86</v>
      </c>
      <c r="AV245" s="15" t="s">
        <v>84</v>
      </c>
      <c r="AW245" s="15" t="s">
        <v>33</v>
      </c>
      <c r="AX245" s="15" t="s">
        <v>77</v>
      </c>
      <c r="AY245" s="296" t="s">
        <v>246</v>
      </c>
    </row>
    <row r="246" s="12" customFormat="1">
      <c r="A246" s="12"/>
      <c r="B246" s="240"/>
      <c r="C246" s="241"/>
      <c r="D246" s="234" t="s">
        <v>258</v>
      </c>
      <c r="E246" s="242" t="s">
        <v>1</v>
      </c>
      <c r="F246" s="243" t="s">
        <v>2312</v>
      </c>
      <c r="G246" s="241"/>
      <c r="H246" s="244">
        <v>3.4940000000000002</v>
      </c>
      <c r="I246" s="245"/>
      <c r="J246" s="241"/>
      <c r="K246" s="241"/>
      <c r="L246" s="246"/>
      <c r="M246" s="247"/>
      <c r="N246" s="248"/>
      <c r="O246" s="248"/>
      <c r="P246" s="248"/>
      <c r="Q246" s="248"/>
      <c r="R246" s="248"/>
      <c r="S246" s="248"/>
      <c r="T246" s="249"/>
      <c r="U246" s="12"/>
      <c r="V246" s="12"/>
      <c r="W246" s="12"/>
      <c r="X246" s="12"/>
      <c r="Y246" s="12"/>
      <c r="Z246" s="12"/>
      <c r="AA246" s="12"/>
      <c r="AB246" s="12"/>
      <c r="AC246" s="12"/>
      <c r="AD246" s="12"/>
      <c r="AE246" s="12"/>
      <c r="AT246" s="250" t="s">
        <v>258</v>
      </c>
      <c r="AU246" s="250" t="s">
        <v>86</v>
      </c>
      <c r="AV246" s="12" t="s">
        <v>86</v>
      </c>
      <c r="AW246" s="12" t="s">
        <v>33</v>
      </c>
      <c r="AX246" s="12" t="s">
        <v>77</v>
      </c>
      <c r="AY246" s="250" t="s">
        <v>246</v>
      </c>
    </row>
    <row r="247" s="15" customFormat="1">
      <c r="A247" s="15"/>
      <c r="B247" s="287"/>
      <c r="C247" s="288"/>
      <c r="D247" s="234" t="s">
        <v>258</v>
      </c>
      <c r="E247" s="289" t="s">
        <v>1</v>
      </c>
      <c r="F247" s="290" t="s">
        <v>2239</v>
      </c>
      <c r="G247" s="288"/>
      <c r="H247" s="289" t="s">
        <v>1</v>
      </c>
      <c r="I247" s="291"/>
      <c r="J247" s="288"/>
      <c r="K247" s="288"/>
      <c r="L247" s="292"/>
      <c r="M247" s="293"/>
      <c r="N247" s="294"/>
      <c r="O247" s="294"/>
      <c r="P247" s="294"/>
      <c r="Q247" s="294"/>
      <c r="R247" s="294"/>
      <c r="S247" s="294"/>
      <c r="T247" s="295"/>
      <c r="U247" s="15"/>
      <c r="V247" s="15"/>
      <c r="W247" s="15"/>
      <c r="X247" s="15"/>
      <c r="Y247" s="15"/>
      <c r="Z247" s="15"/>
      <c r="AA247" s="15"/>
      <c r="AB247" s="15"/>
      <c r="AC247" s="15"/>
      <c r="AD247" s="15"/>
      <c r="AE247" s="15"/>
      <c r="AT247" s="296" t="s">
        <v>258</v>
      </c>
      <c r="AU247" s="296" t="s">
        <v>86</v>
      </c>
      <c r="AV247" s="15" t="s">
        <v>84</v>
      </c>
      <c r="AW247" s="15" t="s">
        <v>33</v>
      </c>
      <c r="AX247" s="15" t="s">
        <v>77</v>
      </c>
      <c r="AY247" s="296" t="s">
        <v>246</v>
      </c>
    </row>
    <row r="248" s="12" customFormat="1">
      <c r="A248" s="12"/>
      <c r="B248" s="240"/>
      <c r="C248" s="241"/>
      <c r="D248" s="234" t="s">
        <v>258</v>
      </c>
      <c r="E248" s="242" t="s">
        <v>1</v>
      </c>
      <c r="F248" s="243" t="s">
        <v>2313</v>
      </c>
      <c r="G248" s="241"/>
      <c r="H248" s="244">
        <v>1.76</v>
      </c>
      <c r="I248" s="245"/>
      <c r="J248" s="241"/>
      <c r="K248" s="241"/>
      <c r="L248" s="246"/>
      <c r="M248" s="247"/>
      <c r="N248" s="248"/>
      <c r="O248" s="248"/>
      <c r="P248" s="248"/>
      <c r="Q248" s="248"/>
      <c r="R248" s="248"/>
      <c r="S248" s="248"/>
      <c r="T248" s="249"/>
      <c r="U248" s="12"/>
      <c r="V248" s="12"/>
      <c r="W248" s="12"/>
      <c r="X248" s="12"/>
      <c r="Y248" s="12"/>
      <c r="Z248" s="12"/>
      <c r="AA248" s="12"/>
      <c r="AB248" s="12"/>
      <c r="AC248" s="12"/>
      <c r="AD248" s="12"/>
      <c r="AE248" s="12"/>
      <c r="AT248" s="250" t="s">
        <v>258</v>
      </c>
      <c r="AU248" s="250" t="s">
        <v>86</v>
      </c>
      <c r="AV248" s="12" t="s">
        <v>86</v>
      </c>
      <c r="AW248" s="12" t="s">
        <v>33</v>
      </c>
      <c r="AX248" s="12" t="s">
        <v>77</v>
      </c>
      <c r="AY248" s="250" t="s">
        <v>246</v>
      </c>
    </row>
    <row r="249" s="12" customFormat="1">
      <c r="A249" s="12"/>
      <c r="B249" s="240"/>
      <c r="C249" s="241"/>
      <c r="D249" s="234" t="s">
        <v>258</v>
      </c>
      <c r="E249" s="242" t="s">
        <v>1</v>
      </c>
      <c r="F249" s="243" t="s">
        <v>2314</v>
      </c>
      <c r="G249" s="241"/>
      <c r="H249" s="244">
        <v>1.5600000000000001</v>
      </c>
      <c r="I249" s="245"/>
      <c r="J249" s="241"/>
      <c r="K249" s="241"/>
      <c r="L249" s="246"/>
      <c r="M249" s="247"/>
      <c r="N249" s="248"/>
      <c r="O249" s="248"/>
      <c r="P249" s="248"/>
      <c r="Q249" s="248"/>
      <c r="R249" s="248"/>
      <c r="S249" s="248"/>
      <c r="T249" s="249"/>
      <c r="U249" s="12"/>
      <c r="V249" s="12"/>
      <c r="W249" s="12"/>
      <c r="X249" s="12"/>
      <c r="Y249" s="12"/>
      <c r="Z249" s="12"/>
      <c r="AA249" s="12"/>
      <c r="AB249" s="12"/>
      <c r="AC249" s="12"/>
      <c r="AD249" s="12"/>
      <c r="AE249" s="12"/>
      <c r="AT249" s="250" t="s">
        <v>258</v>
      </c>
      <c r="AU249" s="250" t="s">
        <v>86</v>
      </c>
      <c r="AV249" s="12" t="s">
        <v>86</v>
      </c>
      <c r="AW249" s="12" t="s">
        <v>33</v>
      </c>
      <c r="AX249" s="12" t="s">
        <v>77</v>
      </c>
      <c r="AY249" s="250" t="s">
        <v>246</v>
      </c>
    </row>
    <row r="250" s="13" customFormat="1">
      <c r="A250" s="13"/>
      <c r="B250" s="251"/>
      <c r="C250" s="252"/>
      <c r="D250" s="234" t="s">
        <v>258</v>
      </c>
      <c r="E250" s="253" t="s">
        <v>1</v>
      </c>
      <c r="F250" s="254" t="s">
        <v>336</v>
      </c>
      <c r="G250" s="252"/>
      <c r="H250" s="255">
        <v>11.265000000000001</v>
      </c>
      <c r="I250" s="256"/>
      <c r="J250" s="252"/>
      <c r="K250" s="252"/>
      <c r="L250" s="257"/>
      <c r="M250" s="258"/>
      <c r="N250" s="259"/>
      <c r="O250" s="259"/>
      <c r="P250" s="259"/>
      <c r="Q250" s="259"/>
      <c r="R250" s="259"/>
      <c r="S250" s="259"/>
      <c r="T250" s="260"/>
      <c r="U250" s="13"/>
      <c r="V250" s="13"/>
      <c r="W250" s="13"/>
      <c r="X250" s="13"/>
      <c r="Y250" s="13"/>
      <c r="Z250" s="13"/>
      <c r="AA250" s="13"/>
      <c r="AB250" s="13"/>
      <c r="AC250" s="13"/>
      <c r="AD250" s="13"/>
      <c r="AE250" s="13"/>
      <c r="AT250" s="261" t="s">
        <v>258</v>
      </c>
      <c r="AU250" s="261" t="s">
        <v>86</v>
      </c>
      <c r="AV250" s="13" t="s">
        <v>262</v>
      </c>
      <c r="AW250" s="13" t="s">
        <v>33</v>
      </c>
      <c r="AX250" s="13" t="s">
        <v>84</v>
      </c>
      <c r="AY250" s="261" t="s">
        <v>246</v>
      </c>
    </row>
    <row r="251" s="11" customFormat="1" ht="22.8" customHeight="1">
      <c r="A251" s="11"/>
      <c r="B251" s="207"/>
      <c r="C251" s="208"/>
      <c r="D251" s="209" t="s">
        <v>76</v>
      </c>
      <c r="E251" s="285" t="s">
        <v>113</v>
      </c>
      <c r="F251" s="285" t="s">
        <v>733</v>
      </c>
      <c r="G251" s="208"/>
      <c r="H251" s="208"/>
      <c r="I251" s="211"/>
      <c r="J251" s="286">
        <f>BK251</f>
        <v>0</v>
      </c>
      <c r="K251" s="208"/>
      <c r="L251" s="213"/>
      <c r="M251" s="214"/>
      <c r="N251" s="215"/>
      <c r="O251" s="215"/>
      <c r="P251" s="216">
        <f>SUM(P252:P337)</f>
        <v>0</v>
      </c>
      <c r="Q251" s="215"/>
      <c r="R251" s="216">
        <f>SUM(R252:R337)</f>
        <v>34.408042471499996</v>
      </c>
      <c r="S251" s="215"/>
      <c r="T251" s="217">
        <f>SUM(T252:T337)</f>
        <v>0</v>
      </c>
      <c r="U251" s="11"/>
      <c r="V251" s="11"/>
      <c r="W251" s="11"/>
      <c r="X251" s="11"/>
      <c r="Y251" s="11"/>
      <c r="Z251" s="11"/>
      <c r="AA251" s="11"/>
      <c r="AB251" s="11"/>
      <c r="AC251" s="11"/>
      <c r="AD251" s="11"/>
      <c r="AE251" s="11"/>
      <c r="AR251" s="218" t="s">
        <v>84</v>
      </c>
      <c r="AT251" s="219" t="s">
        <v>76</v>
      </c>
      <c r="AU251" s="219" t="s">
        <v>84</v>
      </c>
      <c r="AY251" s="218" t="s">
        <v>246</v>
      </c>
      <c r="BK251" s="220">
        <f>SUM(BK252:BK337)</f>
        <v>0</v>
      </c>
    </row>
    <row r="252" s="2" customFormat="1" ht="16.5" customHeight="1">
      <c r="A252" s="39"/>
      <c r="B252" s="40"/>
      <c r="C252" s="221" t="s">
        <v>393</v>
      </c>
      <c r="D252" s="221" t="s">
        <v>247</v>
      </c>
      <c r="E252" s="222" t="s">
        <v>868</v>
      </c>
      <c r="F252" s="223" t="s">
        <v>869</v>
      </c>
      <c r="G252" s="224" t="s">
        <v>340</v>
      </c>
      <c r="H252" s="225">
        <v>6.3399999999999999</v>
      </c>
      <c r="I252" s="226"/>
      <c r="J252" s="227">
        <f>ROUND(I252*H252,2)</f>
        <v>0</v>
      </c>
      <c r="K252" s="223" t="s">
        <v>725</v>
      </c>
      <c r="L252" s="45"/>
      <c r="M252" s="228" t="s">
        <v>1</v>
      </c>
      <c r="N252" s="229" t="s">
        <v>42</v>
      </c>
      <c r="O252" s="92"/>
      <c r="P252" s="230">
        <f>O252*H252</f>
        <v>0</v>
      </c>
      <c r="Q252" s="230">
        <v>2.4778600000000002</v>
      </c>
      <c r="R252" s="230">
        <f>Q252*H252</f>
        <v>15.7096324</v>
      </c>
      <c r="S252" s="230">
        <v>0</v>
      </c>
      <c r="T252" s="231">
        <f>S252*H252</f>
        <v>0</v>
      </c>
      <c r="U252" s="39"/>
      <c r="V252" s="39"/>
      <c r="W252" s="39"/>
      <c r="X252" s="39"/>
      <c r="Y252" s="39"/>
      <c r="Z252" s="39"/>
      <c r="AA252" s="39"/>
      <c r="AB252" s="39"/>
      <c r="AC252" s="39"/>
      <c r="AD252" s="39"/>
      <c r="AE252" s="39"/>
      <c r="AR252" s="232" t="s">
        <v>262</v>
      </c>
      <c r="AT252" s="232" t="s">
        <v>247</v>
      </c>
      <c r="AU252" s="232" t="s">
        <v>86</v>
      </c>
      <c r="AY252" s="18" t="s">
        <v>246</v>
      </c>
      <c r="BE252" s="233">
        <f>IF(N252="základní",J252,0)</f>
        <v>0</v>
      </c>
      <c r="BF252" s="233">
        <f>IF(N252="snížená",J252,0)</f>
        <v>0</v>
      </c>
      <c r="BG252" s="233">
        <f>IF(N252="zákl. přenesená",J252,0)</f>
        <v>0</v>
      </c>
      <c r="BH252" s="233">
        <f>IF(N252="sníž. přenesená",J252,0)</f>
        <v>0</v>
      </c>
      <c r="BI252" s="233">
        <f>IF(N252="nulová",J252,0)</f>
        <v>0</v>
      </c>
      <c r="BJ252" s="18" t="s">
        <v>84</v>
      </c>
      <c r="BK252" s="233">
        <f>ROUND(I252*H252,2)</f>
        <v>0</v>
      </c>
      <c r="BL252" s="18" t="s">
        <v>262</v>
      </c>
      <c r="BM252" s="232" t="s">
        <v>897</v>
      </c>
    </row>
    <row r="253" s="2" customFormat="1">
      <c r="A253" s="39"/>
      <c r="B253" s="40"/>
      <c r="C253" s="41"/>
      <c r="D253" s="234" t="s">
        <v>254</v>
      </c>
      <c r="E253" s="41"/>
      <c r="F253" s="235" t="s">
        <v>870</v>
      </c>
      <c r="G253" s="41"/>
      <c r="H253" s="41"/>
      <c r="I253" s="236"/>
      <c r="J253" s="41"/>
      <c r="K253" s="41"/>
      <c r="L253" s="45"/>
      <c r="M253" s="237"/>
      <c r="N253" s="238"/>
      <c r="O253" s="92"/>
      <c r="P253" s="92"/>
      <c r="Q253" s="92"/>
      <c r="R253" s="92"/>
      <c r="S253" s="92"/>
      <c r="T253" s="93"/>
      <c r="U253" s="39"/>
      <c r="V253" s="39"/>
      <c r="W253" s="39"/>
      <c r="X253" s="39"/>
      <c r="Y253" s="39"/>
      <c r="Z253" s="39"/>
      <c r="AA253" s="39"/>
      <c r="AB253" s="39"/>
      <c r="AC253" s="39"/>
      <c r="AD253" s="39"/>
      <c r="AE253" s="39"/>
      <c r="AT253" s="18" t="s">
        <v>254</v>
      </c>
      <c r="AU253" s="18" t="s">
        <v>86</v>
      </c>
    </row>
    <row r="254" s="15" customFormat="1">
      <c r="A254" s="15"/>
      <c r="B254" s="287"/>
      <c r="C254" s="288"/>
      <c r="D254" s="234" t="s">
        <v>258</v>
      </c>
      <c r="E254" s="289" t="s">
        <v>1</v>
      </c>
      <c r="F254" s="290" t="s">
        <v>2315</v>
      </c>
      <c r="G254" s="288"/>
      <c r="H254" s="289" t="s">
        <v>1</v>
      </c>
      <c r="I254" s="291"/>
      <c r="J254" s="288"/>
      <c r="K254" s="288"/>
      <c r="L254" s="292"/>
      <c r="M254" s="293"/>
      <c r="N254" s="294"/>
      <c r="O254" s="294"/>
      <c r="P254" s="294"/>
      <c r="Q254" s="294"/>
      <c r="R254" s="294"/>
      <c r="S254" s="294"/>
      <c r="T254" s="295"/>
      <c r="U254" s="15"/>
      <c r="V254" s="15"/>
      <c r="W254" s="15"/>
      <c r="X254" s="15"/>
      <c r="Y254" s="15"/>
      <c r="Z254" s="15"/>
      <c r="AA254" s="15"/>
      <c r="AB254" s="15"/>
      <c r="AC254" s="15"/>
      <c r="AD254" s="15"/>
      <c r="AE254" s="15"/>
      <c r="AT254" s="296" t="s">
        <v>258</v>
      </c>
      <c r="AU254" s="296" t="s">
        <v>86</v>
      </c>
      <c r="AV254" s="15" t="s">
        <v>84</v>
      </c>
      <c r="AW254" s="15" t="s">
        <v>33</v>
      </c>
      <c r="AX254" s="15" t="s">
        <v>77</v>
      </c>
      <c r="AY254" s="296" t="s">
        <v>246</v>
      </c>
    </row>
    <row r="255" s="12" customFormat="1">
      <c r="A255" s="12"/>
      <c r="B255" s="240"/>
      <c r="C255" s="241"/>
      <c r="D255" s="234" t="s">
        <v>258</v>
      </c>
      <c r="E255" s="242" t="s">
        <v>1</v>
      </c>
      <c r="F255" s="243" t="s">
        <v>1745</v>
      </c>
      <c r="G255" s="241"/>
      <c r="H255" s="244">
        <v>0.75</v>
      </c>
      <c r="I255" s="245"/>
      <c r="J255" s="241"/>
      <c r="K255" s="241"/>
      <c r="L255" s="246"/>
      <c r="M255" s="247"/>
      <c r="N255" s="248"/>
      <c r="O255" s="248"/>
      <c r="P255" s="248"/>
      <c r="Q255" s="248"/>
      <c r="R255" s="248"/>
      <c r="S255" s="248"/>
      <c r="T255" s="249"/>
      <c r="U255" s="12"/>
      <c r="V255" s="12"/>
      <c r="W255" s="12"/>
      <c r="X255" s="12"/>
      <c r="Y255" s="12"/>
      <c r="Z255" s="12"/>
      <c r="AA255" s="12"/>
      <c r="AB255" s="12"/>
      <c r="AC255" s="12"/>
      <c r="AD255" s="12"/>
      <c r="AE255" s="12"/>
      <c r="AT255" s="250" t="s">
        <v>258</v>
      </c>
      <c r="AU255" s="250" t="s">
        <v>86</v>
      </c>
      <c r="AV255" s="12" t="s">
        <v>86</v>
      </c>
      <c r="AW255" s="12" t="s">
        <v>33</v>
      </c>
      <c r="AX255" s="12" t="s">
        <v>77</v>
      </c>
      <c r="AY255" s="250" t="s">
        <v>246</v>
      </c>
    </row>
    <row r="256" s="15" customFormat="1">
      <c r="A256" s="15"/>
      <c r="B256" s="287"/>
      <c r="C256" s="288"/>
      <c r="D256" s="234" t="s">
        <v>258</v>
      </c>
      <c r="E256" s="289" t="s">
        <v>1</v>
      </c>
      <c r="F256" s="290" t="s">
        <v>2316</v>
      </c>
      <c r="G256" s="288"/>
      <c r="H256" s="289" t="s">
        <v>1</v>
      </c>
      <c r="I256" s="291"/>
      <c r="J256" s="288"/>
      <c r="K256" s="288"/>
      <c r="L256" s="292"/>
      <c r="M256" s="293"/>
      <c r="N256" s="294"/>
      <c r="O256" s="294"/>
      <c r="P256" s="294"/>
      <c r="Q256" s="294"/>
      <c r="R256" s="294"/>
      <c r="S256" s="294"/>
      <c r="T256" s="295"/>
      <c r="U256" s="15"/>
      <c r="V256" s="15"/>
      <c r="W256" s="15"/>
      <c r="X256" s="15"/>
      <c r="Y256" s="15"/>
      <c r="Z256" s="15"/>
      <c r="AA256" s="15"/>
      <c r="AB256" s="15"/>
      <c r="AC256" s="15"/>
      <c r="AD256" s="15"/>
      <c r="AE256" s="15"/>
      <c r="AT256" s="296" t="s">
        <v>258</v>
      </c>
      <c r="AU256" s="296" t="s">
        <v>86</v>
      </c>
      <c r="AV256" s="15" t="s">
        <v>84</v>
      </c>
      <c r="AW256" s="15" t="s">
        <v>33</v>
      </c>
      <c r="AX256" s="15" t="s">
        <v>77</v>
      </c>
      <c r="AY256" s="296" t="s">
        <v>246</v>
      </c>
    </row>
    <row r="257" s="12" customFormat="1">
      <c r="A257" s="12"/>
      <c r="B257" s="240"/>
      <c r="C257" s="241"/>
      <c r="D257" s="234" t="s">
        <v>258</v>
      </c>
      <c r="E257" s="242" t="s">
        <v>1</v>
      </c>
      <c r="F257" s="243" t="s">
        <v>1745</v>
      </c>
      <c r="G257" s="241"/>
      <c r="H257" s="244">
        <v>0.75</v>
      </c>
      <c r="I257" s="245"/>
      <c r="J257" s="241"/>
      <c r="K257" s="241"/>
      <c r="L257" s="246"/>
      <c r="M257" s="247"/>
      <c r="N257" s="248"/>
      <c r="O257" s="248"/>
      <c r="P257" s="248"/>
      <c r="Q257" s="248"/>
      <c r="R257" s="248"/>
      <c r="S257" s="248"/>
      <c r="T257" s="249"/>
      <c r="U257" s="12"/>
      <c r="V257" s="12"/>
      <c r="W257" s="12"/>
      <c r="X257" s="12"/>
      <c r="Y257" s="12"/>
      <c r="Z257" s="12"/>
      <c r="AA257" s="12"/>
      <c r="AB257" s="12"/>
      <c r="AC257" s="12"/>
      <c r="AD257" s="12"/>
      <c r="AE257" s="12"/>
      <c r="AT257" s="250" t="s">
        <v>258</v>
      </c>
      <c r="AU257" s="250" t="s">
        <v>86</v>
      </c>
      <c r="AV257" s="12" t="s">
        <v>86</v>
      </c>
      <c r="AW257" s="12" t="s">
        <v>33</v>
      </c>
      <c r="AX257" s="12" t="s">
        <v>77</v>
      </c>
      <c r="AY257" s="250" t="s">
        <v>246</v>
      </c>
    </row>
    <row r="258" s="15" customFormat="1">
      <c r="A258" s="15"/>
      <c r="B258" s="287"/>
      <c r="C258" s="288"/>
      <c r="D258" s="234" t="s">
        <v>258</v>
      </c>
      <c r="E258" s="289" t="s">
        <v>1</v>
      </c>
      <c r="F258" s="290" t="s">
        <v>2317</v>
      </c>
      <c r="G258" s="288"/>
      <c r="H258" s="289" t="s">
        <v>1</v>
      </c>
      <c r="I258" s="291"/>
      <c r="J258" s="288"/>
      <c r="K258" s="288"/>
      <c r="L258" s="292"/>
      <c r="M258" s="293"/>
      <c r="N258" s="294"/>
      <c r="O258" s="294"/>
      <c r="P258" s="294"/>
      <c r="Q258" s="294"/>
      <c r="R258" s="294"/>
      <c r="S258" s="294"/>
      <c r="T258" s="295"/>
      <c r="U258" s="15"/>
      <c r="V258" s="15"/>
      <c r="W258" s="15"/>
      <c r="X258" s="15"/>
      <c r="Y258" s="15"/>
      <c r="Z258" s="15"/>
      <c r="AA258" s="15"/>
      <c r="AB258" s="15"/>
      <c r="AC258" s="15"/>
      <c r="AD258" s="15"/>
      <c r="AE258" s="15"/>
      <c r="AT258" s="296" t="s">
        <v>258</v>
      </c>
      <c r="AU258" s="296" t="s">
        <v>86</v>
      </c>
      <c r="AV258" s="15" t="s">
        <v>84</v>
      </c>
      <c r="AW258" s="15" t="s">
        <v>33</v>
      </c>
      <c r="AX258" s="15" t="s">
        <v>77</v>
      </c>
      <c r="AY258" s="296" t="s">
        <v>246</v>
      </c>
    </row>
    <row r="259" s="12" customFormat="1">
      <c r="A259" s="12"/>
      <c r="B259" s="240"/>
      <c r="C259" s="241"/>
      <c r="D259" s="234" t="s">
        <v>258</v>
      </c>
      <c r="E259" s="242" t="s">
        <v>1</v>
      </c>
      <c r="F259" s="243" t="s">
        <v>2318</v>
      </c>
      <c r="G259" s="241"/>
      <c r="H259" s="244">
        <v>3.2999999999999998</v>
      </c>
      <c r="I259" s="245"/>
      <c r="J259" s="241"/>
      <c r="K259" s="241"/>
      <c r="L259" s="246"/>
      <c r="M259" s="247"/>
      <c r="N259" s="248"/>
      <c r="O259" s="248"/>
      <c r="P259" s="248"/>
      <c r="Q259" s="248"/>
      <c r="R259" s="248"/>
      <c r="S259" s="248"/>
      <c r="T259" s="249"/>
      <c r="U259" s="12"/>
      <c r="V259" s="12"/>
      <c r="W259" s="12"/>
      <c r="X259" s="12"/>
      <c r="Y259" s="12"/>
      <c r="Z259" s="12"/>
      <c r="AA259" s="12"/>
      <c r="AB259" s="12"/>
      <c r="AC259" s="12"/>
      <c r="AD259" s="12"/>
      <c r="AE259" s="12"/>
      <c r="AT259" s="250" t="s">
        <v>258</v>
      </c>
      <c r="AU259" s="250" t="s">
        <v>86</v>
      </c>
      <c r="AV259" s="12" t="s">
        <v>86</v>
      </c>
      <c r="AW259" s="12" t="s">
        <v>33</v>
      </c>
      <c r="AX259" s="12" t="s">
        <v>77</v>
      </c>
      <c r="AY259" s="250" t="s">
        <v>246</v>
      </c>
    </row>
    <row r="260" s="15" customFormat="1">
      <c r="A260" s="15"/>
      <c r="B260" s="287"/>
      <c r="C260" s="288"/>
      <c r="D260" s="234" t="s">
        <v>258</v>
      </c>
      <c r="E260" s="289" t="s">
        <v>1</v>
      </c>
      <c r="F260" s="290" t="s">
        <v>2319</v>
      </c>
      <c r="G260" s="288"/>
      <c r="H260" s="289" t="s">
        <v>1</v>
      </c>
      <c r="I260" s="291"/>
      <c r="J260" s="288"/>
      <c r="K260" s="288"/>
      <c r="L260" s="292"/>
      <c r="M260" s="293"/>
      <c r="N260" s="294"/>
      <c r="O260" s="294"/>
      <c r="P260" s="294"/>
      <c r="Q260" s="294"/>
      <c r="R260" s="294"/>
      <c r="S260" s="294"/>
      <c r="T260" s="295"/>
      <c r="U260" s="15"/>
      <c r="V260" s="15"/>
      <c r="W260" s="15"/>
      <c r="X260" s="15"/>
      <c r="Y260" s="15"/>
      <c r="Z260" s="15"/>
      <c r="AA260" s="15"/>
      <c r="AB260" s="15"/>
      <c r="AC260" s="15"/>
      <c r="AD260" s="15"/>
      <c r="AE260" s="15"/>
      <c r="AT260" s="296" t="s">
        <v>258</v>
      </c>
      <c r="AU260" s="296" t="s">
        <v>86</v>
      </c>
      <c r="AV260" s="15" t="s">
        <v>84</v>
      </c>
      <c r="AW260" s="15" t="s">
        <v>33</v>
      </c>
      <c r="AX260" s="15" t="s">
        <v>77</v>
      </c>
      <c r="AY260" s="296" t="s">
        <v>246</v>
      </c>
    </row>
    <row r="261" s="12" customFormat="1">
      <c r="A261" s="12"/>
      <c r="B261" s="240"/>
      <c r="C261" s="241"/>
      <c r="D261" s="234" t="s">
        <v>258</v>
      </c>
      <c r="E261" s="242" t="s">
        <v>1</v>
      </c>
      <c r="F261" s="243" t="s">
        <v>2320</v>
      </c>
      <c r="G261" s="241"/>
      <c r="H261" s="244">
        <v>0.54000000000000004</v>
      </c>
      <c r="I261" s="245"/>
      <c r="J261" s="241"/>
      <c r="K261" s="241"/>
      <c r="L261" s="246"/>
      <c r="M261" s="247"/>
      <c r="N261" s="248"/>
      <c r="O261" s="248"/>
      <c r="P261" s="248"/>
      <c r="Q261" s="248"/>
      <c r="R261" s="248"/>
      <c r="S261" s="248"/>
      <c r="T261" s="249"/>
      <c r="U261" s="12"/>
      <c r="V261" s="12"/>
      <c r="W261" s="12"/>
      <c r="X261" s="12"/>
      <c r="Y261" s="12"/>
      <c r="Z261" s="12"/>
      <c r="AA261" s="12"/>
      <c r="AB261" s="12"/>
      <c r="AC261" s="12"/>
      <c r="AD261" s="12"/>
      <c r="AE261" s="12"/>
      <c r="AT261" s="250" t="s">
        <v>258</v>
      </c>
      <c r="AU261" s="250" t="s">
        <v>86</v>
      </c>
      <c r="AV261" s="12" t="s">
        <v>86</v>
      </c>
      <c r="AW261" s="12" t="s">
        <v>33</v>
      </c>
      <c r="AX261" s="12" t="s">
        <v>77</v>
      </c>
      <c r="AY261" s="250" t="s">
        <v>246</v>
      </c>
    </row>
    <row r="262" s="15" customFormat="1">
      <c r="A262" s="15"/>
      <c r="B262" s="287"/>
      <c r="C262" s="288"/>
      <c r="D262" s="234" t="s">
        <v>258</v>
      </c>
      <c r="E262" s="289" t="s">
        <v>1</v>
      </c>
      <c r="F262" s="290" t="s">
        <v>2321</v>
      </c>
      <c r="G262" s="288"/>
      <c r="H262" s="289" t="s">
        <v>1</v>
      </c>
      <c r="I262" s="291"/>
      <c r="J262" s="288"/>
      <c r="K262" s="288"/>
      <c r="L262" s="292"/>
      <c r="M262" s="293"/>
      <c r="N262" s="294"/>
      <c r="O262" s="294"/>
      <c r="P262" s="294"/>
      <c r="Q262" s="294"/>
      <c r="R262" s="294"/>
      <c r="S262" s="294"/>
      <c r="T262" s="295"/>
      <c r="U262" s="15"/>
      <c r="V262" s="15"/>
      <c r="W262" s="15"/>
      <c r="X262" s="15"/>
      <c r="Y262" s="15"/>
      <c r="Z262" s="15"/>
      <c r="AA262" s="15"/>
      <c r="AB262" s="15"/>
      <c r="AC262" s="15"/>
      <c r="AD262" s="15"/>
      <c r="AE262" s="15"/>
      <c r="AT262" s="296" t="s">
        <v>258</v>
      </c>
      <c r="AU262" s="296" t="s">
        <v>86</v>
      </c>
      <c r="AV262" s="15" t="s">
        <v>84</v>
      </c>
      <c r="AW262" s="15" t="s">
        <v>33</v>
      </c>
      <c r="AX262" s="15" t="s">
        <v>77</v>
      </c>
      <c r="AY262" s="296" t="s">
        <v>246</v>
      </c>
    </row>
    <row r="263" s="12" customFormat="1">
      <c r="A263" s="12"/>
      <c r="B263" s="240"/>
      <c r="C263" s="241"/>
      <c r="D263" s="234" t="s">
        <v>258</v>
      </c>
      <c r="E263" s="242" t="s">
        <v>1</v>
      </c>
      <c r="F263" s="243" t="s">
        <v>1795</v>
      </c>
      <c r="G263" s="241"/>
      <c r="H263" s="244">
        <v>1</v>
      </c>
      <c r="I263" s="245"/>
      <c r="J263" s="241"/>
      <c r="K263" s="241"/>
      <c r="L263" s="246"/>
      <c r="M263" s="247"/>
      <c r="N263" s="248"/>
      <c r="O263" s="248"/>
      <c r="P263" s="248"/>
      <c r="Q263" s="248"/>
      <c r="R263" s="248"/>
      <c r="S263" s="248"/>
      <c r="T263" s="249"/>
      <c r="U263" s="12"/>
      <c r="V263" s="12"/>
      <c r="W263" s="12"/>
      <c r="X263" s="12"/>
      <c r="Y263" s="12"/>
      <c r="Z263" s="12"/>
      <c r="AA263" s="12"/>
      <c r="AB263" s="12"/>
      <c r="AC263" s="12"/>
      <c r="AD263" s="12"/>
      <c r="AE263" s="12"/>
      <c r="AT263" s="250" t="s">
        <v>258</v>
      </c>
      <c r="AU263" s="250" t="s">
        <v>86</v>
      </c>
      <c r="AV263" s="12" t="s">
        <v>86</v>
      </c>
      <c r="AW263" s="12" t="s">
        <v>33</v>
      </c>
      <c r="AX263" s="12" t="s">
        <v>77</v>
      </c>
      <c r="AY263" s="250" t="s">
        <v>246</v>
      </c>
    </row>
    <row r="264" s="13" customFormat="1">
      <c r="A264" s="13"/>
      <c r="B264" s="251"/>
      <c r="C264" s="252"/>
      <c r="D264" s="234" t="s">
        <v>258</v>
      </c>
      <c r="E264" s="253" t="s">
        <v>1</v>
      </c>
      <c r="F264" s="254" t="s">
        <v>336</v>
      </c>
      <c r="G264" s="252"/>
      <c r="H264" s="255">
        <v>6.3399999999999999</v>
      </c>
      <c r="I264" s="256"/>
      <c r="J264" s="252"/>
      <c r="K264" s="252"/>
      <c r="L264" s="257"/>
      <c r="M264" s="258"/>
      <c r="N264" s="259"/>
      <c r="O264" s="259"/>
      <c r="P264" s="259"/>
      <c r="Q264" s="259"/>
      <c r="R264" s="259"/>
      <c r="S264" s="259"/>
      <c r="T264" s="260"/>
      <c r="U264" s="13"/>
      <c r="V264" s="13"/>
      <c r="W264" s="13"/>
      <c r="X264" s="13"/>
      <c r="Y264" s="13"/>
      <c r="Z264" s="13"/>
      <c r="AA264" s="13"/>
      <c r="AB264" s="13"/>
      <c r="AC264" s="13"/>
      <c r="AD264" s="13"/>
      <c r="AE264" s="13"/>
      <c r="AT264" s="261" t="s">
        <v>258</v>
      </c>
      <c r="AU264" s="261" t="s">
        <v>86</v>
      </c>
      <c r="AV264" s="13" t="s">
        <v>262</v>
      </c>
      <c r="AW264" s="13" t="s">
        <v>33</v>
      </c>
      <c r="AX264" s="13" t="s">
        <v>84</v>
      </c>
      <c r="AY264" s="261" t="s">
        <v>246</v>
      </c>
    </row>
    <row r="265" s="2" customFormat="1">
      <c r="A265" s="39"/>
      <c r="B265" s="40"/>
      <c r="C265" s="221" t="s">
        <v>400</v>
      </c>
      <c r="D265" s="221" t="s">
        <v>247</v>
      </c>
      <c r="E265" s="222" t="s">
        <v>873</v>
      </c>
      <c r="F265" s="223" t="s">
        <v>874</v>
      </c>
      <c r="G265" s="224" t="s">
        <v>340</v>
      </c>
      <c r="H265" s="225">
        <v>6.3399999999999999</v>
      </c>
      <c r="I265" s="226"/>
      <c r="J265" s="227">
        <f>ROUND(I265*H265,2)</f>
        <v>0</v>
      </c>
      <c r="K265" s="223" t="s">
        <v>725</v>
      </c>
      <c r="L265" s="45"/>
      <c r="M265" s="228" t="s">
        <v>1</v>
      </c>
      <c r="N265" s="229" t="s">
        <v>42</v>
      </c>
      <c r="O265" s="92"/>
      <c r="P265" s="230">
        <f>O265*H265</f>
        <v>0</v>
      </c>
      <c r="Q265" s="230">
        <v>0.048579999999999998</v>
      </c>
      <c r="R265" s="230">
        <f>Q265*H265</f>
        <v>0.30799719999999997</v>
      </c>
      <c r="S265" s="230">
        <v>0</v>
      </c>
      <c r="T265" s="231">
        <f>S265*H265</f>
        <v>0</v>
      </c>
      <c r="U265" s="39"/>
      <c r="V265" s="39"/>
      <c r="W265" s="39"/>
      <c r="X265" s="39"/>
      <c r="Y265" s="39"/>
      <c r="Z265" s="39"/>
      <c r="AA265" s="39"/>
      <c r="AB265" s="39"/>
      <c r="AC265" s="39"/>
      <c r="AD265" s="39"/>
      <c r="AE265" s="39"/>
      <c r="AR265" s="232" t="s">
        <v>262</v>
      </c>
      <c r="AT265" s="232" t="s">
        <v>247</v>
      </c>
      <c r="AU265" s="232" t="s">
        <v>86</v>
      </c>
      <c r="AY265" s="18" t="s">
        <v>246</v>
      </c>
      <c r="BE265" s="233">
        <f>IF(N265="základní",J265,0)</f>
        <v>0</v>
      </c>
      <c r="BF265" s="233">
        <f>IF(N265="snížená",J265,0)</f>
        <v>0</v>
      </c>
      <c r="BG265" s="233">
        <f>IF(N265="zákl. přenesená",J265,0)</f>
        <v>0</v>
      </c>
      <c r="BH265" s="233">
        <f>IF(N265="sníž. přenesená",J265,0)</f>
        <v>0</v>
      </c>
      <c r="BI265" s="233">
        <f>IF(N265="nulová",J265,0)</f>
        <v>0</v>
      </c>
      <c r="BJ265" s="18" t="s">
        <v>84</v>
      </c>
      <c r="BK265" s="233">
        <f>ROUND(I265*H265,2)</f>
        <v>0</v>
      </c>
      <c r="BL265" s="18" t="s">
        <v>262</v>
      </c>
      <c r="BM265" s="232" t="s">
        <v>904</v>
      </c>
    </row>
    <row r="266" s="2" customFormat="1">
      <c r="A266" s="39"/>
      <c r="B266" s="40"/>
      <c r="C266" s="41"/>
      <c r="D266" s="234" t="s">
        <v>254</v>
      </c>
      <c r="E266" s="41"/>
      <c r="F266" s="235" t="s">
        <v>875</v>
      </c>
      <c r="G266" s="41"/>
      <c r="H266" s="41"/>
      <c r="I266" s="236"/>
      <c r="J266" s="41"/>
      <c r="K266" s="41"/>
      <c r="L266" s="45"/>
      <c r="M266" s="237"/>
      <c r="N266" s="238"/>
      <c r="O266" s="92"/>
      <c r="P266" s="92"/>
      <c r="Q266" s="92"/>
      <c r="R266" s="92"/>
      <c r="S266" s="92"/>
      <c r="T266" s="93"/>
      <c r="U266" s="39"/>
      <c r="V266" s="39"/>
      <c r="W266" s="39"/>
      <c r="X266" s="39"/>
      <c r="Y266" s="39"/>
      <c r="Z266" s="39"/>
      <c r="AA266" s="39"/>
      <c r="AB266" s="39"/>
      <c r="AC266" s="39"/>
      <c r="AD266" s="39"/>
      <c r="AE266" s="39"/>
      <c r="AT266" s="18" t="s">
        <v>254</v>
      </c>
      <c r="AU266" s="18" t="s">
        <v>86</v>
      </c>
    </row>
    <row r="267" s="15" customFormat="1">
      <c r="A267" s="15"/>
      <c r="B267" s="287"/>
      <c r="C267" s="288"/>
      <c r="D267" s="234" t="s">
        <v>258</v>
      </c>
      <c r="E267" s="289" t="s">
        <v>1</v>
      </c>
      <c r="F267" s="290" t="s">
        <v>2315</v>
      </c>
      <c r="G267" s="288"/>
      <c r="H267" s="289" t="s">
        <v>1</v>
      </c>
      <c r="I267" s="291"/>
      <c r="J267" s="288"/>
      <c r="K267" s="288"/>
      <c r="L267" s="292"/>
      <c r="M267" s="293"/>
      <c r="N267" s="294"/>
      <c r="O267" s="294"/>
      <c r="P267" s="294"/>
      <c r="Q267" s="294"/>
      <c r="R267" s="294"/>
      <c r="S267" s="294"/>
      <c r="T267" s="295"/>
      <c r="U267" s="15"/>
      <c r="V267" s="15"/>
      <c r="W267" s="15"/>
      <c r="X267" s="15"/>
      <c r="Y267" s="15"/>
      <c r="Z267" s="15"/>
      <c r="AA267" s="15"/>
      <c r="AB267" s="15"/>
      <c r="AC267" s="15"/>
      <c r="AD267" s="15"/>
      <c r="AE267" s="15"/>
      <c r="AT267" s="296" t="s">
        <v>258</v>
      </c>
      <c r="AU267" s="296" t="s">
        <v>86</v>
      </c>
      <c r="AV267" s="15" t="s">
        <v>84</v>
      </c>
      <c r="AW267" s="15" t="s">
        <v>33</v>
      </c>
      <c r="AX267" s="15" t="s">
        <v>77</v>
      </c>
      <c r="AY267" s="296" t="s">
        <v>246</v>
      </c>
    </row>
    <row r="268" s="12" customFormat="1">
      <c r="A268" s="12"/>
      <c r="B268" s="240"/>
      <c r="C268" s="241"/>
      <c r="D268" s="234" t="s">
        <v>258</v>
      </c>
      <c r="E268" s="242" t="s">
        <v>1</v>
      </c>
      <c r="F268" s="243" t="s">
        <v>1745</v>
      </c>
      <c r="G268" s="241"/>
      <c r="H268" s="244">
        <v>0.75</v>
      </c>
      <c r="I268" s="245"/>
      <c r="J268" s="241"/>
      <c r="K268" s="241"/>
      <c r="L268" s="246"/>
      <c r="M268" s="247"/>
      <c r="N268" s="248"/>
      <c r="O268" s="248"/>
      <c r="P268" s="248"/>
      <c r="Q268" s="248"/>
      <c r="R268" s="248"/>
      <c r="S268" s="248"/>
      <c r="T268" s="249"/>
      <c r="U268" s="12"/>
      <c r="V268" s="12"/>
      <c r="W268" s="12"/>
      <c r="X268" s="12"/>
      <c r="Y268" s="12"/>
      <c r="Z268" s="12"/>
      <c r="AA268" s="12"/>
      <c r="AB268" s="12"/>
      <c r="AC268" s="12"/>
      <c r="AD268" s="12"/>
      <c r="AE268" s="12"/>
      <c r="AT268" s="250" t="s">
        <v>258</v>
      </c>
      <c r="AU268" s="250" t="s">
        <v>86</v>
      </c>
      <c r="AV268" s="12" t="s">
        <v>86</v>
      </c>
      <c r="AW268" s="12" t="s">
        <v>33</v>
      </c>
      <c r="AX268" s="12" t="s">
        <v>77</v>
      </c>
      <c r="AY268" s="250" t="s">
        <v>246</v>
      </c>
    </row>
    <row r="269" s="15" customFormat="1">
      <c r="A269" s="15"/>
      <c r="B269" s="287"/>
      <c r="C269" s="288"/>
      <c r="D269" s="234" t="s">
        <v>258</v>
      </c>
      <c r="E269" s="289" t="s">
        <v>1</v>
      </c>
      <c r="F269" s="290" t="s">
        <v>2316</v>
      </c>
      <c r="G269" s="288"/>
      <c r="H269" s="289" t="s">
        <v>1</v>
      </c>
      <c r="I269" s="291"/>
      <c r="J269" s="288"/>
      <c r="K269" s="288"/>
      <c r="L269" s="292"/>
      <c r="M269" s="293"/>
      <c r="N269" s="294"/>
      <c r="O269" s="294"/>
      <c r="P269" s="294"/>
      <c r="Q269" s="294"/>
      <c r="R269" s="294"/>
      <c r="S269" s="294"/>
      <c r="T269" s="295"/>
      <c r="U269" s="15"/>
      <c r="V269" s="15"/>
      <c r="W269" s="15"/>
      <c r="X269" s="15"/>
      <c r="Y269" s="15"/>
      <c r="Z269" s="15"/>
      <c r="AA269" s="15"/>
      <c r="AB269" s="15"/>
      <c r="AC269" s="15"/>
      <c r="AD269" s="15"/>
      <c r="AE269" s="15"/>
      <c r="AT269" s="296" t="s">
        <v>258</v>
      </c>
      <c r="AU269" s="296" t="s">
        <v>86</v>
      </c>
      <c r="AV269" s="15" t="s">
        <v>84</v>
      </c>
      <c r="AW269" s="15" t="s">
        <v>33</v>
      </c>
      <c r="AX269" s="15" t="s">
        <v>77</v>
      </c>
      <c r="AY269" s="296" t="s">
        <v>246</v>
      </c>
    </row>
    <row r="270" s="12" customFormat="1">
      <c r="A270" s="12"/>
      <c r="B270" s="240"/>
      <c r="C270" s="241"/>
      <c r="D270" s="234" t="s">
        <v>258</v>
      </c>
      <c r="E270" s="242" t="s">
        <v>1</v>
      </c>
      <c r="F270" s="243" t="s">
        <v>1745</v>
      </c>
      <c r="G270" s="241"/>
      <c r="H270" s="244">
        <v>0.75</v>
      </c>
      <c r="I270" s="245"/>
      <c r="J270" s="241"/>
      <c r="K270" s="241"/>
      <c r="L270" s="246"/>
      <c r="M270" s="247"/>
      <c r="N270" s="248"/>
      <c r="O270" s="248"/>
      <c r="P270" s="248"/>
      <c r="Q270" s="248"/>
      <c r="R270" s="248"/>
      <c r="S270" s="248"/>
      <c r="T270" s="249"/>
      <c r="U270" s="12"/>
      <c r="V270" s="12"/>
      <c r="W270" s="12"/>
      <c r="X270" s="12"/>
      <c r="Y270" s="12"/>
      <c r="Z270" s="12"/>
      <c r="AA270" s="12"/>
      <c r="AB270" s="12"/>
      <c r="AC270" s="12"/>
      <c r="AD270" s="12"/>
      <c r="AE270" s="12"/>
      <c r="AT270" s="250" t="s">
        <v>258</v>
      </c>
      <c r="AU270" s="250" t="s">
        <v>86</v>
      </c>
      <c r="AV270" s="12" t="s">
        <v>86</v>
      </c>
      <c r="AW270" s="12" t="s">
        <v>33</v>
      </c>
      <c r="AX270" s="12" t="s">
        <v>77</v>
      </c>
      <c r="AY270" s="250" t="s">
        <v>246</v>
      </c>
    </row>
    <row r="271" s="15" customFormat="1">
      <c r="A271" s="15"/>
      <c r="B271" s="287"/>
      <c r="C271" s="288"/>
      <c r="D271" s="234" t="s">
        <v>258</v>
      </c>
      <c r="E271" s="289" t="s">
        <v>1</v>
      </c>
      <c r="F271" s="290" t="s">
        <v>2317</v>
      </c>
      <c r="G271" s="288"/>
      <c r="H271" s="289" t="s">
        <v>1</v>
      </c>
      <c r="I271" s="291"/>
      <c r="J271" s="288"/>
      <c r="K271" s="288"/>
      <c r="L271" s="292"/>
      <c r="M271" s="293"/>
      <c r="N271" s="294"/>
      <c r="O271" s="294"/>
      <c r="P271" s="294"/>
      <c r="Q271" s="294"/>
      <c r="R271" s="294"/>
      <c r="S271" s="294"/>
      <c r="T271" s="295"/>
      <c r="U271" s="15"/>
      <c r="V271" s="15"/>
      <c r="W271" s="15"/>
      <c r="X271" s="15"/>
      <c r="Y271" s="15"/>
      <c r="Z271" s="15"/>
      <c r="AA271" s="15"/>
      <c r="AB271" s="15"/>
      <c r="AC271" s="15"/>
      <c r="AD271" s="15"/>
      <c r="AE271" s="15"/>
      <c r="AT271" s="296" t="s">
        <v>258</v>
      </c>
      <c r="AU271" s="296" t="s">
        <v>86</v>
      </c>
      <c r="AV271" s="15" t="s">
        <v>84</v>
      </c>
      <c r="AW271" s="15" t="s">
        <v>33</v>
      </c>
      <c r="AX271" s="15" t="s">
        <v>77</v>
      </c>
      <c r="AY271" s="296" t="s">
        <v>246</v>
      </c>
    </row>
    <row r="272" s="12" customFormat="1">
      <c r="A272" s="12"/>
      <c r="B272" s="240"/>
      <c r="C272" s="241"/>
      <c r="D272" s="234" t="s">
        <v>258</v>
      </c>
      <c r="E272" s="242" t="s">
        <v>1</v>
      </c>
      <c r="F272" s="243" t="s">
        <v>2318</v>
      </c>
      <c r="G272" s="241"/>
      <c r="H272" s="244">
        <v>3.2999999999999998</v>
      </c>
      <c r="I272" s="245"/>
      <c r="J272" s="241"/>
      <c r="K272" s="241"/>
      <c r="L272" s="246"/>
      <c r="M272" s="247"/>
      <c r="N272" s="248"/>
      <c r="O272" s="248"/>
      <c r="P272" s="248"/>
      <c r="Q272" s="248"/>
      <c r="R272" s="248"/>
      <c r="S272" s="248"/>
      <c r="T272" s="249"/>
      <c r="U272" s="12"/>
      <c r="V272" s="12"/>
      <c r="W272" s="12"/>
      <c r="X272" s="12"/>
      <c r="Y272" s="12"/>
      <c r="Z272" s="12"/>
      <c r="AA272" s="12"/>
      <c r="AB272" s="12"/>
      <c r="AC272" s="12"/>
      <c r="AD272" s="12"/>
      <c r="AE272" s="12"/>
      <c r="AT272" s="250" t="s">
        <v>258</v>
      </c>
      <c r="AU272" s="250" t="s">
        <v>86</v>
      </c>
      <c r="AV272" s="12" t="s">
        <v>86</v>
      </c>
      <c r="AW272" s="12" t="s">
        <v>33</v>
      </c>
      <c r="AX272" s="12" t="s">
        <v>77</v>
      </c>
      <c r="AY272" s="250" t="s">
        <v>246</v>
      </c>
    </row>
    <row r="273" s="15" customFormat="1">
      <c r="A273" s="15"/>
      <c r="B273" s="287"/>
      <c r="C273" s="288"/>
      <c r="D273" s="234" t="s">
        <v>258</v>
      </c>
      <c r="E273" s="289" t="s">
        <v>1</v>
      </c>
      <c r="F273" s="290" t="s">
        <v>2319</v>
      </c>
      <c r="G273" s="288"/>
      <c r="H273" s="289" t="s">
        <v>1</v>
      </c>
      <c r="I273" s="291"/>
      <c r="J273" s="288"/>
      <c r="K273" s="288"/>
      <c r="L273" s="292"/>
      <c r="M273" s="293"/>
      <c r="N273" s="294"/>
      <c r="O273" s="294"/>
      <c r="P273" s="294"/>
      <c r="Q273" s="294"/>
      <c r="R273" s="294"/>
      <c r="S273" s="294"/>
      <c r="T273" s="295"/>
      <c r="U273" s="15"/>
      <c r="V273" s="15"/>
      <c r="W273" s="15"/>
      <c r="X273" s="15"/>
      <c r="Y273" s="15"/>
      <c r="Z273" s="15"/>
      <c r="AA273" s="15"/>
      <c r="AB273" s="15"/>
      <c r="AC273" s="15"/>
      <c r="AD273" s="15"/>
      <c r="AE273" s="15"/>
      <c r="AT273" s="296" t="s">
        <v>258</v>
      </c>
      <c r="AU273" s="296" t="s">
        <v>86</v>
      </c>
      <c r="AV273" s="15" t="s">
        <v>84</v>
      </c>
      <c r="AW273" s="15" t="s">
        <v>33</v>
      </c>
      <c r="AX273" s="15" t="s">
        <v>77</v>
      </c>
      <c r="AY273" s="296" t="s">
        <v>246</v>
      </c>
    </row>
    <row r="274" s="12" customFormat="1">
      <c r="A274" s="12"/>
      <c r="B274" s="240"/>
      <c r="C274" s="241"/>
      <c r="D274" s="234" t="s">
        <v>258</v>
      </c>
      <c r="E274" s="242" t="s">
        <v>1</v>
      </c>
      <c r="F274" s="243" t="s">
        <v>2320</v>
      </c>
      <c r="G274" s="241"/>
      <c r="H274" s="244">
        <v>0.54000000000000004</v>
      </c>
      <c r="I274" s="245"/>
      <c r="J274" s="241"/>
      <c r="K274" s="241"/>
      <c r="L274" s="246"/>
      <c r="M274" s="247"/>
      <c r="N274" s="248"/>
      <c r="O274" s="248"/>
      <c r="P274" s="248"/>
      <c r="Q274" s="248"/>
      <c r="R274" s="248"/>
      <c r="S274" s="248"/>
      <c r="T274" s="249"/>
      <c r="U274" s="12"/>
      <c r="V274" s="12"/>
      <c r="W274" s="12"/>
      <c r="X274" s="12"/>
      <c r="Y274" s="12"/>
      <c r="Z274" s="12"/>
      <c r="AA274" s="12"/>
      <c r="AB274" s="12"/>
      <c r="AC274" s="12"/>
      <c r="AD274" s="12"/>
      <c r="AE274" s="12"/>
      <c r="AT274" s="250" t="s">
        <v>258</v>
      </c>
      <c r="AU274" s="250" t="s">
        <v>86</v>
      </c>
      <c r="AV274" s="12" t="s">
        <v>86</v>
      </c>
      <c r="AW274" s="12" t="s">
        <v>33</v>
      </c>
      <c r="AX274" s="12" t="s">
        <v>77</v>
      </c>
      <c r="AY274" s="250" t="s">
        <v>246</v>
      </c>
    </row>
    <row r="275" s="15" customFormat="1">
      <c r="A275" s="15"/>
      <c r="B275" s="287"/>
      <c r="C275" s="288"/>
      <c r="D275" s="234" t="s">
        <v>258</v>
      </c>
      <c r="E275" s="289" t="s">
        <v>1</v>
      </c>
      <c r="F275" s="290" t="s">
        <v>2321</v>
      </c>
      <c r="G275" s="288"/>
      <c r="H275" s="289" t="s">
        <v>1</v>
      </c>
      <c r="I275" s="291"/>
      <c r="J275" s="288"/>
      <c r="K275" s="288"/>
      <c r="L275" s="292"/>
      <c r="M275" s="293"/>
      <c r="N275" s="294"/>
      <c r="O275" s="294"/>
      <c r="P275" s="294"/>
      <c r="Q275" s="294"/>
      <c r="R275" s="294"/>
      <c r="S275" s="294"/>
      <c r="T275" s="295"/>
      <c r="U275" s="15"/>
      <c r="V275" s="15"/>
      <c r="W275" s="15"/>
      <c r="X275" s="15"/>
      <c r="Y275" s="15"/>
      <c r="Z275" s="15"/>
      <c r="AA275" s="15"/>
      <c r="AB275" s="15"/>
      <c r="AC275" s="15"/>
      <c r="AD275" s="15"/>
      <c r="AE275" s="15"/>
      <c r="AT275" s="296" t="s">
        <v>258</v>
      </c>
      <c r="AU275" s="296" t="s">
        <v>86</v>
      </c>
      <c r="AV275" s="15" t="s">
        <v>84</v>
      </c>
      <c r="AW275" s="15" t="s">
        <v>33</v>
      </c>
      <c r="AX275" s="15" t="s">
        <v>77</v>
      </c>
      <c r="AY275" s="296" t="s">
        <v>246</v>
      </c>
    </row>
    <row r="276" s="12" customFormat="1">
      <c r="A276" s="12"/>
      <c r="B276" s="240"/>
      <c r="C276" s="241"/>
      <c r="D276" s="234" t="s">
        <v>258</v>
      </c>
      <c r="E276" s="242" t="s">
        <v>1</v>
      </c>
      <c r="F276" s="243" t="s">
        <v>1795</v>
      </c>
      <c r="G276" s="241"/>
      <c r="H276" s="244">
        <v>1</v>
      </c>
      <c r="I276" s="245"/>
      <c r="J276" s="241"/>
      <c r="K276" s="241"/>
      <c r="L276" s="246"/>
      <c r="M276" s="247"/>
      <c r="N276" s="248"/>
      <c r="O276" s="248"/>
      <c r="P276" s="248"/>
      <c r="Q276" s="248"/>
      <c r="R276" s="248"/>
      <c r="S276" s="248"/>
      <c r="T276" s="249"/>
      <c r="U276" s="12"/>
      <c r="V276" s="12"/>
      <c r="W276" s="12"/>
      <c r="X276" s="12"/>
      <c r="Y276" s="12"/>
      <c r="Z276" s="12"/>
      <c r="AA276" s="12"/>
      <c r="AB276" s="12"/>
      <c r="AC276" s="12"/>
      <c r="AD276" s="12"/>
      <c r="AE276" s="12"/>
      <c r="AT276" s="250" t="s">
        <v>258</v>
      </c>
      <c r="AU276" s="250" t="s">
        <v>86</v>
      </c>
      <c r="AV276" s="12" t="s">
        <v>86</v>
      </c>
      <c r="AW276" s="12" t="s">
        <v>33</v>
      </c>
      <c r="AX276" s="12" t="s">
        <v>77</v>
      </c>
      <c r="AY276" s="250" t="s">
        <v>246</v>
      </c>
    </row>
    <row r="277" s="13" customFormat="1">
      <c r="A277" s="13"/>
      <c r="B277" s="251"/>
      <c r="C277" s="252"/>
      <c r="D277" s="234" t="s">
        <v>258</v>
      </c>
      <c r="E277" s="253" t="s">
        <v>1</v>
      </c>
      <c r="F277" s="254" t="s">
        <v>336</v>
      </c>
      <c r="G277" s="252"/>
      <c r="H277" s="255">
        <v>6.3399999999999999</v>
      </c>
      <c r="I277" s="256"/>
      <c r="J277" s="252"/>
      <c r="K277" s="252"/>
      <c r="L277" s="257"/>
      <c r="M277" s="258"/>
      <c r="N277" s="259"/>
      <c r="O277" s="259"/>
      <c r="P277" s="259"/>
      <c r="Q277" s="259"/>
      <c r="R277" s="259"/>
      <c r="S277" s="259"/>
      <c r="T277" s="260"/>
      <c r="U277" s="13"/>
      <c r="V277" s="13"/>
      <c r="W277" s="13"/>
      <c r="X277" s="13"/>
      <c r="Y277" s="13"/>
      <c r="Z277" s="13"/>
      <c r="AA277" s="13"/>
      <c r="AB277" s="13"/>
      <c r="AC277" s="13"/>
      <c r="AD277" s="13"/>
      <c r="AE277" s="13"/>
      <c r="AT277" s="261" t="s">
        <v>258</v>
      </c>
      <c r="AU277" s="261" t="s">
        <v>86</v>
      </c>
      <c r="AV277" s="13" t="s">
        <v>262</v>
      </c>
      <c r="AW277" s="13" t="s">
        <v>33</v>
      </c>
      <c r="AX277" s="13" t="s">
        <v>84</v>
      </c>
      <c r="AY277" s="261" t="s">
        <v>246</v>
      </c>
    </row>
    <row r="278" s="2" customFormat="1" ht="16.5" customHeight="1">
      <c r="A278" s="39"/>
      <c r="B278" s="40"/>
      <c r="C278" s="221" t="s">
        <v>405</v>
      </c>
      <c r="D278" s="221" t="s">
        <v>247</v>
      </c>
      <c r="E278" s="222" t="s">
        <v>876</v>
      </c>
      <c r="F278" s="223" t="s">
        <v>877</v>
      </c>
      <c r="G278" s="224" t="s">
        <v>311</v>
      </c>
      <c r="H278" s="225">
        <v>39.398000000000003</v>
      </c>
      <c r="I278" s="226"/>
      <c r="J278" s="227">
        <f>ROUND(I278*H278,2)</f>
        <v>0</v>
      </c>
      <c r="K278" s="223" t="s">
        <v>725</v>
      </c>
      <c r="L278" s="45"/>
      <c r="M278" s="228" t="s">
        <v>1</v>
      </c>
      <c r="N278" s="229" t="s">
        <v>42</v>
      </c>
      <c r="O278" s="92"/>
      <c r="P278" s="230">
        <f>O278*H278</f>
        <v>0</v>
      </c>
      <c r="Q278" s="230">
        <v>0.041744200000000002</v>
      </c>
      <c r="R278" s="230">
        <f>Q278*H278</f>
        <v>1.6446379916000002</v>
      </c>
      <c r="S278" s="230">
        <v>0</v>
      </c>
      <c r="T278" s="231">
        <f>S278*H278</f>
        <v>0</v>
      </c>
      <c r="U278" s="39"/>
      <c r="V278" s="39"/>
      <c r="W278" s="39"/>
      <c r="X278" s="39"/>
      <c r="Y278" s="39"/>
      <c r="Z278" s="39"/>
      <c r="AA278" s="39"/>
      <c r="AB278" s="39"/>
      <c r="AC278" s="39"/>
      <c r="AD278" s="39"/>
      <c r="AE278" s="39"/>
      <c r="AR278" s="232" t="s">
        <v>262</v>
      </c>
      <c r="AT278" s="232" t="s">
        <v>247</v>
      </c>
      <c r="AU278" s="232" t="s">
        <v>86</v>
      </c>
      <c r="AY278" s="18" t="s">
        <v>246</v>
      </c>
      <c r="BE278" s="233">
        <f>IF(N278="základní",J278,0)</f>
        <v>0</v>
      </c>
      <c r="BF278" s="233">
        <f>IF(N278="snížená",J278,0)</f>
        <v>0</v>
      </c>
      <c r="BG278" s="233">
        <f>IF(N278="zákl. přenesená",J278,0)</f>
        <v>0</v>
      </c>
      <c r="BH278" s="233">
        <f>IF(N278="sníž. přenesená",J278,0)</f>
        <v>0</v>
      </c>
      <c r="BI278" s="233">
        <f>IF(N278="nulová",J278,0)</f>
        <v>0</v>
      </c>
      <c r="BJ278" s="18" t="s">
        <v>84</v>
      </c>
      <c r="BK278" s="233">
        <f>ROUND(I278*H278,2)</f>
        <v>0</v>
      </c>
      <c r="BL278" s="18" t="s">
        <v>262</v>
      </c>
      <c r="BM278" s="232" t="s">
        <v>911</v>
      </c>
    </row>
    <row r="279" s="2" customFormat="1">
      <c r="A279" s="39"/>
      <c r="B279" s="40"/>
      <c r="C279" s="41"/>
      <c r="D279" s="234" t="s">
        <v>254</v>
      </c>
      <c r="E279" s="41"/>
      <c r="F279" s="235" t="s">
        <v>878</v>
      </c>
      <c r="G279" s="41"/>
      <c r="H279" s="41"/>
      <c r="I279" s="236"/>
      <c r="J279" s="41"/>
      <c r="K279" s="41"/>
      <c r="L279" s="45"/>
      <c r="M279" s="237"/>
      <c r="N279" s="238"/>
      <c r="O279" s="92"/>
      <c r="P279" s="92"/>
      <c r="Q279" s="92"/>
      <c r="R279" s="92"/>
      <c r="S279" s="92"/>
      <c r="T279" s="93"/>
      <c r="U279" s="39"/>
      <c r="V279" s="39"/>
      <c r="W279" s="39"/>
      <c r="X279" s="39"/>
      <c r="Y279" s="39"/>
      <c r="Z279" s="39"/>
      <c r="AA279" s="39"/>
      <c r="AB279" s="39"/>
      <c r="AC279" s="39"/>
      <c r="AD279" s="39"/>
      <c r="AE279" s="39"/>
      <c r="AT279" s="18" t="s">
        <v>254</v>
      </c>
      <c r="AU279" s="18" t="s">
        <v>86</v>
      </c>
    </row>
    <row r="280" s="15" customFormat="1">
      <c r="A280" s="15"/>
      <c r="B280" s="287"/>
      <c r="C280" s="288"/>
      <c r="D280" s="234" t="s">
        <v>258</v>
      </c>
      <c r="E280" s="289" t="s">
        <v>1</v>
      </c>
      <c r="F280" s="290" t="s">
        <v>2322</v>
      </c>
      <c r="G280" s="288"/>
      <c r="H280" s="289" t="s">
        <v>1</v>
      </c>
      <c r="I280" s="291"/>
      <c r="J280" s="288"/>
      <c r="K280" s="288"/>
      <c r="L280" s="292"/>
      <c r="M280" s="293"/>
      <c r="N280" s="294"/>
      <c r="O280" s="294"/>
      <c r="P280" s="294"/>
      <c r="Q280" s="294"/>
      <c r="R280" s="294"/>
      <c r="S280" s="294"/>
      <c r="T280" s="295"/>
      <c r="U280" s="15"/>
      <c r="V280" s="15"/>
      <c r="W280" s="15"/>
      <c r="X280" s="15"/>
      <c r="Y280" s="15"/>
      <c r="Z280" s="15"/>
      <c r="AA280" s="15"/>
      <c r="AB280" s="15"/>
      <c r="AC280" s="15"/>
      <c r="AD280" s="15"/>
      <c r="AE280" s="15"/>
      <c r="AT280" s="296" t="s">
        <v>258</v>
      </c>
      <c r="AU280" s="296" t="s">
        <v>86</v>
      </c>
      <c r="AV280" s="15" t="s">
        <v>84</v>
      </c>
      <c r="AW280" s="15" t="s">
        <v>33</v>
      </c>
      <c r="AX280" s="15" t="s">
        <v>77</v>
      </c>
      <c r="AY280" s="296" t="s">
        <v>246</v>
      </c>
    </row>
    <row r="281" s="12" customFormat="1">
      <c r="A281" s="12"/>
      <c r="B281" s="240"/>
      <c r="C281" s="241"/>
      <c r="D281" s="234" t="s">
        <v>258</v>
      </c>
      <c r="E281" s="242" t="s">
        <v>1</v>
      </c>
      <c r="F281" s="243" t="s">
        <v>2323</v>
      </c>
      <c r="G281" s="241"/>
      <c r="H281" s="244">
        <v>6.6820000000000004</v>
      </c>
      <c r="I281" s="245"/>
      <c r="J281" s="241"/>
      <c r="K281" s="241"/>
      <c r="L281" s="246"/>
      <c r="M281" s="247"/>
      <c r="N281" s="248"/>
      <c r="O281" s="248"/>
      <c r="P281" s="248"/>
      <c r="Q281" s="248"/>
      <c r="R281" s="248"/>
      <c r="S281" s="248"/>
      <c r="T281" s="249"/>
      <c r="U281" s="12"/>
      <c r="V281" s="12"/>
      <c r="W281" s="12"/>
      <c r="X281" s="12"/>
      <c r="Y281" s="12"/>
      <c r="Z281" s="12"/>
      <c r="AA281" s="12"/>
      <c r="AB281" s="12"/>
      <c r="AC281" s="12"/>
      <c r="AD281" s="12"/>
      <c r="AE281" s="12"/>
      <c r="AT281" s="250" t="s">
        <v>258</v>
      </c>
      <c r="AU281" s="250" t="s">
        <v>86</v>
      </c>
      <c r="AV281" s="12" t="s">
        <v>86</v>
      </c>
      <c r="AW281" s="12" t="s">
        <v>33</v>
      </c>
      <c r="AX281" s="12" t="s">
        <v>77</v>
      </c>
      <c r="AY281" s="250" t="s">
        <v>246</v>
      </c>
    </row>
    <row r="282" s="12" customFormat="1">
      <c r="A282" s="12"/>
      <c r="B282" s="240"/>
      <c r="C282" s="241"/>
      <c r="D282" s="234" t="s">
        <v>258</v>
      </c>
      <c r="E282" s="242" t="s">
        <v>1</v>
      </c>
      <c r="F282" s="243" t="s">
        <v>2324</v>
      </c>
      <c r="G282" s="241"/>
      <c r="H282" s="244">
        <v>0.47999999999999998</v>
      </c>
      <c r="I282" s="245"/>
      <c r="J282" s="241"/>
      <c r="K282" s="241"/>
      <c r="L282" s="246"/>
      <c r="M282" s="247"/>
      <c r="N282" s="248"/>
      <c r="O282" s="248"/>
      <c r="P282" s="248"/>
      <c r="Q282" s="248"/>
      <c r="R282" s="248"/>
      <c r="S282" s="248"/>
      <c r="T282" s="249"/>
      <c r="U282" s="12"/>
      <c r="V282" s="12"/>
      <c r="W282" s="12"/>
      <c r="X282" s="12"/>
      <c r="Y282" s="12"/>
      <c r="Z282" s="12"/>
      <c r="AA282" s="12"/>
      <c r="AB282" s="12"/>
      <c r="AC282" s="12"/>
      <c r="AD282" s="12"/>
      <c r="AE282" s="12"/>
      <c r="AT282" s="250" t="s">
        <v>258</v>
      </c>
      <c r="AU282" s="250" t="s">
        <v>86</v>
      </c>
      <c r="AV282" s="12" t="s">
        <v>86</v>
      </c>
      <c r="AW282" s="12" t="s">
        <v>33</v>
      </c>
      <c r="AX282" s="12" t="s">
        <v>77</v>
      </c>
      <c r="AY282" s="250" t="s">
        <v>246</v>
      </c>
    </row>
    <row r="283" s="15" customFormat="1">
      <c r="A283" s="15"/>
      <c r="B283" s="287"/>
      <c r="C283" s="288"/>
      <c r="D283" s="234" t="s">
        <v>258</v>
      </c>
      <c r="E283" s="289" t="s">
        <v>1</v>
      </c>
      <c r="F283" s="290" t="s">
        <v>2325</v>
      </c>
      <c r="G283" s="288"/>
      <c r="H283" s="289" t="s">
        <v>1</v>
      </c>
      <c r="I283" s="291"/>
      <c r="J283" s="288"/>
      <c r="K283" s="288"/>
      <c r="L283" s="292"/>
      <c r="M283" s="293"/>
      <c r="N283" s="294"/>
      <c r="O283" s="294"/>
      <c r="P283" s="294"/>
      <c r="Q283" s="294"/>
      <c r="R283" s="294"/>
      <c r="S283" s="294"/>
      <c r="T283" s="295"/>
      <c r="U283" s="15"/>
      <c r="V283" s="15"/>
      <c r="W283" s="15"/>
      <c r="X283" s="15"/>
      <c r="Y283" s="15"/>
      <c r="Z283" s="15"/>
      <c r="AA283" s="15"/>
      <c r="AB283" s="15"/>
      <c r="AC283" s="15"/>
      <c r="AD283" s="15"/>
      <c r="AE283" s="15"/>
      <c r="AT283" s="296" t="s">
        <v>258</v>
      </c>
      <c r="AU283" s="296" t="s">
        <v>86</v>
      </c>
      <c r="AV283" s="15" t="s">
        <v>84</v>
      </c>
      <c r="AW283" s="15" t="s">
        <v>33</v>
      </c>
      <c r="AX283" s="15" t="s">
        <v>77</v>
      </c>
      <c r="AY283" s="296" t="s">
        <v>246</v>
      </c>
    </row>
    <row r="284" s="12" customFormat="1">
      <c r="A284" s="12"/>
      <c r="B284" s="240"/>
      <c r="C284" s="241"/>
      <c r="D284" s="234" t="s">
        <v>258</v>
      </c>
      <c r="E284" s="242" t="s">
        <v>1</v>
      </c>
      <c r="F284" s="243" t="s">
        <v>2326</v>
      </c>
      <c r="G284" s="241"/>
      <c r="H284" s="244">
        <v>8.9610000000000003</v>
      </c>
      <c r="I284" s="245"/>
      <c r="J284" s="241"/>
      <c r="K284" s="241"/>
      <c r="L284" s="246"/>
      <c r="M284" s="247"/>
      <c r="N284" s="248"/>
      <c r="O284" s="248"/>
      <c r="P284" s="248"/>
      <c r="Q284" s="248"/>
      <c r="R284" s="248"/>
      <c r="S284" s="248"/>
      <c r="T284" s="249"/>
      <c r="U284" s="12"/>
      <c r="V284" s="12"/>
      <c r="W284" s="12"/>
      <c r="X284" s="12"/>
      <c r="Y284" s="12"/>
      <c r="Z284" s="12"/>
      <c r="AA284" s="12"/>
      <c r="AB284" s="12"/>
      <c r="AC284" s="12"/>
      <c r="AD284" s="12"/>
      <c r="AE284" s="12"/>
      <c r="AT284" s="250" t="s">
        <v>258</v>
      </c>
      <c r="AU284" s="250" t="s">
        <v>86</v>
      </c>
      <c r="AV284" s="12" t="s">
        <v>86</v>
      </c>
      <c r="AW284" s="12" t="s">
        <v>33</v>
      </c>
      <c r="AX284" s="12" t="s">
        <v>77</v>
      </c>
      <c r="AY284" s="250" t="s">
        <v>246</v>
      </c>
    </row>
    <row r="285" s="12" customFormat="1">
      <c r="A285" s="12"/>
      <c r="B285" s="240"/>
      <c r="C285" s="241"/>
      <c r="D285" s="234" t="s">
        <v>258</v>
      </c>
      <c r="E285" s="242" t="s">
        <v>1</v>
      </c>
      <c r="F285" s="243" t="s">
        <v>2327</v>
      </c>
      <c r="G285" s="241"/>
      <c r="H285" s="244">
        <v>7.7850000000000001</v>
      </c>
      <c r="I285" s="245"/>
      <c r="J285" s="241"/>
      <c r="K285" s="241"/>
      <c r="L285" s="246"/>
      <c r="M285" s="247"/>
      <c r="N285" s="248"/>
      <c r="O285" s="248"/>
      <c r="P285" s="248"/>
      <c r="Q285" s="248"/>
      <c r="R285" s="248"/>
      <c r="S285" s="248"/>
      <c r="T285" s="249"/>
      <c r="U285" s="12"/>
      <c r="V285" s="12"/>
      <c r="W285" s="12"/>
      <c r="X285" s="12"/>
      <c r="Y285" s="12"/>
      <c r="Z285" s="12"/>
      <c r="AA285" s="12"/>
      <c r="AB285" s="12"/>
      <c r="AC285" s="12"/>
      <c r="AD285" s="12"/>
      <c r="AE285" s="12"/>
      <c r="AT285" s="250" t="s">
        <v>258</v>
      </c>
      <c r="AU285" s="250" t="s">
        <v>86</v>
      </c>
      <c r="AV285" s="12" t="s">
        <v>86</v>
      </c>
      <c r="AW285" s="12" t="s">
        <v>33</v>
      </c>
      <c r="AX285" s="12" t="s">
        <v>77</v>
      </c>
      <c r="AY285" s="250" t="s">
        <v>246</v>
      </c>
    </row>
    <row r="286" s="15" customFormat="1">
      <c r="A286" s="15"/>
      <c r="B286" s="287"/>
      <c r="C286" s="288"/>
      <c r="D286" s="234" t="s">
        <v>258</v>
      </c>
      <c r="E286" s="289" t="s">
        <v>1</v>
      </c>
      <c r="F286" s="290" t="s">
        <v>2328</v>
      </c>
      <c r="G286" s="288"/>
      <c r="H286" s="289" t="s">
        <v>1</v>
      </c>
      <c r="I286" s="291"/>
      <c r="J286" s="288"/>
      <c r="K286" s="288"/>
      <c r="L286" s="292"/>
      <c r="M286" s="293"/>
      <c r="N286" s="294"/>
      <c r="O286" s="294"/>
      <c r="P286" s="294"/>
      <c r="Q286" s="294"/>
      <c r="R286" s="294"/>
      <c r="S286" s="294"/>
      <c r="T286" s="295"/>
      <c r="U286" s="15"/>
      <c r="V286" s="15"/>
      <c r="W286" s="15"/>
      <c r="X286" s="15"/>
      <c r="Y286" s="15"/>
      <c r="Z286" s="15"/>
      <c r="AA286" s="15"/>
      <c r="AB286" s="15"/>
      <c r="AC286" s="15"/>
      <c r="AD286" s="15"/>
      <c r="AE286" s="15"/>
      <c r="AT286" s="296" t="s">
        <v>258</v>
      </c>
      <c r="AU286" s="296" t="s">
        <v>86</v>
      </c>
      <c r="AV286" s="15" t="s">
        <v>84</v>
      </c>
      <c r="AW286" s="15" t="s">
        <v>33</v>
      </c>
      <c r="AX286" s="15" t="s">
        <v>77</v>
      </c>
      <c r="AY286" s="296" t="s">
        <v>246</v>
      </c>
    </row>
    <row r="287" s="12" customFormat="1">
      <c r="A287" s="12"/>
      <c r="B287" s="240"/>
      <c r="C287" s="241"/>
      <c r="D287" s="234" t="s">
        <v>258</v>
      </c>
      <c r="E287" s="242" t="s">
        <v>1</v>
      </c>
      <c r="F287" s="243" t="s">
        <v>2329</v>
      </c>
      <c r="G287" s="241"/>
      <c r="H287" s="244">
        <v>10.064</v>
      </c>
      <c r="I287" s="245"/>
      <c r="J287" s="241"/>
      <c r="K287" s="241"/>
      <c r="L287" s="246"/>
      <c r="M287" s="247"/>
      <c r="N287" s="248"/>
      <c r="O287" s="248"/>
      <c r="P287" s="248"/>
      <c r="Q287" s="248"/>
      <c r="R287" s="248"/>
      <c r="S287" s="248"/>
      <c r="T287" s="249"/>
      <c r="U287" s="12"/>
      <c r="V287" s="12"/>
      <c r="W287" s="12"/>
      <c r="X287" s="12"/>
      <c r="Y287" s="12"/>
      <c r="Z287" s="12"/>
      <c r="AA287" s="12"/>
      <c r="AB287" s="12"/>
      <c r="AC287" s="12"/>
      <c r="AD287" s="12"/>
      <c r="AE287" s="12"/>
      <c r="AT287" s="250" t="s">
        <v>258</v>
      </c>
      <c r="AU287" s="250" t="s">
        <v>86</v>
      </c>
      <c r="AV287" s="12" t="s">
        <v>86</v>
      </c>
      <c r="AW287" s="12" t="s">
        <v>33</v>
      </c>
      <c r="AX287" s="12" t="s">
        <v>77</v>
      </c>
      <c r="AY287" s="250" t="s">
        <v>246</v>
      </c>
    </row>
    <row r="288" s="12" customFormat="1">
      <c r="A288" s="12"/>
      <c r="B288" s="240"/>
      <c r="C288" s="241"/>
      <c r="D288" s="234" t="s">
        <v>258</v>
      </c>
      <c r="E288" s="242" t="s">
        <v>1</v>
      </c>
      <c r="F288" s="243" t="s">
        <v>2330</v>
      </c>
      <c r="G288" s="241"/>
      <c r="H288" s="244">
        <v>3.8420000000000001</v>
      </c>
      <c r="I288" s="245"/>
      <c r="J288" s="241"/>
      <c r="K288" s="241"/>
      <c r="L288" s="246"/>
      <c r="M288" s="247"/>
      <c r="N288" s="248"/>
      <c r="O288" s="248"/>
      <c r="P288" s="248"/>
      <c r="Q288" s="248"/>
      <c r="R288" s="248"/>
      <c r="S288" s="248"/>
      <c r="T288" s="249"/>
      <c r="U288" s="12"/>
      <c r="V288" s="12"/>
      <c r="W288" s="12"/>
      <c r="X288" s="12"/>
      <c r="Y288" s="12"/>
      <c r="Z288" s="12"/>
      <c r="AA288" s="12"/>
      <c r="AB288" s="12"/>
      <c r="AC288" s="12"/>
      <c r="AD288" s="12"/>
      <c r="AE288" s="12"/>
      <c r="AT288" s="250" t="s">
        <v>258</v>
      </c>
      <c r="AU288" s="250" t="s">
        <v>86</v>
      </c>
      <c r="AV288" s="12" t="s">
        <v>86</v>
      </c>
      <c r="AW288" s="12" t="s">
        <v>33</v>
      </c>
      <c r="AX288" s="12" t="s">
        <v>77</v>
      </c>
      <c r="AY288" s="250" t="s">
        <v>246</v>
      </c>
    </row>
    <row r="289" s="12" customFormat="1">
      <c r="A289" s="12"/>
      <c r="B289" s="240"/>
      <c r="C289" s="241"/>
      <c r="D289" s="234" t="s">
        <v>258</v>
      </c>
      <c r="E289" s="242" t="s">
        <v>1</v>
      </c>
      <c r="F289" s="243" t="s">
        <v>2331</v>
      </c>
      <c r="G289" s="241"/>
      <c r="H289" s="244">
        <v>1.5840000000000001</v>
      </c>
      <c r="I289" s="245"/>
      <c r="J289" s="241"/>
      <c r="K289" s="241"/>
      <c r="L289" s="246"/>
      <c r="M289" s="247"/>
      <c r="N289" s="248"/>
      <c r="O289" s="248"/>
      <c r="P289" s="248"/>
      <c r="Q289" s="248"/>
      <c r="R289" s="248"/>
      <c r="S289" s="248"/>
      <c r="T289" s="249"/>
      <c r="U289" s="12"/>
      <c r="V289" s="12"/>
      <c r="W289" s="12"/>
      <c r="X289" s="12"/>
      <c r="Y289" s="12"/>
      <c r="Z289" s="12"/>
      <c r="AA289" s="12"/>
      <c r="AB289" s="12"/>
      <c r="AC289" s="12"/>
      <c r="AD289" s="12"/>
      <c r="AE289" s="12"/>
      <c r="AT289" s="250" t="s">
        <v>258</v>
      </c>
      <c r="AU289" s="250" t="s">
        <v>86</v>
      </c>
      <c r="AV289" s="12" t="s">
        <v>86</v>
      </c>
      <c r="AW289" s="12" t="s">
        <v>33</v>
      </c>
      <c r="AX289" s="12" t="s">
        <v>77</v>
      </c>
      <c r="AY289" s="250" t="s">
        <v>246</v>
      </c>
    </row>
    <row r="290" s="13" customFormat="1">
      <c r="A290" s="13"/>
      <c r="B290" s="251"/>
      <c r="C290" s="252"/>
      <c r="D290" s="234" t="s">
        <v>258</v>
      </c>
      <c r="E290" s="253" t="s">
        <v>1</v>
      </c>
      <c r="F290" s="254" t="s">
        <v>336</v>
      </c>
      <c r="G290" s="252"/>
      <c r="H290" s="255">
        <v>39.398000000000003</v>
      </c>
      <c r="I290" s="256"/>
      <c r="J290" s="252"/>
      <c r="K290" s="252"/>
      <c r="L290" s="257"/>
      <c r="M290" s="258"/>
      <c r="N290" s="259"/>
      <c r="O290" s="259"/>
      <c r="P290" s="259"/>
      <c r="Q290" s="259"/>
      <c r="R290" s="259"/>
      <c r="S290" s="259"/>
      <c r="T290" s="260"/>
      <c r="U290" s="13"/>
      <c r="V290" s="13"/>
      <c r="W290" s="13"/>
      <c r="X290" s="13"/>
      <c r="Y290" s="13"/>
      <c r="Z290" s="13"/>
      <c r="AA290" s="13"/>
      <c r="AB290" s="13"/>
      <c r="AC290" s="13"/>
      <c r="AD290" s="13"/>
      <c r="AE290" s="13"/>
      <c r="AT290" s="261" t="s">
        <v>258</v>
      </c>
      <c r="AU290" s="261" t="s">
        <v>86</v>
      </c>
      <c r="AV290" s="13" t="s">
        <v>262</v>
      </c>
      <c r="AW290" s="13" t="s">
        <v>33</v>
      </c>
      <c r="AX290" s="13" t="s">
        <v>84</v>
      </c>
      <c r="AY290" s="261" t="s">
        <v>246</v>
      </c>
    </row>
    <row r="291" s="2" customFormat="1" ht="16.5" customHeight="1">
      <c r="A291" s="39"/>
      <c r="B291" s="40"/>
      <c r="C291" s="221" t="s">
        <v>410</v>
      </c>
      <c r="D291" s="221" t="s">
        <v>247</v>
      </c>
      <c r="E291" s="222" t="s">
        <v>882</v>
      </c>
      <c r="F291" s="223" t="s">
        <v>883</v>
      </c>
      <c r="G291" s="224" t="s">
        <v>311</v>
      </c>
      <c r="H291" s="225">
        <v>39.398000000000003</v>
      </c>
      <c r="I291" s="226"/>
      <c r="J291" s="227">
        <f>ROUND(I291*H291,2)</f>
        <v>0</v>
      </c>
      <c r="K291" s="223" t="s">
        <v>725</v>
      </c>
      <c r="L291" s="45"/>
      <c r="M291" s="228" t="s">
        <v>1</v>
      </c>
      <c r="N291" s="229" t="s">
        <v>42</v>
      </c>
      <c r="O291" s="92"/>
      <c r="P291" s="230">
        <f>O291*H291</f>
        <v>0</v>
      </c>
      <c r="Q291" s="230">
        <v>1.5E-05</v>
      </c>
      <c r="R291" s="230">
        <f>Q291*H291</f>
        <v>0.00059097000000000002</v>
      </c>
      <c r="S291" s="230">
        <v>0</v>
      </c>
      <c r="T291" s="231">
        <f>S291*H291</f>
        <v>0</v>
      </c>
      <c r="U291" s="39"/>
      <c r="V291" s="39"/>
      <c r="W291" s="39"/>
      <c r="X291" s="39"/>
      <c r="Y291" s="39"/>
      <c r="Z291" s="39"/>
      <c r="AA291" s="39"/>
      <c r="AB291" s="39"/>
      <c r="AC291" s="39"/>
      <c r="AD291" s="39"/>
      <c r="AE291" s="39"/>
      <c r="AR291" s="232" t="s">
        <v>262</v>
      </c>
      <c r="AT291" s="232" t="s">
        <v>247</v>
      </c>
      <c r="AU291" s="232" t="s">
        <v>86</v>
      </c>
      <c r="AY291" s="18" t="s">
        <v>246</v>
      </c>
      <c r="BE291" s="233">
        <f>IF(N291="základní",J291,0)</f>
        <v>0</v>
      </c>
      <c r="BF291" s="233">
        <f>IF(N291="snížená",J291,0)</f>
        <v>0</v>
      </c>
      <c r="BG291" s="233">
        <f>IF(N291="zákl. přenesená",J291,0)</f>
        <v>0</v>
      </c>
      <c r="BH291" s="233">
        <f>IF(N291="sníž. přenesená",J291,0)</f>
        <v>0</v>
      </c>
      <c r="BI291" s="233">
        <f>IF(N291="nulová",J291,0)</f>
        <v>0</v>
      </c>
      <c r="BJ291" s="18" t="s">
        <v>84</v>
      </c>
      <c r="BK291" s="233">
        <f>ROUND(I291*H291,2)</f>
        <v>0</v>
      </c>
      <c r="BL291" s="18" t="s">
        <v>262</v>
      </c>
      <c r="BM291" s="232" t="s">
        <v>919</v>
      </c>
    </row>
    <row r="292" s="2" customFormat="1">
      <c r="A292" s="39"/>
      <c r="B292" s="40"/>
      <c r="C292" s="41"/>
      <c r="D292" s="234" t="s">
        <v>254</v>
      </c>
      <c r="E292" s="41"/>
      <c r="F292" s="235" t="s">
        <v>885</v>
      </c>
      <c r="G292" s="41"/>
      <c r="H292" s="41"/>
      <c r="I292" s="236"/>
      <c r="J292" s="41"/>
      <c r="K292" s="41"/>
      <c r="L292" s="45"/>
      <c r="M292" s="237"/>
      <c r="N292" s="238"/>
      <c r="O292" s="92"/>
      <c r="P292" s="92"/>
      <c r="Q292" s="92"/>
      <c r="R292" s="92"/>
      <c r="S292" s="92"/>
      <c r="T292" s="93"/>
      <c r="U292" s="39"/>
      <c r="V292" s="39"/>
      <c r="W292" s="39"/>
      <c r="X292" s="39"/>
      <c r="Y292" s="39"/>
      <c r="Z292" s="39"/>
      <c r="AA292" s="39"/>
      <c r="AB292" s="39"/>
      <c r="AC292" s="39"/>
      <c r="AD292" s="39"/>
      <c r="AE292" s="39"/>
      <c r="AT292" s="18" t="s">
        <v>254</v>
      </c>
      <c r="AU292" s="18" t="s">
        <v>86</v>
      </c>
    </row>
    <row r="293" s="2" customFormat="1" ht="16.5" customHeight="1">
      <c r="A293" s="39"/>
      <c r="B293" s="40"/>
      <c r="C293" s="221" t="s">
        <v>417</v>
      </c>
      <c r="D293" s="221" t="s">
        <v>247</v>
      </c>
      <c r="E293" s="222" t="s">
        <v>886</v>
      </c>
      <c r="F293" s="223" t="s">
        <v>887</v>
      </c>
      <c r="G293" s="224" t="s">
        <v>250</v>
      </c>
      <c r="H293" s="225">
        <v>1.0760000000000001</v>
      </c>
      <c r="I293" s="226"/>
      <c r="J293" s="227">
        <f>ROUND(I293*H293,2)</f>
        <v>0</v>
      </c>
      <c r="K293" s="223" t="s">
        <v>725</v>
      </c>
      <c r="L293" s="45"/>
      <c r="M293" s="228" t="s">
        <v>1</v>
      </c>
      <c r="N293" s="229" t="s">
        <v>42</v>
      </c>
      <c r="O293" s="92"/>
      <c r="P293" s="230">
        <f>O293*H293</f>
        <v>0</v>
      </c>
      <c r="Q293" s="230">
        <v>1.0487652000000001</v>
      </c>
      <c r="R293" s="230">
        <f>Q293*H293</f>
        <v>1.1284713552000001</v>
      </c>
      <c r="S293" s="230">
        <v>0</v>
      </c>
      <c r="T293" s="231">
        <f>S293*H293</f>
        <v>0</v>
      </c>
      <c r="U293" s="39"/>
      <c r="V293" s="39"/>
      <c r="W293" s="39"/>
      <c r="X293" s="39"/>
      <c r="Y293" s="39"/>
      <c r="Z293" s="39"/>
      <c r="AA293" s="39"/>
      <c r="AB293" s="39"/>
      <c r="AC293" s="39"/>
      <c r="AD293" s="39"/>
      <c r="AE293" s="39"/>
      <c r="AR293" s="232" t="s">
        <v>262</v>
      </c>
      <c r="AT293" s="232" t="s">
        <v>247</v>
      </c>
      <c r="AU293" s="232" t="s">
        <v>86</v>
      </c>
      <c r="AY293" s="18" t="s">
        <v>246</v>
      </c>
      <c r="BE293" s="233">
        <f>IF(N293="základní",J293,0)</f>
        <v>0</v>
      </c>
      <c r="BF293" s="233">
        <f>IF(N293="snížená",J293,0)</f>
        <v>0</v>
      </c>
      <c r="BG293" s="233">
        <f>IF(N293="zákl. přenesená",J293,0)</f>
        <v>0</v>
      </c>
      <c r="BH293" s="233">
        <f>IF(N293="sníž. přenesená",J293,0)</f>
        <v>0</v>
      </c>
      <c r="BI293" s="233">
        <f>IF(N293="nulová",J293,0)</f>
        <v>0</v>
      </c>
      <c r="BJ293" s="18" t="s">
        <v>84</v>
      </c>
      <c r="BK293" s="233">
        <f>ROUND(I293*H293,2)</f>
        <v>0</v>
      </c>
      <c r="BL293" s="18" t="s">
        <v>262</v>
      </c>
      <c r="BM293" s="232" t="s">
        <v>923</v>
      </c>
    </row>
    <row r="294" s="2" customFormat="1">
      <c r="A294" s="39"/>
      <c r="B294" s="40"/>
      <c r="C294" s="41"/>
      <c r="D294" s="234" t="s">
        <v>254</v>
      </c>
      <c r="E294" s="41"/>
      <c r="F294" s="235" t="s">
        <v>889</v>
      </c>
      <c r="G294" s="41"/>
      <c r="H294" s="41"/>
      <c r="I294" s="236"/>
      <c r="J294" s="41"/>
      <c r="K294" s="41"/>
      <c r="L294" s="45"/>
      <c r="M294" s="237"/>
      <c r="N294" s="238"/>
      <c r="O294" s="92"/>
      <c r="P294" s="92"/>
      <c r="Q294" s="92"/>
      <c r="R294" s="92"/>
      <c r="S294" s="92"/>
      <c r="T294" s="93"/>
      <c r="U294" s="39"/>
      <c r="V294" s="39"/>
      <c r="W294" s="39"/>
      <c r="X294" s="39"/>
      <c r="Y294" s="39"/>
      <c r="Z294" s="39"/>
      <c r="AA294" s="39"/>
      <c r="AB294" s="39"/>
      <c r="AC294" s="39"/>
      <c r="AD294" s="39"/>
      <c r="AE294" s="39"/>
      <c r="AT294" s="18" t="s">
        <v>254</v>
      </c>
      <c r="AU294" s="18" t="s">
        <v>86</v>
      </c>
    </row>
    <row r="295" s="15" customFormat="1">
      <c r="A295" s="15"/>
      <c r="B295" s="287"/>
      <c r="C295" s="288"/>
      <c r="D295" s="234" t="s">
        <v>258</v>
      </c>
      <c r="E295" s="289" t="s">
        <v>1</v>
      </c>
      <c r="F295" s="290" t="s">
        <v>2332</v>
      </c>
      <c r="G295" s="288"/>
      <c r="H295" s="289" t="s">
        <v>1</v>
      </c>
      <c r="I295" s="291"/>
      <c r="J295" s="288"/>
      <c r="K295" s="288"/>
      <c r="L295" s="292"/>
      <c r="M295" s="293"/>
      <c r="N295" s="294"/>
      <c r="O295" s="294"/>
      <c r="P295" s="294"/>
      <c r="Q295" s="294"/>
      <c r="R295" s="294"/>
      <c r="S295" s="294"/>
      <c r="T295" s="295"/>
      <c r="U295" s="15"/>
      <c r="V295" s="15"/>
      <c r="W295" s="15"/>
      <c r="X295" s="15"/>
      <c r="Y295" s="15"/>
      <c r="Z295" s="15"/>
      <c r="AA295" s="15"/>
      <c r="AB295" s="15"/>
      <c r="AC295" s="15"/>
      <c r="AD295" s="15"/>
      <c r="AE295" s="15"/>
      <c r="AT295" s="296" t="s">
        <v>258</v>
      </c>
      <c r="AU295" s="296" t="s">
        <v>86</v>
      </c>
      <c r="AV295" s="15" t="s">
        <v>84</v>
      </c>
      <c r="AW295" s="15" t="s">
        <v>33</v>
      </c>
      <c r="AX295" s="15" t="s">
        <v>77</v>
      </c>
      <c r="AY295" s="296" t="s">
        <v>246</v>
      </c>
    </row>
    <row r="296" s="12" customFormat="1">
      <c r="A296" s="12"/>
      <c r="B296" s="240"/>
      <c r="C296" s="241"/>
      <c r="D296" s="234" t="s">
        <v>258</v>
      </c>
      <c r="E296" s="242" t="s">
        <v>1</v>
      </c>
      <c r="F296" s="243" t="s">
        <v>2333</v>
      </c>
      <c r="G296" s="241"/>
      <c r="H296" s="244">
        <v>0.875</v>
      </c>
      <c r="I296" s="245"/>
      <c r="J296" s="241"/>
      <c r="K296" s="241"/>
      <c r="L296" s="246"/>
      <c r="M296" s="247"/>
      <c r="N296" s="248"/>
      <c r="O296" s="248"/>
      <c r="P296" s="248"/>
      <c r="Q296" s="248"/>
      <c r="R296" s="248"/>
      <c r="S296" s="248"/>
      <c r="T296" s="249"/>
      <c r="U296" s="12"/>
      <c r="V296" s="12"/>
      <c r="W296" s="12"/>
      <c r="X296" s="12"/>
      <c r="Y296" s="12"/>
      <c r="Z296" s="12"/>
      <c r="AA296" s="12"/>
      <c r="AB296" s="12"/>
      <c r="AC296" s="12"/>
      <c r="AD296" s="12"/>
      <c r="AE296" s="12"/>
      <c r="AT296" s="250" t="s">
        <v>258</v>
      </c>
      <c r="AU296" s="250" t="s">
        <v>86</v>
      </c>
      <c r="AV296" s="12" t="s">
        <v>86</v>
      </c>
      <c r="AW296" s="12" t="s">
        <v>33</v>
      </c>
      <c r="AX296" s="12" t="s">
        <v>77</v>
      </c>
      <c r="AY296" s="250" t="s">
        <v>246</v>
      </c>
    </row>
    <row r="297" s="15" customFormat="1">
      <c r="A297" s="15"/>
      <c r="B297" s="287"/>
      <c r="C297" s="288"/>
      <c r="D297" s="234" t="s">
        <v>258</v>
      </c>
      <c r="E297" s="289" t="s">
        <v>1</v>
      </c>
      <c r="F297" s="290" t="s">
        <v>2334</v>
      </c>
      <c r="G297" s="288"/>
      <c r="H297" s="289" t="s">
        <v>1</v>
      </c>
      <c r="I297" s="291"/>
      <c r="J297" s="288"/>
      <c r="K297" s="288"/>
      <c r="L297" s="292"/>
      <c r="M297" s="293"/>
      <c r="N297" s="294"/>
      <c r="O297" s="294"/>
      <c r="P297" s="294"/>
      <c r="Q297" s="294"/>
      <c r="R297" s="294"/>
      <c r="S297" s="294"/>
      <c r="T297" s="295"/>
      <c r="U297" s="15"/>
      <c r="V297" s="15"/>
      <c r="W297" s="15"/>
      <c r="X297" s="15"/>
      <c r="Y297" s="15"/>
      <c r="Z297" s="15"/>
      <c r="AA297" s="15"/>
      <c r="AB297" s="15"/>
      <c r="AC297" s="15"/>
      <c r="AD297" s="15"/>
      <c r="AE297" s="15"/>
      <c r="AT297" s="296" t="s">
        <v>258</v>
      </c>
      <c r="AU297" s="296" t="s">
        <v>86</v>
      </c>
      <c r="AV297" s="15" t="s">
        <v>84</v>
      </c>
      <c r="AW297" s="15" t="s">
        <v>33</v>
      </c>
      <c r="AX297" s="15" t="s">
        <v>77</v>
      </c>
      <c r="AY297" s="296" t="s">
        <v>246</v>
      </c>
    </row>
    <row r="298" s="12" customFormat="1">
      <c r="A298" s="12"/>
      <c r="B298" s="240"/>
      <c r="C298" s="241"/>
      <c r="D298" s="234" t="s">
        <v>258</v>
      </c>
      <c r="E298" s="242" t="s">
        <v>1</v>
      </c>
      <c r="F298" s="243" t="s">
        <v>2335</v>
      </c>
      <c r="G298" s="241"/>
      <c r="H298" s="244">
        <v>0.20100000000000001</v>
      </c>
      <c r="I298" s="245"/>
      <c r="J298" s="241"/>
      <c r="K298" s="241"/>
      <c r="L298" s="246"/>
      <c r="M298" s="247"/>
      <c r="N298" s="248"/>
      <c r="O298" s="248"/>
      <c r="P298" s="248"/>
      <c r="Q298" s="248"/>
      <c r="R298" s="248"/>
      <c r="S298" s="248"/>
      <c r="T298" s="249"/>
      <c r="U298" s="12"/>
      <c r="V298" s="12"/>
      <c r="W298" s="12"/>
      <c r="X298" s="12"/>
      <c r="Y298" s="12"/>
      <c r="Z298" s="12"/>
      <c r="AA298" s="12"/>
      <c r="AB298" s="12"/>
      <c r="AC298" s="12"/>
      <c r="AD298" s="12"/>
      <c r="AE298" s="12"/>
      <c r="AT298" s="250" t="s">
        <v>258</v>
      </c>
      <c r="AU298" s="250" t="s">
        <v>86</v>
      </c>
      <c r="AV298" s="12" t="s">
        <v>86</v>
      </c>
      <c r="AW298" s="12" t="s">
        <v>33</v>
      </c>
      <c r="AX298" s="12" t="s">
        <v>77</v>
      </c>
      <c r="AY298" s="250" t="s">
        <v>246</v>
      </c>
    </row>
    <row r="299" s="13" customFormat="1">
      <c r="A299" s="13"/>
      <c r="B299" s="251"/>
      <c r="C299" s="252"/>
      <c r="D299" s="234" t="s">
        <v>258</v>
      </c>
      <c r="E299" s="253" t="s">
        <v>1</v>
      </c>
      <c r="F299" s="254" t="s">
        <v>336</v>
      </c>
      <c r="G299" s="252"/>
      <c r="H299" s="255">
        <v>1.0760000000000001</v>
      </c>
      <c r="I299" s="256"/>
      <c r="J299" s="252"/>
      <c r="K299" s="252"/>
      <c r="L299" s="257"/>
      <c r="M299" s="258"/>
      <c r="N299" s="259"/>
      <c r="O299" s="259"/>
      <c r="P299" s="259"/>
      <c r="Q299" s="259"/>
      <c r="R299" s="259"/>
      <c r="S299" s="259"/>
      <c r="T299" s="260"/>
      <c r="U299" s="13"/>
      <c r="V299" s="13"/>
      <c r="W299" s="13"/>
      <c r="X299" s="13"/>
      <c r="Y299" s="13"/>
      <c r="Z299" s="13"/>
      <c r="AA299" s="13"/>
      <c r="AB299" s="13"/>
      <c r="AC299" s="13"/>
      <c r="AD299" s="13"/>
      <c r="AE299" s="13"/>
      <c r="AT299" s="261" t="s">
        <v>258</v>
      </c>
      <c r="AU299" s="261" t="s">
        <v>86</v>
      </c>
      <c r="AV299" s="13" t="s">
        <v>262</v>
      </c>
      <c r="AW299" s="13" t="s">
        <v>33</v>
      </c>
      <c r="AX299" s="13" t="s">
        <v>84</v>
      </c>
      <c r="AY299" s="261" t="s">
        <v>246</v>
      </c>
    </row>
    <row r="300" s="2" customFormat="1" ht="33" customHeight="1">
      <c r="A300" s="39"/>
      <c r="B300" s="40"/>
      <c r="C300" s="221" t="s">
        <v>424</v>
      </c>
      <c r="D300" s="221" t="s">
        <v>247</v>
      </c>
      <c r="E300" s="222" t="s">
        <v>2336</v>
      </c>
      <c r="F300" s="223" t="s">
        <v>2337</v>
      </c>
      <c r="G300" s="224" t="s">
        <v>276</v>
      </c>
      <c r="H300" s="225">
        <v>6</v>
      </c>
      <c r="I300" s="226"/>
      <c r="J300" s="227">
        <f>ROUND(I300*H300,2)</f>
        <v>0</v>
      </c>
      <c r="K300" s="223" t="s">
        <v>725</v>
      </c>
      <c r="L300" s="45"/>
      <c r="M300" s="228" t="s">
        <v>1</v>
      </c>
      <c r="N300" s="229" t="s">
        <v>42</v>
      </c>
      <c r="O300" s="92"/>
      <c r="P300" s="230">
        <f>O300*H300</f>
        <v>0</v>
      </c>
      <c r="Q300" s="230">
        <v>0</v>
      </c>
      <c r="R300" s="230">
        <f>Q300*H300</f>
        <v>0</v>
      </c>
      <c r="S300" s="230">
        <v>0</v>
      </c>
      <c r="T300" s="231">
        <f>S300*H300</f>
        <v>0</v>
      </c>
      <c r="U300" s="39"/>
      <c r="V300" s="39"/>
      <c r="W300" s="39"/>
      <c r="X300" s="39"/>
      <c r="Y300" s="39"/>
      <c r="Z300" s="39"/>
      <c r="AA300" s="39"/>
      <c r="AB300" s="39"/>
      <c r="AC300" s="39"/>
      <c r="AD300" s="39"/>
      <c r="AE300" s="39"/>
      <c r="AR300" s="232" t="s">
        <v>262</v>
      </c>
      <c r="AT300" s="232" t="s">
        <v>247</v>
      </c>
      <c r="AU300" s="232" t="s">
        <v>86</v>
      </c>
      <c r="AY300" s="18" t="s">
        <v>246</v>
      </c>
      <c r="BE300" s="233">
        <f>IF(N300="základní",J300,0)</f>
        <v>0</v>
      </c>
      <c r="BF300" s="233">
        <f>IF(N300="snížená",J300,0)</f>
        <v>0</v>
      </c>
      <c r="BG300" s="233">
        <f>IF(N300="zákl. přenesená",J300,0)</f>
        <v>0</v>
      </c>
      <c r="BH300" s="233">
        <f>IF(N300="sníž. přenesená",J300,0)</f>
        <v>0</v>
      </c>
      <c r="BI300" s="233">
        <f>IF(N300="nulová",J300,0)</f>
        <v>0</v>
      </c>
      <c r="BJ300" s="18" t="s">
        <v>84</v>
      </c>
      <c r="BK300" s="233">
        <f>ROUND(I300*H300,2)</f>
        <v>0</v>
      </c>
      <c r="BL300" s="18" t="s">
        <v>262</v>
      </c>
      <c r="BM300" s="232" t="s">
        <v>929</v>
      </c>
    </row>
    <row r="301" s="2" customFormat="1">
      <c r="A301" s="39"/>
      <c r="B301" s="40"/>
      <c r="C301" s="41"/>
      <c r="D301" s="234" t="s">
        <v>254</v>
      </c>
      <c r="E301" s="41"/>
      <c r="F301" s="235" t="s">
        <v>2338</v>
      </c>
      <c r="G301" s="41"/>
      <c r="H301" s="41"/>
      <c r="I301" s="236"/>
      <c r="J301" s="41"/>
      <c r="K301" s="41"/>
      <c r="L301" s="45"/>
      <c r="M301" s="237"/>
      <c r="N301" s="238"/>
      <c r="O301" s="92"/>
      <c r="P301" s="92"/>
      <c r="Q301" s="92"/>
      <c r="R301" s="92"/>
      <c r="S301" s="92"/>
      <c r="T301" s="93"/>
      <c r="U301" s="39"/>
      <c r="V301" s="39"/>
      <c r="W301" s="39"/>
      <c r="X301" s="39"/>
      <c r="Y301" s="39"/>
      <c r="Z301" s="39"/>
      <c r="AA301" s="39"/>
      <c r="AB301" s="39"/>
      <c r="AC301" s="39"/>
      <c r="AD301" s="39"/>
      <c r="AE301" s="39"/>
      <c r="AT301" s="18" t="s">
        <v>254</v>
      </c>
      <c r="AU301" s="18" t="s">
        <v>86</v>
      </c>
    </row>
    <row r="302" s="2" customFormat="1">
      <c r="A302" s="39"/>
      <c r="B302" s="40"/>
      <c r="C302" s="41"/>
      <c r="D302" s="234" t="s">
        <v>256</v>
      </c>
      <c r="E302" s="41"/>
      <c r="F302" s="239" t="s">
        <v>2339</v>
      </c>
      <c r="G302" s="41"/>
      <c r="H302" s="41"/>
      <c r="I302" s="236"/>
      <c r="J302" s="41"/>
      <c r="K302" s="41"/>
      <c r="L302" s="45"/>
      <c r="M302" s="237"/>
      <c r="N302" s="238"/>
      <c r="O302" s="92"/>
      <c r="P302" s="92"/>
      <c r="Q302" s="92"/>
      <c r="R302" s="92"/>
      <c r="S302" s="92"/>
      <c r="T302" s="93"/>
      <c r="U302" s="39"/>
      <c r="V302" s="39"/>
      <c r="W302" s="39"/>
      <c r="X302" s="39"/>
      <c r="Y302" s="39"/>
      <c r="Z302" s="39"/>
      <c r="AA302" s="39"/>
      <c r="AB302" s="39"/>
      <c r="AC302" s="39"/>
      <c r="AD302" s="39"/>
      <c r="AE302" s="39"/>
      <c r="AT302" s="18" t="s">
        <v>256</v>
      </c>
      <c r="AU302" s="18" t="s">
        <v>86</v>
      </c>
    </row>
    <row r="303" s="15" customFormat="1">
      <c r="A303" s="15"/>
      <c r="B303" s="287"/>
      <c r="C303" s="288"/>
      <c r="D303" s="234" t="s">
        <v>258</v>
      </c>
      <c r="E303" s="289" t="s">
        <v>1</v>
      </c>
      <c r="F303" s="290" t="s">
        <v>2340</v>
      </c>
      <c r="G303" s="288"/>
      <c r="H303" s="289" t="s">
        <v>1</v>
      </c>
      <c r="I303" s="291"/>
      <c r="J303" s="288"/>
      <c r="K303" s="288"/>
      <c r="L303" s="292"/>
      <c r="M303" s="293"/>
      <c r="N303" s="294"/>
      <c r="O303" s="294"/>
      <c r="P303" s="294"/>
      <c r="Q303" s="294"/>
      <c r="R303" s="294"/>
      <c r="S303" s="294"/>
      <c r="T303" s="295"/>
      <c r="U303" s="15"/>
      <c r="V303" s="15"/>
      <c r="W303" s="15"/>
      <c r="X303" s="15"/>
      <c r="Y303" s="15"/>
      <c r="Z303" s="15"/>
      <c r="AA303" s="15"/>
      <c r="AB303" s="15"/>
      <c r="AC303" s="15"/>
      <c r="AD303" s="15"/>
      <c r="AE303" s="15"/>
      <c r="AT303" s="296" t="s">
        <v>258</v>
      </c>
      <c r="AU303" s="296" t="s">
        <v>86</v>
      </c>
      <c r="AV303" s="15" t="s">
        <v>84</v>
      </c>
      <c r="AW303" s="15" t="s">
        <v>33</v>
      </c>
      <c r="AX303" s="15" t="s">
        <v>77</v>
      </c>
      <c r="AY303" s="296" t="s">
        <v>246</v>
      </c>
    </row>
    <row r="304" s="15" customFormat="1">
      <c r="A304" s="15"/>
      <c r="B304" s="287"/>
      <c r="C304" s="288"/>
      <c r="D304" s="234" t="s">
        <v>258</v>
      </c>
      <c r="E304" s="289" t="s">
        <v>1</v>
      </c>
      <c r="F304" s="290" t="s">
        <v>2341</v>
      </c>
      <c r="G304" s="288"/>
      <c r="H304" s="289" t="s">
        <v>1</v>
      </c>
      <c r="I304" s="291"/>
      <c r="J304" s="288"/>
      <c r="K304" s="288"/>
      <c r="L304" s="292"/>
      <c r="M304" s="293"/>
      <c r="N304" s="294"/>
      <c r="O304" s="294"/>
      <c r="P304" s="294"/>
      <c r="Q304" s="294"/>
      <c r="R304" s="294"/>
      <c r="S304" s="294"/>
      <c r="T304" s="295"/>
      <c r="U304" s="15"/>
      <c r="V304" s="15"/>
      <c r="W304" s="15"/>
      <c r="X304" s="15"/>
      <c r="Y304" s="15"/>
      <c r="Z304" s="15"/>
      <c r="AA304" s="15"/>
      <c r="AB304" s="15"/>
      <c r="AC304" s="15"/>
      <c r="AD304" s="15"/>
      <c r="AE304" s="15"/>
      <c r="AT304" s="296" t="s">
        <v>258</v>
      </c>
      <c r="AU304" s="296" t="s">
        <v>86</v>
      </c>
      <c r="AV304" s="15" t="s">
        <v>84</v>
      </c>
      <c r="AW304" s="15" t="s">
        <v>33</v>
      </c>
      <c r="AX304" s="15" t="s">
        <v>77</v>
      </c>
      <c r="AY304" s="296" t="s">
        <v>246</v>
      </c>
    </row>
    <row r="305" s="12" customFormat="1">
      <c r="A305" s="12"/>
      <c r="B305" s="240"/>
      <c r="C305" s="241"/>
      <c r="D305" s="234" t="s">
        <v>258</v>
      </c>
      <c r="E305" s="242" t="s">
        <v>1</v>
      </c>
      <c r="F305" s="243" t="s">
        <v>262</v>
      </c>
      <c r="G305" s="241"/>
      <c r="H305" s="244">
        <v>4</v>
      </c>
      <c r="I305" s="245"/>
      <c r="J305" s="241"/>
      <c r="K305" s="241"/>
      <c r="L305" s="246"/>
      <c r="M305" s="247"/>
      <c r="N305" s="248"/>
      <c r="O305" s="248"/>
      <c r="P305" s="248"/>
      <c r="Q305" s="248"/>
      <c r="R305" s="248"/>
      <c r="S305" s="248"/>
      <c r="T305" s="249"/>
      <c r="U305" s="12"/>
      <c r="V305" s="12"/>
      <c r="W305" s="12"/>
      <c r="X305" s="12"/>
      <c r="Y305" s="12"/>
      <c r="Z305" s="12"/>
      <c r="AA305" s="12"/>
      <c r="AB305" s="12"/>
      <c r="AC305" s="12"/>
      <c r="AD305" s="12"/>
      <c r="AE305" s="12"/>
      <c r="AT305" s="250" t="s">
        <v>258</v>
      </c>
      <c r="AU305" s="250" t="s">
        <v>86</v>
      </c>
      <c r="AV305" s="12" t="s">
        <v>86</v>
      </c>
      <c r="AW305" s="12" t="s">
        <v>33</v>
      </c>
      <c r="AX305" s="12" t="s">
        <v>77</v>
      </c>
      <c r="AY305" s="250" t="s">
        <v>246</v>
      </c>
    </row>
    <row r="306" s="15" customFormat="1">
      <c r="A306" s="15"/>
      <c r="B306" s="287"/>
      <c r="C306" s="288"/>
      <c r="D306" s="234" t="s">
        <v>258</v>
      </c>
      <c r="E306" s="289" t="s">
        <v>1</v>
      </c>
      <c r="F306" s="290" t="s">
        <v>2342</v>
      </c>
      <c r="G306" s="288"/>
      <c r="H306" s="289" t="s">
        <v>1</v>
      </c>
      <c r="I306" s="291"/>
      <c r="J306" s="288"/>
      <c r="K306" s="288"/>
      <c r="L306" s="292"/>
      <c r="M306" s="293"/>
      <c r="N306" s="294"/>
      <c r="O306" s="294"/>
      <c r="P306" s="294"/>
      <c r="Q306" s="294"/>
      <c r="R306" s="294"/>
      <c r="S306" s="294"/>
      <c r="T306" s="295"/>
      <c r="U306" s="15"/>
      <c r="V306" s="15"/>
      <c r="W306" s="15"/>
      <c r="X306" s="15"/>
      <c r="Y306" s="15"/>
      <c r="Z306" s="15"/>
      <c r="AA306" s="15"/>
      <c r="AB306" s="15"/>
      <c r="AC306" s="15"/>
      <c r="AD306" s="15"/>
      <c r="AE306" s="15"/>
      <c r="AT306" s="296" t="s">
        <v>258</v>
      </c>
      <c r="AU306" s="296" t="s">
        <v>86</v>
      </c>
      <c r="AV306" s="15" t="s">
        <v>84</v>
      </c>
      <c r="AW306" s="15" t="s">
        <v>33</v>
      </c>
      <c r="AX306" s="15" t="s">
        <v>77</v>
      </c>
      <c r="AY306" s="296" t="s">
        <v>246</v>
      </c>
    </row>
    <row r="307" s="12" customFormat="1">
      <c r="A307" s="12"/>
      <c r="B307" s="240"/>
      <c r="C307" s="241"/>
      <c r="D307" s="234" t="s">
        <v>258</v>
      </c>
      <c r="E307" s="242" t="s">
        <v>1</v>
      </c>
      <c r="F307" s="243" t="s">
        <v>86</v>
      </c>
      <c r="G307" s="241"/>
      <c r="H307" s="244">
        <v>2</v>
      </c>
      <c r="I307" s="245"/>
      <c r="J307" s="241"/>
      <c r="K307" s="241"/>
      <c r="L307" s="246"/>
      <c r="M307" s="247"/>
      <c r="N307" s="248"/>
      <c r="O307" s="248"/>
      <c r="P307" s="248"/>
      <c r="Q307" s="248"/>
      <c r="R307" s="248"/>
      <c r="S307" s="248"/>
      <c r="T307" s="249"/>
      <c r="U307" s="12"/>
      <c r="V307" s="12"/>
      <c r="W307" s="12"/>
      <c r="X307" s="12"/>
      <c r="Y307" s="12"/>
      <c r="Z307" s="12"/>
      <c r="AA307" s="12"/>
      <c r="AB307" s="12"/>
      <c r="AC307" s="12"/>
      <c r="AD307" s="12"/>
      <c r="AE307" s="12"/>
      <c r="AT307" s="250" t="s">
        <v>258</v>
      </c>
      <c r="AU307" s="250" t="s">
        <v>86</v>
      </c>
      <c r="AV307" s="12" t="s">
        <v>86</v>
      </c>
      <c r="AW307" s="12" t="s">
        <v>33</v>
      </c>
      <c r="AX307" s="12" t="s">
        <v>77</v>
      </c>
      <c r="AY307" s="250" t="s">
        <v>246</v>
      </c>
    </row>
    <row r="308" s="13" customFormat="1">
      <c r="A308" s="13"/>
      <c r="B308" s="251"/>
      <c r="C308" s="252"/>
      <c r="D308" s="234" t="s">
        <v>258</v>
      </c>
      <c r="E308" s="253" t="s">
        <v>1</v>
      </c>
      <c r="F308" s="254" t="s">
        <v>336</v>
      </c>
      <c r="G308" s="252"/>
      <c r="H308" s="255">
        <v>6</v>
      </c>
      <c r="I308" s="256"/>
      <c r="J308" s="252"/>
      <c r="K308" s="252"/>
      <c r="L308" s="257"/>
      <c r="M308" s="258"/>
      <c r="N308" s="259"/>
      <c r="O308" s="259"/>
      <c r="P308" s="259"/>
      <c r="Q308" s="259"/>
      <c r="R308" s="259"/>
      <c r="S308" s="259"/>
      <c r="T308" s="260"/>
      <c r="U308" s="13"/>
      <c r="V308" s="13"/>
      <c r="W308" s="13"/>
      <c r="X308" s="13"/>
      <c r="Y308" s="13"/>
      <c r="Z308" s="13"/>
      <c r="AA308" s="13"/>
      <c r="AB308" s="13"/>
      <c r="AC308" s="13"/>
      <c r="AD308" s="13"/>
      <c r="AE308" s="13"/>
      <c r="AT308" s="261" t="s">
        <v>258</v>
      </c>
      <c r="AU308" s="261" t="s">
        <v>86</v>
      </c>
      <c r="AV308" s="13" t="s">
        <v>262</v>
      </c>
      <c r="AW308" s="13" t="s">
        <v>33</v>
      </c>
      <c r="AX308" s="13" t="s">
        <v>84</v>
      </c>
      <c r="AY308" s="261" t="s">
        <v>246</v>
      </c>
    </row>
    <row r="309" s="2" customFormat="1" ht="16.5" customHeight="1">
      <c r="A309" s="39"/>
      <c r="B309" s="40"/>
      <c r="C309" s="262" t="s">
        <v>430</v>
      </c>
      <c r="D309" s="262" t="s">
        <v>465</v>
      </c>
      <c r="E309" s="263" t="s">
        <v>2343</v>
      </c>
      <c r="F309" s="264" t="s">
        <v>2344</v>
      </c>
      <c r="G309" s="265" t="s">
        <v>276</v>
      </c>
      <c r="H309" s="266">
        <v>4</v>
      </c>
      <c r="I309" s="267"/>
      <c r="J309" s="268">
        <f>ROUND(I309*H309,2)</f>
        <v>0</v>
      </c>
      <c r="K309" s="264" t="s">
        <v>1</v>
      </c>
      <c r="L309" s="269"/>
      <c r="M309" s="270" t="s">
        <v>1</v>
      </c>
      <c r="N309" s="271" t="s">
        <v>42</v>
      </c>
      <c r="O309" s="92"/>
      <c r="P309" s="230">
        <f>O309*H309</f>
        <v>0</v>
      </c>
      <c r="Q309" s="230">
        <v>0</v>
      </c>
      <c r="R309" s="230">
        <f>Q309*H309</f>
        <v>0</v>
      </c>
      <c r="S309" s="230">
        <v>0</v>
      </c>
      <c r="T309" s="231">
        <f>S309*H309</f>
        <v>0</v>
      </c>
      <c r="U309" s="39"/>
      <c r="V309" s="39"/>
      <c r="W309" s="39"/>
      <c r="X309" s="39"/>
      <c r="Y309" s="39"/>
      <c r="Z309" s="39"/>
      <c r="AA309" s="39"/>
      <c r="AB309" s="39"/>
      <c r="AC309" s="39"/>
      <c r="AD309" s="39"/>
      <c r="AE309" s="39"/>
      <c r="AR309" s="232" t="s">
        <v>302</v>
      </c>
      <c r="AT309" s="232" t="s">
        <v>465</v>
      </c>
      <c r="AU309" s="232" t="s">
        <v>86</v>
      </c>
      <c r="AY309" s="18" t="s">
        <v>246</v>
      </c>
      <c r="BE309" s="233">
        <f>IF(N309="základní",J309,0)</f>
        <v>0</v>
      </c>
      <c r="BF309" s="233">
        <f>IF(N309="snížená",J309,0)</f>
        <v>0</v>
      </c>
      <c r="BG309" s="233">
        <f>IF(N309="zákl. přenesená",J309,0)</f>
        <v>0</v>
      </c>
      <c r="BH309" s="233">
        <f>IF(N309="sníž. přenesená",J309,0)</f>
        <v>0</v>
      </c>
      <c r="BI309" s="233">
        <f>IF(N309="nulová",J309,0)</f>
        <v>0</v>
      </c>
      <c r="BJ309" s="18" t="s">
        <v>84</v>
      </c>
      <c r="BK309" s="233">
        <f>ROUND(I309*H309,2)</f>
        <v>0</v>
      </c>
      <c r="BL309" s="18" t="s">
        <v>262</v>
      </c>
      <c r="BM309" s="232" t="s">
        <v>934</v>
      </c>
    </row>
    <row r="310" s="2" customFormat="1">
      <c r="A310" s="39"/>
      <c r="B310" s="40"/>
      <c r="C310" s="41"/>
      <c r="D310" s="234" t="s">
        <v>254</v>
      </c>
      <c r="E310" s="41"/>
      <c r="F310" s="235" t="s">
        <v>2344</v>
      </c>
      <c r="G310" s="41"/>
      <c r="H310" s="41"/>
      <c r="I310" s="236"/>
      <c r="J310" s="41"/>
      <c r="K310" s="41"/>
      <c r="L310" s="45"/>
      <c r="M310" s="237"/>
      <c r="N310" s="238"/>
      <c r="O310" s="92"/>
      <c r="P310" s="92"/>
      <c r="Q310" s="92"/>
      <c r="R310" s="92"/>
      <c r="S310" s="92"/>
      <c r="T310" s="93"/>
      <c r="U310" s="39"/>
      <c r="V310" s="39"/>
      <c r="W310" s="39"/>
      <c r="X310" s="39"/>
      <c r="Y310" s="39"/>
      <c r="Z310" s="39"/>
      <c r="AA310" s="39"/>
      <c r="AB310" s="39"/>
      <c r="AC310" s="39"/>
      <c r="AD310" s="39"/>
      <c r="AE310" s="39"/>
      <c r="AT310" s="18" t="s">
        <v>254</v>
      </c>
      <c r="AU310" s="18" t="s">
        <v>86</v>
      </c>
    </row>
    <row r="311" s="2" customFormat="1" ht="16.5" customHeight="1">
      <c r="A311" s="39"/>
      <c r="B311" s="40"/>
      <c r="C311" s="262" t="s">
        <v>435</v>
      </c>
      <c r="D311" s="262" t="s">
        <v>465</v>
      </c>
      <c r="E311" s="263" t="s">
        <v>2345</v>
      </c>
      <c r="F311" s="264" t="s">
        <v>2346</v>
      </c>
      <c r="G311" s="265" t="s">
        <v>276</v>
      </c>
      <c r="H311" s="266">
        <v>2</v>
      </c>
      <c r="I311" s="267"/>
      <c r="J311" s="268">
        <f>ROUND(I311*H311,2)</f>
        <v>0</v>
      </c>
      <c r="K311" s="264" t="s">
        <v>1</v>
      </c>
      <c r="L311" s="269"/>
      <c r="M311" s="270" t="s">
        <v>1</v>
      </c>
      <c r="N311" s="271" t="s">
        <v>42</v>
      </c>
      <c r="O311" s="92"/>
      <c r="P311" s="230">
        <f>O311*H311</f>
        <v>0</v>
      </c>
      <c r="Q311" s="230">
        <v>0</v>
      </c>
      <c r="R311" s="230">
        <f>Q311*H311</f>
        <v>0</v>
      </c>
      <c r="S311" s="230">
        <v>0</v>
      </c>
      <c r="T311" s="231">
        <f>S311*H311</f>
        <v>0</v>
      </c>
      <c r="U311" s="39"/>
      <c r="V311" s="39"/>
      <c r="W311" s="39"/>
      <c r="X311" s="39"/>
      <c r="Y311" s="39"/>
      <c r="Z311" s="39"/>
      <c r="AA311" s="39"/>
      <c r="AB311" s="39"/>
      <c r="AC311" s="39"/>
      <c r="AD311" s="39"/>
      <c r="AE311" s="39"/>
      <c r="AR311" s="232" t="s">
        <v>302</v>
      </c>
      <c r="AT311" s="232" t="s">
        <v>465</v>
      </c>
      <c r="AU311" s="232" t="s">
        <v>86</v>
      </c>
      <c r="AY311" s="18" t="s">
        <v>246</v>
      </c>
      <c r="BE311" s="233">
        <f>IF(N311="základní",J311,0)</f>
        <v>0</v>
      </c>
      <c r="BF311" s="233">
        <f>IF(N311="snížená",J311,0)</f>
        <v>0</v>
      </c>
      <c r="BG311" s="233">
        <f>IF(N311="zákl. přenesená",J311,0)</f>
        <v>0</v>
      </c>
      <c r="BH311" s="233">
        <f>IF(N311="sníž. přenesená",J311,0)</f>
        <v>0</v>
      </c>
      <c r="BI311" s="233">
        <f>IF(N311="nulová",J311,0)</f>
        <v>0</v>
      </c>
      <c r="BJ311" s="18" t="s">
        <v>84</v>
      </c>
      <c r="BK311" s="233">
        <f>ROUND(I311*H311,2)</f>
        <v>0</v>
      </c>
      <c r="BL311" s="18" t="s">
        <v>262</v>
      </c>
      <c r="BM311" s="232" t="s">
        <v>940</v>
      </c>
    </row>
    <row r="312" s="2" customFormat="1">
      <c r="A312" s="39"/>
      <c r="B312" s="40"/>
      <c r="C312" s="41"/>
      <c r="D312" s="234" t="s">
        <v>254</v>
      </c>
      <c r="E312" s="41"/>
      <c r="F312" s="235" t="s">
        <v>2346</v>
      </c>
      <c r="G312" s="41"/>
      <c r="H312" s="41"/>
      <c r="I312" s="236"/>
      <c r="J312" s="41"/>
      <c r="K312" s="41"/>
      <c r="L312" s="45"/>
      <c r="M312" s="237"/>
      <c r="N312" s="238"/>
      <c r="O312" s="92"/>
      <c r="P312" s="92"/>
      <c r="Q312" s="92"/>
      <c r="R312" s="92"/>
      <c r="S312" s="92"/>
      <c r="T312" s="93"/>
      <c r="U312" s="39"/>
      <c r="V312" s="39"/>
      <c r="W312" s="39"/>
      <c r="X312" s="39"/>
      <c r="Y312" s="39"/>
      <c r="Z312" s="39"/>
      <c r="AA312" s="39"/>
      <c r="AB312" s="39"/>
      <c r="AC312" s="39"/>
      <c r="AD312" s="39"/>
      <c r="AE312" s="39"/>
      <c r="AT312" s="18" t="s">
        <v>254</v>
      </c>
      <c r="AU312" s="18" t="s">
        <v>86</v>
      </c>
    </row>
    <row r="313" s="2" customFormat="1" ht="16.5" customHeight="1">
      <c r="A313" s="39"/>
      <c r="B313" s="40"/>
      <c r="C313" s="221" t="s">
        <v>441</v>
      </c>
      <c r="D313" s="221" t="s">
        <v>247</v>
      </c>
      <c r="E313" s="222" t="s">
        <v>1157</v>
      </c>
      <c r="F313" s="223" t="s">
        <v>1158</v>
      </c>
      <c r="G313" s="224" t="s">
        <v>340</v>
      </c>
      <c r="H313" s="225">
        <v>5.4000000000000004</v>
      </c>
      <c r="I313" s="226"/>
      <c r="J313" s="227">
        <f>ROUND(I313*H313,2)</f>
        <v>0</v>
      </c>
      <c r="K313" s="223" t="s">
        <v>725</v>
      </c>
      <c r="L313" s="45"/>
      <c r="M313" s="228" t="s">
        <v>1</v>
      </c>
      <c r="N313" s="229" t="s">
        <v>42</v>
      </c>
      <c r="O313" s="92"/>
      <c r="P313" s="230">
        <f>O313*H313</f>
        <v>0</v>
      </c>
      <c r="Q313" s="230">
        <v>2.4777999999999998</v>
      </c>
      <c r="R313" s="230">
        <f>Q313*H313</f>
        <v>13.38012</v>
      </c>
      <c r="S313" s="230">
        <v>0</v>
      </c>
      <c r="T313" s="231">
        <f>S313*H313</f>
        <v>0</v>
      </c>
      <c r="U313" s="39"/>
      <c r="V313" s="39"/>
      <c r="W313" s="39"/>
      <c r="X313" s="39"/>
      <c r="Y313" s="39"/>
      <c r="Z313" s="39"/>
      <c r="AA313" s="39"/>
      <c r="AB313" s="39"/>
      <c r="AC313" s="39"/>
      <c r="AD313" s="39"/>
      <c r="AE313" s="39"/>
      <c r="AR313" s="232" t="s">
        <v>262</v>
      </c>
      <c r="AT313" s="232" t="s">
        <v>247</v>
      </c>
      <c r="AU313" s="232" t="s">
        <v>86</v>
      </c>
      <c r="AY313" s="18" t="s">
        <v>246</v>
      </c>
      <c r="BE313" s="233">
        <f>IF(N313="základní",J313,0)</f>
        <v>0</v>
      </c>
      <c r="BF313" s="233">
        <f>IF(N313="snížená",J313,0)</f>
        <v>0</v>
      </c>
      <c r="BG313" s="233">
        <f>IF(N313="zákl. přenesená",J313,0)</f>
        <v>0</v>
      </c>
      <c r="BH313" s="233">
        <f>IF(N313="sníž. přenesená",J313,0)</f>
        <v>0</v>
      </c>
      <c r="BI313" s="233">
        <f>IF(N313="nulová",J313,0)</f>
        <v>0</v>
      </c>
      <c r="BJ313" s="18" t="s">
        <v>84</v>
      </c>
      <c r="BK313" s="233">
        <f>ROUND(I313*H313,2)</f>
        <v>0</v>
      </c>
      <c r="BL313" s="18" t="s">
        <v>262</v>
      </c>
      <c r="BM313" s="232" t="s">
        <v>944</v>
      </c>
    </row>
    <row r="314" s="2" customFormat="1">
      <c r="A314" s="39"/>
      <c r="B314" s="40"/>
      <c r="C314" s="41"/>
      <c r="D314" s="234" t="s">
        <v>254</v>
      </c>
      <c r="E314" s="41"/>
      <c r="F314" s="235" t="s">
        <v>1159</v>
      </c>
      <c r="G314" s="41"/>
      <c r="H314" s="41"/>
      <c r="I314" s="236"/>
      <c r="J314" s="41"/>
      <c r="K314" s="41"/>
      <c r="L314" s="45"/>
      <c r="M314" s="237"/>
      <c r="N314" s="238"/>
      <c r="O314" s="92"/>
      <c r="P314" s="92"/>
      <c r="Q314" s="92"/>
      <c r="R314" s="92"/>
      <c r="S314" s="92"/>
      <c r="T314" s="93"/>
      <c r="U314" s="39"/>
      <c r="V314" s="39"/>
      <c r="W314" s="39"/>
      <c r="X314" s="39"/>
      <c r="Y314" s="39"/>
      <c r="Z314" s="39"/>
      <c r="AA314" s="39"/>
      <c r="AB314" s="39"/>
      <c r="AC314" s="39"/>
      <c r="AD314" s="39"/>
      <c r="AE314" s="39"/>
      <c r="AT314" s="18" t="s">
        <v>254</v>
      </c>
      <c r="AU314" s="18" t="s">
        <v>86</v>
      </c>
    </row>
    <row r="315" s="15" customFormat="1">
      <c r="A315" s="15"/>
      <c r="B315" s="287"/>
      <c r="C315" s="288"/>
      <c r="D315" s="234" t="s">
        <v>258</v>
      </c>
      <c r="E315" s="289" t="s">
        <v>1</v>
      </c>
      <c r="F315" s="290" t="s">
        <v>2347</v>
      </c>
      <c r="G315" s="288"/>
      <c r="H315" s="289" t="s">
        <v>1</v>
      </c>
      <c r="I315" s="291"/>
      <c r="J315" s="288"/>
      <c r="K315" s="288"/>
      <c r="L315" s="292"/>
      <c r="M315" s="293"/>
      <c r="N315" s="294"/>
      <c r="O315" s="294"/>
      <c r="P315" s="294"/>
      <c r="Q315" s="294"/>
      <c r="R315" s="294"/>
      <c r="S315" s="294"/>
      <c r="T315" s="295"/>
      <c r="U315" s="15"/>
      <c r="V315" s="15"/>
      <c r="W315" s="15"/>
      <c r="X315" s="15"/>
      <c r="Y315" s="15"/>
      <c r="Z315" s="15"/>
      <c r="AA315" s="15"/>
      <c r="AB315" s="15"/>
      <c r="AC315" s="15"/>
      <c r="AD315" s="15"/>
      <c r="AE315" s="15"/>
      <c r="AT315" s="296" t="s">
        <v>258</v>
      </c>
      <c r="AU315" s="296" t="s">
        <v>86</v>
      </c>
      <c r="AV315" s="15" t="s">
        <v>84</v>
      </c>
      <c r="AW315" s="15" t="s">
        <v>33</v>
      </c>
      <c r="AX315" s="15" t="s">
        <v>77</v>
      </c>
      <c r="AY315" s="296" t="s">
        <v>246</v>
      </c>
    </row>
    <row r="316" s="12" customFormat="1">
      <c r="A316" s="12"/>
      <c r="B316" s="240"/>
      <c r="C316" s="241"/>
      <c r="D316" s="234" t="s">
        <v>258</v>
      </c>
      <c r="E316" s="242" t="s">
        <v>1</v>
      </c>
      <c r="F316" s="243" t="s">
        <v>2348</v>
      </c>
      <c r="G316" s="241"/>
      <c r="H316" s="244">
        <v>2.7000000000000002</v>
      </c>
      <c r="I316" s="245"/>
      <c r="J316" s="241"/>
      <c r="K316" s="241"/>
      <c r="L316" s="246"/>
      <c r="M316" s="247"/>
      <c r="N316" s="248"/>
      <c r="O316" s="248"/>
      <c r="P316" s="248"/>
      <c r="Q316" s="248"/>
      <c r="R316" s="248"/>
      <c r="S316" s="248"/>
      <c r="T316" s="249"/>
      <c r="U316" s="12"/>
      <c r="V316" s="12"/>
      <c r="W316" s="12"/>
      <c r="X316" s="12"/>
      <c r="Y316" s="12"/>
      <c r="Z316" s="12"/>
      <c r="AA316" s="12"/>
      <c r="AB316" s="12"/>
      <c r="AC316" s="12"/>
      <c r="AD316" s="12"/>
      <c r="AE316" s="12"/>
      <c r="AT316" s="250" t="s">
        <v>258</v>
      </c>
      <c r="AU316" s="250" t="s">
        <v>86</v>
      </c>
      <c r="AV316" s="12" t="s">
        <v>86</v>
      </c>
      <c r="AW316" s="12" t="s">
        <v>33</v>
      </c>
      <c r="AX316" s="12" t="s">
        <v>77</v>
      </c>
      <c r="AY316" s="250" t="s">
        <v>246</v>
      </c>
    </row>
    <row r="317" s="15" customFormat="1">
      <c r="A317" s="15"/>
      <c r="B317" s="287"/>
      <c r="C317" s="288"/>
      <c r="D317" s="234" t="s">
        <v>258</v>
      </c>
      <c r="E317" s="289" t="s">
        <v>1</v>
      </c>
      <c r="F317" s="290" t="s">
        <v>2349</v>
      </c>
      <c r="G317" s="288"/>
      <c r="H317" s="289" t="s">
        <v>1</v>
      </c>
      <c r="I317" s="291"/>
      <c r="J317" s="288"/>
      <c r="K317" s="288"/>
      <c r="L317" s="292"/>
      <c r="M317" s="293"/>
      <c r="N317" s="294"/>
      <c r="O317" s="294"/>
      <c r="P317" s="294"/>
      <c r="Q317" s="294"/>
      <c r="R317" s="294"/>
      <c r="S317" s="294"/>
      <c r="T317" s="295"/>
      <c r="U317" s="15"/>
      <c r="V317" s="15"/>
      <c r="W317" s="15"/>
      <c r="X317" s="15"/>
      <c r="Y317" s="15"/>
      <c r="Z317" s="15"/>
      <c r="AA317" s="15"/>
      <c r="AB317" s="15"/>
      <c r="AC317" s="15"/>
      <c r="AD317" s="15"/>
      <c r="AE317" s="15"/>
      <c r="AT317" s="296" t="s">
        <v>258</v>
      </c>
      <c r="AU317" s="296" t="s">
        <v>86</v>
      </c>
      <c r="AV317" s="15" t="s">
        <v>84</v>
      </c>
      <c r="AW317" s="15" t="s">
        <v>33</v>
      </c>
      <c r="AX317" s="15" t="s">
        <v>77</v>
      </c>
      <c r="AY317" s="296" t="s">
        <v>246</v>
      </c>
    </row>
    <row r="318" s="12" customFormat="1">
      <c r="A318" s="12"/>
      <c r="B318" s="240"/>
      <c r="C318" s="241"/>
      <c r="D318" s="234" t="s">
        <v>258</v>
      </c>
      <c r="E318" s="242" t="s">
        <v>1</v>
      </c>
      <c r="F318" s="243" t="s">
        <v>2348</v>
      </c>
      <c r="G318" s="241"/>
      <c r="H318" s="244">
        <v>2.7000000000000002</v>
      </c>
      <c r="I318" s="245"/>
      <c r="J318" s="241"/>
      <c r="K318" s="241"/>
      <c r="L318" s="246"/>
      <c r="M318" s="247"/>
      <c r="N318" s="248"/>
      <c r="O318" s="248"/>
      <c r="P318" s="248"/>
      <c r="Q318" s="248"/>
      <c r="R318" s="248"/>
      <c r="S318" s="248"/>
      <c r="T318" s="249"/>
      <c r="U318" s="12"/>
      <c r="V318" s="12"/>
      <c r="W318" s="12"/>
      <c r="X318" s="12"/>
      <c r="Y318" s="12"/>
      <c r="Z318" s="12"/>
      <c r="AA318" s="12"/>
      <c r="AB318" s="12"/>
      <c r="AC318" s="12"/>
      <c r="AD318" s="12"/>
      <c r="AE318" s="12"/>
      <c r="AT318" s="250" t="s">
        <v>258</v>
      </c>
      <c r="AU318" s="250" t="s">
        <v>86</v>
      </c>
      <c r="AV318" s="12" t="s">
        <v>86</v>
      </c>
      <c r="AW318" s="12" t="s">
        <v>33</v>
      </c>
      <c r="AX318" s="12" t="s">
        <v>77</v>
      </c>
      <c r="AY318" s="250" t="s">
        <v>246</v>
      </c>
    </row>
    <row r="319" s="13" customFormat="1">
      <c r="A319" s="13"/>
      <c r="B319" s="251"/>
      <c r="C319" s="252"/>
      <c r="D319" s="234" t="s">
        <v>258</v>
      </c>
      <c r="E319" s="253" t="s">
        <v>1</v>
      </c>
      <c r="F319" s="254" t="s">
        <v>336</v>
      </c>
      <c r="G319" s="252"/>
      <c r="H319" s="255">
        <v>5.4000000000000004</v>
      </c>
      <c r="I319" s="256"/>
      <c r="J319" s="252"/>
      <c r="K319" s="252"/>
      <c r="L319" s="257"/>
      <c r="M319" s="258"/>
      <c r="N319" s="259"/>
      <c r="O319" s="259"/>
      <c r="P319" s="259"/>
      <c r="Q319" s="259"/>
      <c r="R319" s="259"/>
      <c r="S319" s="259"/>
      <c r="T319" s="260"/>
      <c r="U319" s="13"/>
      <c r="V319" s="13"/>
      <c r="W319" s="13"/>
      <c r="X319" s="13"/>
      <c r="Y319" s="13"/>
      <c r="Z319" s="13"/>
      <c r="AA319" s="13"/>
      <c r="AB319" s="13"/>
      <c r="AC319" s="13"/>
      <c r="AD319" s="13"/>
      <c r="AE319" s="13"/>
      <c r="AT319" s="261" t="s">
        <v>258</v>
      </c>
      <c r="AU319" s="261" t="s">
        <v>86</v>
      </c>
      <c r="AV319" s="13" t="s">
        <v>262</v>
      </c>
      <c r="AW319" s="13" t="s">
        <v>33</v>
      </c>
      <c r="AX319" s="13" t="s">
        <v>84</v>
      </c>
      <c r="AY319" s="261" t="s">
        <v>246</v>
      </c>
    </row>
    <row r="320" s="2" customFormat="1">
      <c r="A320" s="39"/>
      <c r="B320" s="40"/>
      <c r="C320" s="221" t="s">
        <v>446</v>
      </c>
      <c r="D320" s="221" t="s">
        <v>247</v>
      </c>
      <c r="E320" s="222" t="s">
        <v>1162</v>
      </c>
      <c r="F320" s="223" t="s">
        <v>1163</v>
      </c>
      <c r="G320" s="224" t="s">
        <v>340</v>
      </c>
      <c r="H320" s="225">
        <v>5.4000000000000004</v>
      </c>
      <c r="I320" s="226"/>
      <c r="J320" s="227">
        <f>ROUND(I320*H320,2)</f>
        <v>0</v>
      </c>
      <c r="K320" s="223" t="s">
        <v>725</v>
      </c>
      <c r="L320" s="45"/>
      <c r="M320" s="228" t="s">
        <v>1</v>
      </c>
      <c r="N320" s="229" t="s">
        <v>42</v>
      </c>
      <c r="O320" s="92"/>
      <c r="P320" s="230">
        <f>O320*H320</f>
        <v>0</v>
      </c>
      <c r="Q320" s="230">
        <v>0.048579999999999998</v>
      </c>
      <c r="R320" s="230">
        <f>Q320*H320</f>
        <v>0.26233200000000001</v>
      </c>
      <c r="S320" s="230">
        <v>0</v>
      </c>
      <c r="T320" s="231">
        <f>S320*H320</f>
        <v>0</v>
      </c>
      <c r="U320" s="39"/>
      <c r="V320" s="39"/>
      <c r="W320" s="39"/>
      <c r="X320" s="39"/>
      <c r="Y320" s="39"/>
      <c r="Z320" s="39"/>
      <c r="AA320" s="39"/>
      <c r="AB320" s="39"/>
      <c r="AC320" s="39"/>
      <c r="AD320" s="39"/>
      <c r="AE320" s="39"/>
      <c r="AR320" s="232" t="s">
        <v>262</v>
      </c>
      <c r="AT320" s="232" t="s">
        <v>247</v>
      </c>
      <c r="AU320" s="232" t="s">
        <v>86</v>
      </c>
      <c r="AY320" s="18" t="s">
        <v>246</v>
      </c>
      <c r="BE320" s="233">
        <f>IF(N320="základní",J320,0)</f>
        <v>0</v>
      </c>
      <c r="BF320" s="233">
        <f>IF(N320="snížená",J320,0)</f>
        <v>0</v>
      </c>
      <c r="BG320" s="233">
        <f>IF(N320="zákl. přenesená",J320,0)</f>
        <v>0</v>
      </c>
      <c r="BH320" s="233">
        <f>IF(N320="sníž. přenesená",J320,0)</f>
        <v>0</v>
      </c>
      <c r="BI320" s="233">
        <f>IF(N320="nulová",J320,0)</f>
        <v>0</v>
      </c>
      <c r="BJ320" s="18" t="s">
        <v>84</v>
      </c>
      <c r="BK320" s="233">
        <f>ROUND(I320*H320,2)</f>
        <v>0</v>
      </c>
      <c r="BL320" s="18" t="s">
        <v>262</v>
      </c>
      <c r="BM320" s="232" t="s">
        <v>950</v>
      </c>
    </row>
    <row r="321" s="2" customFormat="1">
      <c r="A321" s="39"/>
      <c r="B321" s="40"/>
      <c r="C321" s="41"/>
      <c r="D321" s="234" t="s">
        <v>254</v>
      </c>
      <c r="E321" s="41"/>
      <c r="F321" s="235" t="s">
        <v>1164</v>
      </c>
      <c r="G321" s="41"/>
      <c r="H321" s="41"/>
      <c r="I321" s="236"/>
      <c r="J321" s="41"/>
      <c r="K321" s="41"/>
      <c r="L321" s="45"/>
      <c r="M321" s="237"/>
      <c r="N321" s="238"/>
      <c r="O321" s="92"/>
      <c r="P321" s="92"/>
      <c r="Q321" s="92"/>
      <c r="R321" s="92"/>
      <c r="S321" s="92"/>
      <c r="T321" s="93"/>
      <c r="U321" s="39"/>
      <c r="V321" s="39"/>
      <c r="W321" s="39"/>
      <c r="X321" s="39"/>
      <c r="Y321" s="39"/>
      <c r="Z321" s="39"/>
      <c r="AA321" s="39"/>
      <c r="AB321" s="39"/>
      <c r="AC321" s="39"/>
      <c r="AD321" s="39"/>
      <c r="AE321" s="39"/>
      <c r="AT321" s="18" t="s">
        <v>254</v>
      </c>
      <c r="AU321" s="18" t="s">
        <v>86</v>
      </c>
    </row>
    <row r="322" s="2" customFormat="1">
      <c r="A322" s="39"/>
      <c r="B322" s="40"/>
      <c r="C322" s="221" t="s">
        <v>453</v>
      </c>
      <c r="D322" s="221" t="s">
        <v>247</v>
      </c>
      <c r="E322" s="222" t="s">
        <v>1165</v>
      </c>
      <c r="F322" s="223" t="s">
        <v>1166</v>
      </c>
      <c r="G322" s="224" t="s">
        <v>311</v>
      </c>
      <c r="H322" s="225">
        <v>21.771000000000001</v>
      </c>
      <c r="I322" s="226"/>
      <c r="J322" s="227">
        <f>ROUND(I322*H322,2)</f>
        <v>0</v>
      </c>
      <c r="K322" s="223" t="s">
        <v>725</v>
      </c>
      <c r="L322" s="45"/>
      <c r="M322" s="228" t="s">
        <v>1</v>
      </c>
      <c r="N322" s="229" t="s">
        <v>42</v>
      </c>
      <c r="O322" s="92"/>
      <c r="P322" s="230">
        <f>O322*H322</f>
        <v>0</v>
      </c>
      <c r="Q322" s="230">
        <v>0.0018247000000000001</v>
      </c>
      <c r="R322" s="230">
        <f>Q322*H322</f>
        <v>0.039725543700000004</v>
      </c>
      <c r="S322" s="230">
        <v>0</v>
      </c>
      <c r="T322" s="231">
        <f>S322*H322</f>
        <v>0</v>
      </c>
      <c r="U322" s="39"/>
      <c r="V322" s="39"/>
      <c r="W322" s="39"/>
      <c r="X322" s="39"/>
      <c r="Y322" s="39"/>
      <c r="Z322" s="39"/>
      <c r="AA322" s="39"/>
      <c r="AB322" s="39"/>
      <c r="AC322" s="39"/>
      <c r="AD322" s="39"/>
      <c r="AE322" s="39"/>
      <c r="AR322" s="232" t="s">
        <v>262</v>
      </c>
      <c r="AT322" s="232" t="s">
        <v>247</v>
      </c>
      <c r="AU322" s="232" t="s">
        <v>86</v>
      </c>
      <c r="AY322" s="18" t="s">
        <v>246</v>
      </c>
      <c r="BE322" s="233">
        <f>IF(N322="základní",J322,0)</f>
        <v>0</v>
      </c>
      <c r="BF322" s="233">
        <f>IF(N322="snížená",J322,0)</f>
        <v>0</v>
      </c>
      <c r="BG322" s="233">
        <f>IF(N322="zákl. přenesená",J322,0)</f>
        <v>0</v>
      </c>
      <c r="BH322" s="233">
        <f>IF(N322="sníž. přenesená",J322,0)</f>
        <v>0</v>
      </c>
      <c r="BI322" s="233">
        <f>IF(N322="nulová",J322,0)</f>
        <v>0</v>
      </c>
      <c r="BJ322" s="18" t="s">
        <v>84</v>
      </c>
      <c r="BK322" s="233">
        <f>ROUND(I322*H322,2)</f>
        <v>0</v>
      </c>
      <c r="BL322" s="18" t="s">
        <v>262</v>
      </c>
      <c r="BM322" s="232" t="s">
        <v>958</v>
      </c>
    </row>
    <row r="323" s="2" customFormat="1">
      <c r="A323" s="39"/>
      <c r="B323" s="40"/>
      <c r="C323" s="41"/>
      <c r="D323" s="234" t="s">
        <v>254</v>
      </c>
      <c r="E323" s="41"/>
      <c r="F323" s="235" t="s">
        <v>1167</v>
      </c>
      <c r="G323" s="41"/>
      <c r="H323" s="41"/>
      <c r="I323" s="236"/>
      <c r="J323" s="41"/>
      <c r="K323" s="41"/>
      <c r="L323" s="45"/>
      <c r="M323" s="237"/>
      <c r="N323" s="238"/>
      <c r="O323" s="92"/>
      <c r="P323" s="92"/>
      <c r="Q323" s="92"/>
      <c r="R323" s="92"/>
      <c r="S323" s="92"/>
      <c r="T323" s="93"/>
      <c r="U323" s="39"/>
      <c r="V323" s="39"/>
      <c r="W323" s="39"/>
      <c r="X323" s="39"/>
      <c r="Y323" s="39"/>
      <c r="Z323" s="39"/>
      <c r="AA323" s="39"/>
      <c r="AB323" s="39"/>
      <c r="AC323" s="39"/>
      <c r="AD323" s="39"/>
      <c r="AE323" s="39"/>
      <c r="AT323" s="18" t="s">
        <v>254</v>
      </c>
      <c r="AU323" s="18" t="s">
        <v>86</v>
      </c>
    </row>
    <row r="324" s="12" customFormat="1">
      <c r="A324" s="12"/>
      <c r="B324" s="240"/>
      <c r="C324" s="241"/>
      <c r="D324" s="234" t="s">
        <v>258</v>
      </c>
      <c r="E324" s="242" t="s">
        <v>1</v>
      </c>
      <c r="F324" s="243" t="s">
        <v>2350</v>
      </c>
      <c r="G324" s="241"/>
      <c r="H324" s="244">
        <v>19.271000000000001</v>
      </c>
      <c r="I324" s="245"/>
      <c r="J324" s="241"/>
      <c r="K324" s="241"/>
      <c r="L324" s="246"/>
      <c r="M324" s="247"/>
      <c r="N324" s="248"/>
      <c r="O324" s="248"/>
      <c r="P324" s="248"/>
      <c r="Q324" s="248"/>
      <c r="R324" s="248"/>
      <c r="S324" s="248"/>
      <c r="T324" s="249"/>
      <c r="U324" s="12"/>
      <c r="V324" s="12"/>
      <c r="W324" s="12"/>
      <c r="X324" s="12"/>
      <c r="Y324" s="12"/>
      <c r="Z324" s="12"/>
      <c r="AA324" s="12"/>
      <c r="AB324" s="12"/>
      <c r="AC324" s="12"/>
      <c r="AD324" s="12"/>
      <c r="AE324" s="12"/>
      <c r="AT324" s="250" t="s">
        <v>258</v>
      </c>
      <c r="AU324" s="250" t="s">
        <v>86</v>
      </c>
      <c r="AV324" s="12" t="s">
        <v>86</v>
      </c>
      <c r="AW324" s="12" t="s">
        <v>33</v>
      </c>
      <c r="AX324" s="12" t="s">
        <v>77</v>
      </c>
      <c r="AY324" s="250" t="s">
        <v>246</v>
      </c>
    </row>
    <row r="325" s="12" customFormat="1">
      <c r="A325" s="12"/>
      <c r="B325" s="240"/>
      <c r="C325" s="241"/>
      <c r="D325" s="234" t="s">
        <v>258</v>
      </c>
      <c r="E325" s="242" t="s">
        <v>1</v>
      </c>
      <c r="F325" s="243" t="s">
        <v>2351</v>
      </c>
      <c r="G325" s="241"/>
      <c r="H325" s="244">
        <v>2.5</v>
      </c>
      <c r="I325" s="245"/>
      <c r="J325" s="241"/>
      <c r="K325" s="241"/>
      <c r="L325" s="246"/>
      <c r="M325" s="247"/>
      <c r="N325" s="248"/>
      <c r="O325" s="248"/>
      <c r="P325" s="248"/>
      <c r="Q325" s="248"/>
      <c r="R325" s="248"/>
      <c r="S325" s="248"/>
      <c r="T325" s="249"/>
      <c r="U325" s="12"/>
      <c r="V325" s="12"/>
      <c r="W325" s="12"/>
      <c r="X325" s="12"/>
      <c r="Y325" s="12"/>
      <c r="Z325" s="12"/>
      <c r="AA325" s="12"/>
      <c r="AB325" s="12"/>
      <c r="AC325" s="12"/>
      <c r="AD325" s="12"/>
      <c r="AE325" s="12"/>
      <c r="AT325" s="250" t="s">
        <v>258</v>
      </c>
      <c r="AU325" s="250" t="s">
        <v>86</v>
      </c>
      <c r="AV325" s="12" t="s">
        <v>86</v>
      </c>
      <c r="AW325" s="12" t="s">
        <v>33</v>
      </c>
      <c r="AX325" s="12" t="s">
        <v>77</v>
      </c>
      <c r="AY325" s="250" t="s">
        <v>246</v>
      </c>
    </row>
    <row r="326" s="13" customFormat="1">
      <c r="A326" s="13"/>
      <c r="B326" s="251"/>
      <c r="C326" s="252"/>
      <c r="D326" s="234" t="s">
        <v>258</v>
      </c>
      <c r="E326" s="253" t="s">
        <v>1</v>
      </c>
      <c r="F326" s="254" t="s">
        <v>336</v>
      </c>
      <c r="G326" s="252"/>
      <c r="H326" s="255">
        <v>21.771000000000001</v>
      </c>
      <c r="I326" s="256"/>
      <c r="J326" s="252"/>
      <c r="K326" s="252"/>
      <c r="L326" s="257"/>
      <c r="M326" s="258"/>
      <c r="N326" s="259"/>
      <c r="O326" s="259"/>
      <c r="P326" s="259"/>
      <c r="Q326" s="259"/>
      <c r="R326" s="259"/>
      <c r="S326" s="259"/>
      <c r="T326" s="260"/>
      <c r="U326" s="13"/>
      <c r="V326" s="13"/>
      <c r="W326" s="13"/>
      <c r="X326" s="13"/>
      <c r="Y326" s="13"/>
      <c r="Z326" s="13"/>
      <c r="AA326" s="13"/>
      <c r="AB326" s="13"/>
      <c r="AC326" s="13"/>
      <c r="AD326" s="13"/>
      <c r="AE326" s="13"/>
      <c r="AT326" s="261" t="s">
        <v>258</v>
      </c>
      <c r="AU326" s="261" t="s">
        <v>86</v>
      </c>
      <c r="AV326" s="13" t="s">
        <v>262</v>
      </c>
      <c r="AW326" s="13" t="s">
        <v>33</v>
      </c>
      <c r="AX326" s="13" t="s">
        <v>84</v>
      </c>
      <c r="AY326" s="261" t="s">
        <v>246</v>
      </c>
    </row>
    <row r="327" s="2" customFormat="1">
      <c r="A327" s="39"/>
      <c r="B327" s="40"/>
      <c r="C327" s="221" t="s">
        <v>458</v>
      </c>
      <c r="D327" s="221" t="s">
        <v>247</v>
      </c>
      <c r="E327" s="222" t="s">
        <v>1176</v>
      </c>
      <c r="F327" s="223" t="s">
        <v>1177</v>
      </c>
      <c r="G327" s="224" t="s">
        <v>311</v>
      </c>
      <c r="H327" s="225">
        <v>21.771000000000001</v>
      </c>
      <c r="I327" s="226"/>
      <c r="J327" s="227">
        <f>ROUND(I327*H327,2)</f>
        <v>0</v>
      </c>
      <c r="K327" s="223" t="s">
        <v>725</v>
      </c>
      <c r="L327" s="45"/>
      <c r="M327" s="228" t="s">
        <v>1</v>
      </c>
      <c r="N327" s="229" t="s">
        <v>42</v>
      </c>
      <c r="O327" s="92"/>
      <c r="P327" s="230">
        <f>O327*H327</f>
        <v>0</v>
      </c>
      <c r="Q327" s="230">
        <v>3.6000000000000001E-05</v>
      </c>
      <c r="R327" s="230">
        <f>Q327*H327</f>
        <v>0.00078375600000000004</v>
      </c>
      <c r="S327" s="230">
        <v>0</v>
      </c>
      <c r="T327" s="231">
        <f>S327*H327</f>
        <v>0</v>
      </c>
      <c r="U327" s="39"/>
      <c r="V327" s="39"/>
      <c r="W327" s="39"/>
      <c r="X327" s="39"/>
      <c r="Y327" s="39"/>
      <c r="Z327" s="39"/>
      <c r="AA327" s="39"/>
      <c r="AB327" s="39"/>
      <c r="AC327" s="39"/>
      <c r="AD327" s="39"/>
      <c r="AE327" s="39"/>
      <c r="AR327" s="232" t="s">
        <v>262</v>
      </c>
      <c r="AT327" s="232" t="s">
        <v>247</v>
      </c>
      <c r="AU327" s="232" t="s">
        <v>86</v>
      </c>
      <c r="AY327" s="18" t="s">
        <v>246</v>
      </c>
      <c r="BE327" s="233">
        <f>IF(N327="základní",J327,0)</f>
        <v>0</v>
      </c>
      <c r="BF327" s="233">
        <f>IF(N327="snížená",J327,0)</f>
        <v>0</v>
      </c>
      <c r="BG327" s="233">
        <f>IF(N327="zákl. přenesená",J327,0)</f>
        <v>0</v>
      </c>
      <c r="BH327" s="233">
        <f>IF(N327="sníž. přenesená",J327,0)</f>
        <v>0</v>
      </c>
      <c r="BI327" s="233">
        <f>IF(N327="nulová",J327,0)</f>
        <v>0</v>
      </c>
      <c r="BJ327" s="18" t="s">
        <v>84</v>
      </c>
      <c r="BK327" s="233">
        <f>ROUND(I327*H327,2)</f>
        <v>0</v>
      </c>
      <c r="BL327" s="18" t="s">
        <v>262</v>
      </c>
      <c r="BM327" s="232" t="s">
        <v>962</v>
      </c>
    </row>
    <row r="328" s="2" customFormat="1">
      <c r="A328" s="39"/>
      <c r="B328" s="40"/>
      <c r="C328" s="41"/>
      <c r="D328" s="234" t="s">
        <v>254</v>
      </c>
      <c r="E328" s="41"/>
      <c r="F328" s="235" t="s">
        <v>1178</v>
      </c>
      <c r="G328" s="41"/>
      <c r="H328" s="41"/>
      <c r="I328" s="236"/>
      <c r="J328" s="41"/>
      <c r="K328" s="41"/>
      <c r="L328" s="45"/>
      <c r="M328" s="237"/>
      <c r="N328" s="238"/>
      <c r="O328" s="92"/>
      <c r="P328" s="92"/>
      <c r="Q328" s="92"/>
      <c r="R328" s="92"/>
      <c r="S328" s="92"/>
      <c r="T328" s="93"/>
      <c r="U328" s="39"/>
      <c r="V328" s="39"/>
      <c r="W328" s="39"/>
      <c r="X328" s="39"/>
      <c r="Y328" s="39"/>
      <c r="Z328" s="39"/>
      <c r="AA328" s="39"/>
      <c r="AB328" s="39"/>
      <c r="AC328" s="39"/>
      <c r="AD328" s="39"/>
      <c r="AE328" s="39"/>
      <c r="AT328" s="18" t="s">
        <v>254</v>
      </c>
      <c r="AU328" s="18" t="s">
        <v>86</v>
      </c>
    </row>
    <row r="329" s="2" customFormat="1" ht="21.75" customHeight="1">
      <c r="A329" s="39"/>
      <c r="B329" s="40"/>
      <c r="C329" s="221" t="s">
        <v>464</v>
      </c>
      <c r="D329" s="221" t="s">
        <v>247</v>
      </c>
      <c r="E329" s="222" t="s">
        <v>2352</v>
      </c>
      <c r="F329" s="223" t="s">
        <v>2353</v>
      </c>
      <c r="G329" s="224" t="s">
        <v>250</v>
      </c>
      <c r="H329" s="225">
        <v>1.6699999999999999</v>
      </c>
      <c r="I329" s="226"/>
      <c r="J329" s="227">
        <f>ROUND(I329*H329,2)</f>
        <v>0</v>
      </c>
      <c r="K329" s="223" t="s">
        <v>725</v>
      </c>
      <c r="L329" s="45"/>
      <c r="M329" s="228" t="s">
        <v>1</v>
      </c>
      <c r="N329" s="229" t="s">
        <v>42</v>
      </c>
      <c r="O329" s="92"/>
      <c r="P329" s="230">
        <f>O329*H329</f>
        <v>0</v>
      </c>
      <c r="Q329" s="230">
        <v>1.0485264999999999</v>
      </c>
      <c r="R329" s="230">
        <f>Q329*H329</f>
        <v>1.7510392549999998</v>
      </c>
      <c r="S329" s="230">
        <v>0</v>
      </c>
      <c r="T329" s="231">
        <f>S329*H329</f>
        <v>0</v>
      </c>
      <c r="U329" s="39"/>
      <c r="V329" s="39"/>
      <c r="W329" s="39"/>
      <c r="X329" s="39"/>
      <c r="Y329" s="39"/>
      <c r="Z329" s="39"/>
      <c r="AA329" s="39"/>
      <c r="AB329" s="39"/>
      <c r="AC329" s="39"/>
      <c r="AD329" s="39"/>
      <c r="AE329" s="39"/>
      <c r="AR329" s="232" t="s">
        <v>262</v>
      </c>
      <c r="AT329" s="232" t="s">
        <v>247</v>
      </c>
      <c r="AU329" s="232" t="s">
        <v>86</v>
      </c>
      <c r="AY329" s="18" t="s">
        <v>246</v>
      </c>
      <c r="BE329" s="233">
        <f>IF(N329="základní",J329,0)</f>
        <v>0</v>
      </c>
      <c r="BF329" s="233">
        <f>IF(N329="snížená",J329,0)</f>
        <v>0</v>
      </c>
      <c r="BG329" s="233">
        <f>IF(N329="zákl. přenesená",J329,0)</f>
        <v>0</v>
      </c>
      <c r="BH329" s="233">
        <f>IF(N329="sníž. přenesená",J329,0)</f>
        <v>0</v>
      </c>
      <c r="BI329" s="233">
        <f>IF(N329="nulová",J329,0)</f>
        <v>0</v>
      </c>
      <c r="BJ329" s="18" t="s">
        <v>84</v>
      </c>
      <c r="BK329" s="233">
        <f>ROUND(I329*H329,2)</f>
        <v>0</v>
      </c>
      <c r="BL329" s="18" t="s">
        <v>262</v>
      </c>
      <c r="BM329" s="232" t="s">
        <v>966</v>
      </c>
    </row>
    <row r="330" s="2" customFormat="1">
      <c r="A330" s="39"/>
      <c r="B330" s="40"/>
      <c r="C330" s="41"/>
      <c r="D330" s="234" t="s">
        <v>254</v>
      </c>
      <c r="E330" s="41"/>
      <c r="F330" s="235" t="s">
        <v>2354</v>
      </c>
      <c r="G330" s="41"/>
      <c r="H330" s="41"/>
      <c r="I330" s="236"/>
      <c r="J330" s="41"/>
      <c r="K330" s="41"/>
      <c r="L330" s="45"/>
      <c r="M330" s="237"/>
      <c r="N330" s="238"/>
      <c r="O330" s="92"/>
      <c r="P330" s="92"/>
      <c r="Q330" s="92"/>
      <c r="R330" s="92"/>
      <c r="S330" s="92"/>
      <c r="T330" s="93"/>
      <c r="U330" s="39"/>
      <c r="V330" s="39"/>
      <c r="W330" s="39"/>
      <c r="X330" s="39"/>
      <c r="Y330" s="39"/>
      <c r="Z330" s="39"/>
      <c r="AA330" s="39"/>
      <c r="AB330" s="39"/>
      <c r="AC330" s="39"/>
      <c r="AD330" s="39"/>
      <c r="AE330" s="39"/>
      <c r="AT330" s="18" t="s">
        <v>254</v>
      </c>
      <c r="AU330" s="18" t="s">
        <v>86</v>
      </c>
    </row>
    <row r="331" s="15" customFormat="1">
      <c r="A331" s="15"/>
      <c r="B331" s="287"/>
      <c r="C331" s="288"/>
      <c r="D331" s="234" t="s">
        <v>258</v>
      </c>
      <c r="E331" s="289" t="s">
        <v>1</v>
      </c>
      <c r="F331" s="290" t="s">
        <v>2355</v>
      </c>
      <c r="G331" s="288"/>
      <c r="H331" s="289" t="s">
        <v>1</v>
      </c>
      <c r="I331" s="291"/>
      <c r="J331" s="288"/>
      <c r="K331" s="288"/>
      <c r="L331" s="292"/>
      <c r="M331" s="293"/>
      <c r="N331" s="294"/>
      <c r="O331" s="294"/>
      <c r="P331" s="294"/>
      <c r="Q331" s="294"/>
      <c r="R331" s="294"/>
      <c r="S331" s="294"/>
      <c r="T331" s="295"/>
      <c r="U331" s="15"/>
      <c r="V331" s="15"/>
      <c r="W331" s="15"/>
      <c r="X331" s="15"/>
      <c r="Y331" s="15"/>
      <c r="Z331" s="15"/>
      <c r="AA331" s="15"/>
      <c r="AB331" s="15"/>
      <c r="AC331" s="15"/>
      <c r="AD331" s="15"/>
      <c r="AE331" s="15"/>
      <c r="AT331" s="296" t="s">
        <v>258</v>
      </c>
      <c r="AU331" s="296" t="s">
        <v>86</v>
      </c>
      <c r="AV331" s="15" t="s">
        <v>84</v>
      </c>
      <c r="AW331" s="15" t="s">
        <v>33</v>
      </c>
      <c r="AX331" s="15" t="s">
        <v>77</v>
      </c>
      <c r="AY331" s="296" t="s">
        <v>246</v>
      </c>
    </row>
    <row r="332" s="12" customFormat="1">
      <c r="A332" s="12"/>
      <c r="B332" s="240"/>
      <c r="C332" s="241"/>
      <c r="D332" s="234" t="s">
        <v>258</v>
      </c>
      <c r="E332" s="242" t="s">
        <v>1</v>
      </c>
      <c r="F332" s="243" t="s">
        <v>2356</v>
      </c>
      <c r="G332" s="241"/>
      <c r="H332" s="244">
        <v>1.6699999999999999</v>
      </c>
      <c r="I332" s="245"/>
      <c r="J332" s="241"/>
      <c r="K332" s="241"/>
      <c r="L332" s="246"/>
      <c r="M332" s="247"/>
      <c r="N332" s="248"/>
      <c r="O332" s="248"/>
      <c r="P332" s="248"/>
      <c r="Q332" s="248"/>
      <c r="R332" s="248"/>
      <c r="S332" s="248"/>
      <c r="T332" s="249"/>
      <c r="U332" s="12"/>
      <c r="V332" s="12"/>
      <c r="W332" s="12"/>
      <c r="X332" s="12"/>
      <c r="Y332" s="12"/>
      <c r="Z332" s="12"/>
      <c r="AA332" s="12"/>
      <c r="AB332" s="12"/>
      <c r="AC332" s="12"/>
      <c r="AD332" s="12"/>
      <c r="AE332" s="12"/>
      <c r="AT332" s="250" t="s">
        <v>258</v>
      </c>
      <c r="AU332" s="250" t="s">
        <v>86</v>
      </c>
      <c r="AV332" s="12" t="s">
        <v>86</v>
      </c>
      <c r="AW332" s="12" t="s">
        <v>33</v>
      </c>
      <c r="AX332" s="12" t="s">
        <v>77</v>
      </c>
      <c r="AY332" s="250" t="s">
        <v>246</v>
      </c>
    </row>
    <row r="333" s="13" customFormat="1">
      <c r="A333" s="13"/>
      <c r="B333" s="251"/>
      <c r="C333" s="252"/>
      <c r="D333" s="234" t="s">
        <v>258</v>
      </c>
      <c r="E333" s="253" t="s">
        <v>1</v>
      </c>
      <c r="F333" s="254" t="s">
        <v>336</v>
      </c>
      <c r="G333" s="252"/>
      <c r="H333" s="255">
        <v>1.6699999999999999</v>
      </c>
      <c r="I333" s="256"/>
      <c r="J333" s="252"/>
      <c r="K333" s="252"/>
      <c r="L333" s="257"/>
      <c r="M333" s="258"/>
      <c r="N333" s="259"/>
      <c r="O333" s="259"/>
      <c r="P333" s="259"/>
      <c r="Q333" s="259"/>
      <c r="R333" s="259"/>
      <c r="S333" s="259"/>
      <c r="T333" s="260"/>
      <c r="U333" s="13"/>
      <c r="V333" s="13"/>
      <c r="W333" s="13"/>
      <c r="X333" s="13"/>
      <c r="Y333" s="13"/>
      <c r="Z333" s="13"/>
      <c r="AA333" s="13"/>
      <c r="AB333" s="13"/>
      <c r="AC333" s="13"/>
      <c r="AD333" s="13"/>
      <c r="AE333" s="13"/>
      <c r="AT333" s="261" t="s">
        <v>258</v>
      </c>
      <c r="AU333" s="261" t="s">
        <v>86</v>
      </c>
      <c r="AV333" s="13" t="s">
        <v>262</v>
      </c>
      <c r="AW333" s="13" t="s">
        <v>33</v>
      </c>
      <c r="AX333" s="13" t="s">
        <v>84</v>
      </c>
      <c r="AY333" s="261" t="s">
        <v>246</v>
      </c>
    </row>
    <row r="334" s="2" customFormat="1">
      <c r="A334" s="39"/>
      <c r="B334" s="40"/>
      <c r="C334" s="221" t="s">
        <v>469</v>
      </c>
      <c r="D334" s="221" t="s">
        <v>247</v>
      </c>
      <c r="E334" s="222" t="s">
        <v>2357</v>
      </c>
      <c r="F334" s="223" t="s">
        <v>2358</v>
      </c>
      <c r="G334" s="224" t="s">
        <v>350</v>
      </c>
      <c r="H334" s="225">
        <v>30</v>
      </c>
      <c r="I334" s="226"/>
      <c r="J334" s="227">
        <f>ROUND(I334*H334,2)</f>
        <v>0</v>
      </c>
      <c r="K334" s="223" t="s">
        <v>725</v>
      </c>
      <c r="L334" s="45"/>
      <c r="M334" s="228" t="s">
        <v>1</v>
      </c>
      <c r="N334" s="229" t="s">
        <v>42</v>
      </c>
      <c r="O334" s="92"/>
      <c r="P334" s="230">
        <f>O334*H334</f>
        <v>0</v>
      </c>
      <c r="Q334" s="230">
        <v>0.0060904000000000002</v>
      </c>
      <c r="R334" s="230">
        <f>Q334*H334</f>
        <v>0.18271200000000001</v>
      </c>
      <c r="S334" s="230">
        <v>0</v>
      </c>
      <c r="T334" s="231">
        <f>S334*H334</f>
        <v>0</v>
      </c>
      <c r="U334" s="39"/>
      <c r="V334" s="39"/>
      <c r="W334" s="39"/>
      <c r="X334" s="39"/>
      <c r="Y334" s="39"/>
      <c r="Z334" s="39"/>
      <c r="AA334" s="39"/>
      <c r="AB334" s="39"/>
      <c r="AC334" s="39"/>
      <c r="AD334" s="39"/>
      <c r="AE334" s="39"/>
      <c r="AR334" s="232" t="s">
        <v>262</v>
      </c>
      <c r="AT334" s="232" t="s">
        <v>247</v>
      </c>
      <c r="AU334" s="232" t="s">
        <v>86</v>
      </c>
      <c r="AY334" s="18" t="s">
        <v>246</v>
      </c>
      <c r="BE334" s="233">
        <f>IF(N334="základní",J334,0)</f>
        <v>0</v>
      </c>
      <c r="BF334" s="233">
        <f>IF(N334="snížená",J334,0)</f>
        <v>0</v>
      </c>
      <c r="BG334" s="233">
        <f>IF(N334="zákl. přenesená",J334,0)</f>
        <v>0</v>
      </c>
      <c r="BH334" s="233">
        <f>IF(N334="sníž. přenesená",J334,0)</f>
        <v>0</v>
      </c>
      <c r="BI334" s="233">
        <f>IF(N334="nulová",J334,0)</f>
        <v>0</v>
      </c>
      <c r="BJ334" s="18" t="s">
        <v>84</v>
      </c>
      <c r="BK334" s="233">
        <f>ROUND(I334*H334,2)</f>
        <v>0</v>
      </c>
      <c r="BL334" s="18" t="s">
        <v>262</v>
      </c>
      <c r="BM334" s="232" t="s">
        <v>970</v>
      </c>
    </row>
    <row r="335" s="2" customFormat="1">
      <c r="A335" s="39"/>
      <c r="B335" s="40"/>
      <c r="C335" s="41"/>
      <c r="D335" s="234" t="s">
        <v>254</v>
      </c>
      <c r="E335" s="41"/>
      <c r="F335" s="235" t="s">
        <v>2359</v>
      </c>
      <c r="G335" s="41"/>
      <c r="H335" s="41"/>
      <c r="I335" s="236"/>
      <c r="J335" s="41"/>
      <c r="K335" s="41"/>
      <c r="L335" s="45"/>
      <c r="M335" s="237"/>
      <c r="N335" s="238"/>
      <c r="O335" s="92"/>
      <c r="P335" s="92"/>
      <c r="Q335" s="92"/>
      <c r="R335" s="92"/>
      <c r="S335" s="92"/>
      <c r="T335" s="93"/>
      <c r="U335" s="39"/>
      <c r="V335" s="39"/>
      <c r="W335" s="39"/>
      <c r="X335" s="39"/>
      <c r="Y335" s="39"/>
      <c r="Z335" s="39"/>
      <c r="AA335" s="39"/>
      <c r="AB335" s="39"/>
      <c r="AC335" s="39"/>
      <c r="AD335" s="39"/>
      <c r="AE335" s="39"/>
      <c r="AT335" s="18" t="s">
        <v>254</v>
      </c>
      <c r="AU335" s="18" t="s">
        <v>86</v>
      </c>
    </row>
    <row r="336" s="12" customFormat="1">
      <c r="A336" s="12"/>
      <c r="B336" s="240"/>
      <c r="C336" s="241"/>
      <c r="D336" s="234" t="s">
        <v>258</v>
      </c>
      <c r="E336" s="242" t="s">
        <v>1</v>
      </c>
      <c r="F336" s="243" t="s">
        <v>441</v>
      </c>
      <c r="G336" s="241"/>
      <c r="H336" s="244">
        <v>30</v>
      </c>
      <c r="I336" s="245"/>
      <c r="J336" s="241"/>
      <c r="K336" s="241"/>
      <c r="L336" s="246"/>
      <c r="M336" s="247"/>
      <c r="N336" s="248"/>
      <c r="O336" s="248"/>
      <c r="P336" s="248"/>
      <c r="Q336" s="248"/>
      <c r="R336" s="248"/>
      <c r="S336" s="248"/>
      <c r="T336" s="249"/>
      <c r="U336" s="12"/>
      <c r="V336" s="12"/>
      <c r="W336" s="12"/>
      <c r="X336" s="12"/>
      <c r="Y336" s="12"/>
      <c r="Z336" s="12"/>
      <c r="AA336" s="12"/>
      <c r="AB336" s="12"/>
      <c r="AC336" s="12"/>
      <c r="AD336" s="12"/>
      <c r="AE336" s="12"/>
      <c r="AT336" s="250" t="s">
        <v>258</v>
      </c>
      <c r="AU336" s="250" t="s">
        <v>86</v>
      </c>
      <c r="AV336" s="12" t="s">
        <v>86</v>
      </c>
      <c r="AW336" s="12" t="s">
        <v>33</v>
      </c>
      <c r="AX336" s="12" t="s">
        <v>77</v>
      </c>
      <c r="AY336" s="250" t="s">
        <v>246</v>
      </c>
    </row>
    <row r="337" s="13" customFormat="1">
      <c r="A337" s="13"/>
      <c r="B337" s="251"/>
      <c r="C337" s="252"/>
      <c r="D337" s="234" t="s">
        <v>258</v>
      </c>
      <c r="E337" s="253" t="s">
        <v>1</v>
      </c>
      <c r="F337" s="254" t="s">
        <v>336</v>
      </c>
      <c r="G337" s="252"/>
      <c r="H337" s="255">
        <v>30</v>
      </c>
      <c r="I337" s="256"/>
      <c r="J337" s="252"/>
      <c r="K337" s="252"/>
      <c r="L337" s="257"/>
      <c r="M337" s="258"/>
      <c r="N337" s="259"/>
      <c r="O337" s="259"/>
      <c r="P337" s="259"/>
      <c r="Q337" s="259"/>
      <c r="R337" s="259"/>
      <c r="S337" s="259"/>
      <c r="T337" s="260"/>
      <c r="U337" s="13"/>
      <c r="V337" s="13"/>
      <c r="W337" s="13"/>
      <c r="X337" s="13"/>
      <c r="Y337" s="13"/>
      <c r="Z337" s="13"/>
      <c r="AA337" s="13"/>
      <c r="AB337" s="13"/>
      <c r="AC337" s="13"/>
      <c r="AD337" s="13"/>
      <c r="AE337" s="13"/>
      <c r="AT337" s="261" t="s">
        <v>258</v>
      </c>
      <c r="AU337" s="261" t="s">
        <v>86</v>
      </c>
      <c r="AV337" s="13" t="s">
        <v>262</v>
      </c>
      <c r="AW337" s="13" t="s">
        <v>33</v>
      </c>
      <c r="AX337" s="13" t="s">
        <v>84</v>
      </c>
      <c r="AY337" s="261" t="s">
        <v>246</v>
      </c>
    </row>
    <row r="338" s="11" customFormat="1" ht="22.8" customHeight="1">
      <c r="A338" s="11"/>
      <c r="B338" s="207"/>
      <c r="C338" s="208"/>
      <c r="D338" s="209" t="s">
        <v>76</v>
      </c>
      <c r="E338" s="285" t="s">
        <v>262</v>
      </c>
      <c r="F338" s="285" t="s">
        <v>908</v>
      </c>
      <c r="G338" s="208"/>
      <c r="H338" s="208"/>
      <c r="I338" s="211"/>
      <c r="J338" s="286">
        <f>BK338</f>
        <v>0</v>
      </c>
      <c r="K338" s="208"/>
      <c r="L338" s="213"/>
      <c r="M338" s="214"/>
      <c r="N338" s="215"/>
      <c r="O338" s="215"/>
      <c r="P338" s="216">
        <f>SUM(P339:P432)</f>
        <v>0</v>
      </c>
      <c r="Q338" s="215"/>
      <c r="R338" s="216">
        <f>SUM(R339:R432)</f>
        <v>107.32892561732</v>
      </c>
      <c r="S338" s="215"/>
      <c r="T338" s="217">
        <f>SUM(T339:T432)</f>
        <v>0</v>
      </c>
      <c r="U338" s="11"/>
      <c r="V338" s="11"/>
      <c r="W338" s="11"/>
      <c r="X338" s="11"/>
      <c r="Y338" s="11"/>
      <c r="Z338" s="11"/>
      <c r="AA338" s="11"/>
      <c r="AB338" s="11"/>
      <c r="AC338" s="11"/>
      <c r="AD338" s="11"/>
      <c r="AE338" s="11"/>
      <c r="AR338" s="218" t="s">
        <v>84</v>
      </c>
      <c r="AT338" s="219" t="s">
        <v>76</v>
      </c>
      <c r="AU338" s="219" t="s">
        <v>84</v>
      </c>
      <c r="AY338" s="218" t="s">
        <v>246</v>
      </c>
      <c r="BK338" s="220">
        <f>SUM(BK339:BK432)</f>
        <v>0</v>
      </c>
    </row>
    <row r="339" s="2" customFormat="1" ht="21.75" customHeight="1">
      <c r="A339" s="39"/>
      <c r="B339" s="40"/>
      <c r="C339" s="221" t="s">
        <v>473</v>
      </c>
      <c r="D339" s="221" t="s">
        <v>247</v>
      </c>
      <c r="E339" s="222" t="s">
        <v>2360</v>
      </c>
      <c r="F339" s="223" t="s">
        <v>2361</v>
      </c>
      <c r="G339" s="224" t="s">
        <v>340</v>
      </c>
      <c r="H339" s="225">
        <v>16</v>
      </c>
      <c r="I339" s="226"/>
      <c r="J339" s="227">
        <f>ROUND(I339*H339,2)</f>
        <v>0</v>
      </c>
      <c r="K339" s="223" t="s">
        <v>725</v>
      </c>
      <c r="L339" s="45"/>
      <c r="M339" s="228" t="s">
        <v>1</v>
      </c>
      <c r="N339" s="229" t="s">
        <v>42</v>
      </c>
      <c r="O339" s="92"/>
      <c r="P339" s="230">
        <f>O339*H339</f>
        <v>0</v>
      </c>
      <c r="Q339" s="230">
        <v>2.4779119999999999</v>
      </c>
      <c r="R339" s="230">
        <f>Q339*H339</f>
        <v>39.646591999999998</v>
      </c>
      <c r="S339" s="230">
        <v>0</v>
      </c>
      <c r="T339" s="231">
        <f>S339*H339</f>
        <v>0</v>
      </c>
      <c r="U339" s="39"/>
      <c r="V339" s="39"/>
      <c r="W339" s="39"/>
      <c r="X339" s="39"/>
      <c r="Y339" s="39"/>
      <c r="Z339" s="39"/>
      <c r="AA339" s="39"/>
      <c r="AB339" s="39"/>
      <c r="AC339" s="39"/>
      <c r="AD339" s="39"/>
      <c r="AE339" s="39"/>
      <c r="AR339" s="232" t="s">
        <v>262</v>
      </c>
      <c r="AT339" s="232" t="s">
        <v>247</v>
      </c>
      <c r="AU339" s="232" t="s">
        <v>86</v>
      </c>
      <c r="AY339" s="18" t="s">
        <v>246</v>
      </c>
      <c r="BE339" s="233">
        <f>IF(N339="základní",J339,0)</f>
        <v>0</v>
      </c>
      <c r="BF339" s="233">
        <f>IF(N339="snížená",J339,0)</f>
        <v>0</v>
      </c>
      <c r="BG339" s="233">
        <f>IF(N339="zákl. přenesená",J339,0)</f>
        <v>0</v>
      </c>
      <c r="BH339" s="233">
        <f>IF(N339="sníž. přenesená",J339,0)</f>
        <v>0</v>
      </c>
      <c r="BI339" s="233">
        <f>IF(N339="nulová",J339,0)</f>
        <v>0</v>
      </c>
      <c r="BJ339" s="18" t="s">
        <v>84</v>
      </c>
      <c r="BK339" s="233">
        <f>ROUND(I339*H339,2)</f>
        <v>0</v>
      </c>
      <c r="BL339" s="18" t="s">
        <v>262</v>
      </c>
      <c r="BM339" s="232" t="s">
        <v>978</v>
      </c>
    </row>
    <row r="340" s="2" customFormat="1">
      <c r="A340" s="39"/>
      <c r="B340" s="40"/>
      <c r="C340" s="41"/>
      <c r="D340" s="234" t="s">
        <v>254</v>
      </c>
      <c r="E340" s="41"/>
      <c r="F340" s="235" t="s">
        <v>2362</v>
      </c>
      <c r="G340" s="41"/>
      <c r="H340" s="41"/>
      <c r="I340" s="236"/>
      <c r="J340" s="41"/>
      <c r="K340" s="41"/>
      <c r="L340" s="45"/>
      <c r="M340" s="237"/>
      <c r="N340" s="238"/>
      <c r="O340" s="92"/>
      <c r="P340" s="92"/>
      <c r="Q340" s="92"/>
      <c r="R340" s="92"/>
      <c r="S340" s="92"/>
      <c r="T340" s="93"/>
      <c r="U340" s="39"/>
      <c r="V340" s="39"/>
      <c r="W340" s="39"/>
      <c r="X340" s="39"/>
      <c r="Y340" s="39"/>
      <c r="Z340" s="39"/>
      <c r="AA340" s="39"/>
      <c r="AB340" s="39"/>
      <c r="AC340" s="39"/>
      <c r="AD340" s="39"/>
      <c r="AE340" s="39"/>
      <c r="AT340" s="18" t="s">
        <v>254</v>
      </c>
      <c r="AU340" s="18" t="s">
        <v>86</v>
      </c>
    </row>
    <row r="341" s="15" customFormat="1">
      <c r="A341" s="15"/>
      <c r="B341" s="287"/>
      <c r="C341" s="288"/>
      <c r="D341" s="234" t="s">
        <v>258</v>
      </c>
      <c r="E341" s="289" t="s">
        <v>1</v>
      </c>
      <c r="F341" s="290" t="s">
        <v>2363</v>
      </c>
      <c r="G341" s="288"/>
      <c r="H341" s="289" t="s">
        <v>1</v>
      </c>
      <c r="I341" s="291"/>
      <c r="J341" s="288"/>
      <c r="K341" s="288"/>
      <c r="L341" s="292"/>
      <c r="M341" s="293"/>
      <c r="N341" s="294"/>
      <c r="O341" s="294"/>
      <c r="P341" s="294"/>
      <c r="Q341" s="294"/>
      <c r="R341" s="294"/>
      <c r="S341" s="294"/>
      <c r="T341" s="295"/>
      <c r="U341" s="15"/>
      <c r="V341" s="15"/>
      <c r="W341" s="15"/>
      <c r="X341" s="15"/>
      <c r="Y341" s="15"/>
      <c r="Z341" s="15"/>
      <c r="AA341" s="15"/>
      <c r="AB341" s="15"/>
      <c r="AC341" s="15"/>
      <c r="AD341" s="15"/>
      <c r="AE341" s="15"/>
      <c r="AT341" s="296" t="s">
        <v>258</v>
      </c>
      <c r="AU341" s="296" t="s">
        <v>86</v>
      </c>
      <c r="AV341" s="15" t="s">
        <v>84</v>
      </c>
      <c r="AW341" s="15" t="s">
        <v>33</v>
      </c>
      <c r="AX341" s="15" t="s">
        <v>77</v>
      </c>
      <c r="AY341" s="296" t="s">
        <v>246</v>
      </c>
    </row>
    <row r="342" s="12" customFormat="1">
      <c r="A342" s="12"/>
      <c r="B342" s="240"/>
      <c r="C342" s="241"/>
      <c r="D342" s="234" t="s">
        <v>258</v>
      </c>
      <c r="E342" s="242" t="s">
        <v>1</v>
      </c>
      <c r="F342" s="243" t="s">
        <v>359</v>
      </c>
      <c r="G342" s="241"/>
      <c r="H342" s="244">
        <v>16</v>
      </c>
      <c r="I342" s="245"/>
      <c r="J342" s="241"/>
      <c r="K342" s="241"/>
      <c r="L342" s="246"/>
      <c r="M342" s="247"/>
      <c r="N342" s="248"/>
      <c r="O342" s="248"/>
      <c r="P342" s="248"/>
      <c r="Q342" s="248"/>
      <c r="R342" s="248"/>
      <c r="S342" s="248"/>
      <c r="T342" s="249"/>
      <c r="U342" s="12"/>
      <c r="V342" s="12"/>
      <c r="W342" s="12"/>
      <c r="X342" s="12"/>
      <c r="Y342" s="12"/>
      <c r="Z342" s="12"/>
      <c r="AA342" s="12"/>
      <c r="AB342" s="12"/>
      <c r="AC342" s="12"/>
      <c r="AD342" s="12"/>
      <c r="AE342" s="12"/>
      <c r="AT342" s="250" t="s">
        <v>258</v>
      </c>
      <c r="AU342" s="250" t="s">
        <v>86</v>
      </c>
      <c r="AV342" s="12" t="s">
        <v>86</v>
      </c>
      <c r="AW342" s="12" t="s">
        <v>33</v>
      </c>
      <c r="AX342" s="12" t="s">
        <v>77</v>
      </c>
      <c r="AY342" s="250" t="s">
        <v>246</v>
      </c>
    </row>
    <row r="343" s="13" customFormat="1">
      <c r="A343" s="13"/>
      <c r="B343" s="251"/>
      <c r="C343" s="252"/>
      <c r="D343" s="234" t="s">
        <v>258</v>
      </c>
      <c r="E343" s="253" t="s">
        <v>1</v>
      </c>
      <c r="F343" s="254" t="s">
        <v>336</v>
      </c>
      <c r="G343" s="252"/>
      <c r="H343" s="255">
        <v>16</v>
      </c>
      <c r="I343" s="256"/>
      <c r="J343" s="252"/>
      <c r="K343" s="252"/>
      <c r="L343" s="257"/>
      <c r="M343" s="258"/>
      <c r="N343" s="259"/>
      <c r="O343" s="259"/>
      <c r="P343" s="259"/>
      <c r="Q343" s="259"/>
      <c r="R343" s="259"/>
      <c r="S343" s="259"/>
      <c r="T343" s="260"/>
      <c r="U343" s="13"/>
      <c r="V343" s="13"/>
      <c r="W343" s="13"/>
      <c r="X343" s="13"/>
      <c r="Y343" s="13"/>
      <c r="Z343" s="13"/>
      <c r="AA343" s="13"/>
      <c r="AB343" s="13"/>
      <c r="AC343" s="13"/>
      <c r="AD343" s="13"/>
      <c r="AE343" s="13"/>
      <c r="AT343" s="261" t="s">
        <v>258</v>
      </c>
      <c r="AU343" s="261" t="s">
        <v>86</v>
      </c>
      <c r="AV343" s="13" t="s">
        <v>262</v>
      </c>
      <c r="AW343" s="13" t="s">
        <v>33</v>
      </c>
      <c r="AX343" s="13" t="s">
        <v>84</v>
      </c>
      <c r="AY343" s="261" t="s">
        <v>246</v>
      </c>
    </row>
    <row r="344" s="2" customFormat="1">
      <c r="A344" s="39"/>
      <c r="B344" s="40"/>
      <c r="C344" s="221" t="s">
        <v>477</v>
      </c>
      <c r="D344" s="221" t="s">
        <v>247</v>
      </c>
      <c r="E344" s="222" t="s">
        <v>1402</v>
      </c>
      <c r="F344" s="223" t="s">
        <v>1403</v>
      </c>
      <c r="G344" s="224" t="s">
        <v>340</v>
      </c>
      <c r="H344" s="225">
        <v>16</v>
      </c>
      <c r="I344" s="226"/>
      <c r="J344" s="227">
        <f>ROUND(I344*H344,2)</f>
        <v>0</v>
      </c>
      <c r="K344" s="223" t="s">
        <v>725</v>
      </c>
      <c r="L344" s="45"/>
      <c r="M344" s="228" t="s">
        <v>1</v>
      </c>
      <c r="N344" s="229" t="s">
        <v>42</v>
      </c>
      <c r="O344" s="92"/>
      <c r="P344" s="230">
        <f>O344*H344</f>
        <v>0</v>
      </c>
      <c r="Q344" s="230">
        <v>0.048579999999999998</v>
      </c>
      <c r="R344" s="230">
        <f>Q344*H344</f>
        <v>0.77727999999999997</v>
      </c>
      <c r="S344" s="230">
        <v>0</v>
      </c>
      <c r="T344" s="231">
        <f>S344*H344</f>
        <v>0</v>
      </c>
      <c r="U344" s="39"/>
      <c r="V344" s="39"/>
      <c r="W344" s="39"/>
      <c r="X344" s="39"/>
      <c r="Y344" s="39"/>
      <c r="Z344" s="39"/>
      <c r="AA344" s="39"/>
      <c r="AB344" s="39"/>
      <c r="AC344" s="39"/>
      <c r="AD344" s="39"/>
      <c r="AE344" s="39"/>
      <c r="AR344" s="232" t="s">
        <v>262</v>
      </c>
      <c r="AT344" s="232" t="s">
        <v>247</v>
      </c>
      <c r="AU344" s="232" t="s">
        <v>86</v>
      </c>
      <c r="AY344" s="18" t="s">
        <v>246</v>
      </c>
      <c r="BE344" s="233">
        <f>IF(N344="základní",J344,0)</f>
        <v>0</v>
      </c>
      <c r="BF344" s="233">
        <f>IF(N344="snížená",J344,0)</f>
        <v>0</v>
      </c>
      <c r="BG344" s="233">
        <f>IF(N344="zákl. přenesená",J344,0)</f>
        <v>0</v>
      </c>
      <c r="BH344" s="233">
        <f>IF(N344="sníž. přenesená",J344,0)</f>
        <v>0</v>
      </c>
      <c r="BI344" s="233">
        <f>IF(N344="nulová",J344,0)</f>
        <v>0</v>
      </c>
      <c r="BJ344" s="18" t="s">
        <v>84</v>
      </c>
      <c r="BK344" s="233">
        <f>ROUND(I344*H344,2)</f>
        <v>0</v>
      </c>
      <c r="BL344" s="18" t="s">
        <v>262</v>
      </c>
      <c r="BM344" s="232" t="s">
        <v>982</v>
      </c>
    </row>
    <row r="345" s="2" customFormat="1">
      <c r="A345" s="39"/>
      <c r="B345" s="40"/>
      <c r="C345" s="41"/>
      <c r="D345" s="234" t="s">
        <v>254</v>
      </c>
      <c r="E345" s="41"/>
      <c r="F345" s="235" t="s">
        <v>1404</v>
      </c>
      <c r="G345" s="41"/>
      <c r="H345" s="41"/>
      <c r="I345" s="236"/>
      <c r="J345" s="41"/>
      <c r="K345" s="41"/>
      <c r="L345" s="45"/>
      <c r="M345" s="237"/>
      <c r="N345" s="238"/>
      <c r="O345" s="92"/>
      <c r="P345" s="92"/>
      <c r="Q345" s="92"/>
      <c r="R345" s="92"/>
      <c r="S345" s="92"/>
      <c r="T345" s="93"/>
      <c r="U345" s="39"/>
      <c r="V345" s="39"/>
      <c r="W345" s="39"/>
      <c r="X345" s="39"/>
      <c r="Y345" s="39"/>
      <c r="Z345" s="39"/>
      <c r="AA345" s="39"/>
      <c r="AB345" s="39"/>
      <c r="AC345" s="39"/>
      <c r="AD345" s="39"/>
      <c r="AE345" s="39"/>
      <c r="AT345" s="18" t="s">
        <v>254</v>
      </c>
      <c r="AU345" s="18" t="s">
        <v>86</v>
      </c>
    </row>
    <row r="346" s="2" customFormat="1">
      <c r="A346" s="39"/>
      <c r="B346" s="40"/>
      <c r="C346" s="221" t="s">
        <v>481</v>
      </c>
      <c r="D346" s="221" t="s">
        <v>247</v>
      </c>
      <c r="E346" s="222" t="s">
        <v>2364</v>
      </c>
      <c r="F346" s="223" t="s">
        <v>2365</v>
      </c>
      <c r="G346" s="224" t="s">
        <v>311</v>
      </c>
      <c r="H346" s="225">
        <v>13.246</v>
      </c>
      <c r="I346" s="226"/>
      <c r="J346" s="227">
        <f>ROUND(I346*H346,2)</f>
        <v>0</v>
      </c>
      <c r="K346" s="223" t="s">
        <v>725</v>
      </c>
      <c r="L346" s="45"/>
      <c r="M346" s="228" t="s">
        <v>1</v>
      </c>
      <c r="N346" s="229" t="s">
        <v>42</v>
      </c>
      <c r="O346" s="92"/>
      <c r="P346" s="230">
        <f>O346*H346</f>
        <v>0</v>
      </c>
      <c r="Q346" s="230">
        <v>0.0074959199999999997</v>
      </c>
      <c r="R346" s="230">
        <f>Q346*H346</f>
        <v>0.099290956319999998</v>
      </c>
      <c r="S346" s="230">
        <v>0</v>
      </c>
      <c r="T346" s="231">
        <f>S346*H346</f>
        <v>0</v>
      </c>
      <c r="U346" s="39"/>
      <c r="V346" s="39"/>
      <c r="W346" s="39"/>
      <c r="X346" s="39"/>
      <c r="Y346" s="39"/>
      <c r="Z346" s="39"/>
      <c r="AA346" s="39"/>
      <c r="AB346" s="39"/>
      <c r="AC346" s="39"/>
      <c r="AD346" s="39"/>
      <c r="AE346" s="39"/>
      <c r="AR346" s="232" t="s">
        <v>262</v>
      </c>
      <c r="AT346" s="232" t="s">
        <v>247</v>
      </c>
      <c r="AU346" s="232" t="s">
        <v>86</v>
      </c>
      <c r="AY346" s="18" t="s">
        <v>246</v>
      </c>
      <c r="BE346" s="233">
        <f>IF(N346="základní",J346,0)</f>
        <v>0</v>
      </c>
      <c r="BF346" s="233">
        <f>IF(N346="snížená",J346,0)</f>
        <v>0</v>
      </c>
      <c r="BG346" s="233">
        <f>IF(N346="zákl. přenesená",J346,0)</f>
        <v>0</v>
      </c>
      <c r="BH346" s="233">
        <f>IF(N346="sníž. přenesená",J346,0)</f>
        <v>0</v>
      </c>
      <c r="BI346" s="233">
        <f>IF(N346="nulová",J346,0)</f>
        <v>0</v>
      </c>
      <c r="BJ346" s="18" t="s">
        <v>84</v>
      </c>
      <c r="BK346" s="233">
        <f>ROUND(I346*H346,2)</f>
        <v>0</v>
      </c>
      <c r="BL346" s="18" t="s">
        <v>262</v>
      </c>
      <c r="BM346" s="232" t="s">
        <v>987</v>
      </c>
    </row>
    <row r="347" s="2" customFormat="1">
      <c r="A347" s="39"/>
      <c r="B347" s="40"/>
      <c r="C347" s="41"/>
      <c r="D347" s="234" t="s">
        <v>254</v>
      </c>
      <c r="E347" s="41"/>
      <c r="F347" s="235" t="s">
        <v>2366</v>
      </c>
      <c r="G347" s="41"/>
      <c r="H347" s="41"/>
      <c r="I347" s="236"/>
      <c r="J347" s="41"/>
      <c r="K347" s="41"/>
      <c r="L347" s="45"/>
      <c r="M347" s="237"/>
      <c r="N347" s="238"/>
      <c r="O347" s="92"/>
      <c r="P347" s="92"/>
      <c r="Q347" s="92"/>
      <c r="R347" s="92"/>
      <c r="S347" s="92"/>
      <c r="T347" s="93"/>
      <c r="U347" s="39"/>
      <c r="V347" s="39"/>
      <c r="W347" s="39"/>
      <c r="X347" s="39"/>
      <c r="Y347" s="39"/>
      <c r="Z347" s="39"/>
      <c r="AA347" s="39"/>
      <c r="AB347" s="39"/>
      <c r="AC347" s="39"/>
      <c r="AD347" s="39"/>
      <c r="AE347" s="39"/>
      <c r="AT347" s="18" t="s">
        <v>254</v>
      </c>
      <c r="AU347" s="18" t="s">
        <v>86</v>
      </c>
    </row>
    <row r="348" s="15" customFormat="1">
      <c r="A348" s="15"/>
      <c r="B348" s="287"/>
      <c r="C348" s="288"/>
      <c r="D348" s="234" t="s">
        <v>258</v>
      </c>
      <c r="E348" s="289" t="s">
        <v>1</v>
      </c>
      <c r="F348" s="290" t="s">
        <v>2367</v>
      </c>
      <c r="G348" s="288"/>
      <c r="H348" s="289" t="s">
        <v>1</v>
      </c>
      <c r="I348" s="291"/>
      <c r="J348" s="288"/>
      <c r="K348" s="288"/>
      <c r="L348" s="292"/>
      <c r="M348" s="293"/>
      <c r="N348" s="294"/>
      <c r="O348" s="294"/>
      <c r="P348" s="294"/>
      <c r="Q348" s="294"/>
      <c r="R348" s="294"/>
      <c r="S348" s="294"/>
      <c r="T348" s="295"/>
      <c r="U348" s="15"/>
      <c r="V348" s="15"/>
      <c r="W348" s="15"/>
      <c r="X348" s="15"/>
      <c r="Y348" s="15"/>
      <c r="Z348" s="15"/>
      <c r="AA348" s="15"/>
      <c r="AB348" s="15"/>
      <c r="AC348" s="15"/>
      <c r="AD348" s="15"/>
      <c r="AE348" s="15"/>
      <c r="AT348" s="296" t="s">
        <v>258</v>
      </c>
      <c r="AU348" s="296" t="s">
        <v>86</v>
      </c>
      <c r="AV348" s="15" t="s">
        <v>84</v>
      </c>
      <c r="AW348" s="15" t="s">
        <v>33</v>
      </c>
      <c r="AX348" s="15" t="s">
        <v>77</v>
      </c>
      <c r="AY348" s="296" t="s">
        <v>246</v>
      </c>
    </row>
    <row r="349" s="12" customFormat="1">
      <c r="A349" s="12"/>
      <c r="B349" s="240"/>
      <c r="C349" s="241"/>
      <c r="D349" s="234" t="s">
        <v>258</v>
      </c>
      <c r="E349" s="242" t="s">
        <v>1</v>
      </c>
      <c r="F349" s="243" t="s">
        <v>2368</v>
      </c>
      <c r="G349" s="241"/>
      <c r="H349" s="244">
        <v>4.9340000000000002</v>
      </c>
      <c r="I349" s="245"/>
      <c r="J349" s="241"/>
      <c r="K349" s="241"/>
      <c r="L349" s="246"/>
      <c r="M349" s="247"/>
      <c r="N349" s="248"/>
      <c r="O349" s="248"/>
      <c r="P349" s="248"/>
      <c r="Q349" s="248"/>
      <c r="R349" s="248"/>
      <c r="S349" s="248"/>
      <c r="T349" s="249"/>
      <c r="U349" s="12"/>
      <c r="V349" s="12"/>
      <c r="W349" s="12"/>
      <c r="X349" s="12"/>
      <c r="Y349" s="12"/>
      <c r="Z349" s="12"/>
      <c r="AA349" s="12"/>
      <c r="AB349" s="12"/>
      <c r="AC349" s="12"/>
      <c r="AD349" s="12"/>
      <c r="AE349" s="12"/>
      <c r="AT349" s="250" t="s">
        <v>258</v>
      </c>
      <c r="AU349" s="250" t="s">
        <v>86</v>
      </c>
      <c r="AV349" s="12" t="s">
        <v>86</v>
      </c>
      <c r="AW349" s="12" t="s">
        <v>33</v>
      </c>
      <c r="AX349" s="12" t="s">
        <v>77</v>
      </c>
      <c r="AY349" s="250" t="s">
        <v>246</v>
      </c>
    </row>
    <row r="350" s="15" customFormat="1">
      <c r="A350" s="15"/>
      <c r="B350" s="287"/>
      <c r="C350" s="288"/>
      <c r="D350" s="234" t="s">
        <v>258</v>
      </c>
      <c r="E350" s="289" t="s">
        <v>1</v>
      </c>
      <c r="F350" s="290" t="s">
        <v>2369</v>
      </c>
      <c r="G350" s="288"/>
      <c r="H350" s="289" t="s">
        <v>1</v>
      </c>
      <c r="I350" s="291"/>
      <c r="J350" s="288"/>
      <c r="K350" s="288"/>
      <c r="L350" s="292"/>
      <c r="M350" s="293"/>
      <c r="N350" s="294"/>
      <c r="O350" s="294"/>
      <c r="P350" s="294"/>
      <c r="Q350" s="294"/>
      <c r="R350" s="294"/>
      <c r="S350" s="294"/>
      <c r="T350" s="295"/>
      <c r="U350" s="15"/>
      <c r="V350" s="15"/>
      <c r="W350" s="15"/>
      <c r="X350" s="15"/>
      <c r="Y350" s="15"/>
      <c r="Z350" s="15"/>
      <c r="AA350" s="15"/>
      <c r="AB350" s="15"/>
      <c r="AC350" s="15"/>
      <c r="AD350" s="15"/>
      <c r="AE350" s="15"/>
      <c r="AT350" s="296" t="s">
        <v>258</v>
      </c>
      <c r="AU350" s="296" t="s">
        <v>86</v>
      </c>
      <c r="AV350" s="15" t="s">
        <v>84</v>
      </c>
      <c r="AW350" s="15" t="s">
        <v>33</v>
      </c>
      <c r="AX350" s="15" t="s">
        <v>77</v>
      </c>
      <c r="AY350" s="296" t="s">
        <v>246</v>
      </c>
    </row>
    <row r="351" s="12" customFormat="1">
      <c r="A351" s="12"/>
      <c r="B351" s="240"/>
      <c r="C351" s="241"/>
      <c r="D351" s="234" t="s">
        <v>258</v>
      </c>
      <c r="E351" s="242" t="s">
        <v>1</v>
      </c>
      <c r="F351" s="243" t="s">
        <v>2370</v>
      </c>
      <c r="G351" s="241"/>
      <c r="H351" s="244">
        <v>1.5600000000000001</v>
      </c>
      <c r="I351" s="245"/>
      <c r="J351" s="241"/>
      <c r="K351" s="241"/>
      <c r="L351" s="246"/>
      <c r="M351" s="247"/>
      <c r="N351" s="248"/>
      <c r="O351" s="248"/>
      <c r="P351" s="248"/>
      <c r="Q351" s="248"/>
      <c r="R351" s="248"/>
      <c r="S351" s="248"/>
      <c r="T351" s="249"/>
      <c r="U351" s="12"/>
      <c r="V351" s="12"/>
      <c r="W351" s="12"/>
      <c r="X351" s="12"/>
      <c r="Y351" s="12"/>
      <c r="Z351" s="12"/>
      <c r="AA351" s="12"/>
      <c r="AB351" s="12"/>
      <c r="AC351" s="12"/>
      <c r="AD351" s="12"/>
      <c r="AE351" s="12"/>
      <c r="AT351" s="250" t="s">
        <v>258</v>
      </c>
      <c r="AU351" s="250" t="s">
        <v>86</v>
      </c>
      <c r="AV351" s="12" t="s">
        <v>86</v>
      </c>
      <c r="AW351" s="12" t="s">
        <v>33</v>
      </c>
      <c r="AX351" s="12" t="s">
        <v>77</v>
      </c>
      <c r="AY351" s="250" t="s">
        <v>246</v>
      </c>
    </row>
    <row r="352" s="15" customFormat="1">
      <c r="A352" s="15"/>
      <c r="B352" s="287"/>
      <c r="C352" s="288"/>
      <c r="D352" s="234" t="s">
        <v>258</v>
      </c>
      <c r="E352" s="289" t="s">
        <v>1</v>
      </c>
      <c r="F352" s="290" t="s">
        <v>2371</v>
      </c>
      <c r="G352" s="288"/>
      <c r="H352" s="289" t="s">
        <v>1</v>
      </c>
      <c r="I352" s="291"/>
      <c r="J352" s="288"/>
      <c r="K352" s="288"/>
      <c r="L352" s="292"/>
      <c r="M352" s="293"/>
      <c r="N352" s="294"/>
      <c r="O352" s="294"/>
      <c r="P352" s="294"/>
      <c r="Q352" s="294"/>
      <c r="R352" s="294"/>
      <c r="S352" s="294"/>
      <c r="T352" s="295"/>
      <c r="U352" s="15"/>
      <c r="V352" s="15"/>
      <c r="W352" s="15"/>
      <c r="X352" s="15"/>
      <c r="Y352" s="15"/>
      <c r="Z352" s="15"/>
      <c r="AA352" s="15"/>
      <c r="AB352" s="15"/>
      <c r="AC352" s="15"/>
      <c r="AD352" s="15"/>
      <c r="AE352" s="15"/>
      <c r="AT352" s="296" t="s">
        <v>258</v>
      </c>
      <c r="AU352" s="296" t="s">
        <v>86</v>
      </c>
      <c r="AV352" s="15" t="s">
        <v>84</v>
      </c>
      <c r="AW352" s="15" t="s">
        <v>33</v>
      </c>
      <c r="AX352" s="15" t="s">
        <v>77</v>
      </c>
      <c r="AY352" s="296" t="s">
        <v>246</v>
      </c>
    </row>
    <row r="353" s="12" customFormat="1">
      <c r="A353" s="12"/>
      <c r="B353" s="240"/>
      <c r="C353" s="241"/>
      <c r="D353" s="234" t="s">
        <v>258</v>
      </c>
      <c r="E353" s="242" t="s">
        <v>1</v>
      </c>
      <c r="F353" s="243" t="s">
        <v>2372</v>
      </c>
      <c r="G353" s="241"/>
      <c r="H353" s="244">
        <v>3.3759999999999999</v>
      </c>
      <c r="I353" s="245"/>
      <c r="J353" s="241"/>
      <c r="K353" s="241"/>
      <c r="L353" s="246"/>
      <c r="M353" s="247"/>
      <c r="N353" s="248"/>
      <c r="O353" s="248"/>
      <c r="P353" s="248"/>
      <c r="Q353" s="248"/>
      <c r="R353" s="248"/>
      <c r="S353" s="248"/>
      <c r="T353" s="249"/>
      <c r="U353" s="12"/>
      <c r="V353" s="12"/>
      <c r="W353" s="12"/>
      <c r="X353" s="12"/>
      <c r="Y353" s="12"/>
      <c r="Z353" s="12"/>
      <c r="AA353" s="12"/>
      <c r="AB353" s="12"/>
      <c r="AC353" s="12"/>
      <c r="AD353" s="12"/>
      <c r="AE353" s="12"/>
      <c r="AT353" s="250" t="s">
        <v>258</v>
      </c>
      <c r="AU353" s="250" t="s">
        <v>86</v>
      </c>
      <c r="AV353" s="12" t="s">
        <v>86</v>
      </c>
      <c r="AW353" s="12" t="s">
        <v>33</v>
      </c>
      <c r="AX353" s="12" t="s">
        <v>77</v>
      </c>
      <c r="AY353" s="250" t="s">
        <v>246</v>
      </c>
    </row>
    <row r="354" s="15" customFormat="1">
      <c r="A354" s="15"/>
      <c r="B354" s="287"/>
      <c r="C354" s="288"/>
      <c r="D354" s="234" t="s">
        <v>258</v>
      </c>
      <c r="E354" s="289" t="s">
        <v>1</v>
      </c>
      <c r="F354" s="290" t="s">
        <v>2373</v>
      </c>
      <c r="G354" s="288"/>
      <c r="H354" s="289" t="s">
        <v>1</v>
      </c>
      <c r="I354" s="291"/>
      <c r="J354" s="288"/>
      <c r="K354" s="288"/>
      <c r="L354" s="292"/>
      <c r="M354" s="293"/>
      <c r="N354" s="294"/>
      <c r="O354" s="294"/>
      <c r="P354" s="294"/>
      <c r="Q354" s="294"/>
      <c r="R354" s="294"/>
      <c r="S354" s="294"/>
      <c r="T354" s="295"/>
      <c r="U354" s="15"/>
      <c r="V354" s="15"/>
      <c r="W354" s="15"/>
      <c r="X354" s="15"/>
      <c r="Y354" s="15"/>
      <c r="Z354" s="15"/>
      <c r="AA354" s="15"/>
      <c r="AB354" s="15"/>
      <c r="AC354" s="15"/>
      <c r="AD354" s="15"/>
      <c r="AE354" s="15"/>
      <c r="AT354" s="296" t="s">
        <v>258</v>
      </c>
      <c r="AU354" s="296" t="s">
        <v>86</v>
      </c>
      <c r="AV354" s="15" t="s">
        <v>84</v>
      </c>
      <c r="AW354" s="15" t="s">
        <v>33</v>
      </c>
      <c r="AX354" s="15" t="s">
        <v>77</v>
      </c>
      <c r="AY354" s="296" t="s">
        <v>246</v>
      </c>
    </row>
    <row r="355" s="12" customFormat="1">
      <c r="A355" s="12"/>
      <c r="B355" s="240"/>
      <c r="C355" s="241"/>
      <c r="D355" s="234" t="s">
        <v>258</v>
      </c>
      <c r="E355" s="242" t="s">
        <v>1</v>
      </c>
      <c r="F355" s="243" t="s">
        <v>2372</v>
      </c>
      <c r="G355" s="241"/>
      <c r="H355" s="244">
        <v>3.3759999999999999</v>
      </c>
      <c r="I355" s="245"/>
      <c r="J355" s="241"/>
      <c r="K355" s="241"/>
      <c r="L355" s="246"/>
      <c r="M355" s="247"/>
      <c r="N355" s="248"/>
      <c r="O355" s="248"/>
      <c r="P355" s="248"/>
      <c r="Q355" s="248"/>
      <c r="R355" s="248"/>
      <c r="S355" s="248"/>
      <c r="T355" s="249"/>
      <c r="U355" s="12"/>
      <c r="V355" s="12"/>
      <c r="W355" s="12"/>
      <c r="X355" s="12"/>
      <c r="Y355" s="12"/>
      <c r="Z355" s="12"/>
      <c r="AA355" s="12"/>
      <c r="AB355" s="12"/>
      <c r="AC355" s="12"/>
      <c r="AD355" s="12"/>
      <c r="AE355" s="12"/>
      <c r="AT355" s="250" t="s">
        <v>258</v>
      </c>
      <c r="AU355" s="250" t="s">
        <v>86</v>
      </c>
      <c r="AV355" s="12" t="s">
        <v>86</v>
      </c>
      <c r="AW355" s="12" t="s">
        <v>33</v>
      </c>
      <c r="AX355" s="12" t="s">
        <v>77</v>
      </c>
      <c r="AY355" s="250" t="s">
        <v>246</v>
      </c>
    </row>
    <row r="356" s="13" customFormat="1">
      <c r="A356" s="13"/>
      <c r="B356" s="251"/>
      <c r="C356" s="252"/>
      <c r="D356" s="234" t="s">
        <v>258</v>
      </c>
      <c r="E356" s="253" t="s">
        <v>1</v>
      </c>
      <c r="F356" s="254" t="s">
        <v>336</v>
      </c>
      <c r="G356" s="252"/>
      <c r="H356" s="255">
        <v>13.246</v>
      </c>
      <c r="I356" s="256"/>
      <c r="J356" s="252"/>
      <c r="K356" s="252"/>
      <c r="L356" s="257"/>
      <c r="M356" s="258"/>
      <c r="N356" s="259"/>
      <c r="O356" s="259"/>
      <c r="P356" s="259"/>
      <c r="Q356" s="259"/>
      <c r="R356" s="259"/>
      <c r="S356" s="259"/>
      <c r="T356" s="260"/>
      <c r="U356" s="13"/>
      <c r="V356" s="13"/>
      <c r="W356" s="13"/>
      <c r="X356" s="13"/>
      <c r="Y356" s="13"/>
      <c r="Z356" s="13"/>
      <c r="AA356" s="13"/>
      <c r="AB356" s="13"/>
      <c r="AC356" s="13"/>
      <c r="AD356" s="13"/>
      <c r="AE356" s="13"/>
      <c r="AT356" s="261" t="s">
        <v>258</v>
      </c>
      <c r="AU356" s="261" t="s">
        <v>86</v>
      </c>
      <c r="AV356" s="13" t="s">
        <v>262</v>
      </c>
      <c r="AW356" s="13" t="s">
        <v>33</v>
      </c>
      <c r="AX356" s="13" t="s">
        <v>84</v>
      </c>
      <c r="AY356" s="261" t="s">
        <v>246</v>
      </c>
    </row>
    <row r="357" s="2" customFormat="1" ht="21.75" customHeight="1">
      <c r="A357" s="39"/>
      <c r="B357" s="40"/>
      <c r="C357" s="221" t="s">
        <v>488</v>
      </c>
      <c r="D357" s="221" t="s">
        <v>247</v>
      </c>
      <c r="E357" s="222" t="s">
        <v>2374</v>
      </c>
      <c r="F357" s="223" t="s">
        <v>2375</v>
      </c>
      <c r="G357" s="224" t="s">
        <v>311</v>
      </c>
      <c r="H357" s="225">
        <v>3.9500000000000002</v>
      </c>
      <c r="I357" s="226"/>
      <c r="J357" s="227">
        <f>ROUND(I357*H357,2)</f>
        <v>0</v>
      </c>
      <c r="K357" s="223" t="s">
        <v>725</v>
      </c>
      <c r="L357" s="45"/>
      <c r="M357" s="228" t="s">
        <v>1</v>
      </c>
      <c r="N357" s="229" t="s">
        <v>42</v>
      </c>
      <c r="O357" s="92"/>
      <c r="P357" s="230">
        <f>O357*H357</f>
        <v>0</v>
      </c>
      <c r="Q357" s="230">
        <v>0.019755000000000002</v>
      </c>
      <c r="R357" s="230">
        <f>Q357*H357</f>
        <v>0.078032250000000011</v>
      </c>
      <c r="S357" s="230">
        <v>0</v>
      </c>
      <c r="T357" s="231">
        <f>S357*H357</f>
        <v>0</v>
      </c>
      <c r="U357" s="39"/>
      <c r="V357" s="39"/>
      <c r="W357" s="39"/>
      <c r="X357" s="39"/>
      <c r="Y357" s="39"/>
      <c r="Z357" s="39"/>
      <c r="AA357" s="39"/>
      <c r="AB357" s="39"/>
      <c r="AC357" s="39"/>
      <c r="AD357" s="39"/>
      <c r="AE357" s="39"/>
      <c r="AR357" s="232" t="s">
        <v>262</v>
      </c>
      <c r="AT357" s="232" t="s">
        <v>247</v>
      </c>
      <c r="AU357" s="232" t="s">
        <v>86</v>
      </c>
      <c r="AY357" s="18" t="s">
        <v>246</v>
      </c>
      <c r="BE357" s="233">
        <f>IF(N357="základní",J357,0)</f>
        <v>0</v>
      </c>
      <c r="BF357" s="233">
        <f>IF(N357="snížená",J357,0)</f>
        <v>0</v>
      </c>
      <c r="BG357" s="233">
        <f>IF(N357="zákl. přenesená",J357,0)</f>
        <v>0</v>
      </c>
      <c r="BH357" s="233">
        <f>IF(N357="sníž. přenesená",J357,0)</f>
        <v>0</v>
      </c>
      <c r="BI357" s="233">
        <f>IF(N357="nulová",J357,0)</f>
        <v>0</v>
      </c>
      <c r="BJ357" s="18" t="s">
        <v>84</v>
      </c>
      <c r="BK357" s="233">
        <f>ROUND(I357*H357,2)</f>
        <v>0</v>
      </c>
      <c r="BL357" s="18" t="s">
        <v>262</v>
      </c>
      <c r="BM357" s="232" t="s">
        <v>991</v>
      </c>
    </row>
    <row r="358" s="2" customFormat="1">
      <c r="A358" s="39"/>
      <c r="B358" s="40"/>
      <c r="C358" s="41"/>
      <c r="D358" s="234" t="s">
        <v>254</v>
      </c>
      <c r="E358" s="41"/>
      <c r="F358" s="235" t="s">
        <v>2376</v>
      </c>
      <c r="G358" s="41"/>
      <c r="H358" s="41"/>
      <c r="I358" s="236"/>
      <c r="J358" s="41"/>
      <c r="K358" s="41"/>
      <c r="L358" s="45"/>
      <c r="M358" s="237"/>
      <c r="N358" s="238"/>
      <c r="O358" s="92"/>
      <c r="P358" s="92"/>
      <c r="Q358" s="92"/>
      <c r="R358" s="92"/>
      <c r="S358" s="92"/>
      <c r="T358" s="93"/>
      <c r="U358" s="39"/>
      <c r="V358" s="39"/>
      <c r="W358" s="39"/>
      <c r="X358" s="39"/>
      <c r="Y358" s="39"/>
      <c r="Z358" s="39"/>
      <c r="AA358" s="39"/>
      <c r="AB358" s="39"/>
      <c r="AC358" s="39"/>
      <c r="AD358" s="39"/>
      <c r="AE358" s="39"/>
      <c r="AT358" s="18" t="s">
        <v>254</v>
      </c>
      <c r="AU358" s="18" t="s">
        <v>86</v>
      </c>
    </row>
    <row r="359" s="12" customFormat="1">
      <c r="A359" s="12"/>
      <c r="B359" s="240"/>
      <c r="C359" s="241"/>
      <c r="D359" s="234" t="s">
        <v>258</v>
      </c>
      <c r="E359" s="242" t="s">
        <v>1</v>
      </c>
      <c r="F359" s="243" t="s">
        <v>2377</v>
      </c>
      <c r="G359" s="241"/>
      <c r="H359" s="244">
        <v>3.9500000000000002</v>
      </c>
      <c r="I359" s="245"/>
      <c r="J359" s="241"/>
      <c r="K359" s="241"/>
      <c r="L359" s="246"/>
      <c r="M359" s="247"/>
      <c r="N359" s="248"/>
      <c r="O359" s="248"/>
      <c r="P359" s="248"/>
      <c r="Q359" s="248"/>
      <c r="R359" s="248"/>
      <c r="S359" s="248"/>
      <c r="T359" s="249"/>
      <c r="U359" s="12"/>
      <c r="V359" s="12"/>
      <c r="W359" s="12"/>
      <c r="X359" s="12"/>
      <c r="Y359" s="12"/>
      <c r="Z359" s="12"/>
      <c r="AA359" s="12"/>
      <c r="AB359" s="12"/>
      <c r="AC359" s="12"/>
      <c r="AD359" s="12"/>
      <c r="AE359" s="12"/>
      <c r="AT359" s="250" t="s">
        <v>258</v>
      </c>
      <c r="AU359" s="250" t="s">
        <v>86</v>
      </c>
      <c r="AV359" s="12" t="s">
        <v>86</v>
      </c>
      <c r="AW359" s="12" t="s">
        <v>33</v>
      </c>
      <c r="AX359" s="12" t="s">
        <v>77</v>
      </c>
      <c r="AY359" s="250" t="s">
        <v>246</v>
      </c>
    </row>
    <row r="360" s="13" customFormat="1">
      <c r="A360" s="13"/>
      <c r="B360" s="251"/>
      <c r="C360" s="252"/>
      <c r="D360" s="234" t="s">
        <v>258</v>
      </c>
      <c r="E360" s="253" t="s">
        <v>1</v>
      </c>
      <c r="F360" s="254" t="s">
        <v>336</v>
      </c>
      <c r="G360" s="252"/>
      <c r="H360" s="255">
        <v>3.9500000000000002</v>
      </c>
      <c r="I360" s="256"/>
      <c r="J360" s="252"/>
      <c r="K360" s="252"/>
      <c r="L360" s="257"/>
      <c r="M360" s="258"/>
      <c r="N360" s="259"/>
      <c r="O360" s="259"/>
      <c r="P360" s="259"/>
      <c r="Q360" s="259"/>
      <c r="R360" s="259"/>
      <c r="S360" s="259"/>
      <c r="T360" s="260"/>
      <c r="U360" s="13"/>
      <c r="V360" s="13"/>
      <c r="W360" s="13"/>
      <c r="X360" s="13"/>
      <c r="Y360" s="13"/>
      <c r="Z360" s="13"/>
      <c r="AA360" s="13"/>
      <c r="AB360" s="13"/>
      <c r="AC360" s="13"/>
      <c r="AD360" s="13"/>
      <c r="AE360" s="13"/>
      <c r="AT360" s="261" t="s">
        <v>258</v>
      </c>
      <c r="AU360" s="261" t="s">
        <v>86</v>
      </c>
      <c r="AV360" s="13" t="s">
        <v>262</v>
      </c>
      <c r="AW360" s="13" t="s">
        <v>33</v>
      </c>
      <c r="AX360" s="13" t="s">
        <v>84</v>
      </c>
      <c r="AY360" s="261" t="s">
        <v>246</v>
      </c>
    </row>
    <row r="361" s="2" customFormat="1">
      <c r="A361" s="39"/>
      <c r="B361" s="40"/>
      <c r="C361" s="221" t="s">
        <v>884</v>
      </c>
      <c r="D361" s="221" t="s">
        <v>247</v>
      </c>
      <c r="E361" s="222" t="s">
        <v>2378</v>
      </c>
      <c r="F361" s="223" t="s">
        <v>2379</v>
      </c>
      <c r="G361" s="224" t="s">
        <v>311</v>
      </c>
      <c r="H361" s="225">
        <v>13.246</v>
      </c>
      <c r="I361" s="226"/>
      <c r="J361" s="227">
        <f>ROUND(I361*H361,2)</f>
        <v>0</v>
      </c>
      <c r="K361" s="223" t="s">
        <v>725</v>
      </c>
      <c r="L361" s="45"/>
      <c r="M361" s="228" t="s">
        <v>1</v>
      </c>
      <c r="N361" s="229" t="s">
        <v>42</v>
      </c>
      <c r="O361" s="92"/>
      <c r="P361" s="230">
        <f>O361*H361</f>
        <v>0</v>
      </c>
      <c r="Q361" s="230">
        <v>4.5000000000000003E-05</v>
      </c>
      <c r="R361" s="230">
        <f>Q361*H361</f>
        <v>0.00059607000000000008</v>
      </c>
      <c r="S361" s="230">
        <v>0</v>
      </c>
      <c r="T361" s="231">
        <f>S361*H361</f>
        <v>0</v>
      </c>
      <c r="U361" s="39"/>
      <c r="V361" s="39"/>
      <c r="W361" s="39"/>
      <c r="X361" s="39"/>
      <c r="Y361" s="39"/>
      <c r="Z361" s="39"/>
      <c r="AA361" s="39"/>
      <c r="AB361" s="39"/>
      <c r="AC361" s="39"/>
      <c r="AD361" s="39"/>
      <c r="AE361" s="39"/>
      <c r="AR361" s="232" t="s">
        <v>262</v>
      </c>
      <c r="AT361" s="232" t="s">
        <v>247</v>
      </c>
      <c r="AU361" s="232" t="s">
        <v>86</v>
      </c>
      <c r="AY361" s="18" t="s">
        <v>246</v>
      </c>
      <c r="BE361" s="233">
        <f>IF(N361="základní",J361,0)</f>
        <v>0</v>
      </c>
      <c r="BF361" s="233">
        <f>IF(N361="snížená",J361,0)</f>
        <v>0</v>
      </c>
      <c r="BG361" s="233">
        <f>IF(N361="zákl. přenesená",J361,0)</f>
        <v>0</v>
      </c>
      <c r="BH361" s="233">
        <f>IF(N361="sníž. přenesená",J361,0)</f>
        <v>0</v>
      </c>
      <c r="BI361" s="233">
        <f>IF(N361="nulová",J361,0)</f>
        <v>0</v>
      </c>
      <c r="BJ361" s="18" t="s">
        <v>84</v>
      </c>
      <c r="BK361" s="233">
        <f>ROUND(I361*H361,2)</f>
        <v>0</v>
      </c>
      <c r="BL361" s="18" t="s">
        <v>262</v>
      </c>
      <c r="BM361" s="232" t="s">
        <v>992</v>
      </c>
    </row>
    <row r="362" s="2" customFormat="1">
      <c r="A362" s="39"/>
      <c r="B362" s="40"/>
      <c r="C362" s="41"/>
      <c r="D362" s="234" t="s">
        <v>254</v>
      </c>
      <c r="E362" s="41"/>
      <c r="F362" s="235" t="s">
        <v>2380</v>
      </c>
      <c r="G362" s="41"/>
      <c r="H362" s="41"/>
      <c r="I362" s="236"/>
      <c r="J362" s="41"/>
      <c r="K362" s="41"/>
      <c r="L362" s="45"/>
      <c r="M362" s="237"/>
      <c r="N362" s="238"/>
      <c r="O362" s="92"/>
      <c r="P362" s="92"/>
      <c r="Q362" s="92"/>
      <c r="R362" s="92"/>
      <c r="S362" s="92"/>
      <c r="T362" s="93"/>
      <c r="U362" s="39"/>
      <c r="V362" s="39"/>
      <c r="W362" s="39"/>
      <c r="X362" s="39"/>
      <c r="Y362" s="39"/>
      <c r="Z362" s="39"/>
      <c r="AA362" s="39"/>
      <c r="AB362" s="39"/>
      <c r="AC362" s="39"/>
      <c r="AD362" s="39"/>
      <c r="AE362" s="39"/>
      <c r="AT362" s="18" t="s">
        <v>254</v>
      </c>
      <c r="AU362" s="18" t="s">
        <v>86</v>
      </c>
    </row>
    <row r="363" s="15" customFormat="1">
      <c r="A363" s="15"/>
      <c r="B363" s="287"/>
      <c r="C363" s="288"/>
      <c r="D363" s="234" t="s">
        <v>258</v>
      </c>
      <c r="E363" s="289" t="s">
        <v>1</v>
      </c>
      <c r="F363" s="290" t="s">
        <v>2367</v>
      </c>
      <c r="G363" s="288"/>
      <c r="H363" s="289" t="s">
        <v>1</v>
      </c>
      <c r="I363" s="291"/>
      <c r="J363" s="288"/>
      <c r="K363" s="288"/>
      <c r="L363" s="292"/>
      <c r="M363" s="293"/>
      <c r="N363" s="294"/>
      <c r="O363" s="294"/>
      <c r="P363" s="294"/>
      <c r="Q363" s="294"/>
      <c r="R363" s="294"/>
      <c r="S363" s="294"/>
      <c r="T363" s="295"/>
      <c r="U363" s="15"/>
      <c r="V363" s="15"/>
      <c r="W363" s="15"/>
      <c r="X363" s="15"/>
      <c r="Y363" s="15"/>
      <c r="Z363" s="15"/>
      <c r="AA363" s="15"/>
      <c r="AB363" s="15"/>
      <c r="AC363" s="15"/>
      <c r="AD363" s="15"/>
      <c r="AE363" s="15"/>
      <c r="AT363" s="296" t="s">
        <v>258</v>
      </c>
      <c r="AU363" s="296" t="s">
        <v>86</v>
      </c>
      <c r="AV363" s="15" t="s">
        <v>84</v>
      </c>
      <c r="AW363" s="15" t="s">
        <v>33</v>
      </c>
      <c r="AX363" s="15" t="s">
        <v>77</v>
      </c>
      <c r="AY363" s="296" t="s">
        <v>246</v>
      </c>
    </row>
    <row r="364" s="12" customFormat="1">
      <c r="A364" s="12"/>
      <c r="B364" s="240"/>
      <c r="C364" s="241"/>
      <c r="D364" s="234" t="s">
        <v>258</v>
      </c>
      <c r="E364" s="242" t="s">
        <v>1</v>
      </c>
      <c r="F364" s="243" t="s">
        <v>2368</v>
      </c>
      <c r="G364" s="241"/>
      <c r="H364" s="244">
        <v>4.9340000000000002</v>
      </c>
      <c r="I364" s="245"/>
      <c r="J364" s="241"/>
      <c r="K364" s="241"/>
      <c r="L364" s="246"/>
      <c r="M364" s="247"/>
      <c r="N364" s="248"/>
      <c r="O364" s="248"/>
      <c r="P364" s="248"/>
      <c r="Q364" s="248"/>
      <c r="R364" s="248"/>
      <c r="S364" s="248"/>
      <c r="T364" s="249"/>
      <c r="U364" s="12"/>
      <c r="V364" s="12"/>
      <c r="W364" s="12"/>
      <c r="X364" s="12"/>
      <c r="Y364" s="12"/>
      <c r="Z364" s="12"/>
      <c r="AA364" s="12"/>
      <c r="AB364" s="12"/>
      <c r="AC364" s="12"/>
      <c r="AD364" s="12"/>
      <c r="AE364" s="12"/>
      <c r="AT364" s="250" t="s">
        <v>258</v>
      </c>
      <c r="AU364" s="250" t="s">
        <v>86</v>
      </c>
      <c r="AV364" s="12" t="s">
        <v>86</v>
      </c>
      <c r="AW364" s="12" t="s">
        <v>33</v>
      </c>
      <c r="AX364" s="12" t="s">
        <v>77</v>
      </c>
      <c r="AY364" s="250" t="s">
        <v>246</v>
      </c>
    </row>
    <row r="365" s="15" customFormat="1">
      <c r="A365" s="15"/>
      <c r="B365" s="287"/>
      <c r="C365" s="288"/>
      <c r="D365" s="234" t="s">
        <v>258</v>
      </c>
      <c r="E365" s="289" t="s">
        <v>1</v>
      </c>
      <c r="F365" s="290" t="s">
        <v>2369</v>
      </c>
      <c r="G365" s="288"/>
      <c r="H365" s="289" t="s">
        <v>1</v>
      </c>
      <c r="I365" s="291"/>
      <c r="J365" s="288"/>
      <c r="K365" s="288"/>
      <c r="L365" s="292"/>
      <c r="M365" s="293"/>
      <c r="N365" s="294"/>
      <c r="O365" s="294"/>
      <c r="P365" s="294"/>
      <c r="Q365" s="294"/>
      <c r="R365" s="294"/>
      <c r="S365" s="294"/>
      <c r="T365" s="295"/>
      <c r="U365" s="15"/>
      <c r="V365" s="15"/>
      <c r="W365" s="15"/>
      <c r="X365" s="15"/>
      <c r="Y365" s="15"/>
      <c r="Z365" s="15"/>
      <c r="AA365" s="15"/>
      <c r="AB365" s="15"/>
      <c r="AC365" s="15"/>
      <c r="AD365" s="15"/>
      <c r="AE365" s="15"/>
      <c r="AT365" s="296" t="s">
        <v>258</v>
      </c>
      <c r="AU365" s="296" t="s">
        <v>86</v>
      </c>
      <c r="AV365" s="15" t="s">
        <v>84</v>
      </c>
      <c r="AW365" s="15" t="s">
        <v>33</v>
      </c>
      <c r="AX365" s="15" t="s">
        <v>77</v>
      </c>
      <c r="AY365" s="296" t="s">
        <v>246</v>
      </c>
    </row>
    <row r="366" s="12" customFormat="1">
      <c r="A366" s="12"/>
      <c r="B366" s="240"/>
      <c r="C366" s="241"/>
      <c r="D366" s="234" t="s">
        <v>258</v>
      </c>
      <c r="E366" s="242" t="s">
        <v>1</v>
      </c>
      <c r="F366" s="243" t="s">
        <v>2370</v>
      </c>
      <c r="G366" s="241"/>
      <c r="H366" s="244">
        <v>1.5600000000000001</v>
      </c>
      <c r="I366" s="245"/>
      <c r="J366" s="241"/>
      <c r="K366" s="241"/>
      <c r="L366" s="246"/>
      <c r="M366" s="247"/>
      <c r="N366" s="248"/>
      <c r="O366" s="248"/>
      <c r="P366" s="248"/>
      <c r="Q366" s="248"/>
      <c r="R366" s="248"/>
      <c r="S366" s="248"/>
      <c r="T366" s="249"/>
      <c r="U366" s="12"/>
      <c r="V366" s="12"/>
      <c r="W366" s="12"/>
      <c r="X366" s="12"/>
      <c r="Y366" s="12"/>
      <c r="Z366" s="12"/>
      <c r="AA366" s="12"/>
      <c r="AB366" s="12"/>
      <c r="AC366" s="12"/>
      <c r="AD366" s="12"/>
      <c r="AE366" s="12"/>
      <c r="AT366" s="250" t="s">
        <v>258</v>
      </c>
      <c r="AU366" s="250" t="s">
        <v>86</v>
      </c>
      <c r="AV366" s="12" t="s">
        <v>86</v>
      </c>
      <c r="AW366" s="12" t="s">
        <v>33</v>
      </c>
      <c r="AX366" s="12" t="s">
        <v>77</v>
      </c>
      <c r="AY366" s="250" t="s">
        <v>246</v>
      </c>
    </row>
    <row r="367" s="15" customFormat="1">
      <c r="A367" s="15"/>
      <c r="B367" s="287"/>
      <c r="C367" s="288"/>
      <c r="D367" s="234" t="s">
        <v>258</v>
      </c>
      <c r="E367" s="289" t="s">
        <v>1</v>
      </c>
      <c r="F367" s="290" t="s">
        <v>2371</v>
      </c>
      <c r="G367" s="288"/>
      <c r="H367" s="289" t="s">
        <v>1</v>
      </c>
      <c r="I367" s="291"/>
      <c r="J367" s="288"/>
      <c r="K367" s="288"/>
      <c r="L367" s="292"/>
      <c r="M367" s="293"/>
      <c r="N367" s="294"/>
      <c r="O367" s="294"/>
      <c r="P367" s="294"/>
      <c r="Q367" s="294"/>
      <c r="R367" s="294"/>
      <c r="S367" s="294"/>
      <c r="T367" s="295"/>
      <c r="U367" s="15"/>
      <c r="V367" s="15"/>
      <c r="W367" s="15"/>
      <c r="X367" s="15"/>
      <c r="Y367" s="15"/>
      <c r="Z367" s="15"/>
      <c r="AA367" s="15"/>
      <c r="AB367" s="15"/>
      <c r="AC367" s="15"/>
      <c r="AD367" s="15"/>
      <c r="AE367" s="15"/>
      <c r="AT367" s="296" t="s">
        <v>258</v>
      </c>
      <c r="AU367" s="296" t="s">
        <v>86</v>
      </c>
      <c r="AV367" s="15" t="s">
        <v>84</v>
      </c>
      <c r="AW367" s="15" t="s">
        <v>33</v>
      </c>
      <c r="AX367" s="15" t="s">
        <v>77</v>
      </c>
      <c r="AY367" s="296" t="s">
        <v>246</v>
      </c>
    </row>
    <row r="368" s="12" customFormat="1">
      <c r="A368" s="12"/>
      <c r="B368" s="240"/>
      <c r="C368" s="241"/>
      <c r="D368" s="234" t="s">
        <v>258</v>
      </c>
      <c r="E368" s="242" t="s">
        <v>1</v>
      </c>
      <c r="F368" s="243" t="s">
        <v>2372</v>
      </c>
      <c r="G368" s="241"/>
      <c r="H368" s="244">
        <v>3.3759999999999999</v>
      </c>
      <c r="I368" s="245"/>
      <c r="J368" s="241"/>
      <c r="K368" s="241"/>
      <c r="L368" s="246"/>
      <c r="M368" s="247"/>
      <c r="N368" s="248"/>
      <c r="O368" s="248"/>
      <c r="P368" s="248"/>
      <c r="Q368" s="248"/>
      <c r="R368" s="248"/>
      <c r="S368" s="248"/>
      <c r="T368" s="249"/>
      <c r="U368" s="12"/>
      <c r="V368" s="12"/>
      <c r="W368" s="12"/>
      <c r="X368" s="12"/>
      <c r="Y368" s="12"/>
      <c r="Z368" s="12"/>
      <c r="AA368" s="12"/>
      <c r="AB368" s="12"/>
      <c r="AC368" s="12"/>
      <c r="AD368" s="12"/>
      <c r="AE368" s="12"/>
      <c r="AT368" s="250" t="s">
        <v>258</v>
      </c>
      <c r="AU368" s="250" t="s">
        <v>86</v>
      </c>
      <c r="AV368" s="12" t="s">
        <v>86</v>
      </c>
      <c r="AW368" s="12" t="s">
        <v>33</v>
      </c>
      <c r="AX368" s="12" t="s">
        <v>77</v>
      </c>
      <c r="AY368" s="250" t="s">
        <v>246</v>
      </c>
    </row>
    <row r="369" s="15" customFormat="1">
      <c r="A369" s="15"/>
      <c r="B369" s="287"/>
      <c r="C369" s="288"/>
      <c r="D369" s="234" t="s">
        <v>258</v>
      </c>
      <c r="E369" s="289" t="s">
        <v>1</v>
      </c>
      <c r="F369" s="290" t="s">
        <v>2373</v>
      </c>
      <c r="G369" s="288"/>
      <c r="H369" s="289" t="s">
        <v>1</v>
      </c>
      <c r="I369" s="291"/>
      <c r="J369" s="288"/>
      <c r="K369" s="288"/>
      <c r="L369" s="292"/>
      <c r="M369" s="293"/>
      <c r="N369" s="294"/>
      <c r="O369" s="294"/>
      <c r="P369" s="294"/>
      <c r="Q369" s="294"/>
      <c r="R369" s="294"/>
      <c r="S369" s="294"/>
      <c r="T369" s="295"/>
      <c r="U369" s="15"/>
      <c r="V369" s="15"/>
      <c r="W369" s="15"/>
      <c r="X369" s="15"/>
      <c r="Y369" s="15"/>
      <c r="Z369" s="15"/>
      <c r="AA369" s="15"/>
      <c r="AB369" s="15"/>
      <c r="AC369" s="15"/>
      <c r="AD369" s="15"/>
      <c r="AE369" s="15"/>
      <c r="AT369" s="296" t="s">
        <v>258</v>
      </c>
      <c r="AU369" s="296" t="s">
        <v>86</v>
      </c>
      <c r="AV369" s="15" t="s">
        <v>84</v>
      </c>
      <c r="AW369" s="15" t="s">
        <v>33</v>
      </c>
      <c r="AX369" s="15" t="s">
        <v>77</v>
      </c>
      <c r="AY369" s="296" t="s">
        <v>246</v>
      </c>
    </row>
    <row r="370" s="12" customFormat="1">
      <c r="A370" s="12"/>
      <c r="B370" s="240"/>
      <c r="C370" s="241"/>
      <c r="D370" s="234" t="s">
        <v>258</v>
      </c>
      <c r="E370" s="242" t="s">
        <v>1</v>
      </c>
      <c r="F370" s="243" t="s">
        <v>2372</v>
      </c>
      <c r="G370" s="241"/>
      <c r="H370" s="244">
        <v>3.3759999999999999</v>
      </c>
      <c r="I370" s="245"/>
      <c r="J370" s="241"/>
      <c r="K370" s="241"/>
      <c r="L370" s="246"/>
      <c r="M370" s="247"/>
      <c r="N370" s="248"/>
      <c r="O370" s="248"/>
      <c r="P370" s="248"/>
      <c r="Q370" s="248"/>
      <c r="R370" s="248"/>
      <c r="S370" s="248"/>
      <c r="T370" s="249"/>
      <c r="U370" s="12"/>
      <c r="V370" s="12"/>
      <c r="W370" s="12"/>
      <c r="X370" s="12"/>
      <c r="Y370" s="12"/>
      <c r="Z370" s="12"/>
      <c r="AA370" s="12"/>
      <c r="AB370" s="12"/>
      <c r="AC370" s="12"/>
      <c r="AD370" s="12"/>
      <c r="AE370" s="12"/>
      <c r="AT370" s="250" t="s">
        <v>258</v>
      </c>
      <c r="AU370" s="250" t="s">
        <v>86</v>
      </c>
      <c r="AV370" s="12" t="s">
        <v>86</v>
      </c>
      <c r="AW370" s="12" t="s">
        <v>33</v>
      </c>
      <c r="AX370" s="12" t="s">
        <v>77</v>
      </c>
      <c r="AY370" s="250" t="s">
        <v>246</v>
      </c>
    </row>
    <row r="371" s="13" customFormat="1">
      <c r="A371" s="13"/>
      <c r="B371" s="251"/>
      <c r="C371" s="252"/>
      <c r="D371" s="234" t="s">
        <v>258</v>
      </c>
      <c r="E371" s="253" t="s">
        <v>1</v>
      </c>
      <c r="F371" s="254" t="s">
        <v>336</v>
      </c>
      <c r="G371" s="252"/>
      <c r="H371" s="255">
        <v>13.246</v>
      </c>
      <c r="I371" s="256"/>
      <c r="J371" s="252"/>
      <c r="K371" s="252"/>
      <c r="L371" s="257"/>
      <c r="M371" s="258"/>
      <c r="N371" s="259"/>
      <c r="O371" s="259"/>
      <c r="P371" s="259"/>
      <c r="Q371" s="259"/>
      <c r="R371" s="259"/>
      <c r="S371" s="259"/>
      <c r="T371" s="260"/>
      <c r="U371" s="13"/>
      <c r="V371" s="13"/>
      <c r="W371" s="13"/>
      <c r="X371" s="13"/>
      <c r="Y371" s="13"/>
      <c r="Z371" s="13"/>
      <c r="AA371" s="13"/>
      <c r="AB371" s="13"/>
      <c r="AC371" s="13"/>
      <c r="AD371" s="13"/>
      <c r="AE371" s="13"/>
      <c r="AT371" s="261" t="s">
        <v>258</v>
      </c>
      <c r="AU371" s="261" t="s">
        <v>86</v>
      </c>
      <c r="AV371" s="13" t="s">
        <v>262</v>
      </c>
      <c r="AW371" s="13" t="s">
        <v>33</v>
      </c>
      <c r="AX371" s="13" t="s">
        <v>84</v>
      </c>
      <c r="AY371" s="261" t="s">
        <v>246</v>
      </c>
    </row>
    <row r="372" s="2" customFormat="1">
      <c r="A372" s="39"/>
      <c r="B372" s="40"/>
      <c r="C372" s="221" t="s">
        <v>993</v>
      </c>
      <c r="D372" s="221" t="s">
        <v>247</v>
      </c>
      <c r="E372" s="222" t="s">
        <v>2381</v>
      </c>
      <c r="F372" s="223" t="s">
        <v>2382</v>
      </c>
      <c r="G372" s="224" t="s">
        <v>311</v>
      </c>
      <c r="H372" s="225">
        <v>3.9500000000000002</v>
      </c>
      <c r="I372" s="226"/>
      <c r="J372" s="227">
        <f>ROUND(I372*H372,2)</f>
        <v>0</v>
      </c>
      <c r="K372" s="223" t="s">
        <v>725</v>
      </c>
      <c r="L372" s="45"/>
      <c r="M372" s="228" t="s">
        <v>1</v>
      </c>
      <c r="N372" s="229" t="s">
        <v>42</v>
      </c>
      <c r="O372" s="92"/>
      <c r="P372" s="230">
        <f>O372*H372</f>
        <v>0</v>
      </c>
      <c r="Q372" s="230">
        <v>0</v>
      </c>
      <c r="R372" s="230">
        <f>Q372*H372</f>
        <v>0</v>
      </c>
      <c r="S372" s="230">
        <v>0</v>
      </c>
      <c r="T372" s="231">
        <f>S372*H372</f>
        <v>0</v>
      </c>
      <c r="U372" s="39"/>
      <c r="V372" s="39"/>
      <c r="W372" s="39"/>
      <c r="X372" s="39"/>
      <c r="Y372" s="39"/>
      <c r="Z372" s="39"/>
      <c r="AA372" s="39"/>
      <c r="AB372" s="39"/>
      <c r="AC372" s="39"/>
      <c r="AD372" s="39"/>
      <c r="AE372" s="39"/>
      <c r="AR372" s="232" t="s">
        <v>262</v>
      </c>
      <c r="AT372" s="232" t="s">
        <v>247</v>
      </c>
      <c r="AU372" s="232" t="s">
        <v>86</v>
      </c>
      <c r="AY372" s="18" t="s">
        <v>246</v>
      </c>
      <c r="BE372" s="233">
        <f>IF(N372="základní",J372,0)</f>
        <v>0</v>
      </c>
      <c r="BF372" s="233">
        <f>IF(N372="snížená",J372,0)</f>
        <v>0</v>
      </c>
      <c r="BG372" s="233">
        <f>IF(N372="zákl. přenesená",J372,0)</f>
        <v>0</v>
      </c>
      <c r="BH372" s="233">
        <f>IF(N372="sníž. přenesená",J372,0)</f>
        <v>0</v>
      </c>
      <c r="BI372" s="233">
        <f>IF(N372="nulová",J372,0)</f>
        <v>0</v>
      </c>
      <c r="BJ372" s="18" t="s">
        <v>84</v>
      </c>
      <c r="BK372" s="233">
        <f>ROUND(I372*H372,2)</f>
        <v>0</v>
      </c>
      <c r="BL372" s="18" t="s">
        <v>262</v>
      </c>
      <c r="BM372" s="232" t="s">
        <v>996</v>
      </c>
    </row>
    <row r="373" s="2" customFormat="1">
      <c r="A373" s="39"/>
      <c r="B373" s="40"/>
      <c r="C373" s="41"/>
      <c r="D373" s="234" t="s">
        <v>254</v>
      </c>
      <c r="E373" s="41"/>
      <c r="F373" s="235" t="s">
        <v>2383</v>
      </c>
      <c r="G373" s="41"/>
      <c r="H373" s="41"/>
      <c r="I373" s="236"/>
      <c r="J373" s="41"/>
      <c r="K373" s="41"/>
      <c r="L373" s="45"/>
      <c r="M373" s="237"/>
      <c r="N373" s="238"/>
      <c r="O373" s="92"/>
      <c r="P373" s="92"/>
      <c r="Q373" s="92"/>
      <c r="R373" s="92"/>
      <c r="S373" s="92"/>
      <c r="T373" s="93"/>
      <c r="U373" s="39"/>
      <c r="V373" s="39"/>
      <c r="W373" s="39"/>
      <c r="X373" s="39"/>
      <c r="Y373" s="39"/>
      <c r="Z373" s="39"/>
      <c r="AA373" s="39"/>
      <c r="AB373" s="39"/>
      <c r="AC373" s="39"/>
      <c r="AD373" s="39"/>
      <c r="AE373" s="39"/>
      <c r="AT373" s="18" t="s">
        <v>254</v>
      </c>
      <c r="AU373" s="18" t="s">
        <v>86</v>
      </c>
    </row>
    <row r="374" s="2" customFormat="1">
      <c r="A374" s="39"/>
      <c r="B374" s="40"/>
      <c r="C374" s="221" t="s">
        <v>888</v>
      </c>
      <c r="D374" s="221" t="s">
        <v>247</v>
      </c>
      <c r="E374" s="222" t="s">
        <v>2384</v>
      </c>
      <c r="F374" s="223" t="s">
        <v>2385</v>
      </c>
      <c r="G374" s="224" t="s">
        <v>311</v>
      </c>
      <c r="H374" s="225">
        <v>39.851999999999997</v>
      </c>
      <c r="I374" s="226"/>
      <c r="J374" s="227">
        <f>ROUND(I374*H374,2)</f>
        <v>0</v>
      </c>
      <c r="K374" s="223" t="s">
        <v>1</v>
      </c>
      <c r="L374" s="45"/>
      <c r="M374" s="228" t="s">
        <v>1</v>
      </c>
      <c r="N374" s="229" t="s">
        <v>42</v>
      </c>
      <c r="O374" s="92"/>
      <c r="P374" s="230">
        <f>O374*H374</f>
        <v>0</v>
      </c>
      <c r="Q374" s="230">
        <v>0</v>
      </c>
      <c r="R374" s="230">
        <f>Q374*H374</f>
        <v>0</v>
      </c>
      <c r="S374" s="230">
        <v>0</v>
      </c>
      <c r="T374" s="231">
        <f>S374*H374</f>
        <v>0</v>
      </c>
      <c r="U374" s="39"/>
      <c r="V374" s="39"/>
      <c r="W374" s="39"/>
      <c r="X374" s="39"/>
      <c r="Y374" s="39"/>
      <c r="Z374" s="39"/>
      <c r="AA374" s="39"/>
      <c r="AB374" s="39"/>
      <c r="AC374" s="39"/>
      <c r="AD374" s="39"/>
      <c r="AE374" s="39"/>
      <c r="AR374" s="232" t="s">
        <v>262</v>
      </c>
      <c r="AT374" s="232" t="s">
        <v>247</v>
      </c>
      <c r="AU374" s="232" t="s">
        <v>86</v>
      </c>
      <c r="AY374" s="18" t="s">
        <v>246</v>
      </c>
      <c r="BE374" s="233">
        <f>IF(N374="základní",J374,0)</f>
        <v>0</v>
      </c>
      <c r="BF374" s="233">
        <f>IF(N374="snížená",J374,0)</f>
        <v>0</v>
      </c>
      <c r="BG374" s="233">
        <f>IF(N374="zákl. přenesená",J374,0)</f>
        <v>0</v>
      </c>
      <c r="BH374" s="233">
        <f>IF(N374="sníž. přenesená",J374,0)</f>
        <v>0</v>
      </c>
      <c r="BI374" s="233">
        <f>IF(N374="nulová",J374,0)</f>
        <v>0</v>
      </c>
      <c r="BJ374" s="18" t="s">
        <v>84</v>
      </c>
      <c r="BK374" s="233">
        <f>ROUND(I374*H374,2)</f>
        <v>0</v>
      </c>
      <c r="BL374" s="18" t="s">
        <v>262</v>
      </c>
      <c r="BM374" s="232" t="s">
        <v>1050</v>
      </c>
    </row>
    <row r="375" s="2" customFormat="1">
      <c r="A375" s="39"/>
      <c r="B375" s="40"/>
      <c r="C375" s="41"/>
      <c r="D375" s="234" t="s">
        <v>254</v>
      </c>
      <c r="E375" s="41"/>
      <c r="F375" s="235" t="s">
        <v>2385</v>
      </c>
      <c r="G375" s="41"/>
      <c r="H375" s="41"/>
      <c r="I375" s="236"/>
      <c r="J375" s="41"/>
      <c r="K375" s="41"/>
      <c r="L375" s="45"/>
      <c r="M375" s="237"/>
      <c r="N375" s="238"/>
      <c r="O375" s="92"/>
      <c r="P375" s="92"/>
      <c r="Q375" s="92"/>
      <c r="R375" s="92"/>
      <c r="S375" s="92"/>
      <c r="T375" s="93"/>
      <c r="U375" s="39"/>
      <c r="V375" s="39"/>
      <c r="W375" s="39"/>
      <c r="X375" s="39"/>
      <c r="Y375" s="39"/>
      <c r="Z375" s="39"/>
      <c r="AA375" s="39"/>
      <c r="AB375" s="39"/>
      <c r="AC375" s="39"/>
      <c r="AD375" s="39"/>
      <c r="AE375" s="39"/>
      <c r="AT375" s="18" t="s">
        <v>254</v>
      </c>
      <c r="AU375" s="18" t="s">
        <v>86</v>
      </c>
    </row>
    <row r="376" s="12" customFormat="1">
      <c r="A376" s="12"/>
      <c r="B376" s="240"/>
      <c r="C376" s="241"/>
      <c r="D376" s="234" t="s">
        <v>258</v>
      </c>
      <c r="E376" s="242" t="s">
        <v>1</v>
      </c>
      <c r="F376" s="243" t="s">
        <v>2386</v>
      </c>
      <c r="G376" s="241"/>
      <c r="H376" s="244">
        <v>39.851999999999997</v>
      </c>
      <c r="I376" s="245"/>
      <c r="J376" s="241"/>
      <c r="K376" s="241"/>
      <c r="L376" s="246"/>
      <c r="M376" s="247"/>
      <c r="N376" s="248"/>
      <c r="O376" s="248"/>
      <c r="P376" s="248"/>
      <c r="Q376" s="248"/>
      <c r="R376" s="248"/>
      <c r="S376" s="248"/>
      <c r="T376" s="249"/>
      <c r="U376" s="12"/>
      <c r="V376" s="12"/>
      <c r="W376" s="12"/>
      <c r="X376" s="12"/>
      <c r="Y376" s="12"/>
      <c r="Z376" s="12"/>
      <c r="AA376" s="12"/>
      <c r="AB376" s="12"/>
      <c r="AC376" s="12"/>
      <c r="AD376" s="12"/>
      <c r="AE376" s="12"/>
      <c r="AT376" s="250" t="s">
        <v>258</v>
      </c>
      <c r="AU376" s="250" t="s">
        <v>86</v>
      </c>
      <c r="AV376" s="12" t="s">
        <v>86</v>
      </c>
      <c r="AW376" s="12" t="s">
        <v>33</v>
      </c>
      <c r="AX376" s="12" t="s">
        <v>77</v>
      </c>
      <c r="AY376" s="250" t="s">
        <v>246</v>
      </c>
    </row>
    <row r="377" s="13" customFormat="1">
      <c r="A377" s="13"/>
      <c r="B377" s="251"/>
      <c r="C377" s="252"/>
      <c r="D377" s="234" t="s">
        <v>258</v>
      </c>
      <c r="E377" s="253" t="s">
        <v>1</v>
      </c>
      <c r="F377" s="254" t="s">
        <v>336</v>
      </c>
      <c r="G377" s="252"/>
      <c r="H377" s="255">
        <v>39.851999999999997</v>
      </c>
      <c r="I377" s="256"/>
      <c r="J377" s="252"/>
      <c r="K377" s="252"/>
      <c r="L377" s="257"/>
      <c r="M377" s="258"/>
      <c r="N377" s="259"/>
      <c r="O377" s="259"/>
      <c r="P377" s="259"/>
      <c r="Q377" s="259"/>
      <c r="R377" s="259"/>
      <c r="S377" s="259"/>
      <c r="T377" s="260"/>
      <c r="U377" s="13"/>
      <c r="V377" s="13"/>
      <c r="W377" s="13"/>
      <c r="X377" s="13"/>
      <c r="Y377" s="13"/>
      <c r="Z377" s="13"/>
      <c r="AA377" s="13"/>
      <c r="AB377" s="13"/>
      <c r="AC377" s="13"/>
      <c r="AD377" s="13"/>
      <c r="AE377" s="13"/>
      <c r="AT377" s="261" t="s">
        <v>258</v>
      </c>
      <c r="AU377" s="261" t="s">
        <v>86</v>
      </c>
      <c r="AV377" s="13" t="s">
        <v>262</v>
      </c>
      <c r="AW377" s="13" t="s">
        <v>33</v>
      </c>
      <c r="AX377" s="13" t="s">
        <v>84</v>
      </c>
      <c r="AY377" s="261" t="s">
        <v>246</v>
      </c>
    </row>
    <row r="378" s="2" customFormat="1">
      <c r="A378" s="39"/>
      <c r="B378" s="40"/>
      <c r="C378" s="221" t="s">
        <v>1226</v>
      </c>
      <c r="D378" s="221" t="s">
        <v>247</v>
      </c>
      <c r="E378" s="222" t="s">
        <v>2387</v>
      </c>
      <c r="F378" s="223" t="s">
        <v>2388</v>
      </c>
      <c r="G378" s="224" t="s">
        <v>311</v>
      </c>
      <c r="H378" s="225">
        <v>39.851999999999997</v>
      </c>
      <c r="I378" s="226"/>
      <c r="J378" s="227">
        <f>ROUND(I378*H378,2)</f>
        <v>0</v>
      </c>
      <c r="K378" s="223" t="s">
        <v>1</v>
      </c>
      <c r="L378" s="45"/>
      <c r="M378" s="228" t="s">
        <v>1</v>
      </c>
      <c r="N378" s="229" t="s">
        <v>42</v>
      </c>
      <c r="O378" s="92"/>
      <c r="P378" s="230">
        <f>O378*H378</f>
        <v>0</v>
      </c>
      <c r="Q378" s="230">
        <v>0</v>
      </c>
      <c r="R378" s="230">
        <f>Q378*H378</f>
        <v>0</v>
      </c>
      <c r="S378" s="230">
        <v>0</v>
      </c>
      <c r="T378" s="231">
        <f>S378*H378</f>
        <v>0</v>
      </c>
      <c r="U378" s="39"/>
      <c r="V378" s="39"/>
      <c r="W378" s="39"/>
      <c r="X378" s="39"/>
      <c r="Y378" s="39"/>
      <c r="Z378" s="39"/>
      <c r="AA378" s="39"/>
      <c r="AB378" s="39"/>
      <c r="AC378" s="39"/>
      <c r="AD378" s="39"/>
      <c r="AE378" s="39"/>
      <c r="AR378" s="232" t="s">
        <v>262</v>
      </c>
      <c r="AT378" s="232" t="s">
        <v>247</v>
      </c>
      <c r="AU378" s="232" t="s">
        <v>86</v>
      </c>
      <c r="AY378" s="18" t="s">
        <v>246</v>
      </c>
      <c r="BE378" s="233">
        <f>IF(N378="základní",J378,0)</f>
        <v>0</v>
      </c>
      <c r="BF378" s="233">
        <f>IF(N378="snížená",J378,0)</f>
        <v>0</v>
      </c>
      <c r="BG378" s="233">
        <f>IF(N378="zákl. přenesená",J378,0)</f>
        <v>0</v>
      </c>
      <c r="BH378" s="233">
        <f>IF(N378="sníž. přenesená",J378,0)</f>
        <v>0</v>
      </c>
      <c r="BI378" s="233">
        <f>IF(N378="nulová",J378,0)</f>
        <v>0</v>
      </c>
      <c r="BJ378" s="18" t="s">
        <v>84</v>
      </c>
      <c r="BK378" s="233">
        <f>ROUND(I378*H378,2)</f>
        <v>0</v>
      </c>
      <c r="BL378" s="18" t="s">
        <v>262</v>
      </c>
      <c r="BM378" s="232" t="s">
        <v>1227</v>
      </c>
    </row>
    <row r="379" s="2" customFormat="1">
      <c r="A379" s="39"/>
      <c r="B379" s="40"/>
      <c r="C379" s="41"/>
      <c r="D379" s="234" t="s">
        <v>254</v>
      </c>
      <c r="E379" s="41"/>
      <c r="F379" s="235" t="s">
        <v>2388</v>
      </c>
      <c r="G379" s="41"/>
      <c r="H379" s="41"/>
      <c r="I379" s="236"/>
      <c r="J379" s="41"/>
      <c r="K379" s="41"/>
      <c r="L379" s="45"/>
      <c r="M379" s="237"/>
      <c r="N379" s="238"/>
      <c r="O379" s="92"/>
      <c r="P379" s="92"/>
      <c r="Q379" s="92"/>
      <c r="R379" s="92"/>
      <c r="S379" s="92"/>
      <c r="T379" s="93"/>
      <c r="U379" s="39"/>
      <c r="V379" s="39"/>
      <c r="W379" s="39"/>
      <c r="X379" s="39"/>
      <c r="Y379" s="39"/>
      <c r="Z379" s="39"/>
      <c r="AA379" s="39"/>
      <c r="AB379" s="39"/>
      <c r="AC379" s="39"/>
      <c r="AD379" s="39"/>
      <c r="AE379" s="39"/>
      <c r="AT379" s="18" t="s">
        <v>254</v>
      </c>
      <c r="AU379" s="18" t="s">
        <v>86</v>
      </c>
    </row>
    <row r="380" s="12" customFormat="1">
      <c r="A380" s="12"/>
      <c r="B380" s="240"/>
      <c r="C380" s="241"/>
      <c r="D380" s="234" t="s">
        <v>258</v>
      </c>
      <c r="E380" s="242" t="s">
        <v>1</v>
      </c>
      <c r="F380" s="243" t="s">
        <v>2389</v>
      </c>
      <c r="G380" s="241"/>
      <c r="H380" s="244">
        <v>39.851999999999997</v>
      </c>
      <c r="I380" s="245"/>
      <c r="J380" s="241"/>
      <c r="K380" s="241"/>
      <c r="L380" s="246"/>
      <c r="M380" s="247"/>
      <c r="N380" s="248"/>
      <c r="O380" s="248"/>
      <c r="P380" s="248"/>
      <c r="Q380" s="248"/>
      <c r="R380" s="248"/>
      <c r="S380" s="248"/>
      <c r="T380" s="249"/>
      <c r="U380" s="12"/>
      <c r="V380" s="12"/>
      <c r="W380" s="12"/>
      <c r="X380" s="12"/>
      <c r="Y380" s="12"/>
      <c r="Z380" s="12"/>
      <c r="AA380" s="12"/>
      <c r="AB380" s="12"/>
      <c r="AC380" s="12"/>
      <c r="AD380" s="12"/>
      <c r="AE380" s="12"/>
      <c r="AT380" s="250" t="s">
        <v>258</v>
      </c>
      <c r="AU380" s="250" t="s">
        <v>86</v>
      </c>
      <c r="AV380" s="12" t="s">
        <v>86</v>
      </c>
      <c r="AW380" s="12" t="s">
        <v>33</v>
      </c>
      <c r="AX380" s="12" t="s">
        <v>77</v>
      </c>
      <c r="AY380" s="250" t="s">
        <v>246</v>
      </c>
    </row>
    <row r="381" s="13" customFormat="1">
      <c r="A381" s="13"/>
      <c r="B381" s="251"/>
      <c r="C381" s="252"/>
      <c r="D381" s="234" t="s">
        <v>258</v>
      </c>
      <c r="E381" s="253" t="s">
        <v>1</v>
      </c>
      <c r="F381" s="254" t="s">
        <v>336</v>
      </c>
      <c r="G381" s="252"/>
      <c r="H381" s="255">
        <v>39.851999999999997</v>
      </c>
      <c r="I381" s="256"/>
      <c r="J381" s="252"/>
      <c r="K381" s="252"/>
      <c r="L381" s="257"/>
      <c r="M381" s="258"/>
      <c r="N381" s="259"/>
      <c r="O381" s="259"/>
      <c r="P381" s="259"/>
      <c r="Q381" s="259"/>
      <c r="R381" s="259"/>
      <c r="S381" s="259"/>
      <c r="T381" s="260"/>
      <c r="U381" s="13"/>
      <c r="V381" s="13"/>
      <c r="W381" s="13"/>
      <c r="X381" s="13"/>
      <c r="Y381" s="13"/>
      <c r="Z381" s="13"/>
      <c r="AA381" s="13"/>
      <c r="AB381" s="13"/>
      <c r="AC381" s="13"/>
      <c r="AD381" s="13"/>
      <c r="AE381" s="13"/>
      <c r="AT381" s="261" t="s">
        <v>258</v>
      </c>
      <c r="AU381" s="261" t="s">
        <v>86</v>
      </c>
      <c r="AV381" s="13" t="s">
        <v>262</v>
      </c>
      <c r="AW381" s="13" t="s">
        <v>33</v>
      </c>
      <c r="AX381" s="13" t="s">
        <v>84</v>
      </c>
      <c r="AY381" s="261" t="s">
        <v>246</v>
      </c>
    </row>
    <row r="382" s="2" customFormat="1" ht="21.75" customHeight="1">
      <c r="A382" s="39"/>
      <c r="B382" s="40"/>
      <c r="C382" s="221" t="s">
        <v>897</v>
      </c>
      <c r="D382" s="221" t="s">
        <v>247</v>
      </c>
      <c r="E382" s="222" t="s">
        <v>2390</v>
      </c>
      <c r="F382" s="223" t="s">
        <v>2391</v>
      </c>
      <c r="G382" s="224" t="s">
        <v>250</v>
      </c>
      <c r="H382" s="225">
        <v>6.1760000000000002</v>
      </c>
      <c r="I382" s="226"/>
      <c r="J382" s="227">
        <f>ROUND(I382*H382,2)</f>
        <v>0</v>
      </c>
      <c r="K382" s="223" t="s">
        <v>725</v>
      </c>
      <c r="L382" s="45"/>
      <c r="M382" s="228" t="s">
        <v>1</v>
      </c>
      <c r="N382" s="229" t="s">
        <v>42</v>
      </c>
      <c r="O382" s="92"/>
      <c r="P382" s="230">
        <f>O382*H382</f>
        <v>0</v>
      </c>
      <c r="Q382" s="230">
        <v>1.0492655</v>
      </c>
      <c r="R382" s="230">
        <f>Q382*H382</f>
        <v>6.4802637279999997</v>
      </c>
      <c r="S382" s="230">
        <v>0</v>
      </c>
      <c r="T382" s="231">
        <f>S382*H382</f>
        <v>0</v>
      </c>
      <c r="U382" s="39"/>
      <c r="V382" s="39"/>
      <c r="W382" s="39"/>
      <c r="X382" s="39"/>
      <c r="Y382" s="39"/>
      <c r="Z382" s="39"/>
      <c r="AA382" s="39"/>
      <c r="AB382" s="39"/>
      <c r="AC382" s="39"/>
      <c r="AD382" s="39"/>
      <c r="AE382" s="39"/>
      <c r="AR382" s="232" t="s">
        <v>262</v>
      </c>
      <c r="AT382" s="232" t="s">
        <v>247</v>
      </c>
      <c r="AU382" s="232" t="s">
        <v>86</v>
      </c>
      <c r="AY382" s="18" t="s">
        <v>246</v>
      </c>
      <c r="BE382" s="233">
        <f>IF(N382="základní",J382,0)</f>
        <v>0</v>
      </c>
      <c r="BF382" s="233">
        <f>IF(N382="snížená",J382,0)</f>
        <v>0</v>
      </c>
      <c r="BG382" s="233">
        <f>IF(N382="zákl. přenesená",J382,0)</f>
        <v>0</v>
      </c>
      <c r="BH382" s="233">
        <f>IF(N382="sníž. přenesená",J382,0)</f>
        <v>0</v>
      </c>
      <c r="BI382" s="233">
        <f>IF(N382="nulová",J382,0)</f>
        <v>0</v>
      </c>
      <c r="BJ382" s="18" t="s">
        <v>84</v>
      </c>
      <c r="BK382" s="233">
        <f>ROUND(I382*H382,2)</f>
        <v>0</v>
      </c>
      <c r="BL382" s="18" t="s">
        <v>262</v>
      </c>
      <c r="BM382" s="232" t="s">
        <v>1231</v>
      </c>
    </row>
    <row r="383" s="2" customFormat="1">
      <c r="A383" s="39"/>
      <c r="B383" s="40"/>
      <c r="C383" s="41"/>
      <c r="D383" s="234" t="s">
        <v>254</v>
      </c>
      <c r="E383" s="41"/>
      <c r="F383" s="235" t="s">
        <v>2392</v>
      </c>
      <c r="G383" s="41"/>
      <c r="H383" s="41"/>
      <c r="I383" s="236"/>
      <c r="J383" s="41"/>
      <c r="K383" s="41"/>
      <c r="L383" s="45"/>
      <c r="M383" s="237"/>
      <c r="N383" s="238"/>
      <c r="O383" s="92"/>
      <c r="P383" s="92"/>
      <c r="Q383" s="92"/>
      <c r="R383" s="92"/>
      <c r="S383" s="92"/>
      <c r="T383" s="93"/>
      <c r="U383" s="39"/>
      <c r="V383" s="39"/>
      <c r="W383" s="39"/>
      <c r="X383" s="39"/>
      <c r="Y383" s="39"/>
      <c r="Z383" s="39"/>
      <c r="AA383" s="39"/>
      <c r="AB383" s="39"/>
      <c r="AC383" s="39"/>
      <c r="AD383" s="39"/>
      <c r="AE383" s="39"/>
      <c r="AT383" s="18" t="s">
        <v>254</v>
      </c>
      <c r="AU383" s="18" t="s">
        <v>86</v>
      </c>
    </row>
    <row r="384" s="12" customFormat="1">
      <c r="A384" s="12"/>
      <c r="B384" s="240"/>
      <c r="C384" s="241"/>
      <c r="D384" s="234" t="s">
        <v>258</v>
      </c>
      <c r="E384" s="242" t="s">
        <v>1</v>
      </c>
      <c r="F384" s="243" t="s">
        <v>2393</v>
      </c>
      <c r="G384" s="241"/>
      <c r="H384" s="244">
        <v>6.1760000000000002</v>
      </c>
      <c r="I384" s="245"/>
      <c r="J384" s="241"/>
      <c r="K384" s="241"/>
      <c r="L384" s="246"/>
      <c r="M384" s="247"/>
      <c r="N384" s="248"/>
      <c r="O384" s="248"/>
      <c r="P384" s="248"/>
      <c r="Q384" s="248"/>
      <c r="R384" s="248"/>
      <c r="S384" s="248"/>
      <c r="T384" s="249"/>
      <c r="U384" s="12"/>
      <c r="V384" s="12"/>
      <c r="W384" s="12"/>
      <c r="X384" s="12"/>
      <c r="Y384" s="12"/>
      <c r="Z384" s="12"/>
      <c r="AA384" s="12"/>
      <c r="AB384" s="12"/>
      <c r="AC384" s="12"/>
      <c r="AD384" s="12"/>
      <c r="AE384" s="12"/>
      <c r="AT384" s="250" t="s">
        <v>258</v>
      </c>
      <c r="AU384" s="250" t="s">
        <v>86</v>
      </c>
      <c r="AV384" s="12" t="s">
        <v>86</v>
      </c>
      <c r="AW384" s="12" t="s">
        <v>33</v>
      </c>
      <c r="AX384" s="12" t="s">
        <v>77</v>
      </c>
      <c r="AY384" s="250" t="s">
        <v>246</v>
      </c>
    </row>
    <row r="385" s="13" customFormat="1">
      <c r="A385" s="13"/>
      <c r="B385" s="251"/>
      <c r="C385" s="252"/>
      <c r="D385" s="234" t="s">
        <v>258</v>
      </c>
      <c r="E385" s="253" t="s">
        <v>1</v>
      </c>
      <c r="F385" s="254" t="s">
        <v>336</v>
      </c>
      <c r="G385" s="252"/>
      <c r="H385" s="255">
        <v>6.1760000000000002</v>
      </c>
      <c r="I385" s="256"/>
      <c r="J385" s="252"/>
      <c r="K385" s="252"/>
      <c r="L385" s="257"/>
      <c r="M385" s="258"/>
      <c r="N385" s="259"/>
      <c r="O385" s="259"/>
      <c r="P385" s="259"/>
      <c r="Q385" s="259"/>
      <c r="R385" s="259"/>
      <c r="S385" s="259"/>
      <c r="T385" s="260"/>
      <c r="U385" s="13"/>
      <c r="V385" s="13"/>
      <c r="W385" s="13"/>
      <c r="X385" s="13"/>
      <c r="Y385" s="13"/>
      <c r="Z385" s="13"/>
      <c r="AA385" s="13"/>
      <c r="AB385" s="13"/>
      <c r="AC385" s="13"/>
      <c r="AD385" s="13"/>
      <c r="AE385" s="13"/>
      <c r="AT385" s="261" t="s">
        <v>258</v>
      </c>
      <c r="AU385" s="261" t="s">
        <v>86</v>
      </c>
      <c r="AV385" s="13" t="s">
        <v>262</v>
      </c>
      <c r="AW385" s="13" t="s">
        <v>33</v>
      </c>
      <c r="AX385" s="13" t="s">
        <v>84</v>
      </c>
      <c r="AY385" s="261" t="s">
        <v>246</v>
      </c>
    </row>
    <row r="386" s="2" customFormat="1" ht="16.5" customHeight="1">
      <c r="A386" s="39"/>
      <c r="B386" s="40"/>
      <c r="C386" s="221" t="s">
        <v>1239</v>
      </c>
      <c r="D386" s="221" t="s">
        <v>247</v>
      </c>
      <c r="E386" s="222" t="s">
        <v>2394</v>
      </c>
      <c r="F386" s="223" t="s">
        <v>2395</v>
      </c>
      <c r="G386" s="224" t="s">
        <v>350</v>
      </c>
      <c r="H386" s="225">
        <v>9.4700000000000006</v>
      </c>
      <c r="I386" s="226"/>
      <c r="J386" s="227">
        <f>ROUND(I386*H386,2)</f>
        <v>0</v>
      </c>
      <c r="K386" s="223" t="s">
        <v>725</v>
      </c>
      <c r="L386" s="45"/>
      <c r="M386" s="228" t="s">
        <v>1</v>
      </c>
      <c r="N386" s="229" t="s">
        <v>42</v>
      </c>
      <c r="O386" s="92"/>
      <c r="P386" s="230">
        <f>O386*H386</f>
        <v>0</v>
      </c>
      <c r="Q386" s="230">
        <v>0.00099339999999999997</v>
      </c>
      <c r="R386" s="230">
        <f>Q386*H386</f>
        <v>0.0094074980000000002</v>
      </c>
      <c r="S386" s="230">
        <v>0</v>
      </c>
      <c r="T386" s="231">
        <f>S386*H386</f>
        <v>0</v>
      </c>
      <c r="U386" s="39"/>
      <c r="V386" s="39"/>
      <c r="W386" s="39"/>
      <c r="X386" s="39"/>
      <c r="Y386" s="39"/>
      <c r="Z386" s="39"/>
      <c r="AA386" s="39"/>
      <c r="AB386" s="39"/>
      <c r="AC386" s="39"/>
      <c r="AD386" s="39"/>
      <c r="AE386" s="39"/>
      <c r="AR386" s="232" t="s">
        <v>262</v>
      </c>
      <c r="AT386" s="232" t="s">
        <v>247</v>
      </c>
      <c r="AU386" s="232" t="s">
        <v>86</v>
      </c>
      <c r="AY386" s="18" t="s">
        <v>246</v>
      </c>
      <c r="BE386" s="233">
        <f>IF(N386="základní",J386,0)</f>
        <v>0</v>
      </c>
      <c r="BF386" s="233">
        <f>IF(N386="snížená",J386,0)</f>
        <v>0</v>
      </c>
      <c r="BG386" s="233">
        <f>IF(N386="zákl. přenesená",J386,0)</f>
        <v>0</v>
      </c>
      <c r="BH386" s="233">
        <f>IF(N386="sníž. přenesená",J386,0)</f>
        <v>0</v>
      </c>
      <c r="BI386" s="233">
        <f>IF(N386="nulová",J386,0)</f>
        <v>0</v>
      </c>
      <c r="BJ386" s="18" t="s">
        <v>84</v>
      </c>
      <c r="BK386" s="233">
        <f>ROUND(I386*H386,2)</f>
        <v>0</v>
      </c>
      <c r="BL386" s="18" t="s">
        <v>262</v>
      </c>
      <c r="BM386" s="232" t="s">
        <v>1240</v>
      </c>
    </row>
    <row r="387" s="2" customFormat="1">
      <c r="A387" s="39"/>
      <c r="B387" s="40"/>
      <c r="C387" s="41"/>
      <c r="D387" s="234" t="s">
        <v>254</v>
      </c>
      <c r="E387" s="41"/>
      <c r="F387" s="235" t="s">
        <v>2396</v>
      </c>
      <c r="G387" s="41"/>
      <c r="H387" s="41"/>
      <c r="I387" s="236"/>
      <c r="J387" s="41"/>
      <c r="K387" s="41"/>
      <c r="L387" s="45"/>
      <c r="M387" s="237"/>
      <c r="N387" s="238"/>
      <c r="O387" s="92"/>
      <c r="P387" s="92"/>
      <c r="Q387" s="92"/>
      <c r="R387" s="92"/>
      <c r="S387" s="92"/>
      <c r="T387" s="93"/>
      <c r="U387" s="39"/>
      <c r="V387" s="39"/>
      <c r="W387" s="39"/>
      <c r="X387" s="39"/>
      <c r="Y387" s="39"/>
      <c r="Z387" s="39"/>
      <c r="AA387" s="39"/>
      <c r="AB387" s="39"/>
      <c r="AC387" s="39"/>
      <c r="AD387" s="39"/>
      <c r="AE387" s="39"/>
      <c r="AT387" s="18" t="s">
        <v>254</v>
      </c>
      <c r="AU387" s="18" t="s">
        <v>86</v>
      </c>
    </row>
    <row r="388" s="12" customFormat="1">
      <c r="A388" s="12"/>
      <c r="B388" s="240"/>
      <c r="C388" s="241"/>
      <c r="D388" s="234" t="s">
        <v>258</v>
      </c>
      <c r="E388" s="242" t="s">
        <v>1</v>
      </c>
      <c r="F388" s="243" t="s">
        <v>2397</v>
      </c>
      <c r="G388" s="241"/>
      <c r="H388" s="244">
        <v>9.4700000000000006</v>
      </c>
      <c r="I388" s="245"/>
      <c r="J388" s="241"/>
      <c r="K388" s="241"/>
      <c r="L388" s="246"/>
      <c r="M388" s="247"/>
      <c r="N388" s="248"/>
      <c r="O388" s="248"/>
      <c r="P388" s="248"/>
      <c r="Q388" s="248"/>
      <c r="R388" s="248"/>
      <c r="S388" s="248"/>
      <c r="T388" s="249"/>
      <c r="U388" s="12"/>
      <c r="V388" s="12"/>
      <c r="W388" s="12"/>
      <c r="X388" s="12"/>
      <c r="Y388" s="12"/>
      <c r="Z388" s="12"/>
      <c r="AA388" s="12"/>
      <c r="AB388" s="12"/>
      <c r="AC388" s="12"/>
      <c r="AD388" s="12"/>
      <c r="AE388" s="12"/>
      <c r="AT388" s="250" t="s">
        <v>258</v>
      </c>
      <c r="AU388" s="250" t="s">
        <v>86</v>
      </c>
      <c r="AV388" s="12" t="s">
        <v>86</v>
      </c>
      <c r="AW388" s="12" t="s">
        <v>33</v>
      </c>
      <c r="AX388" s="12" t="s">
        <v>77</v>
      </c>
      <c r="AY388" s="250" t="s">
        <v>246</v>
      </c>
    </row>
    <row r="389" s="13" customFormat="1">
      <c r="A389" s="13"/>
      <c r="B389" s="251"/>
      <c r="C389" s="252"/>
      <c r="D389" s="234" t="s">
        <v>258</v>
      </c>
      <c r="E389" s="253" t="s">
        <v>1</v>
      </c>
      <c r="F389" s="254" t="s">
        <v>336</v>
      </c>
      <c r="G389" s="252"/>
      <c r="H389" s="255">
        <v>9.4700000000000006</v>
      </c>
      <c r="I389" s="256"/>
      <c r="J389" s="252"/>
      <c r="K389" s="252"/>
      <c r="L389" s="257"/>
      <c r="M389" s="258"/>
      <c r="N389" s="259"/>
      <c r="O389" s="259"/>
      <c r="P389" s="259"/>
      <c r="Q389" s="259"/>
      <c r="R389" s="259"/>
      <c r="S389" s="259"/>
      <c r="T389" s="260"/>
      <c r="U389" s="13"/>
      <c r="V389" s="13"/>
      <c r="W389" s="13"/>
      <c r="X389" s="13"/>
      <c r="Y389" s="13"/>
      <c r="Z389" s="13"/>
      <c r="AA389" s="13"/>
      <c r="AB389" s="13"/>
      <c r="AC389" s="13"/>
      <c r="AD389" s="13"/>
      <c r="AE389" s="13"/>
      <c r="AT389" s="261" t="s">
        <v>258</v>
      </c>
      <c r="AU389" s="261" t="s">
        <v>86</v>
      </c>
      <c r="AV389" s="13" t="s">
        <v>262</v>
      </c>
      <c r="AW389" s="13" t="s">
        <v>33</v>
      </c>
      <c r="AX389" s="13" t="s">
        <v>84</v>
      </c>
      <c r="AY389" s="261" t="s">
        <v>246</v>
      </c>
    </row>
    <row r="390" s="2" customFormat="1">
      <c r="A390" s="39"/>
      <c r="B390" s="40"/>
      <c r="C390" s="221" t="s">
        <v>904</v>
      </c>
      <c r="D390" s="221" t="s">
        <v>247</v>
      </c>
      <c r="E390" s="222" t="s">
        <v>1187</v>
      </c>
      <c r="F390" s="223" t="s">
        <v>1188</v>
      </c>
      <c r="G390" s="224" t="s">
        <v>311</v>
      </c>
      <c r="H390" s="225">
        <v>32.506999999999998</v>
      </c>
      <c r="I390" s="226"/>
      <c r="J390" s="227">
        <f>ROUND(I390*H390,2)</f>
        <v>0</v>
      </c>
      <c r="K390" s="223" t="s">
        <v>725</v>
      </c>
      <c r="L390" s="45"/>
      <c r="M390" s="228" t="s">
        <v>1</v>
      </c>
      <c r="N390" s="229" t="s">
        <v>42</v>
      </c>
      <c r="O390" s="92"/>
      <c r="P390" s="230">
        <f>O390*H390</f>
        <v>0</v>
      </c>
      <c r="Q390" s="230">
        <v>0.22797600000000001</v>
      </c>
      <c r="R390" s="230">
        <f>Q390*H390</f>
        <v>7.4108158319999999</v>
      </c>
      <c r="S390" s="230">
        <v>0</v>
      </c>
      <c r="T390" s="231">
        <f>S390*H390</f>
        <v>0</v>
      </c>
      <c r="U390" s="39"/>
      <c r="V390" s="39"/>
      <c r="W390" s="39"/>
      <c r="X390" s="39"/>
      <c r="Y390" s="39"/>
      <c r="Z390" s="39"/>
      <c r="AA390" s="39"/>
      <c r="AB390" s="39"/>
      <c r="AC390" s="39"/>
      <c r="AD390" s="39"/>
      <c r="AE390" s="39"/>
      <c r="AR390" s="232" t="s">
        <v>262</v>
      </c>
      <c r="AT390" s="232" t="s">
        <v>247</v>
      </c>
      <c r="AU390" s="232" t="s">
        <v>86</v>
      </c>
      <c r="AY390" s="18" t="s">
        <v>246</v>
      </c>
      <c r="BE390" s="233">
        <f>IF(N390="základní",J390,0)</f>
        <v>0</v>
      </c>
      <c r="BF390" s="233">
        <f>IF(N390="snížená",J390,0)</f>
        <v>0</v>
      </c>
      <c r="BG390" s="233">
        <f>IF(N390="zákl. přenesená",J390,0)</f>
        <v>0</v>
      </c>
      <c r="BH390" s="233">
        <f>IF(N390="sníž. přenesená",J390,0)</f>
        <v>0</v>
      </c>
      <c r="BI390" s="233">
        <f>IF(N390="nulová",J390,0)</f>
        <v>0</v>
      </c>
      <c r="BJ390" s="18" t="s">
        <v>84</v>
      </c>
      <c r="BK390" s="233">
        <f>ROUND(I390*H390,2)</f>
        <v>0</v>
      </c>
      <c r="BL390" s="18" t="s">
        <v>262</v>
      </c>
      <c r="BM390" s="232" t="s">
        <v>1241</v>
      </c>
    </row>
    <row r="391" s="2" customFormat="1">
      <c r="A391" s="39"/>
      <c r="B391" s="40"/>
      <c r="C391" s="41"/>
      <c r="D391" s="234" t="s">
        <v>254</v>
      </c>
      <c r="E391" s="41"/>
      <c r="F391" s="235" t="s">
        <v>1189</v>
      </c>
      <c r="G391" s="41"/>
      <c r="H391" s="41"/>
      <c r="I391" s="236"/>
      <c r="J391" s="41"/>
      <c r="K391" s="41"/>
      <c r="L391" s="45"/>
      <c r="M391" s="237"/>
      <c r="N391" s="238"/>
      <c r="O391" s="92"/>
      <c r="P391" s="92"/>
      <c r="Q391" s="92"/>
      <c r="R391" s="92"/>
      <c r="S391" s="92"/>
      <c r="T391" s="93"/>
      <c r="U391" s="39"/>
      <c r="V391" s="39"/>
      <c r="W391" s="39"/>
      <c r="X391" s="39"/>
      <c r="Y391" s="39"/>
      <c r="Z391" s="39"/>
      <c r="AA391" s="39"/>
      <c r="AB391" s="39"/>
      <c r="AC391" s="39"/>
      <c r="AD391" s="39"/>
      <c r="AE391" s="39"/>
      <c r="AT391" s="18" t="s">
        <v>254</v>
      </c>
      <c r="AU391" s="18" t="s">
        <v>86</v>
      </c>
    </row>
    <row r="392" s="15" customFormat="1">
      <c r="A392" s="15"/>
      <c r="B392" s="287"/>
      <c r="C392" s="288"/>
      <c r="D392" s="234" t="s">
        <v>258</v>
      </c>
      <c r="E392" s="289" t="s">
        <v>1</v>
      </c>
      <c r="F392" s="290" t="s">
        <v>2398</v>
      </c>
      <c r="G392" s="288"/>
      <c r="H392" s="289" t="s">
        <v>1</v>
      </c>
      <c r="I392" s="291"/>
      <c r="J392" s="288"/>
      <c r="K392" s="288"/>
      <c r="L392" s="292"/>
      <c r="M392" s="293"/>
      <c r="N392" s="294"/>
      <c r="O392" s="294"/>
      <c r="P392" s="294"/>
      <c r="Q392" s="294"/>
      <c r="R392" s="294"/>
      <c r="S392" s="294"/>
      <c r="T392" s="295"/>
      <c r="U392" s="15"/>
      <c r="V392" s="15"/>
      <c r="W392" s="15"/>
      <c r="X392" s="15"/>
      <c r="Y392" s="15"/>
      <c r="Z392" s="15"/>
      <c r="AA392" s="15"/>
      <c r="AB392" s="15"/>
      <c r="AC392" s="15"/>
      <c r="AD392" s="15"/>
      <c r="AE392" s="15"/>
      <c r="AT392" s="296" t="s">
        <v>258</v>
      </c>
      <c r="AU392" s="296" t="s">
        <v>86</v>
      </c>
      <c r="AV392" s="15" t="s">
        <v>84</v>
      </c>
      <c r="AW392" s="15" t="s">
        <v>33</v>
      </c>
      <c r="AX392" s="15" t="s">
        <v>77</v>
      </c>
      <c r="AY392" s="296" t="s">
        <v>246</v>
      </c>
    </row>
    <row r="393" s="12" customFormat="1">
      <c r="A393" s="12"/>
      <c r="B393" s="240"/>
      <c r="C393" s="241"/>
      <c r="D393" s="234" t="s">
        <v>258</v>
      </c>
      <c r="E393" s="242" t="s">
        <v>1</v>
      </c>
      <c r="F393" s="243" t="s">
        <v>2399</v>
      </c>
      <c r="G393" s="241"/>
      <c r="H393" s="244">
        <v>23.341999999999999</v>
      </c>
      <c r="I393" s="245"/>
      <c r="J393" s="241"/>
      <c r="K393" s="241"/>
      <c r="L393" s="246"/>
      <c r="M393" s="247"/>
      <c r="N393" s="248"/>
      <c r="O393" s="248"/>
      <c r="P393" s="248"/>
      <c r="Q393" s="248"/>
      <c r="R393" s="248"/>
      <c r="S393" s="248"/>
      <c r="T393" s="249"/>
      <c r="U393" s="12"/>
      <c r="V393" s="12"/>
      <c r="W393" s="12"/>
      <c r="X393" s="12"/>
      <c r="Y393" s="12"/>
      <c r="Z393" s="12"/>
      <c r="AA393" s="12"/>
      <c r="AB393" s="12"/>
      <c r="AC393" s="12"/>
      <c r="AD393" s="12"/>
      <c r="AE393" s="12"/>
      <c r="AT393" s="250" t="s">
        <v>258</v>
      </c>
      <c r="AU393" s="250" t="s">
        <v>86</v>
      </c>
      <c r="AV393" s="12" t="s">
        <v>86</v>
      </c>
      <c r="AW393" s="12" t="s">
        <v>33</v>
      </c>
      <c r="AX393" s="12" t="s">
        <v>77</v>
      </c>
      <c r="AY393" s="250" t="s">
        <v>246</v>
      </c>
    </row>
    <row r="394" s="12" customFormat="1">
      <c r="A394" s="12"/>
      <c r="B394" s="240"/>
      <c r="C394" s="241"/>
      <c r="D394" s="234" t="s">
        <v>258</v>
      </c>
      <c r="E394" s="242" t="s">
        <v>1</v>
      </c>
      <c r="F394" s="243" t="s">
        <v>2400</v>
      </c>
      <c r="G394" s="241"/>
      <c r="H394" s="244">
        <v>9.1649999999999991</v>
      </c>
      <c r="I394" s="245"/>
      <c r="J394" s="241"/>
      <c r="K394" s="241"/>
      <c r="L394" s="246"/>
      <c r="M394" s="247"/>
      <c r="N394" s="248"/>
      <c r="O394" s="248"/>
      <c r="P394" s="248"/>
      <c r="Q394" s="248"/>
      <c r="R394" s="248"/>
      <c r="S394" s="248"/>
      <c r="T394" s="249"/>
      <c r="U394" s="12"/>
      <c r="V394" s="12"/>
      <c r="W394" s="12"/>
      <c r="X394" s="12"/>
      <c r="Y394" s="12"/>
      <c r="Z394" s="12"/>
      <c r="AA394" s="12"/>
      <c r="AB394" s="12"/>
      <c r="AC394" s="12"/>
      <c r="AD394" s="12"/>
      <c r="AE394" s="12"/>
      <c r="AT394" s="250" t="s">
        <v>258</v>
      </c>
      <c r="AU394" s="250" t="s">
        <v>86</v>
      </c>
      <c r="AV394" s="12" t="s">
        <v>86</v>
      </c>
      <c r="AW394" s="12" t="s">
        <v>33</v>
      </c>
      <c r="AX394" s="12" t="s">
        <v>77</v>
      </c>
      <c r="AY394" s="250" t="s">
        <v>246</v>
      </c>
    </row>
    <row r="395" s="13" customFormat="1">
      <c r="A395" s="13"/>
      <c r="B395" s="251"/>
      <c r="C395" s="252"/>
      <c r="D395" s="234" t="s">
        <v>258</v>
      </c>
      <c r="E395" s="253" t="s">
        <v>1</v>
      </c>
      <c r="F395" s="254" t="s">
        <v>336</v>
      </c>
      <c r="G395" s="252"/>
      <c r="H395" s="255">
        <v>32.506999999999998</v>
      </c>
      <c r="I395" s="256"/>
      <c r="J395" s="252"/>
      <c r="K395" s="252"/>
      <c r="L395" s="257"/>
      <c r="M395" s="258"/>
      <c r="N395" s="259"/>
      <c r="O395" s="259"/>
      <c r="P395" s="259"/>
      <c r="Q395" s="259"/>
      <c r="R395" s="259"/>
      <c r="S395" s="259"/>
      <c r="T395" s="260"/>
      <c r="U395" s="13"/>
      <c r="V395" s="13"/>
      <c r="W395" s="13"/>
      <c r="X395" s="13"/>
      <c r="Y395" s="13"/>
      <c r="Z395" s="13"/>
      <c r="AA395" s="13"/>
      <c r="AB395" s="13"/>
      <c r="AC395" s="13"/>
      <c r="AD395" s="13"/>
      <c r="AE395" s="13"/>
      <c r="AT395" s="261" t="s">
        <v>258</v>
      </c>
      <c r="AU395" s="261" t="s">
        <v>86</v>
      </c>
      <c r="AV395" s="13" t="s">
        <v>262</v>
      </c>
      <c r="AW395" s="13" t="s">
        <v>33</v>
      </c>
      <c r="AX395" s="13" t="s">
        <v>84</v>
      </c>
      <c r="AY395" s="261" t="s">
        <v>246</v>
      </c>
    </row>
    <row r="396" s="2" customFormat="1">
      <c r="A396" s="39"/>
      <c r="B396" s="40"/>
      <c r="C396" s="221" t="s">
        <v>1243</v>
      </c>
      <c r="D396" s="221" t="s">
        <v>247</v>
      </c>
      <c r="E396" s="222" t="s">
        <v>2401</v>
      </c>
      <c r="F396" s="223" t="s">
        <v>2402</v>
      </c>
      <c r="G396" s="224" t="s">
        <v>311</v>
      </c>
      <c r="H396" s="225">
        <v>32.506999999999998</v>
      </c>
      <c r="I396" s="226"/>
      <c r="J396" s="227">
        <f>ROUND(I396*H396,2)</f>
        <v>0</v>
      </c>
      <c r="K396" s="223" t="s">
        <v>725</v>
      </c>
      <c r="L396" s="45"/>
      <c r="M396" s="228" t="s">
        <v>1</v>
      </c>
      <c r="N396" s="229" t="s">
        <v>42</v>
      </c>
      <c r="O396" s="92"/>
      <c r="P396" s="230">
        <f>O396*H396</f>
        <v>0</v>
      </c>
      <c r="Q396" s="230">
        <v>0.45584400000000003</v>
      </c>
      <c r="R396" s="230">
        <f>Q396*H396</f>
        <v>14.818120907999999</v>
      </c>
      <c r="S396" s="230">
        <v>0</v>
      </c>
      <c r="T396" s="231">
        <f>S396*H396</f>
        <v>0</v>
      </c>
      <c r="U396" s="39"/>
      <c r="V396" s="39"/>
      <c r="W396" s="39"/>
      <c r="X396" s="39"/>
      <c r="Y396" s="39"/>
      <c r="Z396" s="39"/>
      <c r="AA396" s="39"/>
      <c r="AB396" s="39"/>
      <c r="AC396" s="39"/>
      <c r="AD396" s="39"/>
      <c r="AE396" s="39"/>
      <c r="AR396" s="232" t="s">
        <v>262</v>
      </c>
      <c r="AT396" s="232" t="s">
        <v>247</v>
      </c>
      <c r="AU396" s="232" t="s">
        <v>86</v>
      </c>
      <c r="AY396" s="18" t="s">
        <v>246</v>
      </c>
      <c r="BE396" s="233">
        <f>IF(N396="základní",J396,0)</f>
        <v>0</v>
      </c>
      <c r="BF396" s="233">
        <f>IF(N396="snížená",J396,0)</f>
        <v>0</v>
      </c>
      <c r="BG396" s="233">
        <f>IF(N396="zákl. přenesená",J396,0)</f>
        <v>0</v>
      </c>
      <c r="BH396" s="233">
        <f>IF(N396="sníž. přenesená",J396,0)</f>
        <v>0</v>
      </c>
      <c r="BI396" s="233">
        <f>IF(N396="nulová",J396,0)</f>
        <v>0</v>
      </c>
      <c r="BJ396" s="18" t="s">
        <v>84</v>
      </c>
      <c r="BK396" s="233">
        <f>ROUND(I396*H396,2)</f>
        <v>0</v>
      </c>
      <c r="BL396" s="18" t="s">
        <v>262</v>
      </c>
      <c r="BM396" s="232" t="s">
        <v>1244</v>
      </c>
    </row>
    <row r="397" s="2" customFormat="1">
      <c r="A397" s="39"/>
      <c r="B397" s="40"/>
      <c r="C397" s="41"/>
      <c r="D397" s="234" t="s">
        <v>254</v>
      </c>
      <c r="E397" s="41"/>
      <c r="F397" s="235" t="s">
        <v>2403</v>
      </c>
      <c r="G397" s="41"/>
      <c r="H397" s="41"/>
      <c r="I397" s="236"/>
      <c r="J397" s="41"/>
      <c r="K397" s="41"/>
      <c r="L397" s="45"/>
      <c r="M397" s="237"/>
      <c r="N397" s="238"/>
      <c r="O397" s="92"/>
      <c r="P397" s="92"/>
      <c r="Q397" s="92"/>
      <c r="R397" s="92"/>
      <c r="S397" s="92"/>
      <c r="T397" s="93"/>
      <c r="U397" s="39"/>
      <c r="V397" s="39"/>
      <c r="W397" s="39"/>
      <c r="X397" s="39"/>
      <c r="Y397" s="39"/>
      <c r="Z397" s="39"/>
      <c r="AA397" s="39"/>
      <c r="AB397" s="39"/>
      <c r="AC397" s="39"/>
      <c r="AD397" s="39"/>
      <c r="AE397" s="39"/>
      <c r="AT397" s="18" t="s">
        <v>254</v>
      </c>
      <c r="AU397" s="18" t="s">
        <v>86</v>
      </c>
    </row>
    <row r="398" s="15" customFormat="1">
      <c r="A398" s="15"/>
      <c r="B398" s="287"/>
      <c r="C398" s="288"/>
      <c r="D398" s="234" t="s">
        <v>258</v>
      </c>
      <c r="E398" s="289" t="s">
        <v>1</v>
      </c>
      <c r="F398" s="290" t="s">
        <v>2398</v>
      </c>
      <c r="G398" s="288"/>
      <c r="H398" s="289" t="s">
        <v>1</v>
      </c>
      <c r="I398" s="291"/>
      <c r="J398" s="288"/>
      <c r="K398" s="288"/>
      <c r="L398" s="292"/>
      <c r="M398" s="293"/>
      <c r="N398" s="294"/>
      <c r="O398" s="294"/>
      <c r="P398" s="294"/>
      <c r="Q398" s="294"/>
      <c r="R398" s="294"/>
      <c r="S398" s="294"/>
      <c r="T398" s="295"/>
      <c r="U398" s="15"/>
      <c r="V398" s="15"/>
      <c r="W398" s="15"/>
      <c r="X398" s="15"/>
      <c r="Y398" s="15"/>
      <c r="Z398" s="15"/>
      <c r="AA398" s="15"/>
      <c r="AB398" s="15"/>
      <c r="AC398" s="15"/>
      <c r="AD398" s="15"/>
      <c r="AE398" s="15"/>
      <c r="AT398" s="296" t="s">
        <v>258</v>
      </c>
      <c r="AU398" s="296" t="s">
        <v>86</v>
      </c>
      <c r="AV398" s="15" t="s">
        <v>84</v>
      </c>
      <c r="AW398" s="15" t="s">
        <v>33</v>
      </c>
      <c r="AX398" s="15" t="s">
        <v>77</v>
      </c>
      <c r="AY398" s="296" t="s">
        <v>246</v>
      </c>
    </row>
    <row r="399" s="12" customFormat="1">
      <c r="A399" s="12"/>
      <c r="B399" s="240"/>
      <c r="C399" s="241"/>
      <c r="D399" s="234" t="s">
        <v>258</v>
      </c>
      <c r="E399" s="242" t="s">
        <v>1</v>
      </c>
      <c r="F399" s="243" t="s">
        <v>2399</v>
      </c>
      <c r="G399" s="241"/>
      <c r="H399" s="244">
        <v>23.341999999999999</v>
      </c>
      <c r="I399" s="245"/>
      <c r="J399" s="241"/>
      <c r="K399" s="241"/>
      <c r="L399" s="246"/>
      <c r="M399" s="247"/>
      <c r="N399" s="248"/>
      <c r="O399" s="248"/>
      <c r="P399" s="248"/>
      <c r="Q399" s="248"/>
      <c r="R399" s="248"/>
      <c r="S399" s="248"/>
      <c r="T399" s="249"/>
      <c r="U399" s="12"/>
      <c r="V399" s="12"/>
      <c r="W399" s="12"/>
      <c r="X399" s="12"/>
      <c r="Y399" s="12"/>
      <c r="Z399" s="12"/>
      <c r="AA399" s="12"/>
      <c r="AB399" s="12"/>
      <c r="AC399" s="12"/>
      <c r="AD399" s="12"/>
      <c r="AE399" s="12"/>
      <c r="AT399" s="250" t="s">
        <v>258</v>
      </c>
      <c r="AU399" s="250" t="s">
        <v>86</v>
      </c>
      <c r="AV399" s="12" t="s">
        <v>86</v>
      </c>
      <c r="AW399" s="12" t="s">
        <v>33</v>
      </c>
      <c r="AX399" s="12" t="s">
        <v>77</v>
      </c>
      <c r="AY399" s="250" t="s">
        <v>246</v>
      </c>
    </row>
    <row r="400" s="12" customFormat="1">
      <c r="A400" s="12"/>
      <c r="B400" s="240"/>
      <c r="C400" s="241"/>
      <c r="D400" s="234" t="s">
        <v>258</v>
      </c>
      <c r="E400" s="242" t="s">
        <v>1</v>
      </c>
      <c r="F400" s="243" t="s">
        <v>2400</v>
      </c>
      <c r="G400" s="241"/>
      <c r="H400" s="244">
        <v>9.1649999999999991</v>
      </c>
      <c r="I400" s="245"/>
      <c r="J400" s="241"/>
      <c r="K400" s="241"/>
      <c r="L400" s="246"/>
      <c r="M400" s="247"/>
      <c r="N400" s="248"/>
      <c r="O400" s="248"/>
      <c r="P400" s="248"/>
      <c r="Q400" s="248"/>
      <c r="R400" s="248"/>
      <c r="S400" s="248"/>
      <c r="T400" s="249"/>
      <c r="U400" s="12"/>
      <c r="V400" s="12"/>
      <c r="W400" s="12"/>
      <c r="X400" s="12"/>
      <c r="Y400" s="12"/>
      <c r="Z400" s="12"/>
      <c r="AA400" s="12"/>
      <c r="AB400" s="12"/>
      <c r="AC400" s="12"/>
      <c r="AD400" s="12"/>
      <c r="AE400" s="12"/>
      <c r="AT400" s="250" t="s">
        <v>258</v>
      </c>
      <c r="AU400" s="250" t="s">
        <v>86</v>
      </c>
      <c r="AV400" s="12" t="s">
        <v>86</v>
      </c>
      <c r="AW400" s="12" t="s">
        <v>33</v>
      </c>
      <c r="AX400" s="12" t="s">
        <v>77</v>
      </c>
      <c r="AY400" s="250" t="s">
        <v>246</v>
      </c>
    </row>
    <row r="401" s="13" customFormat="1">
      <c r="A401" s="13"/>
      <c r="B401" s="251"/>
      <c r="C401" s="252"/>
      <c r="D401" s="234" t="s">
        <v>258</v>
      </c>
      <c r="E401" s="253" t="s">
        <v>1</v>
      </c>
      <c r="F401" s="254" t="s">
        <v>336</v>
      </c>
      <c r="G401" s="252"/>
      <c r="H401" s="255">
        <v>32.506999999999998</v>
      </c>
      <c r="I401" s="256"/>
      <c r="J401" s="252"/>
      <c r="K401" s="252"/>
      <c r="L401" s="257"/>
      <c r="M401" s="258"/>
      <c r="N401" s="259"/>
      <c r="O401" s="259"/>
      <c r="P401" s="259"/>
      <c r="Q401" s="259"/>
      <c r="R401" s="259"/>
      <c r="S401" s="259"/>
      <c r="T401" s="260"/>
      <c r="U401" s="13"/>
      <c r="V401" s="13"/>
      <c r="W401" s="13"/>
      <c r="X401" s="13"/>
      <c r="Y401" s="13"/>
      <c r="Z401" s="13"/>
      <c r="AA401" s="13"/>
      <c r="AB401" s="13"/>
      <c r="AC401" s="13"/>
      <c r="AD401" s="13"/>
      <c r="AE401" s="13"/>
      <c r="AT401" s="261" t="s">
        <v>258</v>
      </c>
      <c r="AU401" s="261" t="s">
        <v>86</v>
      </c>
      <c r="AV401" s="13" t="s">
        <v>262</v>
      </c>
      <c r="AW401" s="13" t="s">
        <v>33</v>
      </c>
      <c r="AX401" s="13" t="s">
        <v>84</v>
      </c>
      <c r="AY401" s="261" t="s">
        <v>246</v>
      </c>
    </row>
    <row r="402" s="2" customFormat="1">
      <c r="A402" s="39"/>
      <c r="B402" s="40"/>
      <c r="C402" s="221" t="s">
        <v>911</v>
      </c>
      <c r="D402" s="221" t="s">
        <v>247</v>
      </c>
      <c r="E402" s="222" t="s">
        <v>1531</v>
      </c>
      <c r="F402" s="223" t="s">
        <v>1532</v>
      </c>
      <c r="G402" s="224" t="s">
        <v>311</v>
      </c>
      <c r="H402" s="225">
        <v>1.04</v>
      </c>
      <c r="I402" s="226"/>
      <c r="J402" s="227">
        <f>ROUND(I402*H402,2)</f>
        <v>0</v>
      </c>
      <c r="K402" s="223" t="s">
        <v>725</v>
      </c>
      <c r="L402" s="45"/>
      <c r="M402" s="228" t="s">
        <v>1</v>
      </c>
      <c r="N402" s="229" t="s">
        <v>42</v>
      </c>
      <c r="O402" s="92"/>
      <c r="P402" s="230">
        <f>O402*H402</f>
        <v>0</v>
      </c>
      <c r="Q402" s="230">
        <v>0.02102</v>
      </c>
      <c r="R402" s="230">
        <f>Q402*H402</f>
        <v>0.0218608</v>
      </c>
      <c r="S402" s="230">
        <v>0</v>
      </c>
      <c r="T402" s="231">
        <f>S402*H402</f>
        <v>0</v>
      </c>
      <c r="U402" s="39"/>
      <c r="V402" s="39"/>
      <c r="W402" s="39"/>
      <c r="X402" s="39"/>
      <c r="Y402" s="39"/>
      <c r="Z402" s="39"/>
      <c r="AA402" s="39"/>
      <c r="AB402" s="39"/>
      <c r="AC402" s="39"/>
      <c r="AD402" s="39"/>
      <c r="AE402" s="39"/>
      <c r="AR402" s="232" t="s">
        <v>262</v>
      </c>
      <c r="AT402" s="232" t="s">
        <v>247</v>
      </c>
      <c r="AU402" s="232" t="s">
        <v>86</v>
      </c>
      <c r="AY402" s="18" t="s">
        <v>246</v>
      </c>
      <c r="BE402" s="233">
        <f>IF(N402="základní",J402,0)</f>
        <v>0</v>
      </c>
      <c r="BF402" s="233">
        <f>IF(N402="snížená",J402,0)</f>
        <v>0</v>
      </c>
      <c r="BG402" s="233">
        <f>IF(N402="zákl. přenesená",J402,0)</f>
        <v>0</v>
      </c>
      <c r="BH402" s="233">
        <f>IF(N402="sníž. přenesená",J402,0)</f>
        <v>0</v>
      </c>
      <c r="BI402" s="233">
        <f>IF(N402="nulová",J402,0)</f>
        <v>0</v>
      </c>
      <c r="BJ402" s="18" t="s">
        <v>84</v>
      </c>
      <c r="BK402" s="233">
        <f>ROUND(I402*H402,2)</f>
        <v>0</v>
      </c>
      <c r="BL402" s="18" t="s">
        <v>262</v>
      </c>
      <c r="BM402" s="232" t="s">
        <v>1246</v>
      </c>
    </row>
    <row r="403" s="2" customFormat="1">
      <c r="A403" s="39"/>
      <c r="B403" s="40"/>
      <c r="C403" s="41"/>
      <c r="D403" s="234" t="s">
        <v>254</v>
      </c>
      <c r="E403" s="41"/>
      <c r="F403" s="235" t="s">
        <v>1533</v>
      </c>
      <c r="G403" s="41"/>
      <c r="H403" s="41"/>
      <c r="I403" s="236"/>
      <c r="J403" s="41"/>
      <c r="K403" s="41"/>
      <c r="L403" s="45"/>
      <c r="M403" s="237"/>
      <c r="N403" s="238"/>
      <c r="O403" s="92"/>
      <c r="P403" s="92"/>
      <c r="Q403" s="92"/>
      <c r="R403" s="92"/>
      <c r="S403" s="92"/>
      <c r="T403" s="93"/>
      <c r="U403" s="39"/>
      <c r="V403" s="39"/>
      <c r="W403" s="39"/>
      <c r="X403" s="39"/>
      <c r="Y403" s="39"/>
      <c r="Z403" s="39"/>
      <c r="AA403" s="39"/>
      <c r="AB403" s="39"/>
      <c r="AC403" s="39"/>
      <c r="AD403" s="39"/>
      <c r="AE403" s="39"/>
      <c r="AT403" s="18" t="s">
        <v>254</v>
      </c>
      <c r="AU403" s="18" t="s">
        <v>86</v>
      </c>
    </row>
    <row r="404" s="12" customFormat="1">
      <c r="A404" s="12"/>
      <c r="B404" s="240"/>
      <c r="C404" s="241"/>
      <c r="D404" s="234" t="s">
        <v>258</v>
      </c>
      <c r="E404" s="242" t="s">
        <v>1</v>
      </c>
      <c r="F404" s="243" t="s">
        <v>2404</v>
      </c>
      <c r="G404" s="241"/>
      <c r="H404" s="244">
        <v>1.04</v>
      </c>
      <c r="I404" s="245"/>
      <c r="J404" s="241"/>
      <c r="K404" s="241"/>
      <c r="L404" s="246"/>
      <c r="M404" s="247"/>
      <c r="N404" s="248"/>
      <c r="O404" s="248"/>
      <c r="P404" s="248"/>
      <c r="Q404" s="248"/>
      <c r="R404" s="248"/>
      <c r="S404" s="248"/>
      <c r="T404" s="249"/>
      <c r="U404" s="12"/>
      <c r="V404" s="12"/>
      <c r="W404" s="12"/>
      <c r="X404" s="12"/>
      <c r="Y404" s="12"/>
      <c r="Z404" s="12"/>
      <c r="AA404" s="12"/>
      <c r="AB404" s="12"/>
      <c r="AC404" s="12"/>
      <c r="AD404" s="12"/>
      <c r="AE404" s="12"/>
      <c r="AT404" s="250" t="s">
        <v>258</v>
      </c>
      <c r="AU404" s="250" t="s">
        <v>86</v>
      </c>
      <c r="AV404" s="12" t="s">
        <v>86</v>
      </c>
      <c r="AW404" s="12" t="s">
        <v>33</v>
      </c>
      <c r="AX404" s="12" t="s">
        <v>77</v>
      </c>
      <c r="AY404" s="250" t="s">
        <v>246</v>
      </c>
    </row>
    <row r="405" s="13" customFormat="1">
      <c r="A405" s="13"/>
      <c r="B405" s="251"/>
      <c r="C405" s="252"/>
      <c r="D405" s="234" t="s">
        <v>258</v>
      </c>
      <c r="E405" s="253" t="s">
        <v>1</v>
      </c>
      <c r="F405" s="254" t="s">
        <v>336</v>
      </c>
      <c r="G405" s="252"/>
      <c r="H405" s="255">
        <v>1.04</v>
      </c>
      <c r="I405" s="256"/>
      <c r="J405" s="252"/>
      <c r="K405" s="252"/>
      <c r="L405" s="257"/>
      <c r="M405" s="258"/>
      <c r="N405" s="259"/>
      <c r="O405" s="259"/>
      <c r="P405" s="259"/>
      <c r="Q405" s="259"/>
      <c r="R405" s="259"/>
      <c r="S405" s="259"/>
      <c r="T405" s="260"/>
      <c r="U405" s="13"/>
      <c r="V405" s="13"/>
      <c r="W405" s="13"/>
      <c r="X405" s="13"/>
      <c r="Y405" s="13"/>
      <c r="Z405" s="13"/>
      <c r="AA405" s="13"/>
      <c r="AB405" s="13"/>
      <c r="AC405" s="13"/>
      <c r="AD405" s="13"/>
      <c r="AE405" s="13"/>
      <c r="AT405" s="261" t="s">
        <v>258</v>
      </c>
      <c r="AU405" s="261" t="s">
        <v>86</v>
      </c>
      <c r="AV405" s="13" t="s">
        <v>262</v>
      </c>
      <c r="AW405" s="13" t="s">
        <v>33</v>
      </c>
      <c r="AX405" s="13" t="s">
        <v>84</v>
      </c>
      <c r="AY405" s="261" t="s">
        <v>246</v>
      </c>
    </row>
    <row r="406" s="2" customFormat="1">
      <c r="A406" s="39"/>
      <c r="B406" s="40"/>
      <c r="C406" s="221" t="s">
        <v>1247</v>
      </c>
      <c r="D406" s="221" t="s">
        <v>247</v>
      </c>
      <c r="E406" s="222" t="s">
        <v>1537</v>
      </c>
      <c r="F406" s="223" t="s">
        <v>1538</v>
      </c>
      <c r="G406" s="224" t="s">
        <v>311</v>
      </c>
      <c r="H406" s="225">
        <v>1.04</v>
      </c>
      <c r="I406" s="226"/>
      <c r="J406" s="227">
        <f>ROUND(I406*H406,2)</f>
        <v>0</v>
      </c>
      <c r="K406" s="223" t="s">
        <v>725</v>
      </c>
      <c r="L406" s="45"/>
      <c r="M406" s="228" t="s">
        <v>1</v>
      </c>
      <c r="N406" s="229" t="s">
        <v>42</v>
      </c>
      <c r="O406" s="92"/>
      <c r="P406" s="230">
        <f>O406*H406</f>
        <v>0</v>
      </c>
      <c r="Q406" s="230">
        <v>0.02102</v>
      </c>
      <c r="R406" s="230">
        <f>Q406*H406</f>
        <v>0.0218608</v>
      </c>
      <c r="S406" s="230">
        <v>0</v>
      </c>
      <c r="T406" s="231">
        <f>S406*H406</f>
        <v>0</v>
      </c>
      <c r="U406" s="39"/>
      <c r="V406" s="39"/>
      <c r="W406" s="39"/>
      <c r="X406" s="39"/>
      <c r="Y406" s="39"/>
      <c r="Z406" s="39"/>
      <c r="AA406" s="39"/>
      <c r="AB406" s="39"/>
      <c r="AC406" s="39"/>
      <c r="AD406" s="39"/>
      <c r="AE406" s="39"/>
      <c r="AR406" s="232" t="s">
        <v>262</v>
      </c>
      <c r="AT406" s="232" t="s">
        <v>247</v>
      </c>
      <c r="AU406" s="232" t="s">
        <v>86</v>
      </c>
      <c r="AY406" s="18" t="s">
        <v>246</v>
      </c>
      <c r="BE406" s="233">
        <f>IF(N406="základní",J406,0)</f>
        <v>0</v>
      </c>
      <c r="BF406" s="233">
        <f>IF(N406="snížená",J406,0)</f>
        <v>0</v>
      </c>
      <c r="BG406" s="233">
        <f>IF(N406="zákl. přenesená",J406,0)</f>
        <v>0</v>
      </c>
      <c r="BH406" s="233">
        <f>IF(N406="sníž. přenesená",J406,0)</f>
        <v>0</v>
      </c>
      <c r="BI406" s="233">
        <f>IF(N406="nulová",J406,0)</f>
        <v>0</v>
      </c>
      <c r="BJ406" s="18" t="s">
        <v>84</v>
      </c>
      <c r="BK406" s="233">
        <f>ROUND(I406*H406,2)</f>
        <v>0</v>
      </c>
      <c r="BL406" s="18" t="s">
        <v>262</v>
      </c>
      <c r="BM406" s="232" t="s">
        <v>1248</v>
      </c>
    </row>
    <row r="407" s="2" customFormat="1">
      <c r="A407" s="39"/>
      <c r="B407" s="40"/>
      <c r="C407" s="41"/>
      <c r="D407" s="234" t="s">
        <v>254</v>
      </c>
      <c r="E407" s="41"/>
      <c r="F407" s="235" t="s">
        <v>1539</v>
      </c>
      <c r="G407" s="41"/>
      <c r="H407" s="41"/>
      <c r="I407" s="236"/>
      <c r="J407" s="41"/>
      <c r="K407" s="41"/>
      <c r="L407" s="45"/>
      <c r="M407" s="237"/>
      <c r="N407" s="238"/>
      <c r="O407" s="92"/>
      <c r="P407" s="92"/>
      <c r="Q407" s="92"/>
      <c r="R407" s="92"/>
      <c r="S407" s="92"/>
      <c r="T407" s="93"/>
      <c r="U407" s="39"/>
      <c r="V407" s="39"/>
      <c r="W407" s="39"/>
      <c r="X407" s="39"/>
      <c r="Y407" s="39"/>
      <c r="Z407" s="39"/>
      <c r="AA407" s="39"/>
      <c r="AB407" s="39"/>
      <c r="AC407" s="39"/>
      <c r="AD407" s="39"/>
      <c r="AE407" s="39"/>
      <c r="AT407" s="18" t="s">
        <v>254</v>
      </c>
      <c r="AU407" s="18" t="s">
        <v>86</v>
      </c>
    </row>
    <row r="408" s="12" customFormat="1">
      <c r="A408" s="12"/>
      <c r="B408" s="240"/>
      <c r="C408" s="241"/>
      <c r="D408" s="234" t="s">
        <v>258</v>
      </c>
      <c r="E408" s="242" t="s">
        <v>1</v>
      </c>
      <c r="F408" s="243" t="s">
        <v>2405</v>
      </c>
      <c r="G408" s="241"/>
      <c r="H408" s="244">
        <v>1.04</v>
      </c>
      <c r="I408" s="245"/>
      <c r="J408" s="241"/>
      <c r="K408" s="241"/>
      <c r="L408" s="246"/>
      <c r="M408" s="247"/>
      <c r="N408" s="248"/>
      <c r="O408" s="248"/>
      <c r="P408" s="248"/>
      <c r="Q408" s="248"/>
      <c r="R408" s="248"/>
      <c r="S408" s="248"/>
      <c r="T408" s="249"/>
      <c r="U408" s="12"/>
      <c r="V408" s="12"/>
      <c r="W408" s="12"/>
      <c r="X408" s="12"/>
      <c r="Y408" s="12"/>
      <c r="Z408" s="12"/>
      <c r="AA408" s="12"/>
      <c r="AB408" s="12"/>
      <c r="AC408" s="12"/>
      <c r="AD408" s="12"/>
      <c r="AE408" s="12"/>
      <c r="AT408" s="250" t="s">
        <v>258</v>
      </c>
      <c r="AU408" s="250" t="s">
        <v>86</v>
      </c>
      <c r="AV408" s="12" t="s">
        <v>86</v>
      </c>
      <c r="AW408" s="12" t="s">
        <v>33</v>
      </c>
      <c r="AX408" s="12" t="s">
        <v>77</v>
      </c>
      <c r="AY408" s="250" t="s">
        <v>246</v>
      </c>
    </row>
    <row r="409" s="13" customFormat="1">
      <c r="A409" s="13"/>
      <c r="B409" s="251"/>
      <c r="C409" s="252"/>
      <c r="D409" s="234" t="s">
        <v>258</v>
      </c>
      <c r="E409" s="253" t="s">
        <v>1</v>
      </c>
      <c r="F409" s="254" t="s">
        <v>336</v>
      </c>
      <c r="G409" s="252"/>
      <c r="H409" s="255">
        <v>1.04</v>
      </c>
      <c r="I409" s="256"/>
      <c r="J409" s="252"/>
      <c r="K409" s="252"/>
      <c r="L409" s="257"/>
      <c r="M409" s="258"/>
      <c r="N409" s="259"/>
      <c r="O409" s="259"/>
      <c r="P409" s="259"/>
      <c r="Q409" s="259"/>
      <c r="R409" s="259"/>
      <c r="S409" s="259"/>
      <c r="T409" s="260"/>
      <c r="U409" s="13"/>
      <c r="V409" s="13"/>
      <c r="W409" s="13"/>
      <c r="X409" s="13"/>
      <c r="Y409" s="13"/>
      <c r="Z409" s="13"/>
      <c r="AA409" s="13"/>
      <c r="AB409" s="13"/>
      <c r="AC409" s="13"/>
      <c r="AD409" s="13"/>
      <c r="AE409" s="13"/>
      <c r="AT409" s="261" t="s">
        <v>258</v>
      </c>
      <c r="AU409" s="261" t="s">
        <v>86</v>
      </c>
      <c r="AV409" s="13" t="s">
        <v>262</v>
      </c>
      <c r="AW409" s="13" t="s">
        <v>33</v>
      </c>
      <c r="AX409" s="13" t="s">
        <v>84</v>
      </c>
      <c r="AY409" s="261" t="s">
        <v>246</v>
      </c>
    </row>
    <row r="410" s="2" customFormat="1">
      <c r="A410" s="39"/>
      <c r="B410" s="40"/>
      <c r="C410" s="221" t="s">
        <v>919</v>
      </c>
      <c r="D410" s="221" t="s">
        <v>247</v>
      </c>
      <c r="E410" s="222" t="s">
        <v>1197</v>
      </c>
      <c r="F410" s="223" t="s">
        <v>1198</v>
      </c>
      <c r="G410" s="224" t="s">
        <v>311</v>
      </c>
      <c r="H410" s="225">
        <v>21.965</v>
      </c>
      <c r="I410" s="226"/>
      <c r="J410" s="227">
        <f>ROUND(I410*H410,2)</f>
        <v>0</v>
      </c>
      <c r="K410" s="223" t="s">
        <v>725</v>
      </c>
      <c r="L410" s="45"/>
      <c r="M410" s="228" t="s">
        <v>1</v>
      </c>
      <c r="N410" s="229" t="s">
        <v>42</v>
      </c>
      <c r="O410" s="92"/>
      <c r="P410" s="230">
        <f>O410*H410</f>
        <v>0</v>
      </c>
      <c r="Q410" s="230">
        <v>0.16192000000000001</v>
      </c>
      <c r="R410" s="230">
        <f>Q410*H410</f>
        <v>3.5565728000000001</v>
      </c>
      <c r="S410" s="230">
        <v>0</v>
      </c>
      <c r="T410" s="231">
        <f>S410*H410</f>
        <v>0</v>
      </c>
      <c r="U410" s="39"/>
      <c r="V410" s="39"/>
      <c r="W410" s="39"/>
      <c r="X410" s="39"/>
      <c r="Y410" s="39"/>
      <c r="Z410" s="39"/>
      <c r="AA410" s="39"/>
      <c r="AB410" s="39"/>
      <c r="AC410" s="39"/>
      <c r="AD410" s="39"/>
      <c r="AE410" s="39"/>
      <c r="AR410" s="232" t="s">
        <v>262</v>
      </c>
      <c r="AT410" s="232" t="s">
        <v>247</v>
      </c>
      <c r="AU410" s="232" t="s">
        <v>86</v>
      </c>
      <c r="AY410" s="18" t="s">
        <v>246</v>
      </c>
      <c r="BE410" s="233">
        <f>IF(N410="základní",J410,0)</f>
        <v>0</v>
      </c>
      <c r="BF410" s="233">
        <f>IF(N410="snížená",J410,0)</f>
        <v>0</v>
      </c>
      <c r="BG410" s="233">
        <f>IF(N410="zákl. přenesená",J410,0)</f>
        <v>0</v>
      </c>
      <c r="BH410" s="233">
        <f>IF(N410="sníž. přenesená",J410,0)</f>
        <v>0</v>
      </c>
      <c r="BI410" s="233">
        <f>IF(N410="nulová",J410,0)</f>
        <v>0</v>
      </c>
      <c r="BJ410" s="18" t="s">
        <v>84</v>
      </c>
      <c r="BK410" s="233">
        <f>ROUND(I410*H410,2)</f>
        <v>0</v>
      </c>
      <c r="BL410" s="18" t="s">
        <v>262</v>
      </c>
      <c r="BM410" s="232" t="s">
        <v>1256</v>
      </c>
    </row>
    <row r="411" s="2" customFormat="1">
      <c r="A411" s="39"/>
      <c r="B411" s="40"/>
      <c r="C411" s="41"/>
      <c r="D411" s="234" t="s">
        <v>254</v>
      </c>
      <c r="E411" s="41"/>
      <c r="F411" s="235" t="s">
        <v>1199</v>
      </c>
      <c r="G411" s="41"/>
      <c r="H411" s="41"/>
      <c r="I411" s="236"/>
      <c r="J411" s="41"/>
      <c r="K411" s="41"/>
      <c r="L411" s="45"/>
      <c r="M411" s="237"/>
      <c r="N411" s="238"/>
      <c r="O411" s="92"/>
      <c r="P411" s="92"/>
      <c r="Q411" s="92"/>
      <c r="R411" s="92"/>
      <c r="S411" s="92"/>
      <c r="T411" s="93"/>
      <c r="U411" s="39"/>
      <c r="V411" s="39"/>
      <c r="W411" s="39"/>
      <c r="X411" s="39"/>
      <c r="Y411" s="39"/>
      <c r="Z411" s="39"/>
      <c r="AA411" s="39"/>
      <c r="AB411" s="39"/>
      <c r="AC411" s="39"/>
      <c r="AD411" s="39"/>
      <c r="AE411" s="39"/>
      <c r="AT411" s="18" t="s">
        <v>254</v>
      </c>
      <c r="AU411" s="18" t="s">
        <v>86</v>
      </c>
    </row>
    <row r="412" s="15" customFormat="1">
      <c r="A412" s="15"/>
      <c r="B412" s="287"/>
      <c r="C412" s="288"/>
      <c r="D412" s="234" t="s">
        <v>258</v>
      </c>
      <c r="E412" s="289" t="s">
        <v>1</v>
      </c>
      <c r="F412" s="290" t="s">
        <v>1496</v>
      </c>
      <c r="G412" s="288"/>
      <c r="H412" s="289" t="s">
        <v>1</v>
      </c>
      <c r="I412" s="291"/>
      <c r="J412" s="288"/>
      <c r="K412" s="288"/>
      <c r="L412" s="292"/>
      <c r="M412" s="293"/>
      <c r="N412" s="294"/>
      <c r="O412" s="294"/>
      <c r="P412" s="294"/>
      <c r="Q412" s="294"/>
      <c r="R412" s="294"/>
      <c r="S412" s="294"/>
      <c r="T412" s="295"/>
      <c r="U412" s="15"/>
      <c r="V412" s="15"/>
      <c r="W412" s="15"/>
      <c r="X412" s="15"/>
      <c r="Y412" s="15"/>
      <c r="Z412" s="15"/>
      <c r="AA412" s="15"/>
      <c r="AB412" s="15"/>
      <c r="AC412" s="15"/>
      <c r="AD412" s="15"/>
      <c r="AE412" s="15"/>
      <c r="AT412" s="296" t="s">
        <v>258</v>
      </c>
      <c r="AU412" s="296" t="s">
        <v>86</v>
      </c>
      <c r="AV412" s="15" t="s">
        <v>84</v>
      </c>
      <c r="AW412" s="15" t="s">
        <v>33</v>
      </c>
      <c r="AX412" s="15" t="s">
        <v>77</v>
      </c>
      <c r="AY412" s="296" t="s">
        <v>246</v>
      </c>
    </row>
    <row r="413" s="12" customFormat="1">
      <c r="A413" s="12"/>
      <c r="B413" s="240"/>
      <c r="C413" s="241"/>
      <c r="D413" s="234" t="s">
        <v>258</v>
      </c>
      <c r="E413" s="242" t="s">
        <v>1</v>
      </c>
      <c r="F413" s="243" t="s">
        <v>2406</v>
      </c>
      <c r="G413" s="241"/>
      <c r="H413" s="244">
        <v>12.074999999999999</v>
      </c>
      <c r="I413" s="245"/>
      <c r="J413" s="241"/>
      <c r="K413" s="241"/>
      <c r="L413" s="246"/>
      <c r="M413" s="247"/>
      <c r="N413" s="248"/>
      <c r="O413" s="248"/>
      <c r="P413" s="248"/>
      <c r="Q413" s="248"/>
      <c r="R413" s="248"/>
      <c r="S413" s="248"/>
      <c r="T413" s="249"/>
      <c r="U413" s="12"/>
      <c r="V413" s="12"/>
      <c r="W413" s="12"/>
      <c r="X413" s="12"/>
      <c r="Y413" s="12"/>
      <c r="Z413" s="12"/>
      <c r="AA413" s="12"/>
      <c r="AB413" s="12"/>
      <c r="AC413" s="12"/>
      <c r="AD413" s="12"/>
      <c r="AE413" s="12"/>
      <c r="AT413" s="250" t="s">
        <v>258</v>
      </c>
      <c r="AU413" s="250" t="s">
        <v>86</v>
      </c>
      <c r="AV413" s="12" t="s">
        <v>86</v>
      </c>
      <c r="AW413" s="12" t="s">
        <v>33</v>
      </c>
      <c r="AX413" s="12" t="s">
        <v>77</v>
      </c>
      <c r="AY413" s="250" t="s">
        <v>246</v>
      </c>
    </row>
    <row r="414" s="12" customFormat="1">
      <c r="A414" s="12"/>
      <c r="B414" s="240"/>
      <c r="C414" s="241"/>
      <c r="D414" s="234" t="s">
        <v>258</v>
      </c>
      <c r="E414" s="242" t="s">
        <v>1</v>
      </c>
      <c r="F414" s="243" t="s">
        <v>2407</v>
      </c>
      <c r="G414" s="241"/>
      <c r="H414" s="244">
        <v>9.8900000000000006</v>
      </c>
      <c r="I414" s="245"/>
      <c r="J414" s="241"/>
      <c r="K414" s="241"/>
      <c r="L414" s="246"/>
      <c r="M414" s="247"/>
      <c r="N414" s="248"/>
      <c r="O414" s="248"/>
      <c r="P414" s="248"/>
      <c r="Q414" s="248"/>
      <c r="R414" s="248"/>
      <c r="S414" s="248"/>
      <c r="T414" s="249"/>
      <c r="U414" s="12"/>
      <c r="V414" s="12"/>
      <c r="W414" s="12"/>
      <c r="X414" s="12"/>
      <c r="Y414" s="12"/>
      <c r="Z414" s="12"/>
      <c r="AA414" s="12"/>
      <c r="AB414" s="12"/>
      <c r="AC414" s="12"/>
      <c r="AD414" s="12"/>
      <c r="AE414" s="12"/>
      <c r="AT414" s="250" t="s">
        <v>258</v>
      </c>
      <c r="AU414" s="250" t="s">
        <v>86</v>
      </c>
      <c r="AV414" s="12" t="s">
        <v>86</v>
      </c>
      <c r="AW414" s="12" t="s">
        <v>33</v>
      </c>
      <c r="AX414" s="12" t="s">
        <v>77</v>
      </c>
      <c r="AY414" s="250" t="s">
        <v>246</v>
      </c>
    </row>
    <row r="415" s="13" customFormat="1">
      <c r="A415" s="13"/>
      <c r="B415" s="251"/>
      <c r="C415" s="252"/>
      <c r="D415" s="234" t="s">
        <v>258</v>
      </c>
      <c r="E415" s="253" t="s">
        <v>1</v>
      </c>
      <c r="F415" s="254" t="s">
        <v>336</v>
      </c>
      <c r="G415" s="252"/>
      <c r="H415" s="255">
        <v>21.965</v>
      </c>
      <c r="I415" s="256"/>
      <c r="J415" s="252"/>
      <c r="K415" s="252"/>
      <c r="L415" s="257"/>
      <c r="M415" s="258"/>
      <c r="N415" s="259"/>
      <c r="O415" s="259"/>
      <c r="P415" s="259"/>
      <c r="Q415" s="259"/>
      <c r="R415" s="259"/>
      <c r="S415" s="259"/>
      <c r="T415" s="260"/>
      <c r="U415" s="13"/>
      <c r="V415" s="13"/>
      <c r="W415" s="13"/>
      <c r="X415" s="13"/>
      <c r="Y415" s="13"/>
      <c r="Z415" s="13"/>
      <c r="AA415" s="13"/>
      <c r="AB415" s="13"/>
      <c r="AC415" s="13"/>
      <c r="AD415" s="13"/>
      <c r="AE415" s="13"/>
      <c r="AT415" s="261" t="s">
        <v>258</v>
      </c>
      <c r="AU415" s="261" t="s">
        <v>86</v>
      </c>
      <c r="AV415" s="13" t="s">
        <v>262</v>
      </c>
      <c r="AW415" s="13" t="s">
        <v>33</v>
      </c>
      <c r="AX415" s="13" t="s">
        <v>84</v>
      </c>
      <c r="AY415" s="261" t="s">
        <v>246</v>
      </c>
    </row>
    <row r="416" s="2" customFormat="1">
      <c r="A416" s="39"/>
      <c r="B416" s="40"/>
      <c r="C416" s="221" t="s">
        <v>1261</v>
      </c>
      <c r="D416" s="221" t="s">
        <v>247</v>
      </c>
      <c r="E416" s="222" t="s">
        <v>2408</v>
      </c>
      <c r="F416" s="223" t="s">
        <v>2409</v>
      </c>
      <c r="G416" s="224" t="s">
        <v>340</v>
      </c>
      <c r="H416" s="225">
        <v>4.7999999999999998</v>
      </c>
      <c r="I416" s="226"/>
      <c r="J416" s="227">
        <f>ROUND(I416*H416,2)</f>
        <v>0</v>
      </c>
      <c r="K416" s="223" t="s">
        <v>725</v>
      </c>
      <c r="L416" s="45"/>
      <c r="M416" s="228" t="s">
        <v>1</v>
      </c>
      <c r="N416" s="229" t="s">
        <v>42</v>
      </c>
      <c r="O416" s="92"/>
      <c r="P416" s="230">
        <f>O416*H416</f>
        <v>0</v>
      </c>
      <c r="Q416" s="230">
        <v>0</v>
      </c>
      <c r="R416" s="230">
        <f>Q416*H416</f>
        <v>0</v>
      </c>
      <c r="S416" s="230">
        <v>0</v>
      </c>
      <c r="T416" s="231">
        <f>S416*H416</f>
        <v>0</v>
      </c>
      <c r="U416" s="39"/>
      <c r="V416" s="39"/>
      <c r="W416" s="39"/>
      <c r="X416" s="39"/>
      <c r="Y416" s="39"/>
      <c r="Z416" s="39"/>
      <c r="AA416" s="39"/>
      <c r="AB416" s="39"/>
      <c r="AC416" s="39"/>
      <c r="AD416" s="39"/>
      <c r="AE416" s="39"/>
      <c r="AR416" s="232" t="s">
        <v>262</v>
      </c>
      <c r="AT416" s="232" t="s">
        <v>247</v>
      </c>
      <c r="AU416" s="232" t="s">
        <v>86</v>
      </c>
      <c r="AY416" s="18" t="s">
        <v>246</v>
      </c>
      <c r="BE416" s="233">
        <f>IF(N416="základní",J416,0)</f>
        <v>0</v>
      </c>
      <c r="BF416" s="233">
        <f>IF(N416="snížená",J416,0)</f>
        <v>0</v>
      </c>
      <c r="BG416" s="233">
        <f>IF(N416="zákl. přenesená",J416,0)</f>
        <v>0</v>
      </c>
      <c r="BH416" s="233">
        <f>IF(N416="sníž. přenesená",J416,0)</f>
        <v>0</v>
      </c>
      <c r="BI416" s="233">
        <f>IF(N416="nulová",J416,0)</f>
        <v>0</v>
      </c>
      <c r="BJ416" s="18" t="s">
        <v>84</v>
      </c>
      <c r="BK416" s="233">
        <f>ROUND(I416*H416,2)</f>
        <v>0</v>
      </c>
      <c r="BL416" s="18" t="s">
        <v>262</v>
      </c>
      <c r="BM416" s="232" t="s">
        <v>2410</v>
      </c>
    </row>
    <row r="417" s="2" customFormat="1">
      <c r="A417" s="39"/>
      <c r="B417" s="40"/>
      <c r="C417" s="41"/>
      <c r="D417" s="234" t="s">
        <v>254</v>
      </c>
      <c r="E417" s="41"/>
      <c r="F417" s="235" t="s">
        <v>2411</v>
      </c>
      <c r="G417" s="41"/>
      <c r="H417" s="41"/>
      <c r="I417" s="236"/>
      <c r="J417" s="41"/>
      <c r="K417" s="41"/>
      <c r="L417" s="45"/>
      <c r="M417" s="237"/>
      <c r="N417" s="238"/>
      <c r="O417" s="92"/>
      <c r="P417" s="92"/>
      <c r="Q417" s="92"/>
      <c r="R417" s="92"/>
      <c r="S417" s="92"/>
      <c r="T417" s="93"/>
      <c r="U417" s="39"/>
      <c r="V417" s="39"/>
      <c r="W417" s="39"/>
      <c r="X417" s="39"/>
      <c r="Y417" s="39"/>
      <c r="Z417" s="39"/>
      <c r="AA417" s="39"/>
      <c r="AB417" s="39"/>
      <c r="AC417" s="39"/>
      <c r="AD417" s="39"/>
      <c r="AE417" s="39"/>
      <c r="AT417" s="18" t="s">
        <v>254</v>
      </c>
      <c r="AU417" s="18" t="s">
        <v>86</v>
      </c>
    </row>
    <row r="418" s="12" customFormat="1">
      <c r="A418" s="12"/>
      <c r="B418" s="240"/>
      <c r="C418" s="241"/>
      <c r="D418" s="234" t="s">
        <v>258</v>
      </c>
      <c r="E418" s="242" t="s">
        <v>1</v>
      </c>
      <c r="F418" s="243" t="s">
        <v>2412</v>
      </c>
      <c r="G418" s="241"/>
      <c r="H418" s="244">
        <v>4.7999999999999998</v>
      </c>
      <c r="I418" s="245"/>
      <c r="J418" s="241"/>
      <c r="K418" s="241"/>
      <c r="L418" s="246"/>
      <c r="M418" s="247"/>
      <c r="N418" s="248"/>
      <c r="O418" s="248"/>
      <c r="P418" s="248"/>
      <c r="Q418" s="248"/>
      <c r="R418" s="248"/>
      <c r="S418" s="248"/>
      <c r="T418" s="249"/>
      <c r="U418" s="12"/>
      <c r="V418" s="12"/>
      <c r="W418" s="12"/>
      <c r="X418" s="12"/>
      <c r="Y418" s="12"/>
      <c r="Z418" s="12"/>
      <c r="AA418" s="12"/>
      <c r="AB418" s="12"/>
      <c r="AC418" s="12"/>
      <c r="AD418" s="12"/>
      <c r="AE418" s="12"/>
      <c r="AT418" s="250" t="s">
        <v>258</v>
      </c>
      <c r="AU418" s="250" t="s">
        <v>86</v>
      </c>
      <c r="AV418" s="12" t="s">
        <v>86</v>
      </c>
      <c r="AW418" s="12" t="s">
        <v>33</v>
      </c>
      <c r="AX418" s="12" t="s">
        <v>84</v>
      </c>
      <c r="AY418" s="250" t="s">
        <v>246</v>
      </c>
    </row>
    <row r="419" s="2" customFormat="1">
      <c r="A419" s="39"/>
      <c r="B419" s="40"/>
      <c r="C419" s="221" t="s">
        <v>923</v>
      </c>
      <c r="D419" s="221" t="s">
        <v>247</v>
      </c>
      <c r="E419" s="222" t="s">
        <v>2413</v>
      </c>
      <c r="F419" s="223" t="s">
        <v>2414</v>
      </c>
      <c r="G419" s="224" t="s">
        <v>340</v>
      </c>
      <c r="H419" s="225">
        <v>5.258</v>
      </c>
      <c r="I419" s="226"/>
      <c r="J419" s="227">
        <f>ROUND(I419*H419,2)</f>
        <v>0</v>
      </c>
      <c r="K419" s="223" t="s">
        <v>725</v>
      </c>
      <c r="L419" s="45"/>
      <c r="M419" s="228" t="s">
        <v>1</v>
      </c>
      <c r="N419" s="229" t="s">
        <v>42</v>
      </c>
      <c r="O419" s="92"/>
      <c r="P419" s="230">
        <f>O419*H419</f>
        <v>0</v>
      </c>
      <c r="Q419" s="230">
        <v>2.21</v>
      </c>
      <c r="R419" s="230">
        <f>Q419*H419</f>
        <v>11.62018</v>
      </c>
      <c r="S419" s="230">
        <v>0</v>
      </c>
      <c r="T419" s="231">
        <f>S419*H419</f>
        <v>0</v>
      </c>
      <c r="U419" s="39"/>
      <c r="V419" s="39"/>
      <c r="W419" s="39"/>
      <c r="X419" s="39"/>
      <c r="Y419" s="39"/>
      <c r="Z419" s="39"/>
      <c r="AA419" s="39"/>
      <c r="AB419" s="39"/>
      <c r="AC419" s="39"/>
      <c r="AD419" s="39"/>
      <c r="AE419" s="39"/>
      <c r="AR419" s="232" t="s">
        <v>262</v>
      </c>
      <c r="AT419" s="232" t="s">
        <v>247</v>
      </c>
      <c r="AU419" s="232" t="s">
        <v>86</v>
      </c>
      <c r="AY419" s="18" t="s">
        <v>246</v>
      </c>
      <c r="BE419" s="233">
        <f>IF(N419="základní",J419,0)</f>
        <v>0</v>
      </c>
      <c r="BF419" s="233">
        <f>IF(N419="snížená",J419,0)</f>
        <v>0</v>
      </c>
      <c r="BG419" s="233">
        <f>IF(N419="zákl. přenesená",J419,0)</f>
        <v>0</v>
      </c>
      <c r="BH419" s="233">
        <f>IF(N419="sníž. přenesená",J419,0)</f>
        <v>0</v>
      </c>
      <c r="BI419" s="233">
        <f>IF(N419="nulová",J419,0)</f>
        <v>0</v>
      </c>
      <c r="BJ419" s="18" t="s">
        <v>84</v>
      </c>
      <c r="BK419" s="233">
        <f>ROUND(I419*H419,2)</f>
        <v>0</v>
      </c>
      <c r="BL419" s="18" t="s">
        <v>262</v>
      </c>
      <c r="BM419" s="232" t="s">
        <v>2415</v>
      </c>
    </row>
    <row r="420" s="2" customFormat="1">
      <c r="A420" s="39"/>
      <c r="B420" s="40"/>
      <c r="C420" s="41"/>
      <c r="D420" s="234" t="s">
        <v>254</v>
      </c>
      <c r="E420" s="41"/>
      <c r="F420" s="235" t="s">
        <v>2416</v>
      </c>
      <c r="G420" s="41"/>
      <c r="H420" s="41"/>
      <c r="I420" s="236"/>
      <c r="J420" s="41"/>
      <c r="K420" s="41"/>
      <c r="L420" s="45"/>
      <c r="M420" s="237"/>
      <c r="N420" s="238"/>
      <c r="O420" s="92"/>
      <c r="P420" s="92"/>
      <c r="Q420" s="92"/>
      <c r="R420" s="92"/>
      <c r="S420" s="92"/>
      <c r="T420" s="93"/>
      <c r="U420" s="39"/>
      <c r="V420" s="39"/>
      <c r="W420" s="39"/>
      <c r="X420" s="39"/>
      <c r="Y420" s="39"/>
      <c r="Z420" s="39"/>
      <c r="AA420" s="39"/>
      <c r="AB420" s="39"/>
      <c r="AC420" s="39"/>
      <c r="AD420" s="39"/>
      <c r="AE420" s="39"/>
      <c r="AT420" s="18" t="s">
        <v>254</v>
      </c>
      <c r="AU420" s="18" t="s">
        <v>86</v>
      </c>
    </row>
    <row r="421" s="12" customFormat="1">
      <c r="A421" s="12"/>
      <c r="B421" s="240"/>
      <c r="C421" s="241"/>
      <c r="D421" s="234" t="s">
        <v>258</v>
      </c>
      <c r="E421" s="242" t="s">
        <v>1</v>
      </c>
      <c r="F421" s="243" t="s">
        <v>2417</v>
      </c>
      <c r="G421" s="241"/>
      <c r="H421" s="244">
        <v>5.258</v>
      </c>
      <c r="I421" s="245"/>
      <c r="J421" s="241"/>
      <c r="K421" s="241"/>
      <c r="L421" s="246"/>
      <c r="M421" s="247"/>
      <c r="N421" s="248"/>
      <c r="O421" s="248"/>
      <c r="P421" s="248"/>
      <c r="Q421" s="248"/>
      <c r="R421" s="248"/>
      <c r="S421" s="248"/>
      <c r="T421" s="249"/>
      <c r="U421" s="12"/>
      <c r="V421" s="12"/>
      <c r="W421" s="12"/>
      <c r="X421" s="12"/>
      <c r="Y421" s="12"/>
      <c r="Z421" s="12"/>
      <c r="AA421" s="12"/>
      <c r="AB421" s="12"/>
      <c r="AC421" s="12"/>
      <c r="AD421" s="12"/>
      <c r="AE421" s="12"/>
      <c r="AT421" s="250" t="s">
        <v>258</v>
      </c>
      <c r="AU421" s="250" t="s">
        <v>86</v>
      </c>
      <c r="AV421" s="12" t="s">
        <v>86</v>
      </c>
      <c r="AW421" s="12" t="s">
        <v>33</v>
      </c>
      <c r="AX421" s="12" t="s">
        <v>84</v>
      </c>
      <c r="AY421" s="250" t="s">
        <v>246</v>
      </c>
    </row>
    <row r="422" s="2" customFormat="1" ht="33" customHeight="1">
      <c r="A422" s="39"/>
      <c r="B422" s="40"/>
      <c r="C422" s="221" t="s">
        <v>1272</v>
      </c>
      <c r="D422" s="221" t="s">
        <v>247</v>
      </c>
      <c r="E422" s="222" t="s">
        <v>1204</v>
      </c>
      <c r="F422" s="223" t="s">
        <v>1205</v>
      </c>
      <c r="G422" s="224" t="s">
        <v>311</v>
      </c>
      <c r="H422" s="225">
        <v>21.965</v>
      </c>
      <c r="I422" s="226"/>
      <c r="J422" s="227">
        <f>ROUND(I422*H422,2)</f>
        <v>0</v>
      </c>
      <c r="K422" s="223" t="s">
        <v>725</v>
      </c>
      <c r="L422" s="45"/>
      <c r="M422" s="228" t="s">
        <v>1</v>
      </c>
      <c r="N422" s="229" t="s">
        <v>42</v>
      </c>
      <c r="O422" s="92"/>
      <c r="P422" s="230">
        <f>O422*H422</f>
        <v>0</v>
      </c>
      <c r="Q422" s="230">
        <v>1.031199</v>
      </c>
      <c r="R422" s="230">
        <f>Q422*H422</f>
        <v>22.650286035000001</v>
      </c>
      <c r="S422" s="230">
        <v>0</v>
      </c>
      <c r="T422" s="231">
        <f>S422*H422</f>
        <v>0</v>
      </c>
      <c r="U422" s="39"/>
      <c r="V422" s="39"/>
      <c r="W422" s="39"/>
      <c r="X422" s="39"/>
      <c r="Y422" s="39"/>
      <c r="Z422" s="39"/>
      <c r="AA422" s="39"/>
      <c r="AB422" s="39"/>
      <c r="AC422" s="39"/>
      <c r="AD422" s="39"/>
      <c r="AE422" s="39"/>
      <c r="AR422" s="232" t="s">
        <v>262</v>
      </c>
      <c r="AT422" s="232" t="s">
        <v>247</v>
      </c>
      <c r="AU422" s="232" t="s">
        <v>86</v>
      </c>
      <c r="AY422" s="18" t="s">
        <v>246</v>
      </c>
      <c r="BE422" s="233">
        <f>IF(N422="základní",J422,0)</f>
        <v>0</v>
      </c>
      <c r="BF422" s="233">
        <f>IF(N422="snížená",J422,0)</f>
        <v>0</v>
      </c>
      <c r="BG422" s="233">
        <f>IF(N422="zákl. přenesená",J422,0)</f>
        <v>0</v>
      </c>
      <c r="BH422" s="233">
        <f>IF(N422="sníž. přenesená",J422,0)</f>
        <v>0</v>
      </c>
      <c r="BI422" s="233">
        <f>IF(N422="nulová",J422,0)</f>
        <v>0</v>
      </c>
      <c r="BJ422" s="18" t="s">
        <v>84</v>
      </c>
      <c r="BK422" s="233">
        <f>ROUND(I422*H422,2)</f>
        <v>0</v>
      </c>
      <c r="BL422" s="18" t="s">
        <v>262</v>
      </c>
      <c r="BM422" s="232" t="s">
        <v>1264</v>
      </c>
    </row>
    <row r="423" s="2" customFormat="1">
      <c r="A423" s="39"/>
      <c r="B423" s="40"/>
      <c r="C423" s="41"/>
      <c r="D423" s="234" t="s">
        <v>254</v>
      </c>
      <c r="E423" s="41"/>
      <c r="F423" s="235" t="s">
        <v>1206</v>
      </c>
      <c r="G423" s="41"/>
      <c r="H423" s="41"/>
      <c r="I423" s="236"/>
      <c r="J423" s="41"/>
      <c r="K423" s="41"/>
      <c r="L423" s="45"/>
      <c r="M423" s="237"/>
      <c r="N423" s="238"/>
      <c r="O423" s="92"/>
      <c r="P423" s="92"/>
      <c r="Q423" s="92"/>
      <c r="R423" s="92"/>
      <c r="S423" s="92"/>
      <c r="T423" s="93"/>
      <c r="U423" s="39"/>
      <c r="V423" s="39"/>
      <c r="W423" s="39"/>
      <c r="X423" s="39"/>
      <c r="Y423" s="39"/>
      <c r="Z423" s="39"/>
      <c r="AA423" s="39"/>
      <c r="AB423" s="39"/>
      <c r="AC423" s="39"/>
      <c r="AD423" s="39"/>
      <c r="AE423" s="39"/>
      <c r="AT423" s="18" t="s">
        <v>254</v>
      </c>
      <c r="AU423" s="18" t="s">
        <v>86</v>
      </c>
    </row>
    <row r="424" s="15" customFormat="1">
      <c r="A424" s="15"/>
      <c r="B424" s="287"/>
      <c r="C424" s="288"/>
      <c r="D424" s="234" t="s">
        <v>258</v>
      </c>
      <c r="E424" s="289" t="s">
        <v>1</v>
      </c>
      <c r="F424" s="290" t="s">
        <v>1496</v>
      </c>
      <c r="G424" s="288"/>
      <c r="H424" s="289" t="s">
        <v>1</v>
      </c>
      <c r="I424" s="291"/>
      <c r="J424" s="288"/>
      <c r="K424" s="288"/>
      <c r="L424" s="292"/>
      <c r="M424" s="293"/>
      <c r="N424" s="294"/>
      <c r="O424" s="294"/>
      <c r="P424" s="294"/>
      <c r="Q424" s="294"/>
      <c r="R424" s="294"/>
      <c r="S424" s="294"/>
      <c r="T424" s="295"/>
      <c r="U424" s="15"/>
      <c r="V424" s="15"/>
      <c r="W424" s="15"/>
      <c r="X424" s="15"/>
      <c r="Y424" s="15"/>
      <c r="Z424" s="15"/>
      <c r="AA424" s="15"/>
      <c r="AB424" s="15"/>
      <c r="AC424" s="15"/>
      <c r="AD424" s="15"/>
      <c r="AE424" s="15"/>
      <c r="AT424" s="296" t="s">
        <v>258</v>
      </c>
      <c r="AU424" s="296" t="s">
        <v>86</v>
      </c>
      <c r="AV424" s="15" t="s">
        <v>84</v>
      </c>
      <c r="AW424" s="15" t="s">
        <v>33</v>
      </c>
      <c r="AX424" s="15" t="s">
        <v>77</v>
      </c>
      <c r="AY424" s="296" t="s">
        <v>246</v>
      </c>
    </row>
    <row r="425" s="12" customFormat="1">
      <c r="A425" s="12"/>
      <c r="B425" s="240"/>
      <c r="C425" s="241"/>
      <c r="D425" s="234" t="s">
        <v>258</v>
      </c>
      <c r="E425" s="242" t="s">
        <v>1</v>
      </c>
      <c r="F425" s="243" t="s">
        <v>2406</v>
      </c>
      <c r="G425" s="241"/>
      <c r="H425" s="244">
        <v>12.074999999999999</v>
      </c>
      <c r="I425" s="245"/>
      <c r="J425" s="241"/>
      <c r="K425" s="241"/>
      <c r="L425" s="246"/>
      <c r="M425" s="247"/>
      <c r="N425" s="248"/>
      <c r="O425" s="248"/>
      <c r="P425" s="248"/>
      <c r="Q425" s="248"/>
      <c r="R425" s="248"/>
      <c r="S425" s="248"/>
      <c r="T425" s="249"/>
      <c r="U425" s="12"/>
      <c r="V425" s="12"/>
      <c r="W425" s="12"/>
      <c r="X425" s="12"/>
      <c r="Y425" s="12"/>
      <c r="Z425" s="12"/>
      <c r="AA425" s="12"/>
      <c r="AB425" s="12"/>
      <c r="AC425" s="12"/>
      <c r="AD425" s="12"/>
      <c r="AE425" s="12"/>
      <c r="AT425" s="250" t="s">
        <v>258</v>
      </c>
      <c r="AU425" s="250" t="s">
        <v>86</v>
      </c>
      <c r="AV425" s="12" t="s">
        <v>86</v>
      </c>
      <c r="AW425" s="12" t="s">
        <v>33</v>
      </c>
      <c r="AX425" s="12" t="s">
        <v>77</v>
      </c>
      <c r="AY425" s="250" t="s">
        <v>246</v>
      </c>
    </row>
    <row r="426" s="12" customFormat="1">
      <c r="A426" s="12"/>
      <c r="B426" s="240"/>
      <c r="C426" s="241"/>
      <c r="D426" s="234" t="s">
        <v>258</v>
      </c>
      <c r="E426" s="242" t="s">
        <v>1</v>
      </c>
      <c r="F426" s="243" t="s">
        <v>2407</v>
      </c>
      <c r="G426" s="241"/>
      <c r="H426" s="244">
        <v>9.8900000000000006</v>
      </c>
      <c r="I426" s="245"/>
      <c r="J426" s="241"/>
      <c r="K426" s="241"/>
      <c r="L426" s="246"/>
      <c r="M426" s="247"/>
      <c r="N426" s="248"/>
      <c r="O426" s="248"/>
      <c r="P426" s="248"/>
      <c r="Q426" s="248"/>
      <c r="R426" s="248"/>
      <c r="S426" s="248"/>
      <c r="T426" s="249"/>
      <c r="U426" s="12"/>
      <c r="V426" s="12"/>
      <c r="W426" s="12"/>
      <c r="X426" s="12"/>
      <c r="Y426" s="12"/>
      <c r="Z426" s="12"/>
      <c r="AA426" s="12"/>
      <c r="AB426" s="12"/>
      <c r="AC426" s="12"/>
      <c r="AD426" s="12"/>
      <c r="AE426" s="12"/>
      <c r="AT426" s="250" t="s">
        <v>258</v>
      </c>
      <c r="AU426" s="250" t="s">
        <v>86</v>
      </c>
      <c r="AV426" s="12" t="s">
        <v>86</v>
      </c>
      <c r="AW426" s="12" t="s">
        <v>33</v>
      </c>
      <c r="AX426" s="12" t="s">
        <v>77</v>
      </c>
      <c r="AY426" s="250" t="s">
        <v>246</v>
      </c>
    </row>
    <row r="427" s="13" customFormat="1">
      <c r="A427" s="13"/>
      <c r="B427" s="251"/>
      <c r="C427" s="252"/>
      <c r="D427" s="234" t="s">
        <v>258</v>
      </c>
      <c r="E427" s="253" t="s">
        <v>1</v>
      </c>
      <c r="F427" s="254" t="s">
        <v>336</v>
      </c>
      <c r="G427" s="252"/>
      <c r="H427" s="255">
        <v>21.965</v>
      </c>
      <c r="I427" s="256"/>
      <c r="J427" s="252"/>
      <c r="K427" s="252"/>
      <c r="L427" s="257"/>
      <c r="M427" s="258"/>
      <c r="N427" s="259"/>
      <c r="O427" s="259"/>
      <c r="P427" s="259"/>
      <c r="Q427" s="259"/>
      <c r="R427" s="259"/>
      <c r="S427" s="259"/>
      <c r="T427" s="260"/>
      <c r="U427" s="13"/>
      <c r="V427" s="13"/>
      <c r="W427" s="13"/>
      <c r="X427" s="13"/>
      <c r="Y427" s="13"/>
      <c r="Z427" s="13"/>
      <c r="AA427" s="13"/>
      <c r="AB427" s="13"/>
      <c r="AC427" s="13"/>
      <c r="AD427" s="13"/>
      <c r="AE427" s="13"/>
      <c r="AT427" s="261" t="s">
        <v>258</v>
      </c>
      <c r="AU427" s="261" t="s">
        <v>86</v>
      </c>
      <c r="AV427" s="13" t="s">
        <v>262</v>
      </c>
      <c r="AW427" s="13" t="s">
        <v>33</v>
      </c>
      <c r="AX427" s="13" t="s">
        <v>84</v>
      </c>
      <c r="AY427" s="261" t="s">
        <v>246</v>
      </c>
    </row>
    <row r="428" s="2" customFormat="1">
      <c r="A428" s="39"/>
      <c r="B428" s="40"/>
      <c r="C428" s="221" t="s">
        <v>929</v>
      </c>
      <c r="D428" s="221" t="s">
        <v>247</v>
      </c>
      <c r="E428" s="222" t="s">
        <v>917</v>
      </c>
      <c r="F428" s="223" t="s">
        <v>918</v>
      </c>
      <c r="G428" s="224" t="s">
        <v>250</v>
      </c>
      <c r="H428" s="225">
        <v>0.13</v>
      </c>
      <c r="I428" s="226"/>
      <c r="J428" s="227">
        <f>ROUND(I428*H428,2)</f>
        <v>0</v>
      </c>
      <c r="K428" s="223" t="s">
        <v>725</v>
      </c>
      <c r="L428" s="45"/>
      <c r="M428" s="228" t="s">
        <v>1</v>
      </c>
      <c r="N428" s="229" t="s">
        <v>42</v>
      </c>
      <c r="O428" s="92"/>
      <c r="P428" s="230">
        <f>O428*H428</f>
        <v>0</v>
      </c>
      <c r="Q428" s="230">
        <v>1.0597380000000001</v>
      </c>
      <c r="R428" s="230">
        <f>Q428*H428</f>
        <v>0.13776594</v>
      </c>
      <c r="S428" s="230">
        <v>0</v>
      </c>
      <c r="T428" s="231">
        <f>S428*H428</f>
        <v>0</v>
      </c>
      <c r="U428" s="39"/>
      <c r="V428" s="39"/>
      <c r="W428" s="39"/>
      <c r="X428" s="39"/>
      <c r="Y428" s="39"/>
      <c r="Z428" s="39"/>
      <c r="AA428" s="39"/>
      <c r="AB428" s="39"/>
      <c r="AC428" s="39"/>
      <c r="AD428" s="39"/>
      <c r="AE428" s="39"/>
      <c r="AR428" s="232" t="s">
        <v>262</v>
      </c>
      <c r="AT428" s="232" t="s">
        <v>247</v>
      </c>
      <c r="AU428" s="232" t="s">
        <v>86</v>
      </c>
      <c r="AY428" s="18" t="s">
        <v>246</v>
      </c>
      <c r="BE428" s="233">
        <f>IF(N428="základní",J428,0)</f>
        <v>0</v>
      </c>
      <c r="BF428" s="233">
        <f>IF(N428="snížená",J428,0)</f>
        <v>0</v>
      </c>
      <c r="BG428" s="233">
        <f>IF(N428="zákl. přenesená",J428,0)</f>
        <v>0</v>
      </c>
      <c r="BH428" s="233">
        <f>IF(N428="sníž. přenesená",J428,0)</f>
        <v>0</v>
      </c>
      <c r="BI428" s="233">
        <f>IF(N428="nulová",J428,0)</f>
        <v>0</v>
      </c>
      <c r="BJ428" s="18" t="s">
        <v>84</v>
      </c>
      <c r="BK428" s="233">
        <f>ROUND(I428*H428,2)</f>
        <v>0</v>
      </c>
      <c r="BL428" s="18" t="s">
        <v>262</v>
      </c>
      <c r="BM428" s="232" t="s">
        <v>1269</v>
      </c>
    </row>
    <row r="429" s="2" customFormat="1">
      <c r="A429" s="39"/>
      <c r="B429" s="40"/>
      <c r="C429" s="41"/>
      <c r="D429" s="234" t="s">
        <v>254</v>
      </c>
      <c r="E429" s="41"/>
      <c r="F429" s="235" t="s">
        <v>920</v>
      </c>
      <c r="G429" s="41"/>
      <c r="H429" s="41"/>
      <c r="I429" s="236"/>
      <c r="J429" s="41"/>
      <c r="K429" s="41"/>
      <c r="L429" s="45"/>
      <c r="M429" s="237"/>
      <c r="N429" s="238"/>
      <c r="O429" s="92"/>
      <c r="P429" s="92"/>
      <c r="Q429" s="92"/>
      <c r="R429" s="92"/>
      <c r="S429" s="92"/>
      <c r="T429" s="93"/>
      <c r="U429" s="39"/>
      <c r="V429" s="39"/>
      <c r="W429" s="39"/>
      <c r="X429" s="39"/>
      <c r="Y429" s="39"/>
      <c r="Z429" s="39"/>
      <c r="AA429" s="39"/>
      <c r="AB429" s="39"/>
      <c r="AC429" s="39"/>
      <c r="AD429" s="39"/>
      <c r="AE429" s="39"/>
      <c r="AT429" s="18" t="s">
        <v>254</v>
      </c>
      <c r="AU429" s="18" t="s">
        <v>86</v>
      </c>
    </row>
    <row r="430" s="15" customFormat="1">
      <c r="A430" s="15"/>
      <c r="B430" s="287"/>
      <c r="C430" s="288"/>
      <c r="D430" s="234" t="s">
        <v>258</v>
      </c>
      <c r="E430" s="289" t="s">
        <v>1</v>
      </c>
      <c r="F430" s="290" t="s">
        <v>2418</v>
      </c>
      <c r="G430" s="288"/>
      <c r="H430" s="289" t="s">
        <v>1</v>
      </c>
      <c r="I430" s="291"/>
      <c r="J430" s="288"/>
      <c r="K430" s="288"/>
      <c r="L430" s="292"/>
      <c r="M430" s="293"/>
      <c r="N430" s="294"/>
      <c r="O430" s="294"/>
      <c r="P430" s="294"/>
      <c r="Q430" s="294"/>
      <c r="R430" s="294"/>
      <c r="S430" s="294"/>
      <c r="T430" s="295"/>
      <c r="U430" s="15"/>
      <c r="V430" s="15"/>
      <c r="W430" s="15"/>
      <c r="X430" s="15"/>
      <c r="Y430" s="15"/>
      <c r="Z430" s="15"/>
      <c r="AA430" s="15"/>
      <c r="AB430" s="15"/>
      <c r="AC430" s="15"/>
      <c r="AD430" s="15"/>
      <c r="AE430" s="15"/>
      <c r="AT430" s="296" t="s">
        <v>258</v>
      </c>
      <c r="AU430" s="296" t="s">
        <v>86</v>
      </c>
      <c r="AV430" s="15" t="s">
        <v>84</v>
      </c>
      <c r="AW430" s="15" t="s">
        <v>33</v>
      </c>
      <c r="AX430" s="15" t="s">
        <v>77</v>
      </c>
      <c r="AY430" s="296" t="s">
        <v>246</v>
      </c>
    </row>
    <row r="431" s="12" customFormat="1">
      <c r="A431" s="12"/>
      <c r="B431" s="240"/>
      <c r="C431" s="241"/>
      <c r="D431" s="234" t="s">
        <v>258</v>
      </c>
      <c r="E431" s="242" t="s">
        <v>1</v>
      </c>
      <c r="F431" s="243" t="s">
        <v>2419</v>
      </c>
      <c r="G431" s="241"/>
      <c r="H431" s="244">
        <v>0.13</v>
      </c>
      <c r="I431" s="245"/>
      <c r="J431" s="241"/>
      <c r="K431" s="241"/>
      <c r="L431" s="246"/>
      <c r="M431" s="247"/>
      <c r="N431" s="248"/>
      <c r="O431" s="248"/>
      <c r="P431" s="248"/>
      <c r="Q431" s="248"/>
      <c r="R431" s="248"/>
      <c r="S431" s="248"/>
      <c r="T431" s="249"/>
      <c r="U431" s="12"/>
      <c r="V431" s="12"/>
      <c r="W431" s="12"/>
      <c r="X431" s="12"/>
      <c r="Y431" s="12"/>
      <c r="Z431" s="12"/>
      <c r="AA431" s="12"/>
      <c r="AB431" s="12"/>
      <c r="AC431" s="12"/>
      <c r="AD431" s="12"/>
      <c r="AE431" s="12"/>
      <c r="AT431" s="250" t="s">
        <v>258</v>
      </c>
      <c r="AU431" s="250" t="s">
        <v>86</v>
      </c>
      <c r="AV431" s="12" t="s">
        <v>86</v>
      </c>
      <c r="AW431" s="12" t="s">
        <v>33</v>
      </c>
      <c r="AX431" s="12" t="s">
        <v>77</v>
      </c>
      <c r="AY431" s="250" t="s">
        <v>246</v>
      </c>
    </row>
    <row r="432" s="13" customFormat="1">
      <c r="A432" s="13"/>
      <c r="B432" s="251"/>
      <c r="C432" s="252"/>
      <c r="D432" s="234" t="s">
        <v>258</v>
      </c>
      <c r="E432" s="253" t="s">
        <v>1</v>
      </c>
      <c r="F432" s="254" t="s">
        <v>336</v>
      </c>
      <c r="G432" s="252"/>
      <c r="H432" s="255">
        <v>0.13</v>
      </c>
      <c r="I432" s="256"/>
      <c r="J432" s="252"/>
      <c r="K432" s="252"/>
      <c r="L432" s="257"/>
      <c r="M432" s="258"/>
      <c r="N432" s="259"/>
      <c r="O432" s="259"/>
      <c r="P432" s="259"/>
      <c r="Q432" s="259"/>
      <c r="R432" s="259"/>
      <c r="S432" s="259"/>
      <c r="T432" s="260"/>
      <c r="U432" s="13"/>
      <c r="V432" s="13"/>
      <c r="W432" s="13"/>
      <c r="X432" s="13"/>
      <c r="Y432" s="13"/>
      <c r="Z432" s="13"/>
      <c r="AA432" s="13"/>
      <c r="AB432" s="13"/>
      <c r="AC432" s="13"/>
      <c r="AD432" s="13"/>
      <c r="AE432" s="13"/>
      <c r="AT432" s="261" t="s">
        <v>258</v>
      </c>
      <c r="AU432" s="261" t="s">
        <v>86</v>
      </c>
      <c r="AV432" s="13" t="s">
        <v>262</v>
      </c>
      <c r="AW432" s="13" t="s">
        <v>33</v>
      </c>
      <c r="AX432" s="13" t="s">
        <v>84</v>
      </c>
      <c r="AY432" s="261" t="s">
        <v>246</v>
      </c>
    </row>
    <row r="433" s="11" customFormat="1" ht="22.8" customHeight="1">
      <c r="A433" s="11"/>
      <c r="B433" s="207"/>
      <c r="C433" s="208"/>
      <c r="D433" s="209" t="s">
        <v>76</v>
      </c>
      <c r="E433" s="285" t="s">
        <v>290</v>
      </c>
      <c r="F433" s="285" t="s">
        <v>744</v>
      </c>
      <c r="G433" s="208"/>
      <c r="H433" s="208"/>
      <c r="I433" s="211"/>
      <c r="J433" s="286">
        <f>BK433</f>
        <v>0</v>
      </c>
      <c r="K433" s="208"/>
      <c r="L433" s="213"/>
      <c r="M433" s="214"/>
      <c r="N433" s="215"/>
      <c r="O433" s="215"/>
      <c r="P433" s="216">
        <f>SUM(P434:P466)</f>
        <v>0</v>
      </c>
      <c r="Q433" s="215"/>
      <c r="R433" s="216">
        <f>SUM(R434:R466)</f>
        <v>4.2714139081000004</v>
      </c>
      <c r="S433" s="215"/>
      <c r="T433" s="217">
        <f>SUM(T434:T466)</f>
        <v>1.964475</v>
      </c>
      <c r="U433" s="11"/>
      <c r="V433" s="11"/>
      <c r="W433" s="11"/>
      <c r="X433" s="11"/>
      <c r="Y433" s="11"/>
      <c r="Z433" s="11"/>
      <c r="AA433" s="11"/>
      <c r="AB433" s="11"/>
      <c r="AC433" s="11"/>
      <c r="AD433" s="11"/>
      <c r="AE433" s="11"/>
      <c r="AR433" s="218" t="s">
        <v>84</v>
      </c>
      <c r="AT433" s="219" t="s">
        <v>76</v>
      </c>
      <c r="AU433" s="219" t="s">
        <v>84</v>
      </c>
      <c r="AY433" s="218" t="s">
        <v>246</v>
      </c>
      <c r="BK433" s="220">
        <f>SUM(BK434:BK466)</f>
        <v>0</v>
      </c>
    </row>
    <row r="434" s="2" customFormat="1" ht="33" customHeight="1">
      <c r="A434" s="39"/>
      <c r="B434" s="40"/>
      <c r="C434" s="221" t="s">
        <v>1651</v>
      </c>
      <c r="D434" s="221" t="s">
        <v>247</v>
      </c>
      <c r="E434" s="222" t="s">
        <v>1557</v>
      </c>
      <c r="F434" s="223" t="s">
        <v>1558</v>
      </c>
      <c r="G434" s="224" t="s">
        <v>311</v>
      </c>
      <c r="H434" s="225">
        <v>26.193000000000001</v>
      </c>
      <c r="I434" s="226"/>
      <c r="J434" s="227">
        <f>ROUND(I434*H434,2)</f>
        <v>0</v>
      </c>
      <c r="K434" s="223" t="s">
        <v>725</v>
      </c>
      <c r="L434" s="45"/>
      <c r="M434" s="228" t="s">
        <v>1</v>
      </c>
      <c r="N434" s="229" t="s">
        <v>42</v>
      </c>
      <c r="O434" s="92"/>
      <c r="P434" s="230">
        <f>O434*H434</f>
        <v>0</v>
      </c>
      <c r="Q434" s="230">
        <v>0.066961699999999999</v>
      </c>
      <c r="R434" s="230">
        <f>Q434*H434</f>
        <v>1.7539278081</v>
      </c>
      <c r="S434" s="230">
        <v>0.074999999999999997</v>
      </c>
      <c r="T434" s="231">
        <f>S434*H434</f>
        <v>1.964475</v>
      </c>
      <c r="U434" s="39"/>
      <c r="V434" s="39"/>
      <c r="W434" s="39"/>
      <c r="X434" s="39"/>
      <c r="Y434" s="39"/>
      <c r="Z434" s="39"/>
      <c r="AA434" s="39"/>
      <c r="AB434" s="39"/>
      <c r="AC434" s="39"/>
      <c r="AD434" s="39"/>
      <c r="AE434" s="39"/>
      <c r="AR434" s="232" t="s">
        <v>262</v>
      </c>
      <c r="AT434" s="232" t="s">
        <v>247</v>
      </c>
      <c r="AU434" s="232" t="s">
        <v>86</v>
      </c>
      <c r="AY434" s="18" t="s">
        <v>246</v>
      </c>
      <c r="BE434" s="233">
        <f>IF(N434="základní",J434,0)</f>
        <v>0</v>
      </c>
      <c r="BF434" s="233">
        <f>IF(N434="snížená",J434,0)</f>
        <v>0</v>
      </c>
      <c r="BG434" s="233">
        <f>IF(N434="zákl. přenesená",J434,0)</f>
        <v>0</v>
      </c>
      <c r="BH434" s="233">
        <f>IF(N434="sníž. přenesená",J434,0)</f>
        <v>0</v>
      </c>
      <c r="BI434" s="233">
        <f>IF(N434="nulová",J434,0)</f>
        <v>0</v>
      </c>
      <c r="BJ434" s="18" t="s">
        <v>84</v>
      </c>
      <c r="BK434" s="233">
        <f>ROUND(I434*H434,2)</f>
        <v>0</v>
      </c>
      <c r="BL434" s="18" t="s">
        <v>262</v>
      </c>
      <c r="BM434" s="232" t="s">
        <v>1275</v>
      </c>
    </row>
    <row r="435" s="2" customFormat="1">
      <c r="A435" s="39"/>
      <c r="B435" s="40"/>
      <c r="C435" s="41"/>
      <c r="D435" s="234" t="s">
        <v>254</v>
      </c>
      <c r="E435" s="41"/>
      <c r="F435" s="235" t="s">
        <v>1559</v>
      </c>
      <c r="G435" s="41"/>
      <c r="H435" s="41"/>
      <c r="I435" s="236"/>
      <c r="J435" s="41"/>
      <c r="K435" s="41"/>
      <c r="L435" s="45"/>
      <c r="M435" s="237"/>
      <c r="N435" s="238"/>
      <c r="O435" s="92"/>
      <c r="P435" s="92"/>
      <c r="Q435" s="92"/>
      <c r="R435" s="92"/>
      <c r="S435" s="92"/>
      <c r="T435" s="93"/>
      <c r="U435" s="39"/>
      <c r="V435" s="39"/>
      <c r="W435" s="39"/>
      <c r="X435" s="39"/>
      <c r="Y435" s="39"/>
      <c r="Z435" s="39"/>
      <c r="AA435" s="39"/>
      <c r="AB435" s="39"/>
      <c r="AC435" s="39"/>
      <c r="AD435" s="39"/>
      <c r="AE435" s="39"/>
      <c r="AT435" s="18" t="s">
        <v>254</v>
      </c>
      <c r="AU435" s="18" t="s">
        <v>86</v>
      </c>
    </row>
    <row r="436" s="15" customFormat="1">
      <c r="A436" s="15"/>
      <c r="B436" s="287"/>
      <c r="C436" s="288"/>
      <c r="D436" s="234" t="s">
        <v>258</v>
      </c>
      <c r="E436" s="289" t="s">
        <v>1</v>
      </c>
      <c r="F436" s="290" t="s">
        <v>1561</v>
      </c>
      <c r="G436" s="288"/>
      <c r="H436" s="289" t="s">
        <v>1</v>
      </c>
      <c r="I436" s="291"/>
      <c r="J436" s="288"/>
      <c r="K436" s="288"/>
      <c r="L436" s="292"/>
      <c r="M436" s="293"/>
      <c r="N436" s="294"/>
      <c r="O436" s="294"/>
      <c r="P436" s="294"/>
      <c r="Q436" s="294"/>
      <c r="R436" s="294"/>
      <c r="S436" s="294"/>
      <c r="T436" s="295"/>
      <c r="U436" s="15"/>
      <c r="V436" s="15"/>
      <c r="W436" s="15"/>
      <c r="X436" s="15"/>
      <c r="Y436" s="15"/>
      <c r="Z436" s="15"/>
      <c r="AA436" s="15"/>
      <c r="AB436" s="15"/>
      <c r="AC436" s="15"/>
      <c r="AD436" s="15"/>
      <c r="AE436" s="15"/>
      <c r="AT436" s="296" t="s">
        <v>258</v>
      </c>
      <c r="AU436" s="296" t="s">
        <v>86</v>
      </c>
      <c r="AV436" s="15" t="s">
        <v>84</v>
      </c>
      <c r="AW436" s="15" t="s">
        <v>33</v>
      </c>
      <c r="AX436" s="15" t="s">
        <v>77</v>
      </c>
      <c r="AY436" s="296" t="s">
        <v>246</v>
      </c>
    </row>
    <row r="437" s="15" customFormat="1">
      <c r="A437" s="15"/>
      <c r="B437" s="287"/>
      <c r="C437" s="288"/>
      <c r="D437" s="234" t="s">
        <v>258</v>
      </c>
      <c r="E437" s="289" t="s">
        <v>1</v>
      </c>
      <c r="F437" s="290" t="s">
        <v>2420</v>
      </c>
      <c r="G437" s="288"/>
      <c r="H437" s="289" t="s">
        <v>1</v>
      </c>
      <c r="I437" s="291"/>
      <c r="J437" s="288"/>
      <c r="K437" s="288"/>
      <c r="L437" s="292"/>
      <c r="M437" s="293"/>
      <c r="N437" s="294"/>
      <c r="O437" s="294"/>
      <c r="P437" s="294"/>
      <c r="Q437" s="294"/>
      <c r="R437" s="294"/>
      <c r="S437" s="294"/>
      <c r="T437" s="295"/>
      <c r="U437" s="15"/>
      <c r="V437" s="15"/>
      <c r="W437" s="15"/>
      <c r="X437" s="15"/>
      <c r="Y437" s="15"/>
      <c r="Z437" s="15"/>
      <c r="AA437" s="15"/>
      <c r="AB437" s="15"/>
      <c r="AC437" s="15"/>
      <c r="AD437" s="15"/>
      <c r="AE437" s="15"/>
      <c r="AT437" s="296" t="s">
        <v>258</v>
      </c>
      <c r="AU437" s="296" t="s">
        <v>86</v>
      </c>
      <c r="AV437" s="15" t="s">
        <v>84</v>
      </c>
      <c r="AW437" s="15" t="s">
        <v>33</v>
      </c>
      <c r="AX437" s="15" t="s">
        <v>77</v>
      </c>
      <c r="AY437" s="296" t="s">
        <v>246</v>
      </c>
    </row>
    <row r="438" s="15" customFormat="1">
      <c r="A438" s="15"/>
      <c r="B438" s="287"/>
      <c r="C438" s="288"/>
      <c r="D438" s="234" t="s">
        <v>258</v>
      </c>
      <c r="E438" s="289" t="s">
        <v>1</v>
      </c>
      <c r="F438" s="290" t="s">
        <v>2421</v>
      </c>
      <c r="G438" s="288"/>
      <c r="H438" s="289" t="s">
        <v>1</v>
      </c>
      <c r="I438" s="291"/>
      <c r="J438" s="288"/>
      <c r="K438" s="288"/>
      <c r="L438" s="292"/>
      <c r="M438" s="293"/>
      <c r="N438" s="294"/>
      <c r="O438" s="294"/>
      <c r="P438" s="294"/>
      <c r="Q438" s="294"/>
      <c r="R438" s="294"/>
      <c r="S438" s="294"/>
      <c r="T438" s="295"/>
      <c r="U438" s="15"/>
      <c r="V438" s="15"/>
      <c r="W438" s="15"/>
      <c r="X438" s="15"/>
      <c r="Y438" s="15"/>
      <c r="Z438" s="15"/>
      <c r="AA438" s="15"/>
      <c r="AB438" s="15"/>
      <c r="AC438" s="15"/>
      <c r="AD438" s="15"/>
      <c r="AE438" s="15"/>
      <c r="AT438" s="296" t="s">
        <v>258</v>
      </c>
      <c r="AU438" s="296" t="s">
        <v>86</v>
      </c>
      <c r="AV438" s="15" t="s">
        <v>84</v>
      </c>
      <c r="AW438" s="15" t="s">
        <v>33</v>
      </c>
      <c r="AX438" s="15" t="s">
        <v>77</v>
      </c>
      <c r="AY438" s="296" t="s">
        <v>246</v>
      </c>
    </row>
    <row r="439" s="12" customFormat="1">
      <c r="A439" s="12"/>
      <c r="B439" s="240"/>
      <c r="C439" s="241"/>
      <c r="D439" s="234" t="s">
        <v>258</v>
      </c>
      <c r="E439" s="242" t="s">
        <v>1</v>
      </c>
      <c r="F439" s="243" t="s">
        <v>2422</v>
      </c>
      <c r="G439" s="241"/>
      <c r="H439" s="244">
        <v>1.7509999999999999</v>
      </c>
      <c r="I439" s="245"/>
      <c r="J439" s="241"/>
      <c r="K439" s="241"/>
      <c r="L439" s="246"/>
      <c r="M439" s="247"/>
      <c r="N439" s="248"/>
      <c r="O439" s="248"/>
      <c r="P439" s="248"/>
      <c r="Q439" s="248"/>
      <c r="R439" s="248"/>
      <c r="S439" s="248"/>
      <c r="T439" s="249"/>
      <c r="U439" s="12"/>
      <c r="V439" s="12"/>
      <c r="W439" s="12"/>
      <c r="X439" s="12"/>
      <c r="Y439" s="12"/>
      <c r="Z439" s="12"/>
      <c r="AA439" s="12"/>
      <c r="AB439" s="12"/>
      <c r="AC439" s="12"/>
      <c r="AD439" s="12"/>
      <c r="AE439" s="12"/>
      <c r="AT439" s="250" t="s">
        <v>258</v>
      </c>
      <c r="AU439" s="250" t="s">
        <v>86</v>
      </c>
      <c r="AV439" s="12" t="s">
        <v>86</v>
      </c>
      <c r="AW439" s="12" t="s">
        <v>33</v>
      </c>
      <c r="AX439" s="12" t="s">
        <v>77</v>
      </c>
      <c r="AY439" s="250" t="s">
        <v>246</v>
      </c>
    </row>
    <row r="440" s="15" customFormat="1">
      <c r="A440" s="15"/>
      <c r="B440" s="287"/>
      <c r="C440" s="288"/>
      <c r="D440" s="234" t="s">
        <v>258</v>
      </c>
      <c r="E440" s="289" t="s">
        <v>1</v>
      </c>
      <c r="F440" s="290" t="s">
        <v>2423</v>
      </c>
      <c r="G440" s="288"/>
      <c r="H440" s="289" t="s">
        <v>1</v>
      </c>
      <c r="I440" s="291"/>
      <c r="J440" s="288"/>
      <c r="K440" s="288"/>
      <c r="L440" s="292"/>
      <c r="M440" s="293"/>
      <c r="N440" s="294"/>
      <c r="O440" s="294"/>
      <c r="P440" s="294"/>
      <c r="Q440" s="294"/>
      <c r="R440" s="294"/>
      <c r="S440" s="294"/>
      <c r="T440" s="295"/>
      <c r="U440" s="15"/>
      <c r="V440" s="15"/>
      <c r="W440" s="15"/>
      <c r="X440" s="15"/>
      <c r="Y440" s="15"/>
      <c r="Z440" s="15"/>
      <c r="AA440" s="15"/>
      <c r="AB440" s="15"/>
      <c r="AC440" s="15"/>
      <c r="AD440" s="15"/>
      <c r="AE440" s="15"/>
      <c r="AT440" s="296" t="s">
        <v>258</v>
      </c>
      <c r="AU440" s="296" t="s">
        <v>86</v>
      </c>
      <c r="AV440" s="15" t="s">
        <v>84</v>
      </c>
      <c r="AW440" s="15" t="s">
        <v>33</v>
      </c>
      <c r="AX440" s="15" t="s">
        <v>77</v>
      </c>
      <c r="AY440" s="296" t="s">
        <v>246</v>
      </c>
    </row>
    <row r="441" s="12" customFormat="1">
      <c r="A441" s="12"/>
      <c r="B441" s="240"/>
      <c r="C441" s="241"/>
      <c r="D441" s="234" t="s">
        <v>258</v>
      </c>
      <c r="E441" s="242" t="s">
        <v>1</v>
      </c>
      <c r="F441" s="243" t="s">
        <v>2422</v>
      </c>
      <c r="G441" s="241"/>
      <c r="H441" s="244">
        <v>1.7509999999999999</v>
      </c>
      <c r="I441" s="245"/>
      <c r="J441" s="241"/>
      <c r="K441" s="241"/>
      <c r="L441" s="246"/>
      <c r="M441" s="247"/>
      <c r="N441" s="248"/>
      <c r="O441" s="248"/>
      <c r="P441" s="248"/>
      <c r="Q441" s="248"/>
      <c r="R441" s="248"/>
      <c r="S441" s="248"/>
      <c r="T441" s="249"/>
      <c r="U441" s="12"/>
      <c r="V441" s="12"/>
      <c r="W441" s="12"/>
      <c r="X441" s="12"/>
      <c r="Y441" s="12"/>
      <c r="Z441" s="12"/>
      <c r="AA441" s="12"/>
      <c r="AB441" s="12"/>
      <c r="AC441" s="12"/>
      <c r="AD441" s="12"/>
      <c r="AE441" s="12"/>
      <c r="AT441" s="250" t="s">
        <v>258</v>
      </c>
      <c r="AU441" s="250" t="s">
        <v>86</v>
      </c>
      <c r="AV441" s="12" t="s">
        <v>86</v>
      </c>
      <c r="AW441" s="12" t="s">
        <v>33</v>
      </c>
      <c r="AX441" s="12" t="s">
        <v>77</v>
      </c>
      <c r="AY441" s="250" t="s">
        <v>246</v>
      </c>
    </row>
    <row r="442" s="15" customFormat="1">
      <c r="A442" s="15"/>
      <c r="B442" s="287"/>
      <c r="C442" s="288"/>
      <c r="D442" s="234" t="s">
        <v>258</v>
      </c>
      <c r="E442" s="289" t="s">
        <v>1</v>
      </c>
      <c r="F442" s="290" t="s">
        <v>2424</v>
      </c>
      <c r="G442" s="288"/>
      <c r="H442" s="289" t="s">
        <v>1</v>
      </c>
      <c r="I442" s="291"/>
      <c r="J442" s="288"/>
      <c r="K442" s="288"/>
      <c r="L442" s="292"/>
      <c r="M442" s="293"/>
      <c r="N442" s="294"/>
      <c r="O442" s="294"/>
      <c r="P442" s="294"/>
      <c r="Q442" s="294"/>
      <c r="R442" s="294"/>
      <c r="S442" s="294"/>
      <c r="T442" s="295"/>
      <c r="U442" s="15"/>
      <c r="V442" s="15"/>
      <c r="W442" s="15"/>
      <c r="X442" s="15"/>
      <c r="Y442" s="15"/>
      <c r="Z442" s="15"/>
      <c r="AA442" s="15"/>
      <c r="AB442" s="15"/>
      <c r="AC442" s="15"/>
      <c r="AD442" s="15"/>
      <c r="AE442" s="15"/>
      <c r="AT442" s="296" t="s">
        <v>258</v>
      </c>
      <c r="AU442" s="296" t="s">
        <v>86</v>
      </c>
      <c r="AV442" s="15" t="s">
        <v>84</v>
      </c>
      <c r="AW442" s="15" t="s">
        <v>33</v>
      </c>
      <c r="AX442" s="15" t="s">
        <v>77</v>
      </c>
      <c r="AY442" s="296" t="s">
        <v>246</v>
      </c>
    </row>
    <row r="443" s="12" customFormat="1">
      <c r="A443" s="12"/>
      <c r="B443" s="240"/>
      <c r="C443" s="241"/>
      <c r="D443" s="234" t="s">
        <v>258</v>
      </c>
      <c r="E443" s="242" t="s">
        <v>1</v>
      </c>
      <c r="F443" s="243" t="s">
        <v>2425</v>
      </c>
      <c r="G443" s="241"/>
      <c r="H443" s="244">
        <v>1.1559999999999999</v>
      </c>
      <c r="I443" s="245"/>
      <c r="J443" s="241"/>
      <c r="K443" s="241"/>
      <c r="L443" s="246"/>
      <c r="M443" s="247"/>
      <c r="N443" s="248"/>
      <c r="O443" s="248"/>
      <c r="P443" s="248"/>
      <c r="Q443" s="248"/>
      <c r="R443" s="248"/>
      <c r="S443" s="248"/>
      <c r="T443" s="249"/>
      <c r="U443" s="12"/>
      <c r="V443" s="12"/>
      <c r="W443" s="12"/>
      <c r="X443" s="12"/>
      <c r="Y443" s="12"/>
      <c r="Z443" s="12"/>
      <c r="AA443" s="12"/>
      <c r="AB443" s="12"/>
      <c r="AC443" s="12"/>
      <c r="AD443" s="12"/>
      <c r="AE443" s="12"/>
      <c r="AT443" s="250" t="s">
        <v>258</v>
      </c>
      <c r="AU443" s="250" t="s">
        <v>86</v>
      </c>
      <c r="AV443" s="12" t="s">
        <v>86</v>
      </c>
      <c r="AW443" s="12" t="s">
        <v>33</v>
      </c>
      <c r="AX443" s="12" t="s">
        <v>77</v>
      </c>
      <c r="AY443" s="250" t="s">
        <v>246</v>
      </c>
    </row>
    <row r="444" s="15" customFormat="1">
      <c r="A444" s="15"/>
      <c r="B444" s="287"/>
      <c r="C444" s="288"/>
      <c r="D444" s="234" t="s">
        <v>258</v>
      </c>
      <c r="E444" s="289" t="s">
        <v>1</v>
      </c>
      <c r="F444" s="290" t="s">
        <v>2426</v>
      </c>
      <c r="G444" s="288"/>
      <c r="H444" s="289" t="s">
        <v>1</v>
      </c>
      <c r="I444" s="291"/>
      <c r="J444" s="288"/>
      <c r="K444" s="288"/>
      <c r="L444" s="292"/>
      <c r="M444" s="293"/>
      <c r="N444" s="294"/>
      <c r="O444" s="294"/>
      <c r="P444" s="294"/>
      <c r="Q444" s="294"/>
      <c r="R444" s="294"/>
      <c r="S444" s="294"/>
      <c r="T444" s="295"/>
      <c r="U444" s="15"/>
      <c r="V444" s="15"/>
      <c r="W444" s="15"/>
      <c r="X444" s="15"/>
      <c r="Y444" s="15"/>
      <c r="Z444" s="15"/>
      <c r="AA444" s="15"/>
      <c r="AB444" s="15"/>
      <c r="AC444" s="15"/>
      <c r="AD444" s="15"/>
      <c r="AE444" s="15"/>
      <c r="AT444" s="296" t="s">
        <v>258</v>
      </c>
      <c r="AU444" s="296" t="s">
        <v>86</v>
      </c>
      <c r="AV444" s="15" t="s">
        <v>84</v>
      </c>
      <c r="AW444" s="15" t="s">
        <v>33</v>
      </c>
      <c r="AX444" s="15" t="s">
        <v>77</v>
      </c>
      <c r="AY444" s="296" t="s">
        <v>246</v>
      </c>
    </row>
    <row r="445" s="12" customFormat="1">
      <c r="A445" s="12"/>
      <c r="B445" s="240"/>
      <c r="C445" s="241"/>
      <c r="D445" s="234" t="s">
        <v>258</v>
      </c>
      <c r="E445" s="242" t="s">
        <v>1</v>
      </c>
      <c r="F445" s="243" t="s">
        <v>2425</v>
      </c>
      <c r="G445" s="241"/>
      <c r="H445" s="244">
        <v>1.1559999999999999</v>
      </c>
      <c r="I445" s="245"/>
      <c r="J445" s="241"/>
      <c r="K445" s="241"/>
      <c r="L445" s="246"/>
      <c r="M445" s="247"/>
      <c r="N445" s="248"/>
      <c r="O445" s="248"/>
      <c r="P445" s="248"/>
      <c r="Q445" s="248"/>
      <c r="R445" s="248"/>
      <c r="S445" s="248"/>
      <c r="T445" s="249"/>
      <c r="U445" s="12"/>
      <c r="V445" s="12"/>
      <c r="W445" s="12"/>
      <c r="X445" s="12"/>
      <c r="Y445" s="12"/>
      <c r="Z445" s="12"/>
      <c r="AA445" s="12"/>
      <c r="AB445" s="12"/>
      <c r="AC445" s="12"/>
      <c r="AD445" s="12"/>
      <c r="AE445" s="12"/>
      <c r="AT445" s="250" t="s">
        <v>258</v>
      </c>
      <c r="AU445" s="250" t="s">
        <v>86</v>
      </c>
      <c r="AV445" s="12" t="s">
        <v>86</v>
      </c>
      <c r="AW445" s="12" t="s">
        <v>33</v>
      </c>
      <c r="AX445" s="12" t="s">
        <v>77</v>
      </c>
      <c r="AY445" s="250" t="s">
        <v>246</v>
      </c>
    </row>
    <row r="446" s="15" customFormat="1">
      <c r="A446" s="15"/>
      <c r="B446" s="287"/>
      <c r="C446" s="288"/>
      <c r="D446" s="234" t="s">
        <v>258</v>
      </c>
      <c r="E446" s="289" t="s">
        <v>1</v>
      </c>
      <c r="F446" s="290" t="s">
        <v>2427</v>
      </c>
      <c r="G446" s="288"/>
      <c r="H446" s="289" t="s">
        <v>1</v>
      </c>
      <c r="I446" s="291"/>
      <c r="J446" s="288"/>
      <c r="K446" s="288"/>
      <c r="L446" s="292"/>
      <c r="M446" s="293"/>
      <c r="N446" s="294"/>
      <c r="O446" s="294"/>
      <c r="P446" s="294"/>
      <c r="Q446" s="294"/>
      <c r="R446" s="294"/>
      <c r="S446" s="294"/>
      <c r="T446" s="295"/>
      <c r="U446" s="15"/>
      <c r="V446" s="15"/>
      <c r="W446" s="15"/>
      <c r="X446" s="15"/>
      <c r="Y446" s="15"/>
      <c r="Z446" s="15"/>
      <c r="AA446" s="15"/>
      <c r="AB446" s="15"/>
      <c r="AC446" s="15"/>
      <c r="AD446" s="15"/>
      <c r="AE446" s="15"/>
      <c r="AT446" s="296" t="s">
        <v>258</v>
      </c>
      <c r="AU446" s="296" t="s">
        <v>86</v>
      </c>
      <c r="AV446" s="15" t="s">
        <v>84</v>
      </c>
      <c r="AW446" s="15" t="s">
        <v>33</v>
      </c>
      <c r="AX446" s="15" t="s">
        <v>77</v>
      </c>
      <c r="AY446" s="296" t="s">
        <v>246</v>
      </c>
    </row>
    <row r="447" s="15" customFormat="1">
      <c r="A447" s="15"/>
      <c r="B447" s="287"/>
      <c r="C447" s="288"/>
      <c r="D447" s="234" t="s">
        <v>258</v>
      </c>
      <c r="E447" s="289" t="s">
        <v>1</v>
      </c>
      <c r="F447" s="290" t="s">
        <v>2420</v>
      </c>
      <c r="G447" s="288"/>
      <c r="H447" s="289" t="s">
        <v>1</v>
      </c>
      <c r="I447" s="291"/>
      <c r="J447" s="288"/>
      <c r="K447" s="288"/>
      <c r="L447" s="292"/>
      <c r="M447" s="293"/>
      <c r="N447" s="294"/>
      <c r="O447" s="294"/>
      <c r="P447" s="294"/>
      <c r="Q447" s="294"/>
      <c r="R447" s="294"/>
      <c r="S447" s="294"/>
      <c r="T447" s="295"/>
      <c r="U447" s="15"/>
      <c r="V447" s="15"/>
      <c r="W447" s="15"/>
      <c r="X447" s="15"/>
      <c r="Y447" s="15"/>
      <c r="Z447" s="15"/>
      <c r="AA447" s="15"/>
      <c r="AB447" s="15"/>
      <c r="AC447" s="15"/>
      <c r="AD447" s="15"/>
      <c r="AE447" s="15"/>
      <c r="AT447" s="296" t="s">
        <v>258</v>
      </c>
      <c r="AU447" s="296" t="s">
        <v>86</v>
      </c>
      <c r="AV447" s="15" t="s">
        <v>84</v>
      </c>
      <c r="AW447" s="15" t="s">
        <v>33</v>
      </c>
      <c r="AX447" s="15" t="s">
        <v>77</v>
      </c>
      <c r="AY447" s="296" t="s">
        <v>246</v>
      </c>
    </row>
    <row r="448" s="12" customFormat="1">
      <c r="A448" s="12"/>
      <c r="B448" s="240"/>
      <c r="C448" s="241"/>
      <c r="D448" s="234" t="s">
        <v>258</v>
      </c>
      <c r="E448" s="242" t="s">
        <v>1</v>
      </c>
      <c r="F448" s="243" t="s">
        <v>2428</v>
      </c>
      <c r="G448" s="241"/>
      <c r="H448" s="244">
        <v>4.3789999999999996</v>
      </c>
      <c r="I448" s="245"/>
      <c r="J448" s="241"/>
      <c r="K448" s="241"/>
      <c r="L448" s="246"/>
      <c r="M448" s="247"/>
      <c r="N448" s="248"/>
      <c r="O448" s="248"/>
      <c r="P448" s="248"/>
      <c r="Q448" s="248"/>
      <c r="R448" s="248"/>
      <c r="S448" s="248"/>
      <c r="T448" s="249"/>
      <c r="U448" s="12"/>
      <c r="V448" s="12"/>
      <c r="W448" s="12"/>
      <c r="X448" s="12"/>
      <c r="Y448" s="12"/>
      <c r="Z448" s="12"/>
      <c r="AA448" s="12"/>
      <c r="AB448" s="12"/>
      <c r="AC448" s="12"/>
      <c r="AD448" s="12"/>
      <c r="AE448" s="12"/>
      <c r="AT448" s="250" t="s">
        <v>258</v>
      </c>
      <c r="AU448" s="250" t="s">
        <v>86</v>
      </c>
      <c r="AV448" s="12" t="s">
        <v>86</v>
      </c>
      <c r="AW448" s="12" t="s">
        <v>33</v>
      </c>
      <c r="AX448" s="12" t="s">
        <v>77</v>
      </c>
      <c r="AY448" s="250" t="s">
        <v>246</v>
      </c>
    </row>
    <row r="449" s="15" customFormat="1">
      <c r="A449" s="15"/>
      <c r="B449" s="287"/>
      <c r="C449" s="288"/>
      <c r="D449" s="234" t="s">
        <v>258</v>
      </c>
      <c r="E449" s="289" t="s">
        <v>1</v>
      </c>
      <c r="F449" s="290" t="s">
        <v>2423</v>
      </c>
      <c r="G449" s="288"/>
      <c r="H449" s="289" t="s">
        <v>1</v>
      </c>
      <c r="I449" s="291"/>
      <c r="J449" s="288"/>
      <c r="K449" s="288"/>
      <c r="L449" s="292"/>
      <c r="M449" s="293"/>
      <c r="N449" s="294"/>
      <c r="O449" s="294"/>
      <c r="P449" s="294"/>
      <c r="Q449" s="294"/>
      <c r="R449" s="294"/>
      <c r="S449" s="294"/>
      <c r="T449" s="295"/>
      <c r="U449" s="15"/>
      <c r="V449" s="15"/>
      <c r="W449" s="15"/>
      <c r="X449" s="15"/>
      <c r="Y449" s="15"/>
      <c r="Z449" s="15"/>
      <c r="AA449" s="15"/>
      <c r="AB449" s="15"/>
      <c r="AC449" s="15"/>
      <c r="AD449" s="15"/>
      <c r="AE449" s="15"/>
      <c r="AT449" s="296" t="s">
        <v>258</v>
      </c>
      <c r="AU449" s="296" t="s">
        <v>86</v>
      </c>
      <c r="AV449" s="15" t="s">
        <v>84</v>
      </c>
      <c r="AW449" s="15" t="s">
        <v>33</v>
      </c>
      <c r="AX449" s="15" t="s">
        <v>77</v>
      </c>
      <c r="AY449" s="296" t="s">
        <v>246</v>
      </c>
    </row>
    <row r="450" s="12" customFormat="1">
      <c r="A450" s="12"/>
      <c r="B450" s="240"/>
      <c r="C450" s="241"/>
      <c r="D450" s="234" t="s">
        <v>258</v>
      </c>
      <c r="E450" s="242" t="s">
        <v>1</v>
      </c>
      <c r="F450" s="243" t="s">
        <v>2428</v>
      </c>
      <c r="G450" s="241"/>
      <c r="H450" s="244">
        <v>4.3789999999999996</v>
      </c>
      <c r="I450" s="245"/>
      <c r="J450" s="241"/>
      <c r="K450" s="241"/>
      <c r="L450" s="246"/>
      <c r="M450" s="247"/>
      <c r="N450" s="248"/>
      <c r="O450" s="248"/>
      <c r="P450" s="248"/>
      <c r="Q450" s="248"/>
      <c r="R450" s="248"/>
      <c r="S450" s="248"/>
      <c r="T450" s="249"/>
      <c r="U450" s="12"/>
      <c r="V450" s="12"/>
      <c r="W450" s="12"/>
      <c r="X450" s="12"/>
      <c r="Y450" s="12"/>
      <c r="Z450" s="12"/>
      <c r="AA450" s="12"/>
      <c r="AB450" s="12"/>
      <c r="AC450" s="12"/>
      <c r="AD450" s="12"/>
      <c r="AE450" s="12"/>
      <c r="AT450" s="250" t="s">
        <v>258</v>
      </c>
      <c r="AU450" s="250" t="s">
        <v>86</v>
      </c>
      <c r="AV450" s="12" t="s">
        <v>86</v>
      </c>
      <c r="AW450" s="12" t="s">
        <v>33</v>
      </c>
      <c r="AX450" s="12" t="s">
        <v>77</v>
      </c>
      <c r="AY450" s="250" t="s">
        <v>246</v>
      </c>
    </row>
    <row r="451" s="15" customFormat="1">
      <c r="A451" s="15"/>
      <c r="B451" s="287"/>
      <c r="C451" s="288"/>
      <c r="D451" s="234" t="s">
        <v>258</v>
      </c>
      <c r="E451" s="289" t="s">
        <v>1</v>
      </c>
      <c r="F451" s="290" t="s">
        <v>2424</v>
      </c>
      <c r="G451" s="288"/>
      <c r="H451" s="289" t="s">
        <v>1</v>
      </c>
      <c r="I451" s="291"/>
      <c r="J451" s="288"/>
      <c r="K451" s="288"/>
      <c r="L451" s="292"/>
      <c r="M451" s="293"/>
      <c r="N451" s="294"/>
      <c r="O451" s="294"/>
      <c r="P451" s="294"/>
      <c r="Q451" s="294"/>
      <c r="R451" s="294"/>
      <c r="S451" s="294"/>
      <c r="T451" s="295"/>
      <c r="U451" s="15"/>
      <c r="V451" s="15"/>
      <c r="W451" s="15"/>
      <c r="X451" s="15"/>
      <c r="Y451" s="15"/>
      <c r="Z451" s="15"/>
      <c r="AA451" s="15"/>
      <c r="AB451" s="15"/>
      <c r="AC451" s="15"/>
      <c r="AD451" s="15"/>
      <c r="AE451" s="15"/>
      <c r="AT451" s="296" t="s">
        <v>258</v>
      </c>
      <c r="AU451" s="296" t="s">
        <v>86</v>
      </c>
      <c r="AV451" s="15" t="s">
        <v>84</v>
      </c>
      <c r="AW451" s="15" t="s">
        <v>33</v>
      </c>
      <c r="AX451" s="15" t="s">
        <v>77</v>
      </c>
      <c r="AY451" s="296" t="s">
        <v>246</v>
      </c>
    </row>
    <row r="452" s="12" customFormat="1">
      <c r="A452" s="12"/>
      <c r="B452" s="240"/>
      <c r="C452" s="241"/>
      <c r="D452" s="234" t="s">
        <v>258</v>
      </c>
      <c r="E452" s="242" t="s">
        <v>1</v>
      </c>
      <c r="F452" s="243" t="s">
        <v>2429</v>
      </c>
      <c r="G452" s="241"/>
      <c r="H452" s="244">
        <v>4.7869999999999999</v>
      </c>
      <c r="I452" s="245"/>
      <c r="J452" s="241"/>
      <c r="K452" s="241"/>
      <c r="L452" s="246"/>
      <c r="M452" s="247"/>
      <c r="N452" s="248"/>
      <c r="O452" s="248"/>
      <c r="P452" s="248"/>
      <c r="Q452" s="248"/>
      <c r="R452" s="248"/>
      <c r="S452" s="248"/>
      <c r="T452" s="249"/>
      <c r="U452" s="12"/>
      <c r="V452" s="12"/>
      <c r="W452" s="12"/>
      <c r="X452" s="12"/>
      <c r="Y452" s="12"/>
      <c r="Z452" s="12"/>
      <c r="AA452" s="12"/>
      <c r="AB452" s="12"/>
      <c r="AC452" s="12"/>
      <c r="AD452" s="12"/>
      <c r="AE452" s="12"/>
      <c r="AT452" s="250" t="s">
        <v>258</v>
      </c>
      <c r="AU452" s="250" t="s">
        <v>86</v>
      </c>
      <c r="AV452" s="12" t="s">
        <v>86</v>
      </c>
      <c r="AW452" s="12" t="s">
        <v>33</v>
      </c>
      <c r="AX452" s="12" t="s">
        <v>77</v>
      </c>
      <c r="AY452" s="250" t="s">
        <v>246</v>
      </c>
    </row>
    <row r="453" s="15" customFormat="1">
      <c r="A453" s="15"/>
      <c r="B453" s="287"/>
      <c r="C453" s="288"/>
      <c r="D453" s="234" t="s">
        <v>258</v>
      </c>
      <c r="E453" s="289" t="s">
        <v>1</v>
      </c>
      <c r="F453" s="290" t="s">
        <v>2426</v>
      </c>
      <c r="G453" s="288"/>
      <c r="H453" s="289" t="s">
        <v>1</v>
      </c>
      <c r="I453" s="291"/>
      <c r="J453" s="288"/>
      <c r="K453" s="288"/>
      <c r="L453" s="292"/>
      <c r="M453" s="293"/>
      <c r="N453" s="294"/>
      <c r="O453" s="294"/>
      <c r="P453" s="294"/>
      <c r="Q453" s="294"/>
      <c r="R453" s="294"/>
      <c r="S453" s="294"/>
      <c r="T453" s="295"/>
      <c r="U453" s="15"/>
      <c r="V453" s="15"/>
      <c r="W453" s="15"/>
      <c r="X453" s="15"/>
      <c r="Y453" s="15"/>
      <c r="Z453" s="15"/>
      <c r="AA453" s="15"/>
      <c r="AB453" s="15"/>
      <c r="AC453" s="15"/>
      <c r="AD453" s="15"/>
      <c r="AE453" s="15"/>
      <c r="AT453" s="296" t="s">
        <v>258</v>
      </c>
      <c r="AU453" s="296" t="s">
        <v>86</v>
      </c>
      <c r="AV453" s="15" t="s">
        <v>84</v>
      </c>
      <c r="AW453" s="15" t="s">
        <v>33</v>
      </c>
      <c r="AX453" s="15" t="s">
        <v>77</v>
      </c>
      <c r="AY453" s="296" t="s">
        <v>246</v>
      </c>
    </row>
    <row r="454" s="12" customFormat="1">
      <c r="A454" s="12"/>
      <c r="B454" s="240"/>
      <c r="C454" s="241"/>
      <c r="D454" s="234" t="s">
        <v>258</v>
      </c>
      <c r="E454" s="242" t="s">
        <v>1</v>
      </c>
      <c r="F454" s="243" t="s">
        <v>2430</v>
      </c>
      <c r="G454" s="241"/>
      <c r="H454" s="244">
        <v>4.7539999999999996</v>
      </c>
      <c r="I454" s="245"/>
      <c r="J454" s="241"/>
      <c r="K454" s="241"/>
      <c r="L454" s="246"/>
      <c r="M454" s="247"/>
      <c r="N454" s="248"/>
      <c r="O454" s="248"/>
      <c r="P454" s="248"/>
      <c r="Q454" s="248"/>
      <c r="R454" s="248"/>
      <c r="S454" s="248"/>
      <c r="T454" s="249"/>
      <c r="U454" s="12"/>
      <c r="V454" s="12"/>
      <c r="W454" s="12"/>
      <c r="X454" s="12"/>
      <c r="Y454" s="12"/>
      <c r="Z454" s="12"/>
      <c r="AA454" s="12"/>
      <c r="AB454" s="12"/>
      <c r="AC454" s="12"/>
      <c r="AD454" s="12"/>
      <c r="AE454" s="12"/>
      <c r="AT454" s="250" t="s">
        <v>258</v>
      </c>
      <c r="AU454" s="250" t="s">
        <v>86</v>
      </c>
      <c r="AV454" s="12" t="s">
        <v>86</v>
      </c>
      <c r="AW454" s="12" t="s">
        <v>33</v>
      </c>
      <c r="AX454" s="12" t="s">
        <v>77</v>
      </c>
      <c r="AY454" s="250" t="s">
        <v>246</v>
      </c>
    </row>
    <row r="455" s="15" customFormat="1">
      <c r="A455" s="15"/>
      <c r="B455" s="287"/>
      <c r="C455" s="288"/>
      <c r="D455" s="234" t="s">
        <v>258</v>
      </c>
      <c r="E455" s="289" t="s">
        <v>1</v>
      </c>
      <c r="F455" s="290" t="s">
        <v>2431</v>
      </c>
      <c r="G455" s="288"/>
      <c r="H455" s="289" t="s">
        <v>1</v>
      </c>
      <c r="I455" s="291"/>
      <c r="J455" s="288"/>
      <c r="K455" s="288"/>
      <c r="L455" s="292"/>
      <c r="M455" s="293"/>
      <c r="N455" s="294"/>
      <c r="O455" s="294"/>
      <c r="P455" s="294"/>
      <c r="Q455" s="294"/>
      <c r="R455" s="294"/>
      <c r="S455" s="294"/>
      <c r="T455" s="295"/>
      <c r="U455" s="15"/>
      <c r="V455" s="15"/>
      <c r="W455" s="15"/>
      <c r="X455" s="15"/>
      <c r="Y455" s="15"/>
      <c r="Z455" s="15"/>
      <c r="AA455" s="15"/>
      <c r="AB455" s="15"/>
      <c r="AC455" s="15"/>
      <c r="AD455" s="15"/>
      <c r="AE455" s="15"/>
      <c r="AT455" s="296" t="s">
        <v>258</v>
      </c>
      <c r="AU455" s="296" t="s">
        <v>86</v>
      </c>
      <c r="AV455" s="15" t="s">
        <v>84</v>
      </c>
      <c r="AW455" s="15" t="s">
        <v>33</v>
      </c>
      <c r="AX455" s="15" t="s">
        <v>77</v>
      </c>
      <c r="AY455" s="296" t="s">
        <v>246</v>
      </c>
    </row>
    <row r="456" s="12" customFormat="1">
      <c r="A456" s="12"/>
      <c r="B456" s="240"/>
      <c r="C456" s="241"/>
      <c r="D456" s="234" t="s">
        <v>258</v>
      </c>
      <c r="E456" s="242" t="s">
        <v>1</v>
      </c>
      <c r="F456" s="243" t="s">
        <v>2432</v>
      </c>
      <c r="G456" s="241"/>
      <c r="H456" s="244">
        <v>2.0800000000000001</v>
      </c>
      <c r="I456" s="245"/>
      <c r="J456" s="241"/>
      <c r="K456" s="241"/>
      <c r="L456" s="246"/>
      <c r="M456" s="247"/>
      <c r="N456" s="248"/>
      <c r="O456" s="248"/>
      <c r="P456" s="248"/>
      <c r="Q456" s="248"/>
      <c r="R456" s="248"/>
      <c r="S456" s="248"/>
      <c r="T456" s="249"/>
      <c r="U456" s="12"/>
      <c r="V456" s="12"/>
      <c r="W456" s="12"/>
      <c r="X456" s="12"/>
      <c r="Y456" s="12"/>
      <c r="Z456" s="12"/>
      <c r="AA456" s="12"/>
      <c r="AB456" s="12"/>
      <c r="AC456" s="12"/>
      <c r="AD456" s="12"/>
      <c r="AE456" s="12"/>
      <c r="AT456" s="250" t="s">
        <v>258</v>
      </c>
      <c r="AU456" s="250" t="s">
        <v>86</v>
      </c>
      <c r="AV456" s="12" t="s">
        <v>86</v>
      </c>
      <c r="AW456" s="12" t="s">
        <v>33</v>
      </c>
      <c r="AX456" s="12" t="s">
        <v>77</v>
      </c>
      <c r="AY456" s="250" t="s">
        <v>246</v>
      </c>
    </row>
    <row r="457" s="13" customFormat="1">
      <c r="A457" s="13"/>
      <c r="B457" s="251"/>
      <c r="C457" s="252"/>
      <c r="D457" s="234" t="s">
        <v>258</v>
      </c>
      <c r="E457" s="253" t="s">
        <v>1</v>
      </c>
      <c r="F457" s="254" t="s">
        <v>336</v>
      </c>
      <c r="G457" s="252"/>
      <c r="H457" s="255">
        <v>26.193000000000001</v>
      </c>
      <c r="I457" s="256"/>
      <c r="J457" s="252"/>
      <c r="K457" s="252"/>
      <c r="L457" s="257"/>
      <c r="M457" s="258"/>
      <c r="N457" s="259"/>
      <c r="O457" s="259"/>
      <c r="P457" s="259"/>
      <c r="Q457" s="259"/>
      <c r="R457" s="259"/>
      <c r="S457" s="259"/>
      <c r="T457" s="260"/>
      <c r="U457" s="13"/>
      <c r="V457" s="13"/>
      <c r="W457" s="13"/>
      <c r="X457" s="13"/>
      <c r="Y457" s="13"/>
      <c r="Z457" s="13"/>
      <c r="AA457" s="13"/>
      <c r="AB457" s="13"/>
      <c r="AC457" s="13"/>
      <c r="AD457" s="13"/>
      <c r="AE457" s="13"/>
      <c r="AT457" s="261" t="s">
        <v>258</v>
      </c>
      <c r="AU457" s="261" t="s">
        <v>86</v>
      </c>
      <c r="AV457" s="13" t="s">
        <v>262</v>
      </c>
      <c r="AW457" s="13" t="s">
        <v>33</v>
      </c>
      <c r="AX457" s="13" t="s">
        <v>84</v>
      </c>
      <c r="AY457" s="261" t="s">
        <v>246</v>
      </c>
    </row>
    <row r="458" s="2" customFormat="1" ht="16.5" customHeight="1">
      <c r="A458" s="39"/>
      <c r="B458" s="40"/>
      <c r="C458" s="262" t="s">
        <v>934</v>
      </c>
      <c r="D458" s="262" t="s">
        <v>465</v>
      </c>
      <c r="E458" s="263" t="s">
        <v>1568</v>
      </c>
      <c r="F458" s="264" t="s">
        <v>1569</v>
      </c>
      <c r="G458" s="265" t="s">
        <v>866</v>
      </c>
      <c r="H458" s="266">
        <v>39.734999999999999</v>
      </c>
      <c r="I458" s="267"/>
      <c r="J458" s="268">
        <f>ROUND(I458*H458,2)</f>
        <v>0</v>
      </c>
      <c r="K458" s="264" t="s">
        <v>725</v>
      </c>
      <c r="L458" s="269"/>
      <c r="M458" s="270" t="s">
        <v>1</v>
      </c>
      <c r="N458" s="271" t="s">
        <v>42</v>
      </c>
      <c r="O458" s="92"/>
      <c r="P458" s="230">
        <f>O458*H458</f>
        <v>0</v>
      </c>
      <c r="Q458" s="230">
        <v>0.001</v>
      </c>
      <c r="R458" s="230">
        <f>Q458*H458</f>
        <v>0.039734999999999999</v>
      </c>
      <c r="S458" s="230">
        <v>0</v>
      </c>
      <c r="T458" s="231">
        <f>S458*H458</f>
        <v>0</v>
      </c>
      <c r="U458" s="39"/>
      <c r="V458" s="39"/>
      <c r="W458" s="39"/>
      <c r="X458" s="39"/>
      <c r="Y458" s="39"/>
      <c r="Z458" s="39"/>
      <c r="AA458" s="39"/>
      <c r="AB458" s="39"/>
      <c r="AC458" s="39"/>
      <c r="AD458" s="39"/>
      <c r="AE458" s="39"/>
      <c r="AR458" s="232" t="s">
        <v>302</v>
      </c>
      <c r="AT458" s="232" t="s">
        <v>465</v>
      </c>
      <c r="AU458" s="232" t="s">
        <v>86</v>
      </c>
      <c r="AY458" s="18" t="s">
        <v>246</v>
      </c>
      <c r="BE458" s="233">
        <f>IF(N458="základní",J458,0)</f>
        <v>0</v>
      </c>
      <c r="BF458" s="233">
        <f>IF(N458="snížená",J458,0)</f>
        <v>0</v>
      </c>
      <c r="BG458" s="233">
        <f>IF(N458="zákl. přenesená",J458,0)</f>
        <v>0</v>
      </c>
      <c r="BH458" s="233">
        <f>IF(N458="sníž. přenesená",J458,0)</f>
        <v>0</v>
      </c>
      <c r="BI458" s="233">
        <f>IF(N458="nulová",J458,0)</f>
        <v>0</v>
      </c>
      <c r="BJ458" s="18" t="s">
        <v>84</v>
      </c>
      <c r="BK458" s="233">
        <f>ROUND(I458*H458,2)</f>
        <v>0</v>
      </c>
      <c r="BL458" s="18" t="s">
        <v>262</v>
      </c>
      <c r="BM458" s="232" t="s">
        <v>1280</v>
      </c>
    </row>
    <row r="459" s="2" customFormat="1">
      <c r="A459" s="39"/>
      <c r="B459" s="40"/>
      <c r="C459" s="41"/>
      <c r="D459" s="234" t="s">
        <v>254</v>
      </c>
      <c r="E459" s="41"/>
      <c r="F459" s="235" t="s">
        <v>1569</v>
      </c>
      <c r="G459" s="41"/>
      <c r="H459" s="41"/>
      <c r="I459" s="236"/>
      <c r="J459" s="41"/>
      <c r="K459" s="41"/>
      <c r="L459" s="45"/>
      <c r="M459" s="237"/>
      <c r="N459" s="238"/>
      <c r="O459" s="92"/>
      <c r="P459" s="92"/>
      <c r="Q459" s="92"/>
      <c r="R459" s="92"/>
      <c r="S459" s="92"/>
      <c r="T459" s="93"/>
      <c r="U459" s="39"/>
      <c r="V459" s="39"/>
      <c r="W459" s="39"/>
      <c r="X459" s="39"/>
      <c r="Y459" s="39"/>
      <c r="Z459" s="39"/>
      <c r="AA459" s="39"/>
      <c r="AB459" s="39"/>
      <c r="AC459" s="39"/>
      <c r="AD459" s="39"/>
      <c r="AE459" s="39"/>
      <c r="AT459" s="18" t="s">
        <v>254</v>
      </c>
      <c r="AU459" s="18" t="s">
        <v>86</v>
      </c>
    </row>
    <row r="460" s="12" customFormat="1">
      <c r="A460" s="12"/>
      <c r="B460" s="240"/>
      <c r="C460" s="241"/>
      <c r="D460" s="234" t="s">
        <v>258</v>
      </c>
      <c r="E460" s="242" t="s">
        <v>1</v>
      </c>
      <c r="F460" s="243" t="s">
        <v>2433</v>
      </c>
      <c r="G460" s="241"/>
      <c r="H460" s="244">
        <v>39.734999999999999</v>
      </c>
      <c r="I460" s="245"/>
      <c r="J460" s="241"/>
      <c r="K460" s="241"/>
      <c r="L460" s="246"/>
      <c r="M460" s="247"/>
      <c r="N460" s="248"/>
      <c r="O460" s="248"/>
      <c r="P460" s="248"/>
      <c r="Q460" s="248"/>
      <c r="R460" s="248"/>
      <c r="S460" s="248"/>
      <c r="T460" s="249"/>
      <c r="U460" s="12"/>
      <c r="V460" s="12"/>
      <c r="W460" s="12"/>
      <c r="X460" s="12"/>
      <c r="Y460" s="12"/>
      <c r="Z460" s="12"/>
      <c r="AA460" s="12"/>
      <c r="AB460" s="12"/>
      <c r="AC460" s="12"/>
      <c r="AD460" s="12"/>
      <c r="AE460" s="12"/>
      <c r="AT460" s="250" t="s">
        <v>258</v>
      </c>
      <c r="AU460" s="250" t="s">
        <v>86</v>
      </c>
      <c r="AV460" s="12" t="s">
        <v>86</v>
      </c>
      <c r="AW460" s="12" t="s">
        <v>33</v>
      </c>
      <c r="AX460" s="12" t="s">
        <v>77</v>
      </c>
      <c r="AY460" s="250" t="s">
        <v>246</v>
      </c>
    </row>
    <row r="461" s="13" customFormat="1">
      <c r="A461" s="13"/>
      <c r="B461" s="251"/>
      <c r="C461" s="252"/>
      <c r="D461" s="234" t="s">
        <v>258</v>
      </c>
      <c r="E461" s="253" t="s">
        <v>1</v>
      </c>
      <c r="F461" s="254" t="s">
        <v>336</v>
      </c>
      <c r="G461" s="252"/>
      <c r="H461" s="255">
        <v>39.734999999999999</v>
      </c>
      <c r="I461" s="256"/>
      <c r="J461" s="252"/>
      <c r="K461" s="252"/>
      <c r="L461" s="257"/>
      <c r="M461" s="258"/>
      <c r="N461" s="259"/>
      <c r="O461" s="259"/>
      <c r="P461" s="259"/>
      <c r="Q461" s="259"/>
      <c r="R461" s="259"/>
      <c r="S461" s="259"/>
      <c r="T461" s="260"/>
      <c r="U461" s="13"/>
      <c r="V461" s="13"/>
      <c r="W461" s="13"/>
      <c r="X461" s="13"/>
      <c r="Y461" s="13"/>
      <c r="Z461" s="13"/>
      <c r="AA461" s="13"/>
      <c r="AB461" s="13"/>
      <c r="AC461" s="13"/>
      <c r="AD461" s="13"/>
      <c r="AE461" s="13"/>
      <c r="AT461" s="261" t="s">
        <v>258</v>
      </c>
      <c r="AU461" s="261" t="s">
        <v>86</v>
      </c>
      <c r="AV461" s="13" t="s">
        <v>262</v>
      </c>
      <c r="AW461" s="13" t="s">
        <v>33</v>
      </c>
      <c r="AX461" s="13" t="s">
        <v>84</v>
      </c>
      <c r="AY461" s="261" t="s">
        <v>246</v>
      </c>
    </row>
    <row r="462" s="2" customFormat="1" ht="16.5" customHeight="1">
      <c r="A462" s="39"/>
      <c r="B462" s="40"/>
      <c r="C462" s="221" t="s">
        <v>1659</v>
      </c>
      <c r="D462" s="221" t="s">
        <v>247</v>
      </c>
      <c r="E462" s="222" t="s">
        <v>2434</v>
      </c>
      <c r="F462" s="223" t="s">
        <v>2435</v>
      </c>
      <c r="G462" s="224" t="s">
        <v>311</v>
      </c>
      <c r="H462" s="225">
        <v>25.309000000000001</v>
      </c>
      <c r="I462" s="226"/>
      <c r="J462" s="227">
        <f>ROUND(I462*H462,2)</f>
        <v>0</v>
      </c>
      <c r="K462" s="223" t="s">
        <v>725</v>
      </c>
      <c r="L462" s="45"/>
      <c r="M462" s="228" t="s">
        <v>1</v>
      </c>
      <c r="N462" s="229" t="s">
        <v>42</v>
      </c>
      <c r="O462" s="92"/>
      <c r="P462" s="230">
        <f>O462*H462</f>
        <v>0</v>
      </c>
      <c r="Q462" s="230">
        <v>0.097900000000000001</v>
      </c>
      <c r="R462" s="230">
        <f>Q462*H462</f>
        <v>2.4777511000000003</v>
      </c>
      <c r="S462" s="230">
        <v>0</v>
      </c>
      <c r="T462" s="231">
        <f>S462*H462</f>
        <v>0</v>
      </c>
      <c r="U462" s="39"/>
      <c r="V462" s="39"/>
      <c r="W462" s="39"/>
      <c r="X462" s="39"/>
      <c r="Y462" s="39"/>
      <c r="Z462" s="39"/>
      <c r="AA462" s="39"/>
      <c r="AB462" s="39"/>
      <c r="AC462" s="39"/>
      <c r="AD462" s="39"/>
      <c r="AE462" s="39"/>
      <c r="AR462" s="232" t="s">
        <v>262</v>
      </c>
      <c r="AT462" s="232" t="s">
        <v>247</v>
      </c>
      <c r="AU462" s="232" t="s">
        <v>86</v>
      </c>
      <c r="AY462" s="18" t="s">
        <v>246</v>
      </c>
      <c r="BE462" s="233">
        <f>IF(N462="základní",J462,0)</f>
        <v>0</v>
      </c>
      <c r="BF462" s="233">
        <f>IF(N462="snížená",J462,0)</f>
        <v>0</v>
      </c>
      <c r="BG462" s="233">
        <f>IF(N462="zákl. přenesená",J462,0)</f>
        <v>0</v>
      </c>
      <c r="BH462" s="233">
        <f>IF(N462="sníž. přenesená",J462,0)</f>
        <v>0</v>
      </c>
      <c r="BI462" s="233">
        <f>IF(N462="nulová",J462,0)</f>
        <v>0</v>
      </c>
      <c r="BJ462" s="18" t="s">
        <v>84</v>
      </c>
      <c r="BK462" s="233">
        <f>ROUND(I462*H462,2)</f>
        <v>0</v>
      </c>
      <c r="BL462" s="18" t="s">
        <v>262</v>
      </c>
      <c r="BM462" s="232" t="s">
        <v>1654</v>
      </c>
    </row>
    <row r="463" s="2" customFormat="1">
      <c r="A463" s="39"/>
      <c r="B463" s="40"/>
      <c r="C463" s="41"/>
      <c r="D463" s="234" t="s">
        <v>254</v>
      </c>
      <c r="E463" s="41"/>
      <c r="F463" s="235" t="s">
        <v>2436</v>
      </c>
      <c r="G463" s="41"/>
      <c r="H463" s="41"/>
      <c r="I463" s="236"/>
      <c r="J463" s="41"/>
      <c r="K463" s="41"/>
      <c r="L463" s="45"/>
      <c r="M463" s="237"/>
      <c r="N463" s="238"/>
      <c r="O463" s="92"/>
      <c r="P463" s="92"/>
      <c r="Q463" s="92"/>
      <c r="R463" s="92"/>
      <c r="S463" s="92"/>
      <c r="T463" s="93"/>
      <c r="U463" s="39"/>
      <c r="V463" s="39"/>
      <c r="W463" s="39"/>
      <c r="X463" s="39"/>
      <c r="Y463" s="39"/>
      <c r="Z463" s="39"/>
      <c r="AA463" s="39"/>
      <c r="AB463" s="39"/>
      <c r="AC463" s="39"/>
      <c r="AD463" s="39"/>
      <c r="AE463" s="39"/>
      <c r="AT463" s="18" t="s">
        <v>254</v>
      </c>
      <c r="AU463" s="18" t="s">
        <v>86</v>
      </c>
    </row>
    <row r="464" s="15" customFormat="1">
      <c r="A464" s="15"/>
      <c r="B464" s="287"/>
      <c r="C464" s="288"/>
      <c r="D464" s="234" t="s">
        <v>258</v>
      </c>
      <c r="E464" s="289" t="s">
        <v>1</v>
      </c>
      <c r="F464" s="290" t="s">
        <v>2437</v>
      </c>
      <c r="G464" s="288"/>
      <c r="H464" s="289" t="s">
        <v>1</v>
      </c>
      <c r="I464" s="291"/>
      <c r="J464" s="288"/>
      <c r="K464" s="288"/>
      <c r="L464" s="292"/>
      <c r="M464" s="293"/>
      <c r="N464" s="294"/>
      <c r="O464" s="294"/>
      <c r="P464" s="294"/>
      <c r="Q464" s="294"/>
      <c r="R464" s="294"/>
      <c r="S464" s="294"/>
      <c r="T464" s="295"/>
      <c r="U464" s="15"/>
      <c r="V464" s="15"/>
      <c r="W464" s="15"/>
      <c r="X464" s="15"/>
      <c r="Y464" s="15"/>
      <c r="Z464" s="15"/>
      <c r="AA464" s="15"/>
      <c r="AB464" s="15"/>
      <c r="AC464" s="15"/>
      <c r="AD464" s="15"/>
      <c r="AE464" s="15"/>
      <c r="AT464" s="296" t="s">
        <v>258</v>
      </c>
      <c r="AU464" s="296" t="s">
        <v>86</v>
      </c>
      <c r="AV464" s="15" t="s">
        <v>84</v>
      </c>
      <c r="AW464" s="15" t="s">
        <v>33</v>
      </c>
      <c r="AX464" s="15" t="s">
        <v>77</v>
      </c>
      <c r="AY464" s="296" t="s">
        <v>246</v>
      </c>
    </row>
    <row r="465" s="12" customFormat="1">
      <c r="A465" s="12"/>
      <c r="B465" s="240"/>
      <c r="C465" s="241"/>
      <c r="D465" s="234" t="s">
        <v>258</v>
      </c>
      <c r="E465" s="242" t="s">
        <v>1</v>
      </c>
      <c r="F465" s="243" t="s">
        <v>2438</v>
      </c>
      <c r="G465" s="241"/>
      <c r="H465" s="244">
        <v>25.309000000000001</v>
      </c>
      <c r="I465" s="245"/>
      <c r="J465" s="241"/>
      <c r="K465" s="241"/>
      <c r="L465" s="246"/>
      <c r="M465" s="247"/>
      <c r="N465" s="248"/>
      <c r="O465" s="248"/>
      <c r="P465" s="248"/>
      <c r="Q465" s="248"/>
      <c r="R465" s="248"/>
      <c r="S465" s="248"/>
      <c r="T465" s="249"/>
      <c r="U465" s="12"/>
      <c r="V465" s="12"/>
      <c r="W465" s="12"/>
      <c r="X465" s="12"/>
      <c r="Y465" s="12"/>
      <c r="Z465" s="12"/>
      <c r="AA465" s="12"/>
      <c r="AB465" s="12"/>
      <c r="AC465" s="12"/>
      <c r="AD465" s="12"/>
      <c r="AE465" s="12"/>
      <c r="AT465" s="250" t="s">
        <v>258</v>
      </c>
      <c r="AU465" s="250" t="s">
        <v>86</v>
      </c>
      <c r="AV465" s="12" t="s">
        <v>86</v>
      </c>
      <c r="AW465" s="12" t="s">
        <v>33</v>
      </c>
      <c r="AX465" s="12" t="s">
        <v>77</v>
      </c>
      <c r="AY465" s="250" t="s">
        <v>246</v>
      </c>
    </row>
    <row r="466" s="13" customFormat="1">
      <c r="A466" s="13"/>
      <c r="B466" s="251"/>
      <c r="C466" s="252"/>
      <c r="D466" s="234" t="s">
        <v>258</v>
      </c>
      <c r="E466" s="253" t="s">
        <v>1</v>
      </c>
      <c r="F466" s="254" t="s">
        <v>336</v>
      </c>
      <c r="G466" s="252"/>
      <c r="H466" s="255">
        <v>25.309000000000001</v>
      </c>
      <c r="I466" s="256"/>
      <c r="J466" s="252"/>
      <c r="K466" s="252"/>
      <c r="L466" s="257"/>
      <c r="M466" s="258"/>
      <c r="N466" s="259"/>
      <c r="O466" s="259"/>
      <c r="P466" s="259"/>
      <c r="Q466" s="259"/>
      <c r="R466" s="259"/>
      <c r="S466" s="259"/>
      <c r="T466" s="260"/>
      <c r="U466" s="13"/>
      <c r="V466" s="13"/>
      <c r="W466" s="13"/>
      <c r="X466" s="13"/>
      <c r="Y466" s="13"/>
      <c r="Z466" s="13"/>
      <c r="AA466" s="13"/>
      <c r="AB466" s="13"/>
      <c r="AC466" s="13"/>
      <c r="AD466" s="13"/>
      <c r="AE466" s="13"/>
      <c r="AT466" s="261" t="s">
        <v>258</v>
      </c>
      <c r="AU466" s="261" t="s">
        <v>86</v>
      </c>
      <c r="AV466" s="13" t="s">
        <v>262</v>
      </c>
      <c r="AW466" s="13" t="s">
        <v>33</v>
      </c>
      <c r="AX466" s="13" t="s">
        <v>84</v>
      </c>
      <c r="AY466" s="261" t="s">
        <v>246</v>
      </c>
    </row>
    <row r="467" s="11" customFormat="1" ht="22.8" customHeight="1">
      <c r="A467" s="11"/>
      <c r="B467" s="207"/>
      <c r="C467" s="208"/>
      <c r="D467" s="209" t="s">
        <v>76</v>
      </c>
      <c r="E467" s="285" t="s">
        <v>308</v>
      </c>
      <c r="F467" s="285" t="s">
        <v>1455</v>
      </c>
      <c r="G467" s="208"/>
      <c r="H467" s="208"/>
      <c r="I467" s="211"/>
      <c r="J467" s="286">
        <f>BK467</f>
        <v>0</v>
      </c>
      <c r="K467" s="208"/>
      <c r="L467" s="213"/>
      <c r="M467" s="214"/>
      <c r="N467" s="215"/>
      <c r="O467" s="215"/>
      <c r="P467" s="216">
        <f>SUM(P468:P694)</f>
        <v>0</v>
      </c>
      <c r="Q467" s="215"/>
      <c r="R467" s="216">
        <f>SUM(R468:R694)</f>
        <v>15.622326699352</v>
      </c>
      <c r="S467" s="215"/>
      <c r="T467" s="217">
        <f>SUM(T468:T694)</f>
        <v>40.082335900000004</v>
      </c>
      <c r="U467" s="11"/>
      <c r="V467" s="11"/>
      <c r="W467" s="11"/>
      <c r="X467" s="11"/>
      <c r="Y467" s="11"/>
      <c r="Z467" s="11"/>
      <c r="AA467" s="11"/>
      <c r="AB467" s="11"/>
      <c r="AC467" s="11"/>
      <c r="AD467" s="11"/>
      <c r="AE467" s="11"/>
      <c r="AR467" s="218" t="s">
        <v>84</v>
      </c>
      <c r="AT467" s="219" t="s">
        <v>76</v>
      </c>
      <c r="AU467" s="219" t="s">
        <v>84</v>
      </c>
      <c r="AY467" s="218" t="s">
        <v>246</v>
      </c>
      <c r="BK467" s="220">
        <f>SUM(BK468:BK694)</f>
        <v>0</v>
      </c>
    </row>
    <row r="468" s="2" customFormat="1">
      <c r="A468" s="39"/>
      <c r="B468" s="40"/>
      <c r="C468" s="221" t="s">
        <v>940</v>
      </c>
      <c r="D468" s="221" t="s">
        <v>247</v>
      </c>
      <c r="E468" s="222" t="s">
        <v>1573</v>
      </c>
      <c r="F468" s="223" t="s">
        <v>1574</v>
      </c>
      <c r="G468" s="224" t="s">
        <v>350</v>
      </c>
      <c r="H468" s="225">
        <v>23.399999999999999</v>
      </c>
      <c r="I468" s="226"/>
      <c r="J468" s="227">
        <f>ROUND(I468*H468,2)</f>
        <v>0</v>
      </c>
      <c r="K468" s="223" t="s">
        <v>725</v>
      </c>
      <c r="L468" s="45"/>
      <c r="M468" s="228" t="s">
        <v>1</v>
      </c>
      <c r="N468" s="229" t="s">
        <v>42</v>
      </c>
      <c r="O468" s="92"/>
      <c r="P468" s="230">
        <f>O468*H468</f>
        <v>0</v>
      </c>
      <c r="Q468" s="230">
        <v>0.00019320000000000001</v>
      </c>
      <c r="R468" s="230">
        <f>Q468*H468</f>
        <v>0.0045208799999999997</v>
      </c>
      <c r="S468" s="230">
        <v>0</v>
      </c>
      <c r="T468" s="231">
        <f>S468*H468</f>
        <v>0</v>
      </c>
      <c r="U468" s="39"/>
      <c r="V468" s="39"/>
      <c r="W468" s="39"/>
      <c r="X468" s="39"/>
      <c r="Y468" s="39"/>
      <c r="Z468" s="39"/>
      <c r="AA468" s="39"/>
      <c r="AB468" s="39"/>
      <c r="AC468" s="39"/>
      <c r="AD468" s="39"/>
      <c r="AE468" s="39"/>
      <c r="AR468" s="232" t="s">
        <v>262</v>
      </c>
      <c r="AT468" s="232" t="s">
        <v>247</v>
      </c>
      <c r="AU468" s="232" t="s">
        <v>86</v>
      </c>
      <c r="AY468" s="18" t="s">
        <v>246</v>
      </c>
      <c r="BE468" s="233">
        <f>IF(N468="základní",J468,0)</f>
        <v>0</v>
      </c>
      <c r="BF468" s="233">
        <f>IF(N468="snížená",J468,0)</f>
        <v>0</v>
      </c>
      <c r="BG468" s="233">
        <f>IF(N468="zákl. přenesená",J468,0)</f>
        <v>0</v>
      </c>
      <c r="BH468" s="233">
        <f>IF(N468="sníž. přenesená",J468,0)</f>
        <v>0</v>
      </c>
      <c r="BI468" s="233">
        <f>IF(N468="nulová",J468,0)</f>
        <v>0</v>
      </c>
      <c r="BJ468" s="18" t="s">
        <v>84</v>
      </c>
      <c r="BK468" s="233">
        <f>ROUND(I468*H468,2)</f>
        <v>0</v>
      </c>
      <c r="BL468" s="18" t="s">
        <v>262</v>
      </c>
      <c r="BM468" s="232" t="s">
        <v>1657</v>
      </c>
    </row>
    <row r="469" s="2" customFormat="1">
      <c r="A469" s="39"/>
      <c r="B469" s="40"/>
      <c r="C469" s="41"/>
      <c r="D469" s="234" t="s">
        <v>254</v>
      </c>
      <c r="E469" s="41"/>
      <c r="F469" s="235" t="s">
        <v>1575</v>
      </c>
      <c r="G469" s="41"/>
      <c r="H469" s="41"/>
      <c r="I469" s="236"/>
      <c r="J469" s="41"/>
      <c r="K469" s="41"/>
      <c r="L469" s="45"/>
      <c r="M469" s="237"/>
      <c r="N469" s="238"/>
      <c r="O469" s="92"/>
      <c r="P469" s="92"/>
      <c r="Q469" s="92"/>
      <c r="R469" s="92"/>
      <c r="S469" s="92"/>
      <c r="T469" s="93"/>
      <c r="U469" s="39"/>
      <c r="V469" s="39"/>
      <c r="W469" s="39"/>
      <c r="X469" s="39"/>
      <c r="Y469" s="39"/>
      <c r="Z469" s="39"/>
      <c r="AA469" s="39"/>
      <c r="AB469" s="39"/>
      <c r="AC469" s="39"/>
      <c r="AD469" s="39"/>
      <c r="AE469" s="39"/>
      <c r="AT469" s="18" t="s">
        <v>254</v>
      </c>
      <c r="AU469" s="18" t="s">
        <v>86</v>
      </c>
    </row>
    <row r="470" s="15" customFormat="1">
      <c r="A470" s="15"/>
      <c r="B470" s="287"/>
      <c r="C470" s="288"/>
      <c r="D470" s="234" t="s">
        <v>258</v>
      </c>
      <c r="E470" s="289" t="s">
        <v>1</v>
      </c>
      <c r="F470" s="290" t="s">
        <v>2439</v>
      </c>
      <c r="G470" s="288"/>
      <c r="H470" s="289" t="s">
        <v>1</v>
      </c>
      <c r="I470" s="291"/>
      <c r="J470" s="288"/>
      <c r="K470" s="288"/>
      <c r="L470" s="292"/>
      <c r="M470" s="293"/>
      <c r="N470" s="294"/>
      <c r="O470" s="294"/>
      <c r="P470" s="294"/>
      <c r="Q470" s="294"/>
      <c r="R470" s="294"/>
      <c r="S470" s="294"/>
      <c r="T470" s="295"/>
      <c r="U470" s="15"/>
      <c r="V470" s="15"/>
      <c r="W470" s="15"/>
      <c r="X470" s="15"/>
      <c r="Y470" s="15"/>
      <c r="Z470" s="15"/>
      <c r="AA470" s="15"/>
      <c r="AB470" s="15"/>
      <c r="AC470" s="15"/>
      <c r="AD470" s="15"/>
      <c r="AE470" s="15"/>
      <c r="AT470" s="296" t="s">
        <v>258</v>
      </c>
      <c r="AU470" s="296" t="s">
        <v>86</v>
      </c>
      <c r="AV470" s="15" t="s">
        <v>84</v>
      </c>
      <c r="AW470" s="15" t="s">
        <v>33</v>
      </c>
      <c r="AX470" s="15" t="s">
        <v>77</v>
      </c>
      <c r="AY470" s="296" t="s">
        <v>246</v>
      </c>
    </row>
    <row r="471" s="12" customFormat="1">
      <c r="A471" s="12"/>
      <c r="B471" s="240"/>
      <c r="C471" s="241"/>
      <c r="D471" s="234" t="s">
        <v>258</v>
      </c>
      <c r="E471" s="242" t="s">
        <v>1</v>
      </c>
      <c r="F471" s="243" t="s">
        <v>2440</v>
      </c>
      <c r="G471" s="241"/>
      <c r="H471" s="244">
        <v>4.7999999999999998</v>
      </c>
      <c r="I471" s="245"/>
      <c r="J471" s="241"/>
      <c r="K471" s="241"/>
      <c r="L471" s="246"/>
      <c r="M471" s="247"/>
      <c r="N471" s="248"/>
      <c r="O471" s="248"/>
      <c r="P471" s="248"/>
      <c r="Q471" s="248"/>
      <c r="R471" s="248"/>
      <c r="S471" s="248"/>
      <c r="T471" s="249"/>
      <c r="U471" s="12"/>
      <c r="V471" s="12"/>
      <c r="W471" s="12"/>
      <c r="X471" s="12"/>
      <c r="Y471" s="12"/>
      <c r="Z471" s="12"/>
      <c r="AA471" s="12"/>
      <c r="AB471" s="12"/>
      <c r="AC471" s="12"/>
      <c r="AD471" s="12"/>
      <c r="AE471" s="12"/>
      <c r="AT471" s="250" t="s">
        <v>258</v>
      </c>
      <c r="AU471" s="250" t="s">
        <v>86</v>
      </c>
      <c r="AV471" s="12" t="s">
        <v>86</v>
      </c>
      <c r="AW471" s="12" t="s">
        <v>33</v>
      </c>
      <c r="AX471" s="12" t="s">
        <v>77</v>
      </c>
      <c r="AY471" s="250" t="s">
        <v>246</v>
      </c>
    </row>
    <row r="472" s="15" customFormat="1">
      <c r="A472" s="15"/>
      <c r="B472" s="287"/>
      <c r="C472" s="288"/>
      <c r="D472" s="234" t="s">
        <v>258</v>
      </c>
      <c r="E472" s="289" t="s">
        <v>1</v>
      </c>
      <c r="F472" s="290" t="s">
        <v>2441</v>
      </c>
      <c r="G472" s="288"/>
      <c r="H472" s="289" t="s">
        <v>1</v>
      </c>
      <c r="I472" s="291"/>
      <c r="J472" s="288"/>
      <c r="K472" s="288"/>
      <c r="L472" s="292"/>
      <c r="M472" s="293"/>
      <c r="N472" s="294"/>
      <c r="O472" s="294"/>
      <c r="P472" s="294"/>
      <c r="Q472" s="294"/>
      <c r="R472" s="294"/>
      <c r="S472" s="294"/>
      <c r="T472" s="295"/>
      <c r="U472" s="15"/>
      <c r="V472" s="15"/>
      <c r="W472" s="15"/>
      <c r="X472" s="15"/>
      <c r="Y472" s="15"/>
      <c r="Z472" s="15"/>
      <c r="AA472" s="15"/>
      <c r="AB472" s="15"/>
      <c r="AC472" s="15"/>
      <c r="AD472" s="15"/>
      <c r="AE472" s="15"/>
      <c r="AT472" s="296" t="s">
        <v>258</v>
      </c>
      <c r="AU472" s="296" t="s">
        <v>86</v>
      </c>
      <c r="AV472" s="15" t="s">
        <v>84</v>
      </c>
      <c r="AW472" s="15" t="s">
        <v>33</v>
      </c>
      <c r="AX472" s="15" t="s">
        <v>77</v>
      </c>
      <c r="AY472" s="296" t="s">
        <v>246</v>
      </c>
    </row>
    <row r="473" s="12" customFormat="1">
      <c r="A473" s="12"/>
      <c r="B473" s="240"/>
      <c r="C473" s="241"/>
      <c r="D473" s="234" t="s">
        <v>258</v>
      </c>
      <c r="E473" s="242" t="s">
        <v>1</v>
      </c>
      <c r="F473" s="243" t="s">
        <v>1752</v>
      </c>
      <c r="G473" s="241"/>
      <c r="H473" s="244">
        <v>10</v>
      </c>
      <c r="I473" s="245"/>
      <c r="J473" s="241"/>
      <c r="K473" s="241"/>
      <c r="L473" s="246"/>
      <c r="M473" s="247"/>
      <c r="N473" s="248"/>
      <c r="O473" s="248"/>
      <c r="P473" s="248"/>
      <c r="Q473" s="248"/>
      <c r="R473" s="248"/>
      <c r="S473" s="248"/>
      <c r="T473" s="249"/>
      <c r="U473" s="12"/>
      <c r="V473" s="12"/>
      <c r="W473" s="12"/>
      <c r="X473" s="12"/>
      <c r="Y473" s="12"/>
      <c r="Z473" s="12"/>
      <c r="AA473" s="12"/>
      <c r="AB473" s="12"/>
      <c r="AC473" s="12"/>
      <c r="AD473" s="12"/>
      <c r="AE473" s="12"/>
      <c r="AT473" s="250" t="s">
        <v>258</v>
      </c>
      <c r="AU473" s="250" t="s">
        <v>86</v>
      </c>
      <c r="AV473" s="12" t="s">
        <v>86</v>
      </c>
      <c r="AW473" s="12" t="s">
        <v>33</v>
      </c>
      <c r="AX473" s="12" t="s">
        <v>77</v>
      </c>
      <c r="AY473" s="250" t="s">
        <v>246</v>
      </c>
    </row>
    <row r="474" s="12" customFormat="1">
      <c r="A474" s="12"/>
      <c r="B474" s="240"/>
      <c r="C474" s="241"/>
      <c r="D474" s="234" t="s">
        <v>258</v>
      </c>
      <c r="E474" s="242" t="s">
        <v>1</v>
      </c>
      <c r="F474" s="243" t="s">
        <v>2442</v>
      </c>
      <c r="G474" s="241"/>
      <c r="H474" s="244">
        <v>8.5999999999999996</v>
      </c>
      <c r="I474" s="245"/>
      <c r="J474" s="241"/>
      <c r="K474" s="241"/>
      <c r="L474" s="246"/>
      <c r="M474" s="247"/>
      <c r="N474" s="248"/>
      <c r="O474" s="248"/>
      <c r="P474" s="248"/>
      <c r="Q474" s="248"/>
      <c r="R474" s="248"/>
      <c r="S474" s="248"/>
      <c r="T474" s="249"/>
      <c r="U474" s="12"/>
      <c r="V474" s="12"/>
      <c r="W474" s="12"/>
      <c r="X474" s="12"/>
      <c r="Y474" s="12"/>
      <c r="Z474" s="12"/>
      <c r="AA474" s="12"/>
      <c r="AB474" s="12"/>
      <c r="AC474" s="12"/>
      <c r="AD474" s="12"/>
      <c r="AE474" s="12"/>
      <c r="AT474" s="250" t="s">
        <v>258</v>
      </c>
      <c r="AU474" s="250" t="s">
        <v>86</v>
      </c>
      <c r="AV474" s="12" t="s">
        <v>86</v>
      </c>
      <c r="AW474" s="12" t="s">
        <v>33</v>
      </c>
      <c r="AX474" s="12" t="s">
        <v>77</v>
      </c>
      <c r="AY474" s="250" t="s">
        <v>246</v>
      </c>
    </row>
    <row r="475" s="13" customFormat="1">
      <c r="A475" s="13"/>
      <c r="B475" s="251"/>
      <c r="C475" s="252"/>
      <c r="D475" s="234" t="s">
        <v>258</v>
      </c>
      <c r="E475" s="253" t="s">
        <v>1</v>
      </c>
      <c r="F475" s="254" t="s">
        <v>336</v>
      </c>
      <c r="G475" s="252"/>
      <c r="H475" s="255">
        <v>23.399999999999999</v>
      </c>
      <c r="I475" s="256"/>
      <c r="J475" s="252"/>
      <c r="K475" s="252"/>
      <c r="L475" s="257"/>
      <c r="M475" s="258"/>
      <c r="N475" s="259"/>
      <c r="O475" s="259"/>
      <c r="P475" s="259"/>
      <c r="Q475" s="259"/>
      <c r="R475" s="259"/>
      <c r="S475" s="259"/>
      <c r="T475" s="260"/>
      <c r="U475" s="13"/>
      <c r="V475" s="13"/>
      <c r="W475" s="13"/>
      <c r="X475" s="13"/>
      <c r="Y475" s="13"/>
      <c r="Z475" s="13"/>
      <c r="AA475" s="13"/>
      <c r="AB475" s="13"/>
      <c r="AC475" s="13"/>
      <c r="AD475" s="13"/>
      <c r="AE475" s="13"/>
      <c r="AT475" s="261" t="s">
        <v>258</v>
      </c>
      <c r="AU475" s="261" t="s">
        <v>86</v>
      </c>
      <c r="AV475" s="13" t="s">
        <v>262</v>
      </c>
      <c r="AW475" s="13" t="s">
        <v>33</v>
      </c>
      <c r="AX475" s="13" t="s">
        <v>84</v>
      </c>
      <c r="AY475" s="261" t="s">
        <v>246</v>
      </c>
    </row>
    <row r="476" s="2" customFormat="1" ht="16.5" customHeight="1">
      <c r="A476" s="39"/>
      <c r="B476" s="40"/>
      <c r="C476" s="221" t="s">
        <v>1665</v>
      </c>
      <c r="D476" s="221" t="s">
        <v>247</v>
      </c>
      <c r="E476" s="222" t="s">
        <v>1578</v>
      </c>
      <c r="F476" s="223" t="s">
        <v>1579</v>
      </c>
      <c r="G476" s="224" t="s">
        <v>350</v>
      </c>
      <c r="H476" s="225">
        <v>24.695</v>
      </c>
      <c r="I476" s="226"/>
      <c r="J476" s="227">
        <f>ROUND(I476*H476,2)</f>
        <v>0</v>
      </c>
      <c r="K476" s="223" t="s">
        <v>725</v>
      </c>
      <c r="L476" s="45"/>
      <c r="M476" s="228" t="s">
        <v>1</v>
      </c>
      <c r="N476" s="229" t="s">
        <v>42</v>
      </c>
      <c r="O476" s="92"/>
      <c r="P476" s="230">
        <f>O476*H476</f>
        <v>0</v>
      </c>
      <c r="Q476" s="230">
        <v>0.00117</v>
      </c>
      <c r="R476" s="230">
        <f>Q476*H476</f>
        <v>0.028893150000000003</v>
      </c>
      <c r="S476" s="230">
        <v>0</v>
      </c>
      <c r="T476" s="231">
        <f>S476*H476</f>
        <v>0</v>
      </c>
      <c r="U476" s="39"/>
      <c r="V476" s="39"/>
      <c r="W476" s="39"/>
      <c r="X476" s="39"/>
      <c r="Y476" s="39"/>
      <c r="Z476" s="39"/>
      <c r="AA476" s="39"/>
      <c r="AB476" s="39"/>
      <c r="AC476" s="39"/>
      <c r="AD476" s="39"/>
      <c r="AE476" s="39"/>
      <c r="AR476" s="232" t="s">
        <v>262</v>
      </c>
      <c r="AT476" s="232" t="s">
        <v>247</v>
      </c>
      <c r="AU476" s="232" t="s">
        <v>86</v>
      </c>
      <c r="AY476" s="18" t="s">
        <v>246</v>
      </c>
      <c r="BE476" s="233">
        <f>IF(N476="základní",J476,0)</f>
        <v>0</v>
      </c>
      <c r="BF476" s="233">
        <f>IF(N476="snížená",J476,0)</f>
        <v>0</v>
      </c>
      <c r="BG476" s="233">
        <f>IF(N476="zákl. přenesená",J476,0)</f>
        <v>0</v>
      </c>
      <c r="BH476" s="233">
        <f>IF(N476="sníž. přenesená",J476,0)</f>
        <v>0</v>
      </c>
      <c r="BI476" s="233">
        <f>IF(N476="nulová",J476,0)</f>
        <v>0</v>
      </c>
      <c r="BJ476" s="18" t="s">
        <v>84</v>
      </c>
      <c r="BK476" s="233">
        <f>ROUND(I476*H476,2)</f>
        <v>0</v>
      </c>
      <c r="BL476" s="18" t="s">
        <v>262</v>
      </c>
      <c r="BM476" s="232" t="s">
        <v>1662</v>
      </c>
    </row>
    <row r="477" s="2" customFormat="1">
      <c r="A477" s="39"/>
      <c r="B477" s="40"/>
      <c r="C477" s="41"/>
      <c r="D477" s="234" t="s">
        <v>254</v>
      </c>
      <c r="E477" s="41"/>
      <c r="F477" s="235" t="s">
        <v>1580</v>
      </c>
      <c r="G477" s="41"/>
      <c r="H477" s="41"/>
      <c r="I477" s="236"/>
      <c r="J477" s="41"/>
      <c r="K477" s="41"/>
      <c r="L477" s="45"/>
      <c r="M477" s="237"/>
      <c r="N477" s="238"/>
      <c r="O477" s="92"/>
      <c r="P477" s="92"/>
      <c r="Q477" s="92"/>
      <c r="R477" s="92"/>
      <c r="S477" s="92"/>
      <c r="T477" s="93"/>
      <c r="U477" s="39"/>
      <c r="V477" s="39"/>
      <c r="W477" s="39"/>
      <c r="X477" s="39"/>
      <c r="Y477" s="39"/>
      <c r="Z477" s="39"/>
      <c r="AA477" s="39"/>
      <c r="AB477" s="39"/>
      <c r="AC477" s="39"/>
      <c r="AD477" s="39"/>
      <c r="AE477" s="39"/>
      <c r="AT477" s="18" t="s">
        <v>254</v>
      </c>
      <c r="AU477" s="18" t="s">
        <v>86</v>
      </c>
    </row>
    <row r="478" s="15" customFormat="1">
      <c r="A478" s="15"/>
      <c r="B478" s="287"/>
      <c r="C478" s="288"/>
      <c r="D478" s="234" t="s">
        <v>258</v>
      </c>
      <c r="E478" s="289" t="s">
        <v>1</v>
      </c>
      <c r="F478" s="290" t="s">
        <v>753</v>
      </c>
      <c r="G478" s="288"/>
      <c r="H478" s="289" t="s">
        <v>1</v>
      </c>
      <c r="I478" s="291"/>
      <c r="J478" s="288"/>
      <c r="K478" s="288"/>
      <c r="L478" s="292"/>
      <c r="M478" s="293"/>
      <c r="N478" s="294"/>
      <c r="O478" s="294"/>
      <c r="P478" s="294"/>
      <c r="Q478" s="294"/>
      <c r="R478" s="294"/>
      <c r="S478" s="294"/>
      <c r="T478" s="295"/>
      <c r="U478" s="15"/>
      <c r="V478" s="15"/>
      <c r="W478" s="15"/>
      <c r="X478" s="15"/>
      <c r="Y478" s="15"/>
      <c r="Z478" s="15"/>
      <c r="AA478" s="15"/>
      <c r="AB478" s="15"/>
      <c r="AC478" s="15"/>
      <c r="AD478" s="15"/>
      <c r="AE478" s="15"/>
      <c r="AT478" s="296" t="s">
        <v>258</v>
      </c>
      <c r="AU478" s="296" t="s">
        <v>86</v>
      </c>
      <c r="AV478" s="15" t="s">
        <v>84</v>
      </c>
      <c r="AW478" s="15" t="s">
        <v>33</v>
      </c>
      <c r="AX478" s="15" t="s">
        <v>77</v>
      </c>
      <c r="AY478" s="296" t="s">
        <v>246</v>
      </c>
    </row>
    <row r="479" s="12" customFormat="1">
      <c r="A479" s="12"/>
      <c r="B479" s="240"/>
      <c r="C479" s="241"/>
      <c r="D479" s="234" t="s">
        <v>258</v>
      </c>
      <c r="E479" s="242" t="s">
        <v>1</v>
      </c>
      <c r="F479" s="243" t="s">
        <v>2443</v>
      </c>
      <c r="G479" s="241"/>
      <c r="H479" s="244">
        <v>12.369999999999999</v>
      </c>
      <c r="I479" s="245"/>
      <c r="J479" s="241"/>
      <c r="K479" s="241"/>
      <c r="L479" s="246"/>
      <c r="M479" s="247"/>
      <c r="N479" s="248"/>
      <c r="O479" s="248"/>
      <c r="P479" s="248"/>
      <c r="Q479" s="248"/>
      <c r="R479" s="248"/>
      <c r="S479" s="248"/>
      <c r="T479" s="249"/>
      <c r="U479" s="12"/>
      <c r="V479" s="12"/>
      <c r="W479" s="12"/>
      <c r="X479" s="12"/>
      <c r="Y479" s="12"/>
      <c r="Z479" s="12"/>
      <c r="AA479" s="12"/>
      <c r="AB479" s="12"/>
      <c r="AC479" s="12"/>
      <c r="AD479" s="12"/>
      <c r="AE479" s="12"/>
      <c r="AT479" s="250" t="s">
        <v>258</v>
      </c>
      <c r="AU479" s="250" t="s">
        <v>86</v>
      </c>
      <c r="AV479" s="12" t="s">
        <v>86</v>
      </c>
      <c r="AW479" s="12" t="s">
        <v>33</v>
      </c>
      <c r="AX479" s="12" t="s">
        <v>77</v>
      </c>
      <c r="AY479" s="250" t="s">
        <v>246</v>
      </c>
    </row>
    <row r="480" s="15" customFormat="1">
      <c r="A480" s="15"/>
      <c r="B480" s="287"/>
      <c r="C480" s="288"/>
      <c r="D480" s="234" t="s">
        <v>258</v>
      </c>
      <c r="E480" s="289" t="s">
        <v>1</v>
      </c>
      <c r="F480" s="290" t="s">
        <v>755</v>
      </c>
      <c r="G480" s="288"/>
      <c r="H480" s="289" t="s">
        <v>1</v>
      </c>
      <c r="I480" s="291"/>
      <c r="J480" s="288"/>
      <c r="K480" s="288"/>
      <c r="L480" s="292"/>
      <c r="M480" s="293"/>
      <c r="N480" s="294"/>
      <c r="O480" s="294"/>
      <c r="P480" s="294"/>
      <c r="Q480" s="294"/>
      <c r="R480" s="294"/>
      <c r="S480" s="294"/>
      <c r="T480" s="295"/>
      <c r="U480" s="15"/>
      <c r="V480" s="15"/>
      <c r="W480" s="15"/>
      <c r="X480" s="15"/>
      <c r="Y480" s="15"/>
      <c r="Z480" s="15"/>
      <c r="AA480" s="15"/>
      <c r="AB480" s="15"/>
      <c r="AC480" s="15"/>
      <c r="AD480" s="15"/>
      <c r="AE480" s="15"/>
      <c r="AT480" s="296" t="s">
        <v>258</v>
      </c>
      <c r="AU480" s="296" t="s">
        <v>86</v>
      </c>
      <c r="AV480" s="15" t="s">
        <v>84</v>
      </c>
      <c r="AW480" s="15" t="s">
        <v>33</v>
      </c>
      <c r="AX480" s="15" t="s">
        <v>77</v>
      </c>
      <c r="AY480" s="296" t="s">
        <v>246</v>
      </c>
    </row>
    <row r="481" s="12" customFormat="1">
      <c r="A481" s="12"/>
      <c r="B481" s="240"/>
      <c r="C481" s="241"/>
      <c r="D481" s="234" t="s">
        <v>258</v>
      </c>
      <c r="E481" s="242" t="s">
        <v>1</v>
      </c>
      <c r="F481" s="243" t="s">
        <v>2444</v>
      </c>
      <c r="G481" s="241"/>
      <c r="H481" s="244">
        <v>12.324999999999999</v>
      </c>
      <c r="I481" s="245"/>
      <c r="J481" s="241"/>
      <c r="K481" s="241"/>
      <c r="L481" s="246"/>
      <c r="M481" s="247"/>
      <c r="N481" s="248"/>
      <c r="O481" s="248"/>
      <c r="P481" s="248"/>
      <c r="Q481" s="248"/>
      <c r="R481" s="248"/>
      <c r="S481" s="248"/>
      <c r="T481" s="249"/>
      <c r="U481" s="12"/>
      <c r="V481" s="12"/>
      <c r="W481" s="12"/>
      <c r="X481" s="12"/>
      <c r="Y481" s="12"/>
      <c r="Z481" s="12"/>
      <c r="AA481" s="12"/>
      <c r="AB481" s="12"/>
      <c r="AC481" s="12"/>
      <c r="AD481" s="12"/>
      <c r="AE481" s="12"/>
      <c r="AT481" s="250" t="s">
        <v>258</v>
      </c>
      <c r="AU481" s="250" t="s">
        <v>86</v>
      </c>
      <c r="AV481" s="12" t="s">
        <v>86</v>
      </c>
      <c r="AW481" s="12" t="s">
        <v>33</v>
      </c>
      <c r="AX481" s="12" t="s">
        <v>77</v>
      </c>
      <c r="AY481" s="250" t="s">
        <v>246</v>
      </c>
    </row>
    <row r="482" s="13" customFormat="1">
      <c r="A482" s="13"/>
      <c r="B482" s="251"/>
      <c r="C482" s="252"/>
      <c r="D482" s="234" t="s">
        <v>258</v>
      </c>
      <c r="E482" s="253" t="s">
        <v>1</v>
      </c>
      <c r="F482" s="254" t="s">
        <v>336</v>
      </c>
      <c r="G482" s="252"/>
      <c r="H482" s="255">
        <v>24.695</v>
      </c>
      <c r="I482" s="256"/>
      <c r="J482" s="252"/>
      <c r="K482" s="252"/>
      <c r="L482" s="257"/>
      <c r="M482" s="258"/>
      <c r="N482" s="259"/>
      <c r="O482" s="259"/>
      <c r="P482" s="259"/>
      <c r="Q482" s="259"/>
      <c r="R482" s="259"/>
      <c r="S482" s="259"/>
      <c r="T482" s="260"/>
      <c r="U482" s="13"/>
      <c r="V482" s="13"/>
      <c r="W482" s="13"/>
      <c r="X482" s="13"/>
      <c r="Y482" s="13"/>
      <c r="Z482" s="13"/>
      <c r="AA482" s="13"/>
      <c r="AB482" s="13"/>
      <c r="AC482" s="13"/>
      <c r="AD482" s="13"/>
      <c r="AE482" s="13"/>
      <c r="AT482" s="261" t="s">
        <v>258</v>
      </c>
      <c r="AU482" s="261" t="s">
        <v>86</v>
      </c>
      <c r="AV482" s="13" t="s">
        <v>262</v>
      </c>
      <c r="AW482" s="13" t="s">
        <v>33</v>
      </c>
      <c r="AX482" s="13" t="s">
        <v>84</v>
      </c>
      <c r="AY482" s="261" t="s">
        <v>246</v>
      </c>
    </row>
    <row r="483" s="2" customFormat="1" ht="16.5" customHeight="1">
      <c r="A483" s="39"/>
      <c r="B483" s="40"/>
      <c r="C483" s="221" t="s">
        <v>944</v>
      </c>
      <c r="D483" s="221" t="s">
        <v>247</v>
      </c>
      <c r="E483" s="222" t="s">
        <v>1583</v>
      </c>
      <c r="F483" s="223" t="s">
        <v>1584</v>
      </c>
      <c r="G483" s="224" t="s">
        <v>350</v>
      </c>
      <c r="H483" s="225">
        <v>24.695</v>
      </c>
      <c r="I483" s="226"/>
      <c r="J483" s="227">
        <f>ROUND(I483*H483,2)</f>
        <v>0</v>
      </c>
      <c r="K483" s="223" t="s">
        <v>725</v>
      </c>
      <c r="L483" s="45"/>
      <c r="M483" s="228" t="s">
        <v>1</v>
      </c>
      <c r="N483" s="229" t="s">
        <v>42</v>
      </c>
      <c r="O483" s="92"/>
      <c r="P483" s="230">
        <f>O483*H483</f>
        <v>0</v>
      </c>
      <c r="Q483" s="230">
        <v>0.00058049999999999996</v>
      </c>
      <c r="R483" s="230">
        <f>Q483*H483</f>
        <v>0.014335447499999999</v>
      </c>
      <c r="S483" s="230">
        <v>0</v>
      </c>
      <c r="T483" s="231">
        <f>S483*H483</f>
        <v>0</v>
      </c>
      <c r="U483" s="39"/>
      <c r="V483" s="39"/>
      <c r="W483" s="39"/>
      <c r="X483" s="39"/>
      <c r="Y483" s="39"/>
      <c r="Z483" s="39"/>
      <c r="AA483" s="39"/>
      <c r="AB483" s="39"/>
      <c r="AC483" s="39"/>
      <c r="AD483" s="39"/>
      <c r="AE483" s="39"/>
      <c r="AR483" s="232" t="s">
        <v>262</v>
      </c>
      <c r="AT483" s="232" t="s">
        <v>247</v>
      </c>
      <c r="AU483" s="232" t="s">
        <v>86</v>
      </c>
      <c r="AY483" s="18" t="s">
        <v>246</v>
      </c>
      <c r="BE483" s="233">
        <f>IF(N483="základní",J483,0)</f>
        <v>0</v>
      </c>
      <c r="BF483" s="233">
        <f>IF(N483="snížená",J483,0)</f>
        <v>0</v>
      </c>
      <c r="BG483" s="233">
        <f>IF(N483="zákl. přenesená",J483,0)</f>
        <v>0</v>
      </c>
      <c r="BH483" s="233">
        <f>IF(N483="sníž. přenesená",J483,0)</f>
        <v>0</v>
      </c>
      <c r="BI483" s="233">
        <f>IF(N483="nulová",J483,0)</f>
        <v>0</v>
      </c>
      <c r="BJ483" s="18" t="s">
        <v>84</v>
      </c>
      <c r="BK483" s="233">
        <f>ROUND(I483*H483,2)</f>
        <v>0</v>
      </c>
      <c r="BL483" s="18" t="s">
        <v>262</v>
      </c>
      <c r="BM483" s="232" t="s">
        <v>1664</v>
      </c>
    </row>
    <row r="484" s="2" customFormat="1">
      <c r="A484" s="39"/>
      <c r="B484" s="40"/>
      <c r="C484" s="41"/>
      <c r="D484" s="234" t="s">
        <v>254</v>
      </c>
      <c r="E484" s="41"/>
      <c r="F484" s="235" t="s">
        <v>1585</v>
      </c>
      <c r="G484" s="41"/>
      <c r="H484" s="41"/>
      <c r="I484" s="236"/>
      <c r="J484" s="41"/>
      <c r="K484" s="41"/>
      <c r="L484" s="45"/>
      <c r="M484" s="237"/>
      <c r="N484" s="238"/>
      <c r="O484" s="92"/>
      <c r="P484" s="92"/>
      <c r="Q484" s="92"/>
      <c r="R484" s="92"/>
      <c r="S484" s="92"/>
      <c r="T484" s="93"/>
      <c r="U484" s="39"/>
      <c r="V484" s="39"/>
      <c r="W484" s="39"/>
      <c r="X484" s="39"/>
      <c r="Y484" s="39"/>
      <c r="Z484" s="39"/>
      <c r="AA484" s="39"/>
      <c r="AB484" s="39"/>
      <c r="AC484" s="39"/>
      <c r="AD484" s="39"/>
      <c r="AE484" s="39"/>
      <c r="AT484" s="18" t="s">
        <v>254</v>
      </c>
      <c r="AU484" s="18" t="s">
        <v>86</v>
      </c>
    </row>
    <row r="485" s="15" customFormat="1">
      <c r="A485" s="15"/>
      <c r="B485" s="287"/>
      <c r="C485" s="288"/>
      <c r="D485" s="234" t="s">
        <v>258</v>
      </c>
      <c r="E485" s="289" t="s">
        <v>1</v>
      </c>
      <c r="F485" s="290" t="s">
        <v>753</v>
      </c>
      <c r="G485" s="288"/>
      <c r="H485" s="289" t="s">
        <v>1</v>
      </c>
      <c r="I485" s="291"/>
      <c r="J485" s="288"/>
      <c r="K485" s="288"/>
      <c r="L485" s="292"/>
      <c r="M485" s="293"/>
      <c r="N485" s="294"/>
      <c r="O485" s="294"/>
      <c r="P485" s="294"/>
      <c r="Q485" s="294"/>
      <c r="R485" s="294"/>
      <c r="S485" s="294"/>
      <c r="T485" s="295"/>
      <c r="U485" s="15"/>
      <c r="V485" s="15"/>
      <c r="W485" s="15"/>
      <c r="X485" s="15"/>
      <c r="Y485" s="15"/>
      <c r="Z485" s="15"/>
      <c r="AA485" s="15"/>
      <c r="AB485" s="15"/>
      <c r="AC485" s="15"/>
      <c r="AD485" s="15"/>
      <c r="AE485" s="15"/>
      <c r="AT485" s="296" t="s">
        <v>258</v>
      </c>
      <c r="AU485" s="296" t="s">
        <v>86</v>
      </c>
      <c r="AV485" s="15" t="s">
        <v>84</v>
      </c>
      <c r="AW485" s="15" t="s">
        <v>33</v>
      </c>
      <c r="AX485" s="15" t="s">
        <v>77</v>
      </c>
      <c r="AY485" s="296" t="s">
        <v>246</v>
      </c>
    </row>
    <row r="486" s="12" customFormat="1">
      <c r="A486" s="12"/>
      <c r="B486" s="240"/>
      <c r="C486" s="241"/>
      <c r="D486" s="234" t="s">
        <v>258</v>
      </c>
      <c r="E486" s="242" t="s">
        <v>1</v>
      </c>
      <c r="F486" s="243" t="s">
        <v>2443</v>
      </c>
      <c r="G486" s="241"/>
      <c r="H486" s="244">
        <v>12.369999999999999</v>
      </c>
      <c r="I486" s="245"/>
      <c r="J486" s="241"/>
      <c r="K486" s="241"/>
      <c r="L486" s="246"/>
      <c r="M486" s="247"/>
      <c r="N486" s="248"/>
      <c r="O486" s="248"/>
      <c r="P486" s="248"/>
      <c r="Q486" s="248"/>
      <c r="R486" s="248"/>
      <c r="S486" s="248"/>
      <c r="T486" s="249"/>
      <c r="U486" s="12"/>
      <c r="V486" s="12"/>
      <c r="W486" s="12"/>
      <c r="X486" s="12"/>
      <c r="Y486" s="12"/>
      <c r="Z486" s="12"/>
      <c r="AA486" s="12"/>
      <c r="AB486" s="12"/>
      <c r="AC486" s="12"/>
      <c r="AD486" s="12"/>
      <c r="AE486" s="12"/>
      <c r="AT486" s="250" t="s">
        <v>258</v>
      </c>
      <c r="AU486" s="250" t="s">
        <v>86</v>
      </c>
      <c r="AV486" s="12" t="s">
        <v>86</v>
      </c>
      <c r="AW486" s="12" t="s">
        <v>33</v>
      </c>
      <c r="AX486" s="12" t="s">
        <v>77</v>
      </c>
      <c r="AY486" s="250" t="s">
        <v>246</v>
      </c>
    </row>
    <row r="487" s="15" customFormat="1">
      <c r="A487" s="15"/>
      <c r="B487" s="287"/>
      <c r="C487" s="288"/>
      <c r="D487" s="234" t="s">
        <v>258</v>
      </c>
      <c r="E487" s="289" t="s">
        <v>1</v>
      </c>
      <c r="F487" s="290" t="s">
        <v>755</v>
      </c>
      <c r="G487" s="288"/>
      <c r="H487" s="289" t="s">
        <v>1</v>
      </c>
      <c r="I487" s="291"/>
      <c r="J487" s="288"/>
      <c r="K487" s="288"/>
      <c r="L487" s="292"/>
      <c r="M487" s="293"/>
      <c r="N487" s="294"/>
      <c r="O487" s="294"/>
      <c r="P487" s="294"/>
      <c r="Q487" s="294"/>
      <c r="R487" s="294"/>
      <c r="S487" s="294"/>
      <c r="T487" s="295"/>
      <c r="U487" s="15"/>
      <c r="V487" s="15"/>
      <c r="W487" s="15"/>
      <c r="X487" s="15"/>
      <c r="Y487" s="15"/>
      <c r="Z487" s="15"/>
      <c r="AA487" s="15"/>
      <c r="AB487" s="15"/>
      <c r="AC487" s="15"/>
      <c r="AD487" s="15"/>
      <c r="AE487" s="15"/>
      <c r="AT487" s="296" t="s">
        <v>258</v>
      </c>
      <c r="AU487" s="296" t="s">
        <v>86</v>
      </c>
      <c r="AV487" s="15" t="s">
        <v>84</v>
      </c>
      <c r="AW487" s="15" t="s">
        <v>33</v>
      </c>
      <c r="AX487" s="15" t="s">
        <v>77</v>
      </c>
      <c r="AY487" s="296" t="s">
        <v>246</v>
      </c>
    </row>
    <row r="488" s="12" customFormat="1">
      <c r="A488" s="12"/>
      <c r="B488" s="240"/>
      <c r="C488" s="241"/>
      <c r="D488" s="234" t="s">
        <v>258</v>
      </c>
      <c r="E488" s="242" t="s">
        <v>1</v>
      </c>
      <c r="F488" s="243" t="s">
        <v>2444</v>
      </c>
      <c r="G488" s="241"/>
      <c r="H488" s="244">
        <v>12.324999999999999</v>
      </c>
      <c r="I488" s="245"/>
      <c r="J488" s="241"/>
      <c r="K488" s="241"/>
      <c r="L488" s="246"/>
      <c r="M488" s="247"/>
      <c r="N488" s="248"/>
      <c r="O488" s="248"/>
      <c r="P488" s="248"/>
      <c r="Q488" s="248"/>
      <c r="R488" s="248"/>
      <c r="S488" s="248"/>
      <c r="T488" s="249"/>
      <c r="U488" s="12"/>
      <c r="V488" s="12"/>
      <c r="W488" s="12"/>
      <c r="X488" s="12"/>
      <c r="Y488" s="12"/>
      <c r="Z488" s="12"/>
      <c r="AA488" s="12"/>
      <c r="AB488" s="12"/>
      <c r="AC488" s="12"/>
      <c r="AD488" s="12"/>
      <c r="AE488" s="12"/>
      <c r="AT488" s="250" t="s">
        <v>258</v>
      </c>
      <c r="AU488" s="250" t="s">
        <v>86</v>
      </c>
      <c r="AV488" s="12" t="s">
        <v>86</v>
      </c>
      <c r="AW488" s="12" t="s">
        <v>33</v>
      </c>
      <c r="AX488" s="12" t="s">
        <v>77</v>
      </c>
      <c r="AY488" s="250" t="s">
        <v>246</v>
      </c>
    </row>
    <row r="489" s="13" customFormat="1">
      <c r="A489" s="13"/>
      <c r="B489" s="251"/>
      <c r="C489" s="252"/>
      <c r="D489" s="234" t="s">
        <v>258</v>
      </c>
      <c r="E489" s="253" t="s">
        <v>1</v>
      </c>
      <c r="F489" s="254" t="s">
        <v>336</v>
      </c>
      <c r="G489" s="252"/>
      <c r="H489" s="255">
        <v>24.695</v>
      </c>
      <c r="I489" s="256"/>
      <c r="J489" s="252"/>
      <c r="K489" s="252"/>
      <c r="L489" s="257"/>
      <c r="M489" s="258"/>
      <c r="N489" s="259"/>
      <c r="O489" s="259"/>
      <c r="P489" s="259"/>
      <c r="Q489" s="259"/>
      <c r="R489" s="259"/>
      <c r="S489" s="259"/>
      <c r="T489" s="260"/>
      <c r="U489" s="13"/>
      <c r="V489" s="13"/>
      <c r="W489" s="13"/>
      <c r="X489" s="13"/>
      <c r="Y489" s="13"/>
      <c r="Z489" s="13"/>
      <c r="AA489" s="13"/>
      <c r="AB489" s="13"/>
      <c r="AC489" s="13"/>
      <c r="AD489" s="13"/>
      <c r="AE489" s="13"/>
      <c r="AT489" s="261" t="s">
        <v>258</v>
      </c>
      <c r="AU489" s="261" t="s">
        <v>86</v>
      </c>
      <c r="AV489" s="13" t="s">
        <v>262</v>
      </c>
      <c r="AW489" s="13" t="s">
        <v>33</v>
      </c>
      <c r="AX489" s="13" t="s">
        <v>84</v>
      </c>
      <c r="AY489" s="261" t="s">
        <v>246</v>
      </c>
    </row>
    <row r="490" s="2" customFormat="1">
      <c r="A490" s="39"/>
      <c r="B490" s="40"/>
      <c r="C490" s="262" t="s">
        <v>1677</v>
      </c>
      <c r="D490" s="262" t="s">
        <v>465</v>
      </c>
      <c r="E490" s="263" t="s">
        <v>2213</v>
      </c>
      <c r="F490" s="264" t="s">
        <v>2214</v>
      </c>
      <c r="G490" s="265" t="s">
        <v>250</v>
      </c>
      <c r="H490" s="266">
        <v>0.17599999999999999</v>
      </c>
      <c r="I490" s="267"/>
      <c r="J490" s="268">
        <f>ROUND(I490*H490,2)</f>
        <v>0</v>
      </c>
      <c r="K490" s="264" t="s">
        <v>1</v>
      </c>
      <c r="L490" s="269"/>
      <c r="M490" s="270" t="s">
        <v>1</v>
      </c>
      <c r="N490" s="271" t="s">
        <v>42</v>
      </c>
      <c r="O490" s="92"/>
      <c r="P490" s="230">
        <f>O490*H490</f>
        <v>0</v>
      </c>
      <c r="Q490" s="230">
        <v>0</v>
      </c>
      <c r="R490" s="230">
        <f>Q490*H490</f>
        <v>0</v>
      </c>
      <c r="S490" s="230">
        <v>0</v>
      </c>
      <c r="T490" s="231">
        <f>S490*H490</f>
        <v>0</v>
      </c>
      <c r="U490" s="39"/>
      <c r="V490" s="39"/>
      <c r="W490" s="39"/>
      <c r="X490" s="39"/>
      <c r="Y490" s="39"/>
      <c r="Z490" s="39"/>
      <c r="AA490" s="39"/>
      <c r="AB490" s="39"/>
      <c r="AC490" s="39"/>
      <c r="AD490" s="39"/>
      <c r="AE490" s="39"/>
      <c r="AR490" s="232" t="s">
        <v>302</v>
      </c>
      <c r="AT490" s="232" t="s">
        <v>465</v>
      </c>
      <c r="AU490" s="232" t="s">
        <v>86</v>
      </c>
      <c r="AY490" s="18" t="s">
        <v>246</v>
      </c>
      <c r="BE490" s="233">
        <f>IF(N490="základní",J490,0)</f>
        <v>0</v>
      </c>
      <c r="BF490" s="233">
        <f>IF(N490="snížená",J490,0)</f>
        <v>0</v>
      </c>
      <c r="BG490" s="233">
        <f>IF(N490="zákl. přenesená",J490,0)</f>
        <v>0</v>
      </c>
      <c r="BH490" s="233">
        <f>IF(N490="sníž. přenesená",J490,0)</f>
        <v>0</v>
      </c>
      <c r="BI490" s="233">
        <f>IF(N490="nulová",J490,0)</f>
        <v>0</v>
      </c>
      <c r="BJ490" s="18" t="s">
        <v>84</v>
      </c>
      <c r="BK490" s="233">
        <f>ROUND(I490*H490,2)</f>
        <v>0</v>
      </c>
      <c r="BL490" s="18" t="s">
        <v>262</v>
      </c>
      <c r="BM490" s="232" t="s">
        <v>1668</v>
      </c>
    </row>
    <row r="491" s="2" customFormat="1">
      <c r="A491" s="39"/>
      <c r="B491" s="40"/>
      <c r="C491" s="41"/>
      <c r="D491" s="234" t="s">
        <v>254</v>
      </c>
      <c r="E491" s="41"/>
      <c r="F491" s="235" t="s">
        <v>2214</v>
      </c>
      <c r="G491" s="41"/>
      <c r="H491" s="41"/>
      <c r="I491" s="236"/>
      <c r="J491" s="41"/>
      <c r="K491" s="41"/>
      <c r="L491" s="45"/>
      <c r="M491" s="237"/>
      <c r="N491" s="238"/>
      <c r="O491" s="92"/>
      <c r="P491" s="92"/>
      <c r="Q491" s="92"/>
      <c r="R491" s="92"/>
      <c r="S491" s="92"/>
      <c r="T491" s="93"/>
      <c r="U491" s="39"/>
      <c r="V491" s="39"/>
      <c r="W491" s="39"/>
      <c r="X491" s="39"/>
      <c r="Y491" s="39"/>
      <c r="Z491" s="39"/>
      <c r="AA491" s="39"/>
      <c r="AB491" s="39"/>
      <c r="AC491" s="39"/>
      <c r="AD491" s="39"/>
      <c r="AE491" s="39"/>
      <c r="AT491" s="18" t="s">
        <v>254</v>
      </c>
      <c r="AU491" s="18" t="s">
        <v>86</v>
      </c>
    </row>
    <row r="492" s="15" customFormat="1">
      <c r="A492" s="15"/>
      <c r="B492" s="287"/>
      <c r="C492" s="288"/>
      <c r="D492" s="234" t="s">
        <v>258</v>
      </c>
      <c r="E492" s="289" t="s">
        <v>1</v>
      </c>
      <c r="F492" s="290" t="s">
        <v>2420</v>
      </c>
      <c r="G492" s="288"/>
      <c r="H492" s="289" t="s">
        <v>1</v>
      </c>
      <c r="I492" s="291"/>
      <c r="J492" s="288"/>
      <c r="K492" s="288"/>
      <c r="L492" s="292"/>
      <c r="M492" s="293"/>
      <c r="N492" s="294"/>
      <c r="O492" s="294"/>
      <c r="P492" s="294"/>
      <c r="Q492" s="294"/>
      <c r="R492" s="294"/>
      <c r="S492" s="294"/>
      <c r="T492" s="295"/>
      <c r="U492" s="15"/>
      <c r="V492" s="15"/>
      <c r="W492" s="15"/>
      <c r="X492" s="15"/>
      <c r="Y492" s="15"/>
      <c r="Z492" s="15"/>
      <c r="AA492" s="15"/>
      <c r="AB492" s="15"/>
      <c r="AC492" s="15"/>
      <c r="AD492" s="15"/>
      <c r="AE492" s="15"/>
      <c r="AT492" s="296" t="s">
        <v>258</v>
      </c>
      <c r="AU492" s="296" t="s">
        <v>86</v>
      </c>
      <c r="AV492" s="15" t="s">
        <v>84</v>
      </c>
      <c r="AW492" s="15" t="s">
        <v>33</v>
      </c>
      <c r="AX492" s="15" t="s">
        <v>77</v>
      </c>
      <c r="AY492" s="296" t="s">
        <v>246</v>
      </c>
    </row>
    <row r="493" s="12" customFormat="1">
      <c r="A493" s="12"/>
      <c r="B493" s="240"/>
      <c r="C493" s="241"/>
      <c r="D493" s="234" t="s">
        <v>258</v>
      </c>
      <c r="E493" s="242" t="s">
        <v>1</v>
      </c>
      <c r="F493" s="243" t="s">
        <v>2445</v>
      </c>
      <c r="G493" s="241"/>
      <c r="H493" s="244">
        <v>0.052999999999999998</v>
      </c>
      <c r="I493" s="245"/>
      <c r="J493" s="241"/>
      <c r="K493" s="241"/>
      <c r="L493" s="246"/>
      <c r="M493" s="247"/>
      <c r="N493" s="248"/>
      <c r="O493" s="248"/>
      <c r="P493" s="248"/>
      <c r="Q493" s="248"/>
      <c r="R493" s="248"/>
      <c r="S493" s="248"/>
      <c r="T493" s="249"/>
      <c r="U493" s="12"/>
      <c r="V493" s="12"/>
      <c r="W493" s="12"/>
      <c r="X493" s="12"/>
      <c r="Y493" s="12"/>
      <c r="Z493" s="12"/>
      <c r="AA493" s="12"/>
      <c r="AB493" s="12"/>
      <c r="AC493" s="12"/>
      <c r="AD493" s="12"/>
      <c r="AE493" s="12"/>
      <c r="AT493" s="250" t="s">
        <v>258</v>
      </c>
      <c r="AU493" s="250" t="s">
        <v>86</v>
      </c>
      <c r="AV493" s="12" t="s">
        <v>86</v>
      </c>
      <c r="AW493" s="12" t="s">
        <v>33</v>
      </c>
      <c r="AX493" s="12" t="s">
        <v>77</v>
      </c>
      <c r="AY493" s="250" t="s">
        <v>246</v>
      </c>
    </row>
    <row r="494" s="15" customFormat="1">
      <c r="A494" s="15"/>
      <c r="B494" s="287"/>
      <c r="C494" s="288"/>
      <c r="D494" s="234" t="s">
        <v>258</v>
      </c>
      <c r="E494" s="289" t="s">
        <v>1</v>
      </c>
      <c r="F494" s="290" t="s">
        <v>2423</v>
      </c>
      <c r="G494" s="288"/>
      <c r="H494" s="289" t="s">
        <v>1</v>
      </c>
      <c r="I494" s="291"/>
      <c r="J494" s="288"/>
      <c r="K494" s="288"/>
      <c r="L494" s="292"/>
      <c r="M494" s="293"/>
      <c r="N494" s="294"/>
      <c r="O494" s="294"/>
      <c r="P494" s="294"/>
      <c r="Q494" s="294"/>
      <c r="R494" s="294"/>
      <c r="S494" s="294"/>
      <c r="T494" s="295"/>
      <c r="U494" s="15"/>
      <c r="V494" s="15"/>
      <c r="W494" s="15"/>
      <c r="X494" s="15"/>
      <c r="Y494" s="15"/>
      <c r="Z494" s="15"/>
      <c r="AA494" s="15"/>
      <c r="AB494" s="15"/>
      <c r="AC494" s="15"/>
      <c r="AD494" s="15"/>
      <c r="AE494" s="15"/>
      <c r="AT494" s="296" t="s">
        <v>258</v>
      </c>
      <c r="AU494" s="296" t="s">
        <v>86</v>
      </c>
      <c r="AV494" s="15" t="s">
        <v>84</v>
      </c>
      <c r="AW494" s="15" t="s">
        <v>33</v>
      </c>
      <c r="AX494" s="15" t="s">
        <v>77</v>
      </c>
      <c r="AY494" s="296" t="s">
        <v>246</v>
      </c>
    </row>
    <row r="495" s="12" customFormat="1">
      <c r="A495" s="12"/>
      <c r="B495" s="240"/>
      <c r="C495" s="241"/>
      <c r="D495" s="234" t="s">
        <v>258</v>
      </c>
      <c r="E495" s="242" t="s">
        <v>1</v>
      </c>
      <c r="F495" s="243" t="s">
        <v>2445</v>
      </c>
      <c r="G495" s="241"/>
      <c r="H495" s="244">
        <v>0.052999999999999998</v>
      </c>
      <c r="I495" s="245"/>
      <c r="J495" s="241"/>
      <c r="K495" s="241"/>
      <c r="L495" s="246"/>
      <c r="M495" s="247"/>
      <c r="N495" s="248"/>
      <c r="O495" s="248"/>
      <c r="P495" s="248"/>
      <c r="Q495" s="248"/>
      <c r="R495" s="248"/>
      <c r="S495" s="248"/>
      <c r="T495" s="249"/>
      <c r="U495" s="12"/>
      <c r="V495" s="12"/>
      <c r="W495" s="12"/>
      <c r="X495" s="12"/>
      <c r="Y495" s="12"/>
      <c r="Z495" s="12"/>
      <c r="AA495" s="12"/>
      <c r="AB495" s="12"/>
      <c r="AC495" s="12"/>
      <c r="AD495" s="12"/>
      <c r="AE495" s="12"/>
      <c r="AT495" s="250" t="s">
        <v>258</v>
      </c>
      <c r="AU495" s="250" t="s">
        <v>86</v>
      </c>
      <c r="AV495" s="12" t="s">
        <v>86</v>
      </c>
      <c r="AW495" s="12" t="s">
        <v>33</v>
      </c>
      <c r="AX495" s="12" t="s">
        <v>77</v>
      </c>
      <c r="AY495" s="250" t="s">
        <v>246</v>
      </c>
    </row>
    <row r="496" s="15" customFormat="1">
      <c r="A496" s="15"/>
      <c r="B496" s="287"/>
      <c r="C496" s="288"/>
      <c r="D496" s="234" t="s">
        <v>258</v>
      </c>
      <c r="E496" s="289" t="s">
        <v>1</v>
      </c>
      <c r="F496" s="290" t="s">
        <v>2424</v>
      </c>
      <c r="G496" s="288"/>
      <c r="H496" s="289" t="s">
        <v>1</v>
      </c>
      <c r="I496" s="291"/>
      <c r="J496" s="288"/>
      <c r="K496" s="288"/>
      <c r="L496" s="292"/>
      <c r="M496" s="293"/>
      <c r="N496" s="294"/>
      <c r="O496" s="294"/>
      <c r="P496" s="294"/>
      <c r="Q496" s="294"/>
      <c r="R496" s="294"/>
      <c r="S496" s="294"/>
      <c r="T496" s="295"/>
      <c r="U496" s="15"/>
      <c r="V496" s="15"/>
      <c r="W496" s="15"/>
      <c r="X496" s="15"/>
      <c r="Y496" s="15"/>
      <c r="Z496" s="15"/>
      <c r="AA496" s="15"/>
      <c r="AB496" s="15"/>
      <c r="AC496" s="15"/>
      <c r="AD496" s="15"/>
      <c r="AE496" s="15"/>
      <c r="AT496" s="296" t="s">
        <v>258</v>
      </c>
      <c r="AU496" s="296" t="s">
        <v>86</v>
      </c>
      <c r="AV496" s="15" t="s">
        <v>84</v>
      </c>
      <c r="AW496" s="15" t="s">
        <v>33</v>
      </c>
      <c r="AX496" s="15" t="s">
        <v>77</v>
      </c>
      <c r="AY496" s="296" t="s">
        <v>246</v>
      </c>
    </row>
    <row r="497" s="12" customFormat="1">
      <c r="A497" s="12"/>
      <c r="B497" s="240"/>
      <c r="C497" s="241"/>
      <c r="D497" s="234" t="s">
        <v>258</v>
      </c>
      <c r="E497" s="242" t="s">
        <v>1</v>
      </c>
      <c r="F497" s="243" t="s">
        <v>2446</v>
      </c>
      <c r="G497" s="241"/>
      <c r="H497" s="244">
        <v>0.035000000000000003</v>
      </c>
      <c r="I497" s="245"/>
      <c r="J497" s="241"/>
      <c r="K497" s="241"/>
      <c r="L497" s="246"/>
      <c r="M497" s="247"/>
      <c r="N497" s="248"/>
      <c r="O497" s="248"/>
      <c r="P497" s="248"/>
      <c r="Q497" s="248"/>
      <c r="R497" s="248"/>
      <c r="S497" s="248"/>
      <c r="T497" s="249"/>
      <c r="U497" s="12"/>
      <c r="V497" s="12"/>
      <c r="W497" s="12"/>
      <c r="X497" s="12"/>
      <c r="Y497" s="12"/>
      <c r="Z497" s="12"/>
      <c r="AA497" s="12"/>
      <c r="AB497" s="12"/>
      <c r="AC497" s="12"/>
      <c r="AD497" s="12"/>
      <c r="AE497" s="12"/>
      <c r="AT497" s="250" t="s">
        <v>258</v>
      </c>
      <c r="AU497" s="250" t="s">
        <v>86</v>
      </c>
      <c r="AV497" s="12" t="s">
        <v>86</v>
      </c>
      <c r="AW497" s="12" t="s">
        <v>33</v>
      </c>
      <c r="AX497" s="12" t="s">
        <v>77</v>
      </c>
      <c r="AY497" s="250" t="s">
        <v>246</v>
      </c>
    </row>
    <row r="498" s="15" customFormat="1">
      <c r="A498" s="15"/>
      <c r="B498" s="287"/>
      <c r="C498" s="288"/>
      <c r="D498" s="234" t="s">
        <v>258</v>
      </c>
      <c r="E498" s="289" t="s">
        <v>1</v>
      </c>
      <c r="F498" s="290" t="s">
        <v>2426</v>
      </c>
      <c r="G498" s="288"/>
      <c r="H498" s="289" t="s">
        <v>1</v>
      </c>
      <c r="I498" s="291"/>
      <c r="J498" s="288"/>
      <c r="K498" s="288"/>
      <c r="L498" s="292"/>
      <c r="M498" s="293"/>
      <c r="N498" s="294"/>
      <c r="O498" s="294"/>
      <c r="P498" s="294"/>
      <c r="Q498" s="294"/>
      <c r="R498" s="294"/>
      <c r="S498" s="294"/>
      <c r="T498" s="295"/>
      <c r="U498" s="15"/>
      <c r="V498" s="15"/>
      <c r="W498" s="15"/>
      <c r="X498" s="15"/>
      <c r="Y498" s="15"/>
      <c r="Z498" s="15"/>
      <c r="AA498" s="15"/>
      <c r="AB498" s="15"/>
      <c r="AC498" s="15"/>
      <c r="AD498" s="15"/>
      <c r="AE498" s="15"/>
      <c r="AT498" s="296" t="s">
        <v>258</v>
      </c>
      <c r="AU498" s="296" t="s">
        <v>86</v>
      </c>
      <c r="AV498" s="15" t="s">
        <v>84</v>
      </c>
      <c r="AW498" s="15" t="s">
        <v>33</v>
      </c>
      <c r="AX498" s="15" t="s">
        <v>77</v>
      </c>
      <c r="AY498" s="296" t="s">
        <v>246</v>
      </c>
    </row>
    <row r="499" s="12" customFormat="1">
      <c r="A499" s="12"/>
      <c r="B499" s="240"/>
      <c r="C499" s="241"/>
      <c r="D499" s="234" t="s">
        <v>258</v>
      </c>
      <c r="E499" s="242" t="s">
        <v>1</v>
      </c>
      <c r="F499" s="243" t="s">
        <v>2446</v>
      </c>
      <c r="G499" s="241"/>
      <c r="H499" s="244">
        <v>0.035000000000000003</v>
      </c>
      <c r="I499" s="245"/>
      <c r="J499" s="241"/>
      <c r="K499" s="241"/>
      <c r="L499" s="246"/>
      <c r="M499" s="247"/>
      <c r="N499" s="248"/>
      <c r="O499" s="248"/>
      <c r="P499" s="248"/>
      <c r="Q499" s="248"/>
      <c r="R499" s="248"/>
      <c r="S499" s="248"/>
      <c r="T499" s="249"/>
      <c r="U499" s="12"/>
      <c r="V499" s="12"/>
      <c r="W499" s="12"/>
      <c r="X499" s="12"/>
      <c r="Y499" s="12"/>
      <c r="Z499" s="12"/>
      <c r="AA499" s="12"/>
      <c r="AB499" s="12"/>
      <c r="AC499" s="12"/>
      <c r="AD499" s="12"/>
      <c r="AE499" s="12"/>
      <c r="AT499" s="250" t="s">
        <v>258</v>
      </c>
      <c r="AU499" s="250" t="s">
        <v>86</v>
      </c>
      <c r="AV499" s="12" t="s">
        <v>86</v>
      </c>
      <c r="AW499" s="12" t="s">
        <v>33</v>
      </c>
      <c r="AX499" s="12" t="s">
        <v>77</v>
      </c>
      <c r="AY499" s="250" t="s">
        <v>246</v>
      </c>
    </row>
    <row r="500" s="13" customFormat="1">
      <c r="A500" s="13"/>
      <c r="B500" s="251"/>
      <c r="C500" s="252"/>
      <c r="D500" s="234" t="s">
        <v>258</v>
      </c>
      <c r="E500" s="253" t="s">
        <v>1</v>
      </c>
      <c r="F500" s="254" t="s">
        <v>336</v>
      </c>
      <c r="G500" s="252"/>
      <c r="H500" s="255">
        <v>0.17599999999999999</v>
      </c>
      <c r="I500" s="256"/>
      <c r="J500" s="252"/>
      <c r="K500" s="252"/>
      <c r="L500" s="257"/>
      <c r="M500" s="258"/>
      <c r="N500" s="259"/>
      <c r="O500" s="259"/>
      <c r="P500" s="259"/>
      <c r="Q500" s="259"/>
      <c r="R500" s="259"/>
      <c r="S500" s="259"/>
      <c r="T500" s="260"/>
      <c r="U500" s="13"/>
      <c r="V500" s="13"/>
      <c r="W500" s="13"/>
      <c r="X500" s="13"/>
      <c r="Y500" s="13"/>
      <c r="Z500" s="13"/>
      <c r="AA500" s="13"/>
      <c r="AB500" s="13"/>
      <c r="AC500" s="13"/>
      <c r="AD500" s="13"/>
      <c r="AE500" s="13"/>
      <c r="AT500" s="261" t="s">
        <v>258</v>
      </c>
      <c r="AU500" s="261" t="s">
        <v>86</v>
      </c>
      <c r="AV500" s="13" t="s">
        <v>262</v>
      </c>
      <c r="AW500" s="13" t="s">
        <v>33</v>
      </c>
      <c r="AX500" s="13" t="s">
        <v>84</v>
      </c>
      <c r="AY500" s="261" t="s">
        <v>246</v>
      </c>
    </row>
    <row r="501" s="2" customFormat="1">
      <c r="A501" s="39"/>
      <c r="B501" s="40"/>
      <c r="C501" s="262" t="s">
        <v>950</v>
      </c>
      <c r="D501" s="262" t="s">
        <v>465</v>
      </c>
      <c r="E501" s="263" t="s">
        <v>1591</v>
      </c>
      <c r="F501" s="264" t="s">
        <v>1592</v>
      </c>
      <c r="G501" s="265" t="s">
        <v>250</v>
      </c>
      <c r="H501" s="266">
        <v>0.33900000000000002</v>
      </c>
      <c r="I501" s="267"/>
      <c r="J501" s="268">
        <f>ROUND(I501*H501,2)</f>
        <v>0</v>
      </c>
      <c r="K501" s="264" t="s">
        <v>725</v>
      </c>
      <c r="L501" s="269"/>
      <c r="M501" s="270" t="s">
        <v>1</v>
      </c>
      <c r="N501" s="271" t="s">
        <v>42</v>
      </c>
      <c r="O501" s="92"/>
      <c r="P501" s="230">
        <f>O501*H501</f>
        <v>0</v>
      </c>
      <c r="Q501" s="230">
        <v>1</v>
      </c>
      <c r="R501" s="230">
        <f>Q501*H501</f>
        <v>0.33900000000000002</v>
      </c>
      <c r="S501" s="230">
        <v>0</v>
      </c>
      <c r="T501" s="231">
        <f>S501*H501</f>
        <v>0</v>
      </c>
      <c r="U501" s="39"/>
      <c r="V501" s="39"/>
      <c r="W501" s="39"/>
      <c r="X501" s="39"/>
      <c r="Y501" s="39"/>
      <c r="Z501" s="39"/>
      <c r="AA501" s="39"/>
      <c r="AB501" s="39"/>
      <c r="AC501" s="39"/>
      <c r="AD501" s="39"/>
      <c r="AE501" s="39"/>
      <c r="AR501" s="232" t="s">
        <v>302</v>
      </c>
      <c r="AT501" s="232" t="s">
        <v>465</v>
      </c>
      <c r="AU501" s="232" t="s">
        <v>86</v>
      </c>
      <c r="AY501" s="18" t="s">
        <v>246</v>
      </c>
      <c r="BE501" s="233">
        <f>IF(N501="základní",J501,0)</f>
        <v>0</v>
      </c>
      <c r="BF501" s="233">
        <f>IF(N501="snížená",J501,0)</f>
        <v>0</v>
      </c>
      <c r="BG501" s="233">
        <f>IF(N501="zákl. přenesená",J501,0)</f>
        <v>0</v>
      </c>
      <c r="BH501" s="233">
        <f>IF(N501="sníž. přenesená",J501,0)</f>
        <v>0</v>
      </c>
      <c r="BI501" s="233">
        <f>IF(N501="nulová",J501,0)</f>
        <v>0</v>
      </c>
      <c r="BJ501" s="18" t="s">
        <v>84</v>
      </c>
      <c r="BK501" s="233">
        <f>ROUND(I501*H501,2)</f>
        <v>0</v>
      </c>
      <c r="BL501" s="18" t="s">
        <v>262</v>
      </c>
      <c r="BM501" s="232" t="s">
        <v>1675</v>
      </c>
    </row>
    <row r="502" s="2" customFormat="1">
      <c r="A502" s="39"/>
      <c r="B502" s="40"/>
      <c r="C502" s="41"/>
      <c r="D502" s="234" t="s">
        <v>254</v>
      </c>
      <c r="E502" s="41"/>
      <c r="F502" s="235" t="s">
        <v>1592</v>
      </c>
      <c r="G502" s="41"/>
      <c r="H502" s="41"/>
      <c r="I502" s="236"/>
      <c r="J502" s="41"/>
      <c r="K502" s="41"/>
      <c r="L502" s="45"/>
      <c r="M502" s="237"/>
      <c r="N502" s="238"/>
      <c r="O502" s="92"/>
      <c r="P502" s="92"/>
      <c r="Q502" s="92"/>
      <c r="R502" s="92"/>
      <c r="S502" s="92"/>
      <c r="T502" s="93"/>
      <c r="U502" s="39"/>
      <c r="V502" s="39"/>
      <c r="W502" s="39"/>
      <c r="X502" s="39"/>
      <c r="Y502" s="39"/>
      <c r="Z502" s="39"/>
      <c r="AA502" s="39"/>
      <c r="AB502" s="39"/>
      <c r="AC502" s="39"/>
      <c r="AD502" s="39"/>
      <c r="AE502" s="39"/>
      <c r="AT502" s="18" t="s">
        <v>254</v>
      </c>
      <c r="AU502" s="18" t="s">
        <v>86</v>
      </c>
    </row>
    <row r="503" s="15" customFormat="1">
      <c r="A503" s="15"/>
      <c r="B503" s="287"/>
      <c r="C503" s="288"/>
      <c r="D503" s="234" t="s">
        <v>258</v>
      </c>
      <c r="E503" s="289" t="s">
        <v>1</v>
      </c>
      <c r="F503" s="290" t="s">
        <v>2420</v>
      </c>
      <c r="G503" s="288"/>
      <c r="H503" s="289" t="s">
        <v>1</v>
      </c>
      <c r="I503" s="291"/>
      <c r="J503" s="288"/>
      <c r="K503" s="288"/>
      <c r="L503" s="292"/>
      <c r="M503" s="293"/>
      <c r="N503" s="294"/>
      <c r="O503" s="294"/>
      <c r="P503" s="294"/>
      <c r="Q503" s="294"/>
      <c r="R503" s="294"/>
      <c r="S503" s="294"/>
      <c r="T503" s="295"/>
      <c r="U503" s="15"/>
      <c r="V503" s="15"/>
      <c r="W503" s="15"/>
      <c r="X503" s="15"/>
      <c r="Y503" s="15"/>
      <c r="Z503" s="15"/>
      <c r="AA503" s="15"/>
      <c r="AB503" s="15"/>
      <c r="AC503" s="15"/>
      <c r="AD503" s="15"/>
      <c r="AE503" s="15"/>
      <c r="AT503" s="296" t="s">
        <v>258</v>
      </c>
      <c r="AU503" s="296" t="s">
        <v>86</v>
      </c>
      <c r="AV503" s="15" t="s">
        <v>84</v>
      </c>
      <c r="AW503" s="15" t="s">
        <v>33</v>
      </c>
      <c r="AX503" s="15" t="s">
        <v>77</v>
      </c>
      <c r="AY503" s="296" t="s">
        <v>246</v>
      </c>
    </row>
    <row r="504" s="12" customFormat="1">
      <c r="A504" s="12"/>
      <c r="B504" s="240"/>
      <c r="C504" s="241"/>
      <c r="D504" s="234" t="s">
        <v>258</v>
      </c>
      <c r="E504" s="242" t="s">
        <v>1</v>
      </c>
      <c r="F504" s="243" t="s">
        <v>2447</v>
      </c>
      <c r="G504" s="241"/>
      <c r="H504" s="244">
        <v>0.081000000000000003</v>
      </c>
      <c r="I504" s="245"/>
      <c r="J504" s="241"/>
      <c r="K504" s="241"/>
      <c r="L504" s="246"/>
      <c r="M504" s="247"/>
      <c r="N504" s="248"/>
      <c r="O504" s="248"/>
      <c r="P504" s="248"/>
      <c r="Q504" s="248"/>
      <c r="R504" s="248"/>
      <c r="S504" s="248"/>
      <c r="T504" s="249"/>
      <c r="U504" s="12"/>
      <c r="V504" s="12"/>
      <c r="W504" s="12"/>
      <c r="X504" s="12"/>
      <c r="Y504" s="12"/>
      <c r="Z504" s="12"/>
      <c r="AA504" s="12"/>
      <c r="AB504" s="12"/>
      <c r="AC504" s="12"/>
      <c r="AD504" s="12"/>
      <c r="AE504" s="12"/>
      <c r="AT504" s="250" t="s">
        <v>258</v>
      </c>
      <c r="AU504" s="250" t="s">
        <v>86</v>
      </c>
      <c r="AV504" s="12" t="s">
        <v>86</v>
      </c>
      <c r="AW504" s="12" t="s">
        <v>33</v>
      </c>
      <c r="AX504" s="12" t="s">
        <v>77</v>
      </c>
      <c r="AY504" s="250" t="s">
        <v>246</v>
      </c>
    </row>
    <row r="505" s="15" customFormat="1">
      <c r="A505" s="15"/>
      <c r="B505" s="287"/>
      <c r="C505" s="288"/>
      <c r="D505" s="234" t="s">
        <v>258</v>
      </c>
      <c r="E505" s="289" t="s">
        <v>1</v>
      </c>
      <c r="F505" s="290" t="s">
        <v>2423</v>
      </c>
      <c r="G505" s="288"/>
      <c r="H505" s="289" t="s">
        <v>1</v>
      </c>
      <c r="I505" s="291"/>
      <c r="J505" s="288"/>
      <c r="K505" s="288"/>
      <c r="L505" s="292"/>
      <c r="M505" s="293"/>
      <c r="N505" s="294"/>
      <c r="O505" s="294"/>
      <c r="P505" s="294"/>
      <c r="Q505" s="294"/>
      <c r="R505" s="294"/>
      <c r="S505" s="294"/>
      <c r="T505" s="295"/>
      <c r="U505" s="15"/>
      <c r="V505" s="15"/>
      <c r="W505" s="15"/>
      <c r="X505" s="15"/>
      <c r="Y505" s="15"/>
      <c r="Z505" s="15"/>
      <c r="AA505" s="15"/>
      <c r="AB505" s="15"/>
      <c r="AC505" s="15"/>
      <c r="AD505" s="15"/>
      <c r="AE505" s="15"/>
      <c r="AT505" s="296" t="s">
        <v>258</v>
      </c>
      <c r="AU505" s="296" t="s">
        <v>86</v>
      </c>
      <c r="AV505" s="15" t="s">
        <v>84</v>
      </c>
      <c r="AW505" s="15" t="s">
        <v>33</v>
      </c>
      <c r="AX505" s="15" t="s">
        <v>77</v>
      </c>
      <c r="AY505" s="296" t="s">
        <v>246</v>
      </c>
    </row>
    <row r="506" s="12" customFormat="1">
      <c r="A506" s="12"/>
      <c r="B506" s="240"/>
      <c r="C506" s="241"/>
      <c r="D506" s="234" t="s">
        <v>258</v>
      </c>
      <c r="E506" s="242" t="s">
        <v>1</v>
      </c>
      <c r="F506" s="243" t="s">
        <v>2447</v>
      </c>
      <c r="G506" s="241"/>
      <c r="H506" s="244">
        <v>0.081000000000000003</v>
      </c>
      <c r="I506" s="245"/>
      <c r="J506" s="241"/>
      <c r="K506" s="241"/>
      <c r="L506" s="246"/>
      <c r="M506" s="247"/>
      <c r="N506" s="248"/>
      <c r="O506" s="248"/>
      <c r="P506" s="248"/>
      <c r="Q506" s="248"/>
      <c r="R506" s="248"/>
      <c r="S506" s="248"/>
      <c r="T506" s="249"/>
      <c r="U506" s="12"/>
      <c r="V506" s="12"/>
      <c r="W506" s="12"/>
      <c r="X506" s="12"/>
      <c r="Y506" s="12"/>
      <c r="Z506" s="12"/>
      <c r="AA506" s="12"/>
      <c r="AB506" s="12"/>
      <c r="AC506" s="12"/>
      <c r="AD506" s="12"/>
      <c r="AE506" s="12"/>
      <c r="AT506" s="250" t="s">
        <v>258</v>
      </c>
      <c r="AU506" s="250" t="s">
        <v>86</v>
      </c>
      <c r="AV506" s="12" t="s">
        <v>86</v>
      </c>
      <c r="AW506" s="12" t="s">
        <v>33</v>
      </c>
      <c r="AX506" s="12" t="s">
        <v>77</v>
      </c>
      <c r="AY506" s="250" t="s">
        <v>246</v>
      </c>
    </row>
    <row r="507" s="15" customFormat="1">
      <c r="A507" s="15"/>
      <c r="B507" s="287"/>
      <c r="C507" s="288"/>
      <c r="D507" s="234" t="s">
        <v>258</v>
      </c>
      <c r="E507" s="289" t="s">
        <v>1</v>
      </c>
      <c r="F507" s="290" t="s">
        <v>2424</v>
      </c>
      <c r="G507" s="288"/>
      <c r="H507" s="289" t="s">
        <v>1</v>
      </c>
      <c r="I507" s="291"/>
      <c r="J507" s="288"/>
      <c r="K507" s="288"/>
      <c r="L507" s="292"/>
      <c r="M507" s="293"/>
      <c r="N507" s="294"/>
      <c r="O507" s="294"/>
      <c r="P507" s="294"/>
      <c r="Q507" s="294"/>
      <c r="R507" s="294"/>
      <c r="S507" s="294"/>
      <c r="T507" s="295"/>
      <c r="U507" s="15"/>
      <c r="V507" s="15"/>
      <c r="W507" s="15"/>
      <c r="X507" s="15"/>
      <c r="Y507" s="15"/>
      <c r="Z507" s="15"/>
      <c r="AA507" s="15"/>
      <c r="AB507" s="15"/>
      <c r="AC507" s="15"/>
      <c r="AD507" s="15"/>
      <c r="AE507" s="15"/>
      <c r="AT507" s="296" t="s">
        <v>258</v>
      </c>
      <c r="AU507" s="296" t="s">
        <v>86</v>
      </c>
      <c r="AV507" s="15" t="s">
        <v>84</v>
      </c>
      <c r="AW507" s="15" t="s">
        <v>33</v>
      </c>
      <c r="AX507" s="15" t="s">
        <v>77</v>
      </c>
      <c r="AY507" s="296" t="s">
        <v>246</v>
      </c>
    </row>
    <row r="508" s="12" customFormat="1">
      <c r="A508" s="12"/>
      <c r="B508" s="240"/>
      <c r="C508" s="241"/>
      <c r="D508" s="234" t="s">
        <v>258</v>
      </c>
      <c r="E508" s="242" t="s">
        <v>1</v>
      </c>
      <c r="F508" s="243" t="s">
        <v>2448</v>
      </c>
      <c r="G508" s="241"/>
      <c r="H508" s="244">
        <v>0.088999999999999996</v>
      </c>
      <c r="I508" s="245"/>
      <c r="J508" s="241"/>
      <c r="K508" s="241"/>
      <c r="L508" s="246"/>
      <c r="M508" s="247"/>
      <c r="N508" s="248"/>
      <c r="O508" s="248"/>
      <c r="P508" s="248"/>
      <c r="Q508" s="248"/>
      <c r="R508" s="248"/>
      <c r="S508" s="248"/>
      <c r="T508" s="249"/>
      <c r="U508" s="12"/>
      <c r="V508" s="12"/>
      <c r="W508" s="12"/>
      <c r="X508" s="12"/>
      <c r="Y508" s="12"/>
      <c r="Z508" s="12"/>
      <c r="AA508" s="12"/>
      <c r="AB508" s="12"/>
      <c r="AC508" s="12"/>
      <c r="AD508" s="12"/>
      <c r="AE508" s="12"/>
      <c r="AT508" s="250" t="s">
        <v>258</v>
      </c>
      <c r="AU508" s="250" t="s">
        <v>86</v>
      </c>
      <c r="AV508" s="12" t="s">
        <v>86</v>
      </c>
      <c r="AW508" s="12" t="s">
        <v>33</v>
      </c>
      <c r="AX508" s="12" t="s">
        <v>77</v>
      </c>
      <c r="AY508" s="250" t="s">
        <v>246</v>
      </c>
    </row>
    <row r="509" s="15" customFormat="1">
      <c r="A509" s="15"/>
      <c r="B509" s="287"/>
      <c r="C509" s="288"/>
      <c r="D509" s="234" t="s">
        <v>258</v>
      </c>
      <c r="E509" s="289" t="s">
        <v>1</v>
      </c>
      <c r="F509" s="290" t="s">
        <v>2426</v>
      </c>
      <c r="G509" s="288"/>
      <c r="H509" s="289" t="s">
        <v>1</v>
      </c>
      <c r="I509" s="291"/>
      <c r="J509" s="288"/>
      <c r="K509" s="288"/>
      <c r="L509" s="292"/>
      <c r="M509" s="293"/>
      <c r="N509" s="294"/>
      <c r="O509" s="294"/>
      <c r="P509" s="294"/>
      <c r="Q509" s="294"/>
      <c r="R509" s="294"/>
      <c r="S509" s="294"/>
      <c r="T509" s="295"/>
      <c r="U509" s="15"/>
      <c r="V509" s="15"/>
      <c r="W509" s="15"/>
      <c r="X509" s="15"/>
      <c r="Y509" s="15"/>
      <c r="Z509" s="15"/>
      <c r="AA509" s="15"/>
      <c r="AB509" s="15"/>
      <c r="AC509" s="15"/>
      <c r="AD509" s="15"/>
      <c r="AE509" s="15"/>
      <c r="AT509" s="296" t="s">
        <v>258</v>
      </c>
      <c r="AU509" s="296" t="s">
        <v>86</v>
      </c>
      <c r="AV509" s="15" t="s">
        <v>84</v>
      </c>
      <c r="AW509" s="15" t="s">
        <v>33</v>
      </c>
      <c r="AX509" s="15" t="s">
        <v>77</v>
      </c>
      <c r="AY509" s="296" t="s">
        <v>246</v>
      </c>
    </row>
    <row r="510" s="12" customFormat="1">
      <c r="A510" s="12"/>
      <c r="B510" s="240"/>
      <c r="C510" s="241"/>
      <c r="D510" s="234" t="s">
        <v>258</v>
      </c>
      <c r="E510" s="242" t="s">
        <v>1</v>
      </c>
      <c r="F510" s="243" t="s">
        <v>2449</v>
      </c>
      <c r="G510" s="241"/>
      <c r="H510" s="244">
        <v>0.087999999999999995</v>
      </c>
      <c r="I510" s="245"/>
      <c r="J510" s="241"/>
      <c r="K510" s="241"/>
      <c r="L510" s="246"/>
      <c r="M510" s="247"/>
      <c r="N510" s="248"/>
      <c r="O510" s="248"/>
      <c r="P510" s="248"/>
      <c r="Q510" s="248"/>
      <c r="R510" s="248"/>
      <c r="S510" s="248"/>
      <c r="T510" s="249"/>
      <c r="U510" s="12"/>
      <c r="V510" s="12"/>
      <c r="W510" s="12"/>
      <c r="X510" s="12"/>
      <c r="Y510" s="12"/>
      <c r="Z510" s="12"/>
      <c r="AA510" s="12"/>
      <c r="AB510" s="12"/>
      <c r="AC510" s="12"/>
      <c r="AD510" s="12"/>
      <c r="AE510" s="12"/>
      <c r="AT510" s="250" t="s">
        <v>258</v>
      </c>
      <c r="AU510" s="250" t="s">
        <v>86</v>
      </c>
      <c r="AV510" s="12" t="s">
        <v>86</v>
      </c>
      <c r="AW510" s="12" t="s">
        <v>33</v>
      </c>
      <c r="AX510" s="12" t="s">
        <v>77</v>
      </c>
      <c r="AY510" s="250" t="s">
        <v>246</v>
      </c>
    </row>
    <row r="511" s="13" customFormat="1">
      <c r="A511" s="13"/>
      <c r="B511" s="251"/>
      <c r="C511" s="252"/>
      <c r="D511" s="234" t="s">
        <v>258</v>
      </c>
      <c r="E511" s="253" t="s">
        <v>1</v>
      </c>
      <c r="F511" s="254" t="s">
        <v>336</v>
      </c>
      <c r="G511" s="252"/>
      <c r="H511" s="255">
        <v>0.33900000000000002</v>
      </c>
      <c r="I511" s="256"/>
      <c r="J511" s="252"/>
      <c r="K511" s="252"/>
      <c r="L511" s="257"/>
      <c r="M511" s="258"/>
      <c r="N511" s="259"/>
      <c r="O511" s="259"/>
      <c r="P511" s="259"/>
      <c r="Q511" s="259"/>
      <c r="R511" s="259"/>
      <c r="S511" s="259"/>
      <c r="T511" s="260"/>
      <c r="U511" s="13"/>
      <c r="V511" s="13"/>
      <c r="W511" s="13"/>
      <c r="X511" s="13"/>
      <c r="Y511" s="13"/>
      <c r="Z511" s="13"/>
      <c r="AA511" s="13"/>
      <c r="AB511" s="13"/>
      <c r="AC511" s="13"/>
      <c r="AD511" s="13"/>
      <c r="AE511" s="13"/>
      <c r="AT511" s="261" t="s">
        <v>258</v>
      </c>
      <c r="AU511" s="261" t="s">
        <v>86</v>
      </c>
      <c r="AV511" s="13" t="s">
        <v>262</v>
      </c>
      <c r="AW511" s="13" t="s">
        <v>33</v>
      </c>
      <c r="AX511" s="13" t="s">
        <v>84</v>
      </c>
      <c r="AY511" s="261" t="s">
        <v>246</v>
      </c>
    </row>
    <row r="512" s="2" customFormat="1" ht="21.75" customHeight="1">
      <c r="A512" s="39"/>
      <c r="B512" s="40"/>
      <c r="C512" s="262" t="s">
        <v>1682</v>
      </c>
      <c r="D512" s="262" t="s">
        <v>465</v>
      </c>
      <c r="E512" s="263" t="s">
        <v>1596</v>
      </c>
      <c r="F512" s="264" t="s">
        <v>1597</v>
      </c>
      <c r="G512" s="265" t="s">
        <v>250</v>
      </c>
      <c r="H512" s="266">
        <v>0.16400000000000001</v>
      </c>
      <c r="I512" s="267"/>
      <c r="J512" s="268">
        <f>ROUND(I512*H512,2)</f>
        <v>0</v>
      </c>
      <c r="K512" s="264" t="s">
        <v>725</v>
      </c>
      <c r="L512" s="269"/>
      <c r="M512" s="270" t="s">
        <v>1</v>
      </c>
      <c r="N512" s="271" t="s">
        <v>42</v>
      </c>
      <c r="O512" s="92"/>
      <c r="P512" s="230">
        <f>O512*H512</f>
        <v>0</v>
      </c>
      <c r="Q512" s="230">
        <v>1</v>
      </c>
      <c r="R512" s="230">
        <f>Q512*H512</f>
        <v>0.16400000000000001</v>
      </c>
      <c r="S512" s="230">
        <v>0</v>
      </c>
      <c r="T512" s="231">
        <f>S512*H512</f>
        <v>0</v>
      </c>
      <c r="U512" s="39"/>
      <c r="V512" s="39"/>
      <c r="W512" s="39"/>
      <c r="X512" s="39"/>
      <c r="Y512" s="39"/>
      <c r="Z512" s="39"/>
      <c r="AA512" s="39"/>
      <c r="AB512" s="39"/>
      <c r="AC512" s="39"/>
      <c r="AD512" s="39"/>
      <c r="AE512" s="39"/>
      <c r="AR512" s="232" t="s">
        <v>302</v>
      </c>
      <c r="AT512" s="232" t="s">
        <v>465</v>
      </c>
      <c r="AU512" s="232" t="s">
        <v>86</v>
      </c>
      <c r="AY512" s="18" t="s">
        <v>246</v>
      </c>
      <c r="BE512" s="233">
        <f>IF(N512="základní",J512,0)</f>
        <v>0</v>
      </c>
      <c r="BF512" s="233">
        <f>IF(N512="snížená",J512,0)</f>
        <v>0</v>
      </c>
      <c r="BG512" s="233">
        <f>IF(N512="zákl. přenesená",J512,0)</f>
        <v>0</v>
      </c>
      <c r="BH512" s="233">
        <f>IF(N512="sníž. přenesená",J512,0)</f>
        <v>0</v>
      </c>
      <c r="BI512" s="233">
        <f>IF(N512="nulová",J512,0)</f>
        <v>0</v>
      </c>
      <c r="BJ512" s="18" t="s">
        <v>84</v>
      </c>
      <c r="BK512" s="233">
        <f>ROUND(I512*H512,2)</f>
        <v>0</v>
      </c>
      <c r="BL512" s="18" t="s">
        <v>262</v>
      </c>
      <c r="BM512" s="232" t="s">
        <v>1678</v>
      </c>
    </row>
    <row r="513" s="2" customFormat="1">
      <c r="A513" s="39"/>
      <c r="B513" s="40"/>
      <c r="C513" s="41"/>
      <c r="D513" s="234" t="s">
        <v>254</v>
      </c>
      <c r="E513" s="41"/>
      <c r="F513" s="235" t="s">
        <v>1597</v>
      </c>
      <c r="G513" s="41"/>
      <c r="H513" s="41"/>
      <c r="I513" s="236"/>
      <c r="J513" s="41"/>
      <c r="K513" s="41"/>
      <c r="L513" s="45"/>
      <c r="M513" s="237"/>
      <c r="N513" s="238"/>
      <c r="O513" s="92"/>
      <c r="P513" s="92"/>
      <c r="Q513" s="92"/>
      <c r="R513" s="92"/>
      <c r="S513" s="92"/>
      <c r="T513" s="93"/>
      <c r="U513" s="39"/>
      <c r="V513" s="39"/>
      <c r="W513" s="39"/>
      <c r="X513" s="39"/>
      <c r="Y513" s="39"/>
      <c r="Z513" s="39"/>
      <c r="AA513" s="39"/>
      <c r="AB513" s="39"/>
      <c r="AC513" s="39"/>
      <c r="AD513" s="39"/>
      <c r="AE513" s="39"/>
      <c r="AT513" s="18" t="s">
        <v>254</v>
      </c>
      <c r="AU513" s="18" t="s">
        <v>86</v>
      </c>
    </row>
    <row r="514" s="15" customFormat="1">
      <c r="A514" s="15"/>
      <c r="B514" s="287"/>
      <c r="C514" s="288"/>
      <c r="D514" s="234" t="s">
        <v>258</v>
      </c>
      <c r="E514" s="289" t="s">
        <v>1</v>
      </c>
      <c r="F514" s="290" t="s">
        <v>2420</v>
      </c>
      <c r="G514" s="288"/>
      <c r="H514" s="289" t="s">
        <v>1</v>
      </c>
      <c r="I514" s="291"/>
      <c r="J514" s="288"/>
      <c r="K514" s="288"/>
      <c r="L514" s="292"/>
      <c r="M514" s="293"/>
      <c r="N514" s="294"/>
      <c r="O514" s="294"/>
      <c r="P514" s="294"/>
      <c r="Q514" s="294"/>
      <c r="R514" s="294"/>
      <c r="S514" s="294"/>
      <c r="T514" s="295"/>
      <c r="U514" s="15"/>
      <c r="V514" s="15"/>
      <c r="W514" s="15"/>
      <c r="X514" s="15"/>
      <c r="Y514" s="15"/>
      <c r="Z514" s="15"/>
      <c r="AA514" s="15"/>
      <c r="AB514" s="15"/>
      <c r="AC514" s="15"/>
      <c r="AD514" s="15"/>
      <c r="AE514" s="15"/>
      <c r="AT514" s="296" t="s">
        <v>258</v>
      </c>
      <c r="AU514" s="296" t="s">
        <v>86</v>
      </c>
      <c r="AV514" s="15" t="s">
        <v>84</v>
      </c>
      <c r="AW514" s="15" t="s">
        <v>33</v>
      </c>
      <c r="AX514" s="15" t="s">
        <v>77</v>
      </c>
      <c r="AY514" s="296" t="s">
        <v>246</v>
      </c>
    </row>
    <row r="515" s="12" customFormat="1">
      <c r="A515" s="12"/>
      <c r="B515" s="240"/>
      <c r="C515" s="241"/>
      <c r="D515" s="234" t="s">
        <v>258</v>
      </c>
      <c r="E515" s="242" t="s">
        <v>1</v>
      </c>
      <c r="F515" s="243" t="s">
        <v>2450</v>
      </c>
      <c r="G515" s="241"/>
      <c r="H515" s="244">
        <v>0.049000000000000002</v>
      </c>
      <c r="I515" s="245"/>
      <c r="J515" s="241"/>
      <c r="K515" s="241"/>
      <c r="L515" s="246"/>
      <c r="M515" s="247"/>
      <c r="N515" s="248"/>
      <c r="O515" s="248"/>
      <c r="P515" s="248"/>
      <c r="Q515" s="248"/>
      <c r="R515" s="248"/>
      <c r="S515" s="248"/>
      <c r="T515" s="249"/>
      <c r="U515" s="12"/>
      <c r="V515" s="12"/>
      <c r="W515" s="12"/>
      <c r="X515" s="12"/>
      <c r="Y515" s="12"/>
      <c r="Z515" s="12"/>
      <c r="AA515" s="12"/>
      <c r="AB515" s="12"/>
      <c r="AC515" s="12"/>
      <c r="AD515" s="12"/>
      <c r="AE515" s="12"/>
      <c r="AT515" s="250" t="s">
        <v>258</v>
      </c>
      <c r="AU515" s="250" t="s">
        <v>86</v>
      </c>
      <c r="AV515" s="12" t="s">
        <v>86</v>
      </c>
      <c r="AW515" s="12" t="s">
        <v>33</v>
      </c>
      <c r="AX515" s="12" t="s">
        <v>77</v>
      </c>
      <c r="AY515" s="250" t="s">
        <v>246</v>
      </c>
    </row>
    <row r="516" s="15" customFormat="1">
      <c r="A516" s="15"/>
      <c r="B516" s="287"/>
      <c r="C516" s="288"/>
      <c r="D516" s="234" t="s">
        <v>258</v>
      </c>
      <c r="E516" s="289" t="s">
        <v>1</v>
      </c>
      <c r="F516" s="290" t="s">
        <v>2423</v>
      </c>
      <c r="G516" s="288"/>
      <c r="H516" s="289" t="s">
        <v>1</v>
      </c>
      <c r="I516" s="291"/>
      <c r="J516" s="288"/>
      <c r="K516" s="288"/>
      <c r="L516" s="292"/>
      <c r="M516" s="293"/>
      <c r="N516" s="294"/>
      <c r="O516" s="294"/>
      <c r="P516" s="294"/>
      <c r="Q516" s="294"/>
      <c r="R516" s="294"/>
      <c r="S516" s="294"/>
      <c r="T516" s="295"/>
      <c r="U516" s="15"/>
      <c r="V516" s="15"/>
      <c r="W516" s="15"/>
      <c r="X516" s="15"/>
      <c r="Y516" s="15"/>
      <c r="Z516" s="15"/>
      <c r="AA516" s="15"/>
      <c r="AB516" s="15"/>
      <c r="AC516" s="15"/>
      <c r="AD516" s="15"/>
      <c r="AE516" s="15"/>
      <c r="AT516" s="296" t="s">
        <v>258</v>
      </c>
      <c r="AU516" s="296" t="s">
        <v>86</v>
      </c>
      <c r="AV516" s="15" t="s">
        <v>84</v>
      </c>
      <c r="AW516" s="15" t="s">
        <v>33</v>
      </c>
      <c r="AX516" s="15" t="s">
        <v>77</v>
      </c>
      <c r="AY516" s="296" t="s">
        <v>246</v>
      </c>
    </row>
    <row r="517" s="12" customFormat="1">
      <c r="A517" s="12"/>
      <c r="B517" s="240"/>
      <c r="C517" s="241"/>
      <c r="D517" s="234" t="s">
        <v>258</v>
      </c>
      <c r="E517" s="242" t="s">
        <v>1</v>
      </c>
      <c r="F517" s="243" t="s">
        <v>2450</v>
      </c>
      <c r="G517" s="241"/>
      <c r="H517" s="244">
        <v>0.049000000000000002</v>
      </c>
      <c r="I517" s="245"/>
      <c r="J517" s="241"/>
      <c r="K517" s="241"/>
      <c r="L517" s="246"/>
      <c r="M517" s="247"/>
      <c r="N517" s="248"/>
      <c r="O517" s="248"/>
      <c r="P517" s="248"/>
      <c r="Q517" s="248"/>
      <c r="R517" s="248"/>
      <c r="S517" s="248"/>
      <c r="T517" s="249"/>
      <c r="U517" s="12"/>
      <c r="V517" s="12"/>
      <c r="W517" s="12"/>
      <c r="X517" s="12"/>
      <c r="Y517" s="12"/>
      <c r="Z517" s="12"/>
      <c r="AA517" s="12"/>
      <c r="AB517" s="12"/>
      <c r="AC517" s="12"/>
      <c r="AD517" s="12"/>
      <c r="AE517" s="12"/>
      <c r="AT517" s="250" t="s">
        <v>258</v>
      </c>
      <c r="AU517" s="250" t="s">
        <v>86</v>
      </c>
      <c r="AV517" s="12" t="s">
        <v>86</v>
      </c>
      <c r="AW517" s="12" t="s">
        <v>33</v>
      </c>
      <c r="AX517" s="12" t="s">
        <v>77</v>
      </c>
      <c r="AY517" s="250" t="s">
        <v>246</v>
      </c>
    </row>
    <row r="518" s="15" customFormat="1">
      <c r="A518" s="15"/>
      <c r="B518" s="287"/>
      <c r="C518" s="288"/>
      <c r="D518" s="234" t="s">
        <v>258</v>
      </c>
      <c r="E518" s="289" t="s">
        <v>1</v>
      </c>
      <c r="F518" s="290" t="s">
        <v>2424</v>
      </c>
      <c r="G518" s="288"/>
      <c r="H518" s="289" t="s">
        <v>1</v>
      </c>
      <c r="I518" s="291"/>
      <c r="J518" s="288"/>
      <c r="K518" s="288"/>
      <c r="L518" s="292"/>
      <c r="M518" s="293"/>
      <c r="N518" s="294"/>
      <c r="O518" s="294"/>
      <c r="P518" s="294"/>
      <c r="Q518" s="294"/>
      <c r="R518" s="294"/>
      <c r="S518" s="294"/>
      <c r="T518" s="295"/>
      <c r="U518" s="15"/>
      <c r="V518" s="15"/>
      <c r="W518" s="15"/>
      <c r="X518" s="15"/>
      <c r="Y518" s="15"/>
      <c r="Z518" s="15"/>
      <c r="AA518" s="15"/>
      <c r="AB518" s="15"/>
      <c r="AC518" s="15"/>
      <c r="AD518" s="15"/>
      <c r="AE518" s="15"/>
      <c r="AT518" s="296" t="s">
        <v>258</v>
      </c>
      <c r="AU518" s="296" t="s">
        <v>86</v>
      </c>
      <c r="AV518" s="15" t="s">
        <v>84</v>
      </c>
      <c r="AW518" s="15" t="s">
        <v>33</v>
      </c>
      <c r="AX518" s="15" t="s">
        <v>77</v>
      </c>
      <c r="AY518" s="296" t="s">
        <v>246</v>
      </c>
    </row>
    <row r="519" s="12" customFormat="1">
      <c r="A519" s="12"/>
      <c r="B519" s="240"/>
      <c r="C519" s="241"/>
      <c r="D519" s="234" t="s">
        <v>258</v>
      </c>
      <c r="E519" s="242" t="s">
        <v>1</v>
      </c>
      <c r="F519" s="243" t="s">
        <v>2451</v>
      </c>
      <c r="G519" s="241"/>
      <c r="H519" s="244">
        <v>0.033000000000000002</v>
      </c>
      <c r="I519" s="245"/>
      <c r="J519" s="241"/>
      <c r="K519" s="241"/>
      <c r="L519" s="246"/>
      <c r="M519" s="247"/>
      <c r="N519" s="248"/>
      <c r="O519" s="248"/>
      <c r="P519" s="248"/>
      <c r="Q519" s="248"/>
      <c r="R519" s="248"/>
      <c r="S519" s="248"/>
      <c r="T519" s="249"/>
      <c r="U519" s="12"/>
      <c r="V519" s="12"/>
      <c r="W519" s="12"/>
      <c r="X519" s="12"/>
      <c r="Y519" s="12"/>
      <c r="Z519" s="12"/>
      <c r="AA519" s="12"/>
      <c r="AB519" s="12"/>
      <c r="AC519" s="12"/>
      <c r="AD519" s="12"/>
      <c r="AE519" s="12"/>
      <c r="AT519" s="250" t="s">
        <v>258</v>
      </c>
      <c r="AU519" s="250" t="s">
        <v>86</v>
      </c>
      <c r="AV519" s="12" t="s">
        <v>86</v>
      </c>
      <c r="AW519" s="12" t="s">
        <v>33</v>
      </c>
      <c r="AX519" s="12" t="s">
        <v>77</v>
      </c>
      <c r="AY519" s="250" t="s">
        <v>246</v>
      </c>
    </row>
    <row r="520" s="15" customFormat="1">
      <c r="A520" s="15"/>
      <c r="B520" s="287"/>
      <c r="C520" s="288"/>
      <c r="D520" s="234" t="s">
        <v>258</v>
      </c>
      <c r="E520" s="289" t="s">
        <v>1</v>
      </c>
      <c r="F520" s="290" t="s">
        <v>2426</v>
      </c>
      <c r="G520" s="288"/>
      <c r="H520" s="289" t="s">
        <v>1</v>
      </c>
      <c r="I520" s="291"/>
      <c r="J520" s="288"/>
      <c r="K520" s="288"/>
      <c r="L520" s="292"/>
      <c r="M520" s="293"/>
      <c r="N520" s="294"/>
      <c r="O520" s="294"/>
      <c r="P520" s="294"/>
      <c r="Q520" s="294"/>
      <c r="R520" s="294"/>
      <c r="S520" s="294"/>
      <c r="T520" s="295"/>
      <c r="U520" s="15"/>
      <c r="V520" s="15"/>
      <c r="W520" s="15"/>
      <c r="X520" s="15"/>
      <c r="Y520" s="15"/>
      <c r="Z520" s="15"/>
      <c r="AA520" s="15"/>
      <c r="AB520" s="15"/>
      <c r="AC520" s="15"/>
      <c r="AD520" s="15"/>
      <c r="AE520" s="15"/>
      <c r="AT520" s="296" t="s">
        <v>258</v>
      </c>
      <c r="AU520" s="296" t="s">
        <v>86</v>
      </c>
      <c r="AV520" s="15" t="s">
        <v>84</v>
      </c>
      <c r="AW520" s="15" t="s">
        <v>33</v>
      </c>
      <c r="AX520" s="15" t="s">
        <v>77</v>
      </c>
      <c r="AY520" s="296" t="s">
        <v>246</v>
      </c>
    </row>
    <row r="521" s="12" customFormat="1">
      <c r="A521" s="12"/>
      <c r="B521" s="240"/>
      <c r="C521" s="241"/>
      <c r="D521" s="234" t="s">
        <v>258</v>
      </c>
      <c r="E521" s="242" t="s">
        <v>1</v>
      </c>
      <c r="F521" s="243" t="s">
        <v>2451</v>
      </c>
      <c r="G521" s="241"/>
      <c r="H521" s="244">
        <v>0.033000000000000002</v>
      </c>
      <c r="I521" s="245"/>
      <c r="J521" s="241"/>
      <c r="K521" s="241"/>
      <c r="L521" s="246"/>
      <c r="M521" s="247"/>
      <c r="N521" s="248"/>
      <c r="O521" s="248"/>
      <c r="P521" s="248"/>
      <c r="Q521" s="248"/>
      <c r="R521" s="248"/>
      <c r="S521" s="248"/>
      <c r="T521" s="249"/>
      <c r="U521" s="12"/>
      <c r="V521" s="12"/>
      <c r="W521" s="12"/>
      <c r="X521" s="12"/>
      <c r="Y521" s="12"/>
      <c r="Z521" s="12"/>
      <c r="AA521" s="12"/>
      <c r="AB521" s="12"/>
      <c r="AC521" s="12"/>
      <c r="AD521" s="12"/>
      <c r="AE521" s="12"/>
      <c r="AT521" s="250" t="s">
        <v>258</v>
      </c>
      <c r="AU521" s="250" t="s">
        <v>86</v>
      </c>
      <c r="AV521" s="12" t="s">
        <v>86</v>
      </c>
      <c r="AW521" s="12" t="s">
        <v>33</v>
      </c>
      <c r="AX521" s="12" t="s">
        <v>77</v>
      </c>
      <c r="AY521" s="250" t="s">
        <v>246</v>
      </c>
    </row>
    <row r="522" s="13" customFormat="1">
      <c r="A522" s="13"/>
      <c r="B522" s="251"/>
      <c r="C522" s="252"/>
      <c r="D522" s="234" t="s">
        <v>258</v>
      </c>
      <c r="E522" s="253" t="s">
        <v>1</v>
      </c>
      <c r="F522" s="254" t="s">
        <v>336</v>
      </c>
      <c r="G522" s="252"/>
      <c r="H522" s="255">
        <v>0.16400000000000001</v>
      </c>
      <c r="I522" s="256"/>
      <c r="J522" s="252"/>
      <c r="K522" s="252"/>
      <c r="L522" s="257"/>
      <c r="M522" s="258"/>
      <c r="N522" s="259"/>
      <c r="O522" s="259"/>
      <c r="P522" s="259"/>
      <c r="Q522" s="259"/>
      <c r="R522" s="259"/>
      <c r="S522" s="259"/>
      <c r="T522" s="260"/>
      <c r="U522" s="13"/>
      <c r="V522" s="13"/>
      <c r="W522" s="13"/>
      <c r="X522" s="13"/>
      <c r="Y522" s="13"/>
      <c r="Z522" s="13"/>
      <c r="AA522" s="13"/>
      <c r="AB522" s="13"/>
      <c r="AC522" s="13"/>
      <c r="AD522" s="13"/>
      <c r="AE522" s="13"/>
      <c r="AT522" s="261" t="s">
        <v>258</v>
      </c>
      <c r="AU522" s="261" t="s">
        <v>86</v>
      </c>
      <c r="AV522" s="13" t="s">
        <v>262</v>
      </c>
      <c r="AW522" s="13" t="s">
        <v>33</v>
      </c>
      <c r="AX522" s="13" t="s">
        <v>84</v>
      </c>
      <c r="AY522" s="261" t="s">
        <v>246</v>
      </c>
    </row>
    <row r="523" s="2" customFormat="1">
      <c r="A523" s="39"/>
      <c r="B523" s="40"/>
      <c r="C523" s="221" t="s">
        <v>958</v>
      </c>
      <c r="D523" s="221" t="s">
        <v>247</v>
      </c>
      <c r="E523" s="222" t="s">
        <v>2452</v>
      </c>
      <c r="F523" s="223" t="s">
        <v>2453</v>
      </c>
      <c r="G523" s="224" t="s">
        <v>866</v>
      </c>
      <c r="H523" s="225">
        <v>114.617</v>
      </c>
      <c r="I523" s="226"/>
      <c r="J523" s="227">
        <f>ROUND(I523*H523,2)</f>
        <v>0</v>
      </c>
      <c r="K523" s="223" t="s">
        <v>725</v>
      </c>
      <c r="L523" s="45"/>
      <c r="M523" s="228" t="s">
        <v>1</v>
      </c>
      <c r="N523" s="229" t="s">
        <v>42</v>
      </c>
      <c r="O523" s="92"/>
      <c r="P523" s="230">
        <f>O523*H523</f>
        <v>0</v>
      </c>
      <c r="Q523" s="230">
        <v>0</v>
      </c>
      <c r="R523" s="230">
        <f>Q523*H523</f>
        <v>0</v>
      </c>
      <c r="S523" s="230">
        <v>0</v>
      </c>
      <c r="T523" s="231">
        <f>S523*H523</f>
        <v>0</v>
      </c>
      <c r="U523" s="39"/>
      <c r="V523" s="39"/>
      <c r="W523" s="39"/>
      <c r="X523" s="39"/>
      <c r="Y523" s="39"/>
      <c r="Z523" s="39"/>
      <c r="AA523" s="39"/>
      <c r="AB523" s="39"/>
      <c r="AC523" s="39"/>
      <c r="AD523" s="39"/>
      <c r="AE523" s="39"/>
      <c r="AR523" s="232" t="s">
        <v>262</v>
      </c>
      <c r="AT523" s="232" t="s">
        <v>247</v>
      </c>
      <c r="AU523" s="232" t="s">
        <v>86</v>
      </c>
      <c r="AY523" s="18" t="s">
        <v>246</v>
      </c>
      <c r="BE523" s="233">
        <f>IF(N523="základní",J523,0)</f>
        <v>0</v>
      </c>
      <c r="BF523" s="233">
        <f>IF(N523="snížená",J523,0)</f>
        <v>0</v>
      </c>
      <c r="BG523" s="233">
        <f>IF(N523="zákl. přenesená",J523,0)</f>
        <v>0</v>
      </c>
      <c r="BH523" s="233">
        <f>IF(N523="sníž. přenesená",J523,0)</f>
        <v>0</v>
      </c>
      <c r="BI523" s="233">
        <f>IF(N523="nulová",J523,0)</f>
        <v>0</v>
      </c>
      <c r="BJ523" s="18" t="s">
        <v>84</v>
      </c>
      <c r="BK523" s="233">
        <f>ROUND(I523*H523,2)</f>
        <v>0</v>
      </c>
      <c r="BL523" s="18" t="s">
        <v>262</v>
      </c>
      <c r="BM523" s="232" t="s">
        <v>1681</v>
      </c>
    </row>
    <row r="524" s="2" customFormat="1">
      <c r="A524" s="39"/>
      <c r="B524" s="40"/>
      <c r="C524" s="41"/>
      <c r="D524" s="234" t="s">
        <v>254</v>
      </c>
      <c r="E524" s="41"/>
      <c r="F524" s="235" t="s">
        <v>2454</v>
      </c>
      <c r="G524" s="41"/>
      <c r="H524" s="41"/>
      <c r="I524" s="236"/>
      <c r="J524" s="41"/>
      <c r="K524" s="41"/>
      <c r="L524" s="45"/>
      <c r="M524" s="237"/>
      <c r="N524" s="238"/>
      <c r="O524" s="92"/>
      <c r="P524" s="92"/>
      <c r="Q524" s="92"/>
      <c r="R524" s="92"/>
      <c r="S524" s="92"/>
      <c r="T524" s="93"/>
      <c r="U524" s="39"/>
      <c r="V524" s="39"/>
      <c r="W524" s="39"/>
      <c r="X524" s="39"/>
      <c r="Y524" s="39"/>
      <c r="Z524" s="39"/>
      <c r="AA524" s="39"/>
      <c r="AB524" s="39"/>
      <c r="AC524" s="39"/>
      <c r="AD524" s="39"/>
      <c r="AE524" s="39"/>
      <c r="AT524" s="18" t="s">
        <v>254</v>
      </c>
      <c r="AU524" s="18" t="s">
        <v>86</v>
      </c>
    </row>
    <row r="525" s="15" customFormat="1">
      <c r="A525" s="15"/>
      <c r="B525" s="287"/>
      <c r="C525" s="288"/>
      <c r="D525" s="234" t="s">
        <v>258</v>
      </c>
      <c r="E525" s="289" t="s">
        <v>1</v>
      </c>
      <c r="F525" s="290" t="s">
        <v>2455</v>
      </c>
      <c r="G525" s="288"/>
      <c r="H525" s="289" t="s">
        <v>1</v>
      </c>
      <c r="I525" s="291"/>
      <c r="J525" s="288"/>
      <c r="K525" s="288"/>
      <c r="L525" s="292"/>
      <c r="M525" s="293"/>
      <c r="N525" s="294"/>
      <c r="O525" s="294"/>
      <c r="P525" s="294"/>
      <c r="Q525" s="294"/>
      <c r="R525" s="294"/>
      <c r="S525" s="294"/>
      <c r="T525" s="295"/>
      <c r="U525" s="15"/>
      <c r="V525" s="15"/>
      <c r="W525" s="15"/>
      <c r="X525" s="15"/>
      <c r="Y525" s="15"/>
      <c r="Z525" s="15"/>
      <c r="AA525" s="15"/>
      <c r="AB525" s="15"/>
      <c r="AC525" s="15"/>
      <c r="AD525" s="15"/>
      <c r="AE525" s="15"/>
      <c r="AT525" s="296" t="s">
        <v>258</v>
      </c>
      <c r="AU525" s="296" t="s">
        <v>86</v>
      </c>
      <c r="AV525" s="15" t="s">
        <v>84</v>
      </c>
      <c r="AW525" s="15" t="s">
        <v>33</v>
      </c>
      <c r="AX525" s="15" t="s">
        <v>77</v>
      </c>
      <c r="AY525" s="296" t="s">
        <v>246</v>
      </c>
    </row>
    <row r="526" s="15" customFormat="1">
      <c r="A526" s="15"/>
      <c r="B526" s="287"/>
      <c r="C526" s="288"/>
      <c r="D526" s="234" t="s">
        <v>258</v>
      </c>
      <c r="E526" s="289" t="s">
        <v>1</v>
      </c>
      <c r="F526" s="290" t="s">
        <v>2456</v>
      </c>
      <c r="G526" s="288"/>
      <c r="H526" s="289" t="s">
        <v>1</v>
      </c>
      <c r="I526" s="291"/>
      <c r="J526" s="288"/>
      <c r="K526" s="288"/>
      <c r="L526" s="292"/>
      <c r="M526" s="293"/>
      <c r="N526" s="294"/>
      <c r="O526" s="294"/>
      <c r="P526" s="294"/>
      <c r="Q526" s="294"/>
      <c r="R526" s="294"/>
      <c r="S526" s="294"/>
      <c r="T526" s="295"/>
      <c r="U526" s="15"/>
      <c r="V526" s="15"/>
      <c r="W526" s="15"/>
      <c r="X526" s="15"/>
      <c r="Y526" s="15"/>
      <c r="Z526" s="15"/>
      <c r="AA526" s="15"/>
      <c r="AB526" s="15"/>
      <c r="AC526" s="15"/>
      <c r="AD526" s="15"/>
      <c r="AE526" s="15"/>
      <c r="AT526" s="296" t="s">
        <v>258</v>
      </c>
      <c r="AU526" s="296" t="s">
        <v>86</v>
      </c>
      <c r="AV526" s="15" t="s">
        <v>84</v>
      </c>
      <c r="AW526" s="15" t="s">
        <v>33</v>
      </c>
      <c r="AX526" s="15" t="s">
        <v>77</v>
      </c>
      <c r="AY526" s="296" t="s">
        <v>246</v>
      </c>
    </row>
    <row r="527" s="12" customFormat="1">
      <c r="A527" s="12"/>
      <c r="B527" s="240"/>
      <c r="C527" s="241"/>
      <c r="D527" s="234" t="s">
        <v>258</v>
      </c>
      <c r="E527" s="242" t="s">
        <v>1</v>
      </c>
      <c r="F527" s="243" t="s">
        <v>2457</v>
      </c>
      <c r="G527" s="241"/>
      <c r="H527" s="244">
        <v>16.800000000000001</v>
      </c>
      <c r="I527" s="245"/>
      <c r="J527" s="241"/>
      <c r="K527" s="241"/>
      <c r="L527" s="246"/>
      <c r="M527" s="247"/>
      <c r="N527" s="248"/>
      <c r="O527" s="248"/>
      <c r="P527" s="248"/>
      <c r="Q527" s="248"/>
      <c r="R527" s="248"/>
      <c r="S527" s="248"/>
      <c r="T527" s="249"/>
      <c r="U527" s="12"/>
      <c r="V527" s="12"/>
      <c r="W527" s="12"/>
      <c r="X527" s="12"/>
      <c r="Y527" s="12"/>
      <c r="Z527" s="12"/>
      <c r="AA527" s="12"/>
      <c r="AB527" s="12"/>
      <c r="AC527" s="12"/>
      <c r="AD527" s="12"/>
      <c r="AE527" s="12"/>
      <c r="AT527" s="250" t="s">
        <v>258</v>
      </c>
      <c r="AU527" s="250" t="s">
        <v>86</v>
      </c>
      <c r="AV527" s="12" t="s">
        <v>86</v>
      </c>
      <c r="AW527" s="12" t="s">
        <v>33</v>
      </c>
      <c r="AX527" s="12" t="s">
        <v>77</v>
      </c>
      <c r="AY527" s="250" t="s">
        <v>246</v>
      </c>
    </row>
    <row r="528" s="15" customFormat="1">
      <c r="A528" s="15"/>
      <c r="B528" s="287"/>
      <c r="C528" s="288"/>
      <c r="D528" s="234" t="s">
        <v>258</v>
      </c>
      <c r="E528" s="289" t="s">
        <v>1</v>
      </c>
      <c r="F528" s="290" t="s">
        <v>2458</v>
      </c>
      <c r="G528" s="288"/>
      <c r="H528" s="289" t="s">
        <v>1</v>
      </c>
      <c r="I528" s="291"/>
      <c r="J528" s="288"/>
      <c r="K528" s="288"/>
      <c r="L528" s="292"/>
      <c r="M528" s="293"/>
      <c r="N528" s="294"/>
      <c r="O528" s="294"/>
      <c r="P528" s="294"/>
      <c r="Q528" s="294"/>
      <c r="R528" s="294"/>
      <c r="S528" s="294"/>
      <c r="T528" s="295"/>
      <c r="U528" s="15"/>
      <c r="V528" s="15"/>
      <c r="W528" s="15"/>
      <c r="X528" s="15"/>
      <c r="Y528" s="15"/>
      <c r="Z528" s="15"/>
      <c r="AA528" s="15"/>
      <c r="AB528" s="15"/>
      <c r="AC528" s="15"/>
      <c r="AD528" s="15"/>
      <c r="AE528" s="15"/>
      <c r="AT528" s="296" t="s">
        <v>258</v>
      </c>
      <c r="AU528" s="296" t="s">
        <v>86</v>
      </c>
      <c r="AV528" s="15" t="s">
        <v>84</v>
      </c>
      <c r="AW528" s="15" t="s">
        <v>33</v>
      </c>
      <c r="AX528" s="15" t="s">
        <v>77</v>
      </c>
      <c r="AY528" s="296" t="s">
        <v>246</v>
      </c>
    </row>
    <row r="529" s="12" customFormat="1">
      <c r="A529" s="12"/>
      <c r="B529" s="240"/>
      <c r="C529" s="241"/>
      <c r="D529" s="234" t="s">
        <v>258</v>
      </c>
      <c r="E529" s="242" t="s">
        <v>1</v>
      </c>
      <c r="F529" s="243" t="s">
        <v>2459</v>
      </c>
      <c r="G529" s="241"/>
      <c r="H529" s="244">
        <v>89.938999999999993</v>
      </c>
      <c r="I529" s="245"/>
      <c r="J529" s="241"/>
      <c r="K529" s="241"/>
      <c r="L529" s="246"/>
      <c r="M529" s="247"/>
      <c r="N529" s="248"/>
      <c r="O529" s="248"/>
      <c r="P529" s="248"/>
      <c r="Q529" s="248"/>
      <c r="R529" s="248"/>
      <c r="S529" s="248"/>
      <c r="T529" s="249"/>
      <c r="U529" s="12"/>
      <c r="V529" s="12"/>
      <c r="W529" s="12"/>
      <c r="X529" s="12"/>
      <c r="Y529" s="12"/>
      <c r="Z529" s="12"/>
      <c r="AA529" s="12"/>
      <c r="AB529" s="12"/>
      <c r="AC529" s="12"/>
      <c r="AD529" s="12"/>
      <c r="AE529" s="12"/>
      <c r="AT529" s="250" t="s">
        <v>258</v>
      </c>
      <c r="AU529" s="250" t="s">
        <v>86</v>
      </c>
      <c r="AV529" s="12" t="s">
        <v>86</v>
      </c>
      <c r="AW529" s="12" t="s">
        <v>33</v>
      </c>
      <c r="AX529" s="12" t="s">
        <v>77</v>
      </c>
      <c r="AY529" s="250" t="s">
        <v>246</v>
      </c>
    </row>
    <row r="530" s="12" customFormat="1">
      <c r="A530" s="12"/>
      <c r="B530" s="240"/>
      <c r="C530" s="241"/>
      <c r="D530" s="234" t="s">
        <v>258</v>
      </c>
      <c r="E530" s="242" t="s">
        <v>1</v>
      </c>
      <c r="F530" s="243" t="s">
        <v>2460</v>
      </c>
      <c r="G530" s="241"/>
      <c r="H530" s="244">
        <v>7.8780000000000001</v>
      </c>
      <c r="I530" s="245"/>
      <c r="J530" s="241"/>
      <c r="K530" s="241"/>
      <c r="L530" s="246"/>
      <c r="M530" s="247"/>
      <c r="N530" s="248"/>
      <c r="O530" s="248"/>
      <c r="P530" s="248"/>
      <c r="Q530" s="248"/>
      <c r="R530" s="248"/>
      <c r="S530" s="248"/>
      <c r="T530" s="249"/>
      <c r="U530" s="12"/>
      <c r="V530" s="12"/>
      <c r="W530" s="12"/>
      <c r="X530" s="12"/>
      <c r="Y530" s="12"/>
      <c r="Z530" s="12"/>
      <c r="AA530" s="12"/>
      <c r="AB530" s="12"/>
      <c r="AC530" s="12"/>
      <c r="AD530" s="12"/>
      <c r="AE530" s="12"/>
      <c r="AT530" s="250" t="s">
        <v>258</v>
      </c>
      <c r="AU530" s="250" t="s">
        <v>86</v>
      </c>
      <c r="AV530" s="12" t="s">
        <v>86</v>
      </c>
      <c r="AW530" s="12" t="s">
        <v>33</v>
      </c>
      <c r="AX530" s="12" t="s">
        <v>77</v>
      </c>
      <c r="AY530" s="250" t="s">
        <v>246</v>
      </c>
    </row>
    <row r="531" s="13" customFormat="1">
      <c r="A531" s="13"/>
      <c r="B531" s="251"/>
      <c r="C531" s="252"/>
      <c r="D531" s="234" t="s">
        <v>258</v>
      </c>
      <c r="E531" s="253" t="s">
        <v>1</v>
      </c>
      <c r="F531" s="254" t="s">
        <v>336</v>
      </c>
      <c r="G531" s="252"/>
      <c r="H531" s="255">
        <v>114.617</v>
      </c>
      <c r="I531" s="256"/>
      <c r="J531" s="252"/>
      <c r="K531" s="252"/>
      <c r="L531" s="257"/>
      <c r="M531" s="258"/>
      <c r="N531" s="259"/>
      <c r="O531" s="259"/>
      <c r="P531" s="259"/>
      <c r="Q531" s="259"/>
      <c r="R531" s="259"/>
      <c r="S531" s="259"/>
      <c r="T531" s="260"/>
      <c r="U531" s="13"/>
      <c r="V531" s="13"/>
      <c r="W531" s="13"/>
      <c r="X531" s="13"/>
      <c r="Y531" s="13"/>
      <c r="Z531" s="13"/>
      <c r="AA531" s="13"/>
      <c r="AB531" s="13"/>
      <c r="AC531" s="13"/>
      <c r="AD531" s="13"/>
      <c r="AE531" s="13"/>
      <c r="AT531" s="261" t="s">
        <v>258</v>
      </c>
      <c r="AU531" s="261" t="s">
        <v>86</v>
      </c>
      <c r="AV531" s="13" t="s">
        <v>262</v>
      </c>
      <c r="AW531" s="13" t="s">
        <v>33</v>
      </c>
      <c r="AX531" s="13" t="s">
        <v>84</v>
      </c>
      <c r="AY531" s="261" t="s">
        <v>246</v>
      </c>
    </row>
    <row r="532" s="2" customFormat="1">
      <c r="A532" s="39"/>
      <c r="B532" s="40"/>
      <c r="C532" s="221" t="s">
        <v>1690</v>
      </c>
      <c r="D532" s="221" t="s">
        <v>247</v>
      </c>
      <c r="E532" s="222" t="s">
        <v>2461</v>
      </c>
      <c r="F532" s="223" t="s">
        <v>2462</v>
      </c>
      <c r="G532" s="224" t="s">
        <v>866</v>
      </c>
      <c r="H532" s="225">
        <v>114.617</v>
      </c>
      <c r="I532" s="226"/>
      <c r="J532" s="227">
        <f>ROUND(I532*H532,2)</f>
        <v>0</v>
      </c>
      <c r="K532" s="223" t="s">
        <v>725</v>
      </c>
      <c r="L532" s="45"/>
      <c r="M532" s="228" t="s">
        <v>1</v>
      </c>
      <c r="N532" s="229" t="s">
        <v>42</v>
      </c>
      <c r="O532" s="92"/>
      <c r="P532" s="230">
        <f>O532*H532</f>
        <v>0</v>
      </c>
      <c r="Q532" s="230">
        <v>1.95E-05</v>
      </c>
      <c r="R532" s="230">
        <f>Q532*H532</f>
        <v>0.0022350314999999999</v>
      </c>
      <c r="S532" s="230">
        <v>0</v>
      </c>
      <c r="T532" s="231">
        <f>S532*H532</f>
        <v>0</v>
      </c>
      <c r="U532" s="39"/>
      <c r="V532" s="39"/>
      <c r="W532" s="39"/>
      <c r="X532" s="39"/>
      <c r="Y532" s="39"/>
      <c r="Z532" s="39"/>
      <c r="AA532" s="39"/>
      <c r="AB532" s="39"/>
      <c r="AC532" s="39"/>
      <c r="AD532" s="39"/>
      <c r="AE532" s="39"/>
      <c r="AR532" s="232" t="s">
        <v>262</v>
      </c>
      <c r="AT532" s="232" t="s">
        <v>247</v>
      </c>
      <c r="AU532" s="232" t="s">
        <v>86</v>
      </c>
      <c r="AY532" s="18" t="s">
        <v>246</v>
      </c>
      <c r="BE532" s="233">
        <f>IF(N532="základní",J532,0)</f>
        <v>0</v>
      </c>
      <c r="BF532" s="233">
        <f>IF(N532="snížená",J532,0)</f>
        <v>0</v>
      </c>
      <c r="BG532" s="233">
        <f>IF(N532="zákl. přenesená",J532,0)</f>
        <v>0</v>
      </c>
      <c r="BH532" s="233">
        <f>IF(N532="sníž. přenesená",J532,0)</f>
        <v>0</v>
      </c>
      <c r="BI532" s="233">
        <f>IF(N532="nulová",J532,0)</f>
        <v>0</v>
      </c>
      <c r="BJ532" s="18" t="s">
        <v>84</v>
      </c>
      <c r="BK532" s="233">
        <f>ROUND(I532*H532,2)</f>
        <v>0</v>
      </c>
      <c r="BL532" s="18" t="s">
        <v>262</v>
      </c>
      <c r="BM532" s="232" t="s">
        <v>1685</v>
      </c>
    </row>
    <row r="533" s="2" customFormat="1">
      <c r="A533" s="39"/>
      <c r="B533" s="40"/>
      <c r="C533" s="41"/>
      <c r="D533" s="234" t="s">
        <v>254</v>
      </c>
      <c r="E533" s="41"/>
      <c r="F533" s="235" t="s">
        <v>2463</v>
      </c>
      <c r="G533" s="41"/>
      <c r="H533" s="41"/>
      <c r="I533" s="236"/>
      <c r="J533" s="41"/>
      <c r="K533" s="41"/>
      <c r="L533" s="45"/>
      <c r="M533" s="237"/>
      <c r="N533" s="238"/>
      <c r="O533" s="92"/>
      <c r="P533" s="92"/>
      <c r="Q533" s="92"/>
      <c r="R533" s="92"/>
      <c r="S533" s="92"/>
      <c r="T533" s="93"/>
      <c r="U533" s="39"/>
      <c r="V533" s="39"/>
      <c r="W533" s="39"/>
      <c r="X533" s="39"/>
      <c r="Y533" s="39"/>
      <c r="Z533" s="39"/>
      <c r="AA533" s="39"/>
      <c r="AB533" s="39"/>
      <c r="AC533" s="39"/>
      <c r="AD533" s="39"/>
      <c r="AE533" s="39"/>
      <c r="AT533" s="18" t="s">
        <v>254</v>
      </c>
      <c r="AU533" s="18" t="s">
        <v>86</v>
      </c>
    </row>
    <row r="534" s="2" customFormat="1" ht="21.75" customHeight="1">
      <c r="A534" s="39"/>
      <c r="B534" s="40"/>
      <c r="C534" s="262" t="s">
        <v>962</v>
      </c>
      <c r="D534" s="262" t="s">
        <v>465</v>
      </c>
      <c r="E534" s="263" t="s">
        <v>2464</v>
      </c>
      <c r="F534" s="264" t="s">
        <v>2465</v>
      </c>
      <c r="G534" s="265" t="s">
        <v>250</v>
      </c>
      <c r="H534" s="266">
        <v>0.017000000000000001</v>
      </c>
      <c r="I534" s="267"/>
      <c r="J534" s="268">
        <f>ROUND(I534*H534,2)</f>
        <v>0</v>
      </c>
      <c r="K534" s="264" t="s">
        <v>725</v>
      </c>
      <c r="L534" s="269"/>
      <c r="M534" s="270" t="s">
        <v>1</v>
      </c>
      <c r="N534" s="271" t="s">
        <v>42</v>
      </c>
      <c r="O534" s="92"/>
      <c r="P534" s="230">
        <f>O534*H534</f>
        <v>0</v>
      </c>
      <c r="Q534" s="230">
        <v>1</v>
      </c>
      <c r="R534" s="230">
        <f>Q534*H534</f>
        <v>0.017000000000000001</v>
      </c>
      <c r="S534" s="230">
        <v>0</v>
      </c>
      <c r="T534" s="231">
        <f>S534*H534</f>
        <v>0</v>
      </c>
      <c r="U534" s="39"/>
      <c r="V534" s="39"/>
      <c r="W534" s="39"/>
      <c r="X534" s="39"/>
      <c r="Y534" s="39"/>
      <c r="Z534" s="39"/>
      <c r="AA534" s="39"/>
      <c r="AB534" s="39"/>
      <c r="AC534" s="39"/>
      <c r="AD534" s="39"/>
      <c r="AE534" s="39"/>
      <c r="AR534" s="232" t="s">
        <v>302</v>
      </c>
      <c r="AT534" s="232" t="s">
        <v>465</v>
      </c>
      <c r="AU534" s="232" t="s">
        <v>86</v>
      </c>
      <c r="AY534" s="18" t="s">
        <v>246</v>
      </c>
      <c r="BE534" s="233">
        <f>IF(N534="základní",J534,0)</f>
        <v>0</v>
      </c>
      <c r="BF534" s="233">
        <f>IF(N534="snížená",J534,0)</f>
        <v>0</v>
      </c>
      <c r="BG534" s="233">
        <f>IF(N534="zákl. přenesená",J534,0)</f>
        <v>0</v>
      </c>
      <c r="BH534" s="233">
        <f>IF(N534="sníž. přenesená",J534,0)</f>
        <v>0</v>
      </c>
      <c r="BI534" s="233">
        <f>IF(N534="nulová",J534,0)</f>
        <v>0</v>
      </c>
      <c r="BJ534" s="18" t="s">
        <v>84</v>
      </c>
      <c r="BK534" s="233">
        <f>ROUND(I534*H534,2)</f>
        <v>0</v>
      </c>
      <c r="BL534" s="18" t="s">
        <v>262</v>
      </c>
      <c r="BM534" s="232" t="s">
        <v>1687</v>
      </c>
    </row>
    <row r="535" s="2" customFormat="1">
      <c r="A535" s="39"/>
      <c r="B535" s="40"/>
      <c r="C535" s="41"/>
      <c r="D535" s="234" t="s">
        <v>254</v>
      </c>
      <c r="E535" s="41"/>
      <c r="F535" s="235" t="s">
        <v>2465</v>
      </c>
      <c r="G535" s="41"/>
      <c r="H535" s="41"/>
      <c r="I535" s="236"/>
      <c r="J535" s="41"/>
      <c r="K535" s="41"/>
      <c r="L535" s="45"/>
      <c r="M535" s="237"/>
      <c r="N535" s="238"/>
      <c r="O535" s="92"/>
      <c r="P535" s="92"/>
      <c r="Q535" s="92"/>
      <c r="R535" s="92"/>
      <c r="S535" s="92"/>
      <c r="T535" s="93"/>
      <c r="U535" s="39"/>
      <c r="V535" s="39"/>
      <c r="W535" s="39"/>
      <c r="X535" s="39"/>
      <c r="Y535" s="39"/>
      <c r="Z535" s="39"/>
      <c r="AA535" s="39"/>
      <c r="AB535" s="39"/>
      <c r="AC535" s="39"/>
      <c r="AD535" s="39"/>
      <c r="AE535" s="39"/>
      <c r="AT535" s="18" t="s">
        <v>254</v>
      </c>
      <c r="AU535" s="18" t="s">
        <v>86</v>
      </c>
    </row>
    <row r="536" s="2" customFormat="1">
      <c r="A536" s="39"/>
      <c r="B536" s="40"/>
      <c r="C536" s="41"/>
      <c r="D536" s="234" t="s">
        <v>256</v>
      </c>
      <c r="E536" s="41"/>
      <c r="F536" s="239" t="s">
        <v>2466</v>
      </c>
      <c r="G536" s="41"/>
      <c r="H536" s="41"/>
      <c r="I536" s="236"/>
      <c r="J536" s="41"/>
      <c r="K536" s="41"/>
      <c r="L536" s="45"/>
      <c r="M536" s="237"/>
      <c r="N536" s="238"/>
      <c r="O536" s="92"/>
      <c r="P536" s="92"/>
      <c r="Q536" s="92"/>
      <c r="R536" s="92"/>
      <c r="S536" s="92"/>
      <c r="T536" s="93"/>
      <c r="U536" s="39"/>
      <c r="V536" s="39"/>
      <c r="W536" s="39"/>
      <c r="X536" s="39"/>
      <c r="Y536" s="39"/>
      <c r="Z536" s="39"/>
      <c r="AA536" s="39"/>
      <c r="AB536" s="39"/>
      <c r="AC536" s="39"/>
      <c r="AD536" s="39"/>
      <c r="AE536" s="39"/>
      <c r="AT536" s="18" t="s">
        <v>256</v>
      </c>
      <c r="AU536" s="18" t="s">
        <v>86</v>
      </c>
    </row>
    <row r="537" s="15" customFormat="1">
      <c r="A537" s="15"/>
      <c r="B537" s="287"/>
      <c r="C537" s="288"/>
      <c r="D537" s="234" t="s">
        <v>258</v>
      </c>
      <c r="E537" s="289" t="s">
        <v>1</v>
      </c>
      <c r="F537" s="290" t="s">
        <v>2456</v>
      </c>
      <c r="G537" s="288"/>
      <c r="H537" s="289" t="s">
        <v>1</v>
      </c>
      <c r="I537" s="291"/>
      <c r="J537" s="288"/>
      <c r="K537" s="288"/>
      <c r="L537" s="292"/>
      <c r="M537" s="293"/>
      <c r="N537" s="294"/>
      <c r="O537" s="294"/>
      <c r="P537" s="294"/>
      <c r="Q537" s="294"/>
      <c r="R537" s="294"/>
      <c r="S537" s="294"/>
      <c r="T537" s="295"/>
      <c r="U537" s="15"/>
      <c r="V537" s="15"/>
      <c r="W537" s="15"/>
      <c r="X537" s="15"/>
      <c r="Y537" s="15"/>
      <c r="Z537" s="15"/>
      <c r="AA537" s="15"/>
      <c r="AB537" s="15"/>
      <c r="AC537" s="15"/>
      <c r="AD537" s="15"/>
      <c r="AE537" s="15"/>
      <c r="AT537" s="296" t="s">
        <v>258</v>
      </c>
      <c r="AU537" s="296" t="s">
        <v>86</v>
      </c>
      <c r="AV537" s="15" t="s">
        <v>84</v>
      </c>
      <c r="AW537" s="15" t="s">
        <v>33</v>
      </c>
      <c r="AX537" s="15" t="s">
        <v>77</v>
      </c>
      <c r="AY537" s="296" t="s">
        <v>246</v>
      </c>
    </row>
    <row r="538" s="12" customFormat="1">
      <c r="A538" s="12"/>
      <c r="B538" s="240"/>
      <c r="C538" s="241"/>
      <c r="D538" s="234" t="s">
        <v>258</v>
      </c>
      <c r="E538" s="242" t="s">
        <v>1</v>
      </c>
      <c r="F538" s="243" t="s">
        <v>2467</v>
      </c>
      <c r="G538" s="241"/>
      <c r="H538" s="244">
        <v>0.017000000000000001</v>
      </c>
      <c r="I538" s="245"/>
      <c r="J538" s="241"/>
      <c r="K538" s="241"/>
      <c r="L538" s="246"/>
      <c r="M538" s="247"/>
      <c r="N538" s="248"/>
      <c r="O538" s="248"/>
      <c r="P538" s="248"/>
      <c r="Q538" s="248"/>
      <c r="R538" s="248"/>
      <c r="S538" s="248"/>
      <c r="T538" s="249"/>
      <c r="U538" s="12"/>
      <c r="V538" s="12"/>
      <c r="W538" s="12"/>
      <c r="X538" s="12"/>
      <c r="Y538" s="12"/>
      <c r="Z538" s="12"/>
      <c r="AA538" s="12"/>
      <c r="AB538" s="12"/>
      <c r="AC538" s="12"/>
      <c r="AD538" s="12"/>
      <c r="AE538" s="12"/>
      <c r="AT538" s="250" t="s">
        <v>258</v>
      </c>
      <c r="AU538" s="250" t="s">
        <v>86</v>
      </c>
      <c r="AV538" s="12" t="s">
        <v>86</v>
      </c>
      <c r="AW538" s="12" t="s">
        <v>33</v>
      </c>
      <c r="AX538" s="12" t="s">
        <v>77</v>
      </c>
      <c r="AY538" s="250" t="s">
        <v>246</v>
      </c>
    </row>
    <row r="539" s="13" customFormat="1">
      <c r="A539" s="13"/>
      <c r="B539" s="251"/>
      <c r="C539" s="252"/>
      <c r="D539" s="234" t="s">
        <v>258</v>
      </c>
      <c r="E539" s="253" t="s">
        <v>1</v>
      </c>
      <c r="F539" s="254" t="s">
        <v>336</v>
      </c>
      <c r="G539" s="252"/>
      <c r="H539" s="255">
        <v>0.017000000000000001</v>
      </c>
      <c r="I539" s="256"/>
      <c r="J539" s="252"/>
      <c r="K539" s="252"/>
      <c r="L539" s="257"/>
      <c r="M539" s="258"/>
      <c r="N539" s="259"/>
      <c r="O539" s="259"/>
      <c r="P539" s="259"/>
      <c r="Q539" s="259"/>
      <c r="R539" s="259"/>
      <c r="S539" s="259"/>
      <c r="T539" s="260"/>
      <c r="U539" s="13"/>
      <c r="V539" s="13"/>
      <c r="W539" s="13"/>
      <c r="X539" s="13"/>
      <c r="Y539" s="13"/>
      <c r="Z539" s="13"/>
      <c r="AA539" s="13"/>
      <c r="AB539" s="13"/>
      <c r="AC539" s="13"/>
      <c r="AD539" s="13"/>
      <c r="AE539" s="13"/>
      <c r="AT539" s="261" t="s">
        <v>258</v>
      </c>
      <c r="AU539" s="261" t="s">
        <v>86</v>
      </c>
      <c r="AV539" s="13" t="s">
        <v>262</v>
      </c>
      <c r="AW539" s="13" t="s">
        <v>33</v>
      </c>
      <c r="AX539" s="13" t="s">
        <v>84</v>
      </c>
      <c r="AY539" s="261" t="s">
        <v>246</v>
      </c>
    </row>
    <row r="540" s="2" customFormat="1">
      <c r="A540" s="39"/>
      <c r="B540" s="40"/>
      <c r="C540" s="262" t="s">
        <v>1696</v>
      </c>
      <c r="D540" s="262" t="s">
        <v>465</v>
      </c>
      <c r="E540" s="263" t="s">
        <v>2468</v>
      </c>
      <c r="F540" s="264" t="s">
        <v>2469</v>
      </c>
      <c r="G540" s="265" t="s">
        <v>250</v>
      </c>
      <c r="H540" s="266">
        <v>0.098000000000000004</v>
      </c>
      <c r="I540" s="267"/>
      <c r="J540" s="268">
        <f>ROUND(I540*H540,2)</f>
        <v>0</v>
      </c>
      <c r="K540" s="264" t="s">
        <v>1</v>
      </c>
      <c r="L540" s="269"/>
      <c r="M540" s="270" t="s">
        <v>1</v>
      </c>
      <c r="N540" s="271" t="s">
        <v>42</v>
      </c>
      <c r="O540" s="92"/>
      <c r="P540" s="230">
        <f>O540*H540</f>
        <v>0</v>
      </c>
      <c r="Q540" s="230">
        <v>0</v>
      </c>
      <c r="R540" s="230">
        <f>Q540*H540</f>
        <v>0</v>
      </c>
      <c r="S540" s="230">
        <v>0</v>
      </c>
      <c r="T540" s="231">
        <f>S540*H540</f>
        <v>0</v>
      </c>
      <c r="U540" s="39"/>
      <c r="V540" s="39"/>
      <c r="W540" s="39"/>
      <c r="X540" s="39"/>
      <c r="Y540" s="39"/>
      <c r="Z540" s="39"/>
      <c r="AA540" s="39"/>
      <c r="AB540" s="39"/>
      <c r="AC540" s="39"/>
      <c r="AD540" s="39"/>
      <c r="AE540" s="39"/>
      <c r="AR540" s="232" t="s">
        <v>302</v>
      </c>
      <c r="AT540" s="232" t="s">
        <v>465</v>
      </c>
      <c r="AU540" s="232" t="s">
        <v>86</v>
      </c>
      <c r="AY540" s="18" t="s">
        <v>246</v>
      </c>
      <c r="BE540" s="233">
        <f>IF(N540="základní",J540,0)</f>
        <v>0</v>
      </c>
      <c r="BF540" s="233">
        <f>IF(N540="snížená",J540,0)</f>
        <v>0</v>
      </c>
      <c r="BG540" s="233">
        <f>IF(N540="zákl. přenesená",J540,0)</f>
        <v>0</v>
      </c>
      <c r="BH540" s="233">
        <f>IF(N540="sníž. přenesená",J540,0)</f>
        <v>0</v>
      </c>
      <c r="BI540" s="233">
        <f>IF(N540="nulová",J540,0)</f>
        <v>0</v>
      </c>
      <c r="BJ540" s="18" t="s">
        <v>84</v>
      </c>
      <c r="BK540" s="233">
        <f>ROUND(I540*H540,2)</f>
        <v>0</v>
      </c>
      <c r="BL540" s="18" t="s">
        <v>262</v>
      </c>
      <c r="BM540" s="232" t="s">
        <v>1691</v>
      </c>
    </row>
    <row r="541" s="2" customFormat="1">
      <c r="A541" s="39"/>
      <c r="B541" s="40"/>
      <c r="C541" s="41"/>
      <c r="D541" s="234" t="s">
        <v>254</v>
      </c>
      <c r="E541" s="41"/>
      <c r="F541" s="235" t="s">
        <v>2469</v>
      </c>
      <c r="G541" s="41"/>
      <c r="H541" s="41"/>
      <c r="I541" s="236"/>
      <c r="J541" s="41"/>
      <c r="K541" s="41"/>
      <c r="L541" s="45"/>
      <c r="M541" s="237"/>
      <c r="N541" s="238"/>
      <c r="O541" s="92"/>
      <c r="P541" s="92"/>
      <c r="Q541" s="92"/>
      <c r="R541" s="92"/>
      <c r="S541" s="92"/>
      <c r="T541" s="93"/>
      <c r="U541" s="39"/>
      <c r="V541" s="39"/>
      <c r="W541" s="39"/>
      <c r="X541" s="39"/>
      <c r="Y541" s="39"/>
      <c r="Z541" s="39"/>
      <c r="AA541" s="39"/>
      <c r="AB541" s="39"/>
      <c r="AC541" s="39"/>
      <c r="AD541" s="39"/>
      <c r="AE541" s="39"/>
      <c r="AT541" s="18" t="s">
        <v>254</v>
      </c>
      <c r="AU541" s="18" t="s">
        <v>86</v>
      </c>
    </row>
    <row r="542" s="12" customFormat="1">
      <c r="A542" s="12"/>
      <c r="B542" s="240"/>
      <c r="C542" s="241"/>
      <c r="D542" s="234" t="s">
        <v>258</v>
      </c>
      <c r="E542" s="242" t="s">
        <v>1</v>
      </c>
      <c r="F542" s="243" t="s">
        <v>2470</v>
      </c>
      <c r="G542" s="241"/>
      <c r="H542" s="244">
        <v>0.089999999999999997</v>
      </c>
      <c r="I542" s="245"/>
      <c r="J542" s="241"/>
      <c r="K542" s="241"/>
      <c r="L542" s="246"/>
      <c r="M542" s="247"/>
      <c r="N542" s="248"/>
      <c r="O542" s="248"/>
      <c r="P542" s="248"/>
      <c r="Q542" s="248"/>
      <c r="R542" s="248"/>
      <c r="S542" s="248"/>
      <c r="T542" s="249"/>
      <c r="U542" s="12"/>
      <c r="V542" s="12"/>
      <c r="W542" s="12"/>
      <c r="X542" s="12"/>
      <c r="Y542" s="12"/>
      <c r="Z542" s="12"/>
      <c r="AA542" s="12"/>
      <c r="AB542" s="12"/>
      <c r="AC542" s="12"/>
      <c r="AD542" s="12"/>
      <c r="AE542" s="12"/>
      <c r="AT542" s="250" t="s">
        <v>258</v>
      </c>
      <c r="AU542" s="250" t="s">
        <v>86</v>
      </c>
      <c r="AV542" s="12" t="s">
        <v>86</v>
      </c>
      <c r="AW542" s="12" t="s">
        <v>33</v>
      </c>
      <c r="AX542" s="12" t="s">
        <v>77</v>
      </c>
      <c r="AY542" s="250" t="s">
        <v>246</v>
      </c>
    </row>
    <row r="543" s="12" customFormat="1">
      <c r="A543" s="12"/>
      <c r="B543" s="240"/>
      <c r="C543" s="241"/>
      <c r="D543" s="234" t="s">
        <v>258</v>
      </c>
      <c r="E543" s="242" t="s">
        <v>1</v>
      </c>
      <c r="F543" s="243" t="s">
        <v>2471</v>
      </c>
      <c r="G543" s="241"/>
      <c r="H543" s="244">
        <v>0.0080000000000000002</v>
      </c>
      <c r="I543" s="245"/>
      <c r="J543" s="241"/>
      <c r="K543" s="241"/>
      <c r="L543" s="246"/>
      <c r="M543" s="247"/>
      <c r="N543" s="248"/>
      <c r="O543" s="248"/>
      <c r="P543" s="248"/>
      <c r="Q543" s="248"/>
      <c r="R543" s="248"/>
      <c r="S543" s="248"/>
      <c r="T543" s="249"/>
      <c r="U543" s="12"/>
      <c r="V543" s="12"/>
      <c r="W543" s="12"/>
      <c r="X543" s="12"/>
      <c r="Y543" s="12"/>
      <c r="Z543" s="12"/>
      <c r="AA543" s="12"/>
      <c r="AB543" s="12"/>
      <c r="AC543" s="12"/>
      <c r="AD543" s="12"/>
      <c r="AE543" s="12"/>
      <c r="AT543" s="250" t="s">
        <v>258</v>
      </c>
      <c r="AU543" s="250" t="s">
        <v>86</v>
      </c>
      <c r="AV543" s="12" t="s">
        <v>86</v>
      </c>
      <c r="AW543" s="12" t="s">
        <v>33</v>
      </c>
      <c r="AX543" s="12" t="s">
        <v>77</v>
      </c>
      <c r="AY543" s="250" t="s">
        <v>246</v>
      </c>
    </row>
    <row r="544" s="13" customFormat="1">
      <c r="A544" s="13"/>
      <c r="B544" s="251"/>
      <c r="C544" s="252"/>
      <c r="D544" s="234" t="s">
        <v>258</v>
      </c>
      <c r="E544" s="253" t="s">
        <v>1</v>
      </c>
      <c r="F544" s="254" t="s">
        <v>336</v>
      </c>
      <c r="G544" s="252"/>
      <c r="H544" s="255">
        <v>0.098000000000000004</v>
      </c>
      <c r="I544" s="256"/>
      <c r="J544" s="252"/>
      <c r="K544" s="252"/>
      <c r="L544" s="257"/>
      <c r="M544" s="258"/>
      <c r="N544" s="259"/>
      <c r="O544" s="259"/>
      <c r="P544" s="259"/>
      <c r="Q544" s="259"/>
      <c r="R544" s="259"/>
      <c r="S544" s="259"/>
      <c r="T544" s="260"/>
      <c r="U544" s="13"/>
      <c r="V544" s="13"/>
      <c r="W544" s="13"/>
      <c r="X544" s="13"/>
      <c r="Y544" s="13"/>
      <c r="Z544" s="13"/>
      <c r="AA544" s="13"/>
      <c r="AB544" s="13"/>
      <c r="AC544" s="13"/>
      <c r="AD544" s="13"/>
      <c r="AE544" s="13"/>
      <c r="AT544" s="261" t="s">
        <v>258</v>
      </c>
      <c r="AU544" s="261" t="s">
        <v>86</v>
      </c>
      <c r="AV544" s="13" t="s">
        <v>262</v>
      </c>
      <c r="AW544" s="13" t="s">
        <v>33</v>
      </c>
      <c r="AX544" s="13" t="s">
        <v>84</v>
      </c>
      <c r="AY544" s="261" t="s">
        <v>246</v>
      </c>
    </row>
    <row r="545" s="2" customFormat="1">
      <c r="A545" s="39"/>
      <c r="B545" s="40"/>
      <c r="C545" s="221" t="s">
        <v>966</v>
      </c>
      <c r="D545" s="221" t="s">
        <v>247</v>
      </c>
      <c r="E545" s="222" t="s">
        <v>2472</v>
      </c>
      <c r="F545" s="223" t="s">
        <v>2473</v>
      </c>
      <c r="G545" s="224" t="s">
        <v>276</v>
      </c>
      <c r="H545" s="225">
        <v>2</v>
      </c>
      <c r="I545" s="226"/>
      <c r="J545" s="227">
        <f>ROUND(I545*H545,2)</f>
        <v>0</v>
      </c>
      <c r="K545" s="223" t="s">
        <v>725</v>
      </c>
      <c r="L545" s="45"/>
      <c r="M545" s="228" t="s">
        <v>1</v>
      </c>
      <c r="N545" s="229" t="s">
        <v>42</v>
      </c>
      <c r="O545" s="92"/>
      <c r="P545" s="230">
        <f>O545*H545</f>
        <v>0</v>
      </c>
      <c r="Q545" s="230">
        <v>0.0010499999999999999</v>
      </c>
      <c r="R545" s="230">
        <f>Q545*H545</f>
        <v>0.0020999999999999999</v>
      </c>
      <c r="S545" s="230">
        <v>0</v>
      </c>
      <c r="T545" s="231">
        <f>S545*H545</f>
        <v>0</v>
      </c>
      <c r="U545" s="39"/>
      <c r="V545" s="39"/>
      <c r="W545" s="39"/>
      <c r="X545" s="39"/>
      <c r="Y545" s="39"/>
      <c r="Z545" s="39"/>
      <c r="AA545" s="39"/>
      <c r="AB545" s="39"/>
      <c r="AC545" s="39"/>
      <c r="AD545" s="39"/>
      <c r="AE545" s="39"/>
      <c r="AR545" s="232" t="s">
        <v>262</v>
      </c>
      <c r="AT545" s="232" t="s">
        <v>247</v>
      </c>
      <c r="AU545" s="232" t="s">
        <v>86</v>
      </c>
      <c r="AY545" s="18" t="s">
        <v>246</v>
      </c>
      <c r="BE545" s="233">
        <f>IF(N545="základní",J545,0)</f>
        <v>0</v>
      </c>
      <c r="BF545" s="233">
        <f>IF(N545="snížená",J545,0)</f>
        <v>0</v>
      </c>
      <c r="BG545" s="233">
        <f>IF(N545="zákl. přenesená",J545,0)</f>
        <v>0</v>
      </c>
      <c r="BH545" s="233">
        <f>IF(N545="sníž. přenesená",J545,0)</f>
        <v>0</v>
      </c>
      <c r="BI545" s="233">
        <f>IF(N545="nulová",J545,0)</f>
        <v>0</v>
      </c>
      <c r="BJ545" s="18" t="s">
        <v>84</v>
      </c>
      <c r="BK545" s="233">
        <f>ROUND(I545*H545,2)</f>
        <v>0</v>
      </c>
      <c r="BL545" s="18" t="s">
        <v>262</v>
      </c>
      <c r="BM545" s="232" t="s">
        <v>1693</v>
      </c>
    </row>
    <row r="546" s="2" customFormat="1">
      <c r="A546" s="39"/>
      <c r="B546" s="40"/>
      <c r="C546" s="41"/>
      <c r="D546" s="234" t="s">
        <v>254</v>
      </c>
      <c r="E546" s="41"/>
      <c r="F546" s="235" t="s">
        <v>2474</v>
      </c>
      <c r="G546" s="41"/>
      <c r="H546" s="41"/>
      <c r="I546" s="236"/>
      <c r="J546" s="41"/>
      <c r="K546" s="41"/>
      <c r="L546" s="45"/>
      <c r="M546" s="237"/>
      <c r="N546" s="238"/>
      <c r="O546" s="92"/>
      <c r="P546" s="92"/>
      <c r="Q546" s="92"/>
      <c r="R546" s="92"/>
      <c r="S546" s="92"/>
      <c r="T546" s="93"/>
      <c r="U546" s="39"/>
      <c r="V546" s="39"/>
      <c r="W546" s="39"/>
      <c r="X546" s="39"/>
      <c r="Y546" s="39"/>
      <c r="Z546" s="39"/>
      <c r="AA546" s="39"/>
      <c r="AB546" s="39"/>
      <c r="AC546" s="39"/>
      <c r="AD546" s="39"/>
      <c r="AE546" s="39"/>
      <c r="AT546" s="18" t="s">
        <v>254</v>
      </c>
      <c r="AU546" s="18" t="s">
        <v>86</v>
      </c>
    </row>
    <row r="547" s="2" customFormat="1">
      <c r="A547" s="39"/>
      <c r="B547" s="40"/>
      <c r="C547" s="262" t="s">
        <v>1703</v>
      </c>
      <c r="D547" s="262" t="s">
        <v>465</v>
      </c>
      <c r="E547" s="263" t="s">
        <v>2475</v>
      </c>
      <c r="F547" s="264" t="s">
        <v>2476</v>
      </c>
      <c r="G547" s="265" t="s">
        <v>276</v>
      </c>
      <c r="H547" s="266">
        <v>2</v>
      </c>
      <c r="I547" s="267"/>
      <c r="J547" s="268">
        <f>ROUND(I547*H547,2)</f>
        <v>0</v>
      </c>
      <c r="K547" s="264" t="s">
        <v>725</v>
      </c>
      <c r="L547" s="269"/>
      <c r="M547" s="270" t="s">
        <v>1</v>
      </c>
      <c r="N547" s="271" t="s">
        <v>42</v>
      </c>
      <c r="O547" s="92"/>
      <c r="P547" s="230">
        <f>O547*H547</f>
        <v>0</v>
      </c>
      <c r="Q547" s="230">
        <v>0.0025000000000000001</v>
      </c>
      <c r="R547" s="230">
        <f>Q547*H547</f>
        <v>0.0050000000000000001</v>
      </c>
      <c r="S547" s="230">
        <v>0</v>
      </c>
      <c r="T547" s="231">
        <f>S547*H547</f>
        <v>0</v>
      </c>
      <c r="U547" s="39"/>
      <c r="V547" s="39"/>
      <c r="W547" s="39"/>
      <c r="X547" s="39"/>
      <c r="Y547" s="39"/>
      <c r="Z547" s="39"/>
      <c r="AA547" s="39"/>
      <c r="AB547" s="39"/>
      <c r="AC547" s="39"/>
      <c r="AD547" s="39"/>
      <c r="AE547" s="39"/>
      <c r="AR547" s="232" t="s">
        <v>302</v>
      </c>
      <c r="AT547" s="232" t="s">
        <v>465</v>
      </c>
      <c r="AU547" s="232" t="s">
        <v>86</v>
      </c>
      <c r="AY547" s="18" t="s">
        <v>246</v>
      </c>
      <c r="BE547" s="233">
        <f>IF(N547="základní",J547,0)</f>
        <v>0</v>
      </c>
      <c r="BF547" s="233">
        <f>IF(N547="snížená",J547,0)</f>
        <v>0</v>
      </c>
      <c r="BG547" s="233">
        <f>IF(N547="zákl. přenesená",J547,0)</f>
        <v>0</v>
      </c>
      <c r="BH547" s="233">
        <f>IF(N547="sníž. přenesená",J547,0)</f>
        <v>0</v>
      </c>
      <c r="BI547" s="233">
        <f>IF(N547="nulová",J547,0)</f>
        <v>0</v>
      </c>
      <c r="BJ547" s="18" t="s">
        <v>84</v>
      </c>
      <c r="BK547" s="233">
        <f>ROUND(I547*H547,2)</f>
        <v>0</v>
      </c>
      <c r="BL547" s="18" t="s">
        <v>262</v>
      </c>
      <c r="BM547" s="232" t="s">
        <v>1698</v>
      </c>
    </row>
    <row r="548" s="2" customFormat="1">
      <c r="A548" s="39"/>
      <c r="B548" s="40"/>
      <c r="C548" s="41"/>
      <c r="D548" s="234" t="s">
        <v>254</v>
      </c>
      <c r="E548" s="41"/>
      <c r="F548" s="235" t="s">
        <v>2476</v>
      </c>
      <c r="G548" s="41"/>
      <c r="H548" s="41"/>
      <c r="I548" s="236"/>
      <c r="J548" s="41"/>
      <c r="K548" s="41"/>
      <c r="L548" s="45"/>
      <c r="M548" s="237"/>
      <c r="N548" s="238"/>
      <c r="O548" s="92"/>
      <c r="P548" s="92"/>
      <c r="Q548" s="92"/>
      <c r="R548" s="92"/>
      <c r="S548" s="92"/>
      <c r="T548" s="93"/>
      <c r="U548" s="39"/>
      <c r="V548" s="39"/>
      <c r="W548" s="39"/>
      <c r="X548" s="39"/>
      <c r="Y548" s="39"/>
      <c r="Z548" s="39"/>
      <c r="AA548" s="39"/>
      <c r="AB548" s="39"/>
      <c r="AC548" s="39"/>
      <c r="AD548" s="39"/>
      <c r="AE548" s="39"/>
      <c r="AT548" s="18" t="s">
        <v>254</v>
      </c>
      <c r="AU548" s="18" t="s">
        <v>86</v>
      </c>
    </row>
    <row r="549" s="2" customFormat="1">
      <c r="A549" s="39"/>
      <c r="B549" s="40"/>
      <c r="C549" s="221" t="s">
        <v>970</v>
      </c>
      <c r="D549" s="221" t="s">
        <v>247</v>
      </c>
      <c r="E549" s="222" t="s">
        <v>2477</v>
      </c>
      <c r="F549" s="223" t="s">
        <v>2478</v>
      </c>
      <c r="G549" s="224" t="s">
        <v>276</v>
      </c>
      <c r="H549" s="225">
        <v>2</v>
      </c>
      <c r="I549" s="226"/>
      <c r="J549" s="227">
        <f>ROUND(I549*H549,2)</f>
        <v>0</v>
      </c>
      <c r="K549" s="223" t="s">
        <v>725</v>
      </c>
      <c r="L549" s="45"/>
      <c r="M549" s="228" t="s">
        <v>1</v>
      </c>
      <c r="N549" s="229" t="s">
        <v>42</v>
      </c>
      <c r="O549" s="92"/>
      <c r="P549" s="230">
        <f>O549*H549</f>
        <v>0</v>
      </c>
      <c r="Q549" s="230">
        <v>0.109405</v>
      </c>
      <c r="R549" s="230">
        <f>Q549*H549</f>
        <v>0.21881</v>
      </c>
      <c r="S549" s="230">
        <v>0</v>
      </c>
      <c r="T549" s="231">
        <f>S549*H549</f>
        <v>0</v>
      </c>
      <c r="U549" s="39"/>
      <c r="V549" s="39"/>
      <c r="W549" s="39"/>
      <c r="X549" s="39"/>
      <c r="Y549" s="39"/>
      <c r="Z549" s="39"/>
      <c r="AA549" s="39"/>
      <c r="AB549" s="39"/>
      <c r="AC549" s="39"/>
      <c r="AD549" s="39"/>
      <c r="AE549" s="39"/>
      <c r="AR549" s="232" t="s">
        <v>262</v>
      </c>
      <c r="AT549" s="232" t="s">
        <v>247</v>
      </c>
      <c r="AU549" s="232" t="s">
        <v>86</v>
      </c>
      <c r="AY549" s="18" t="s">
        <v>246</v>
      </c>
      <c r="BE549" s="233">
        <f>IF(N549="základní",J549,0)</f>
        <v>0</v>
      </c>
      <c r="BF549" s="233">
        <f>IF(N549="snížená",J549,0)</f>
        <v>0</v>
      </c>
      <c r="BG549" s="233">
        <f>IF(N549="zákl. přenesená",J549,0)</f>
        <v>0</v>
      </c>
      <c r="BH549" s="233">
        <f>IF(N549="sníž. přenesená",J549,0)</f>
        <v>0</v>
      </c>
      <c r="BI549" s="233">
        <f>IF(N549="nulová",J549,0)</f>
        <v>0</v>
      </c>
      <c r="BJ549" s="18" t="s">
        <v>84</v>
      </c>
      <c r="BK549" s="233">
        <f>ROUND(I549*H549,2)</f>
        <v>0</v>
      </c>
      <c r="BL549" s="18" t="s">
        <v>262</v>
      </c>
      <c r="BM549" s="232" t="s">
        <v>1700</v>
      </c>
    </row>
    <row r="550" s="2" customFormat="1">
      <c r="A550" s="39"/>
      <c r="B550" s="40"/>
      <c r="C550" s="41"/>
      <c r="D550" s="234" t="s">
        <v>254</v>
      </c>
      <c r="E550" s="41"/>
      <c r="F550" s="235" t="s">
        <v>2479</v>
      </c>
      <c r="G550" s="41"/>
      <c r="H550" s="41"/>
      <c r="I550" s="236"/>
      <c r="J550" s="41"/>
      <c r="K550" s="41"/>
      <c r="L550" s="45"/>
      <c r="M550" s="237"/>
      <c r="N550" s="238"/>
      <c r="O550" s="92"/>
      <c r="P550" s="92"/>
      <c r="Q550" s="92"/>
      <c r="R550" s="92"/>
      <c r="S550" s="92"/>
      <c r="T550" s="93"/>
      <c r="U550" s="39"/>
      <c r="V550" s="39"/>
      <c r="W550" s="39"/>
      <c r="X550" s="39"/>
      <c r="Y550" s="39"/>
      <c r="Z550" s="39"/>
      <c r="AA550" s="39"/>
      <c r="AB550" s="39"/>
      <c r="AC550" s="39"/>
      <c r="AD550" s="39"/>
      <c r="AE550" s="39"/>
      <c r="AT550" s="18" t="s">
        <v>254</v>
      </c>
      <c r="AU550" s="18" t="s">
        <v>86</v>
      </c>
    </row>
    <row r="551" s="2" customFormat="1" ht="21.75" customHeight="1">
      <c r="A551" s="39"/>
      <c r="B551" s="40"/>
      <c r="C551" s="262" t="s">
        <v>1712</v>
      </c>
      <c r="D551" s="262" t="s">
        <v>465</v>
      </c>
      <c r="E551" s="263" t="s">
        <v>2480</v>
      </c>
      <c r="F551" s="264" t="s">
        <v>2481</v>
      </c>
      <c r="G551" s="265" t="s">
        <v>276</v>
      </c>
      <c r="H551" s="266">
        <v>2</v>
      </c>
      <c r="I551" s="267"/>
      <c r="J551" s="268">
        <f>ROUND(I551*H551,2)</f>
        <v>0</v>
      </c>
      <c r="K551" s="264" t="s">
        <v>725</v>
      </c>
      <c r="L551" s="269"/>
      <c r="M551" s="270" t="s">
        <v>1</v>
      </c>
      <c r="N551" s="271" t="s">
        <v>42</v>
      </c>
      <c r="O551" s="92"/>
      <c r="P551" s="230">
        <f>O551*H551</f>
        <v>0</v>
      </c>
      <c r="Q551" s="230">
        <v>0.0061000000000000004</v>
      </c>
      <c r="R551" s="230">
        <f>Q551*H551</f>
        <v>0.012200000000000001</v>
      </c>
      <c r="S551" s="230">
        <v>0</v>
      </c>
      <c r="T551" s="231">
        <f>S551*H551</f>
        <v>0</v>
      </c>
      <c r="U551" s="39"/>
      <c r="V551" s="39"/>
      <c r="W551" s="39"/>
      <c r="X551" s="39"/>
      <c r="Y551" s="39"/>
      <c r="Z551" s="39"/>
      <c r="AA551" s="39"/>
      <c r="AB551" s="39"/>
      <c r="AC551" s="39"/>
      <c r="AD551" s="39"/>
      <c r="AE551" s="39"/>
      <c r="AR551" s="232" t="s">
        <v>302</v>
      </c>
      <c r="AT551" s="232" t="s">
        <v>465</v>
      </c>
      <c r="AU551" s="232" t="s">
        <v>86</v>
      </c>
      <c r="AY551" s="18" t="s">
        <v>246</v>
      </c>
      <c r="BE551" s="233">
        <f>IF(N551="základní",J551,0)</f>
        <v>0</v>
      </c>
      <c r="BF551" s="233">
        <f>IF(N551="snížená",J551,0)</f>
        <v>0</v>
      </c>
      <c r="BG551" s="233">
        <f>IF(N551="zákl. přenesená",J551,0)</f>
        <v>0</v>
      </c>
      <c r="BH551" s="233">
        <f>IF(N551="sníž. přenesená",J551,0)</f>
        <v>0</v>
      </c>
      <c r="BI551" s="233">
        <f>IF(N551="nulová",J551,0)</f>
        <v>0</v>
      </c>
      <c r="BJ551" s="18" t="s">
        <v>84</v>
      </c>
      <c r="BK551" s="233">
        <f>ROUND(I551*H551,2)</f>
        <v>0</v>
      </c>
      <c r="BL551" s="18" t="s">
        <v>262</v>
      </c>
      <c r="BM551" s="232" t="s">
        <v>1705</v>
      </c>
    </row>
    <row r="552" s="2" customFormat="1">
      <c r="A552" s="39"/>
      <c r="B552" s="40"/>
      <c r="C552" s="41"/>
      <c r="D552" s="234" t="s">
        <v>254</v>
      </c>
      <c r="E552" s="41"/>
      <c r="F552" s="235" t="s">
        <v>2481</v>
      </c>
      <c r="G552" s="41"/>
      <c r="H552" s="41"/>
      <c r="I552" s="236"/>
      <c r="J552" s="41"/>
      <c r="K552" s="41"/>
      <c r="L552" s="45"/>
      <c r="M552" s="237"/>
      <c r="N552" s="238"/>
      <c r="O552" s="92"/>
      <c r="P552" s="92"/>
      <c r="Q552" s="92"/>
      <c r="R552" s="92"/>
      <c r="S552" s="92"/>
      <c r="T552" s="93"/>
      <c r="U552" s="39"/>
      <c r="V552" s="39"/>
      <c r="W552" s="39"/>
      <c r="X552" s="39"/>
      <c r="Y552" s="39"/>
      <c r="Z552" s="39"/>
      <c r="AA552" s="39"/>
      <c r="AB552" s="39"/>
      <c r="AC552" s="39"/>
      <c r="AD552" s="39"/>
      <c r="AE552" s="39"/>
      <c r="AT552" s="18" t="s">
        <v>254</v>
      </c>
      <c r="AU552" s="18" t="s">
        <v>86</v>
      </c>
    </row>
    <row r="553" s="2" customFormat="1" ht="21.75" customHeight="1">
      <c r="A553" s="39"/>
      <c r="B553" s="40"/>
      <c r="C553" s="262" t="s">
        <v>978</v>
      </c>
      <c r="D553" s="262" t="s">
        <v>465</v>
      </c>
      <c r="E553" s="263" t="s">
        <v>2482</v>
      </c>
      <c r="F553" s="264" t="s">
        <v>2483</v>
      </c>
      <c r="G553" s="265" t="s">
        <v>276</v>
      </c>
      <c r="H553" s="266">
        <v>2</v>
      </c>
      <c r="I553" s="267"/>
      <c r="J553" s="268">
        <f>ROUND(I553*H553,2)</f>
        <v>0</v>
      </c>
      <c r="K553" s="264" t="s">
        <v>725</v>
      </c>
      <c r="L553" s="269"/>
      <c r="M553" s="270" t="s">
        <v>1</v>
      </c>
      <c r="N553" s="271" t="s">
        <v>42</v>
      </c>
      <c r="O553" s="92"/>
      <c r="P553" s="230">
        <f>O553*H553</f>
        <v>0</v>
      </c>
      <c r="Q553" s="230">
        <v>0.00035</v>
      </c>
      <c r="R553" s="230">
        <f>Q553*H553</f>
        <v>0.00069999999999999999</v>
      </c>
      <c r="S553" s="230">
        <v>0</v>
      </c>
      <c r="T553" s="231">
        <f>S553*H553</f>
        <v>0</v>
      </c>
      <c r="U553" s="39"/>
      <c r="V553" s="39"/>
      <c r="W553" s="39"/>
      <c r="X553" s="39"/>
      <c r="Y553" s="39"/>
      <c r="Z553" s="39"/>
      <c r="AA553" s="39"/>
      <c r="AB553" s="39"/>
      <c r="AC553" s="39"/>
      <c r="AD553" s="39"/>
      <c r="AE553" s="39"/>
      <c r="AR553" s="232" t="s">
        <v>302</v>
      </c>
      <c r="AT553" s="232" t="s">
        <v>465</v>
      </c>
      <c r="AU553" s="232" t="s">
        <v>86</v>
      </c>
      <c r="AY553" s="18" t="s">
        <v>246</v>
      </c>
      <c r="BE553" s="233">
        <f>IF(N553="základní",J553,0)</f>
        <v>0</v>
      </c>
      <c r="BF553" s="233">
        <f>IF(N553="snížená",J553,0)</f>
        <v>0</v>
      </c>
      <c r="BG553" s="233">
        <f>IF(N553="zákl. přenesená",J553,0)</f>
        <v>0</v>
      </c>
      <c r="BH553" s="233">
        <f>IF(N553="sníž. přenesená",J553,0)</f>
        <v>0</v>
      </c>
      <c r="BI553" s="233">
        <f>IF(N553="nulová",J553,0)</f>
        <v>0</v>
      </c>
      <c r="BJ553" s="18" t="s">
        <v>84</v>
      </c>
      <c r="BK553" s="233">
        <f>ROUND(I553*H553,2)</f>
        <v>0</v>
      </c>
      <c r="BL553" s="18" t="s">
        <v>262</v>
      </c>
      <c r="BM553" s="232" t="s">
        <v>273</v>
      </c>
    </row>
    <row r="554" s="2" customFormat="1">
      <c r="A554" s="39"/>
      <c r="B554" s="40"/>
      <c r="C554" s="41"/>
      <c r="D554" s="234" t="s">
        <v>254</v>
      </c>
      <c r="E554" s="41"/>
      <c r="F554" s="235" t="s">
        <v>2483</v>
      </c>
      <c r="G554" s="41"/>
      <c r="H554" s="41"/>
      <c r="I554" s="236"/>
      <c r="J554" s="41"/>
      <c r="K554" s="41"/>
      <c r="L554" s="45"/>
      <c r="M554" s="237"/>
      <c r="N554" s="238"/>
      <c r="O554" s="92"/>
      <c r="P554" s="92"/>
      <c r="Q554" s="92"/>
      <c r="R554" s="92"/>
      <c r="S554" s="92"/>
      <c r="T554" s="93"/>
      <c r="U554" s="39"/>
      <c r="V554" s="39"/>
      <c r="W554" s="39"/>
      <c r="X554" s="39"/>
      <c r="Y554" s="39"/>
      <c r="Z554" s="39"/>
      <c r="AA554" s="39"/>
      <c r="AB554" s="39"/>
      <c r="AC554" s="39"/>
      <c r="AD554" s="39"/>
      <c r="AE554" s="39"/>
      <c r="AT554" s="18" t="s">
        <v>254</v>
      </c>
      <c r="AU554" s="18" t="s">
        <v>86</v>
      </c>
    </row>
    <row r="555" s="2" customFormat="1">
      <c r="A555" s="39"/>
      <c r="B555" s="40"/>
      <c r="C555" s="221" t="s">
        <v>2484</v>
      </c>
      <c r="D555" s="221" t="s">
        <v>247</v>
      </c>
      <c r="E555" s="222" t="s">
        <v>1214</v>
      </c>
      <c r="F555" s="223" t="s">
        <v>1215</v>
      </c>
      <c r="G555" s="224" t="s">
        <v>311</v>
      </c>
      <c r="H555" s="225">
        <v>9.0600000000000005</v>
      </c>
      <c r="I555" s="226"/>
      <c r="J555" s="227">
        <f>ROUND(I555*H555,2)</f>
        <v>0</v>
      </c>
      <c r="K555" s="223" t="s">
        <v>725</v>
      </c>
      <c r="L555" s="45"/>
      <c r="M555" s="228" t="s">
        <v>1</v>
      </c>
      <c r="N555" s="229" t="s">
        <v>42</v>
      </c>
      <c r="O555" s="92"/>
      <c r="P555" s="230">
        <f>O555*H555</f>
        <v>0</v>
      </c>
      <c r="Q555" s="230">
        <v>0.00063000000000000003</v>
      </c>
      <c r="R555" s="230">
        <f>Q555*H555</f>
        <v>0.0057078000000000007</v>
      </c>
      <c r="S555" s="230">
        <v>0</v>
      </c>
      <c r="T555" s="231">
        <f>S555*H555</f>
        <v>0</v>
      </c>
      <c r="U555" s="39"/>
      <c r="V555" s="39"/>
      <c r="W555" s="39"/>
      <c r="X555" s="39"/>
      <c r="Y555" s="39"/>
      <c r="Z555" s="39"/>
      <c r="AA555" s="39"/>
      <c r="AB555" s="39"/>
      <c r="AC555" s="39"/>
      <c r="AD555" s="39"/>
      <c r="AE555" s="39"/>
      <c r="AR555" s="232" t="s">
        <v>262</v>
      </c>
      <c r="AT555" s="232" t="s">
        <v>247</v>
      </c>
      <c r="AU555" s="232" t="s">
        <v>86</v>
      </c>
      <c r="AY555" s="18" t="s">
        <v>246</v>
      </c>
      <c r="BE555" s="233">
        <f>IF(N555="základní",J555,0)</f>
        <v>0</v>
      </c>
      <c r="BF555" s="233">
        <f>IF(N555="snížená",J555,0)</f>
        <v>0</v>
      </c>
      <c r="BG555" s="233">
        <f>IF(N555="zákl. přenesená",J555,0)</f>
        <v>0</v>
      </c>
      <c r="BH555" s="233">
        <f>IF(N555="sníž. přenesená",J555,0)</f>
        <v>0</v>
      </c>
      <c r="BI555" s="233">
        <f>IF(N555="nulová",J555,0)</f>
        <v>0</v>
      </c>
      <c r="BJ555" s="18" t="s">
        <v>84</v>
      </c>
      <c r="BK555" s="233">
        <f>ROUND(I555*H555,2)</f>
        <v>0</v>
      </c>
      <c r="BL555" s="18" t="s">
        <v>262</v>
      </c>
      <c r="BM555" s="232" t="s">
        <v>1715</v>
      </c>
    </row>
    <row r="556" s="2" customFormat="1">
      <c r="A556" s="39"/>
      <c r="B556" s="40"/>
      <c r="C556" s="41"/>
      <c r="D556" s="234" t="s">
        <v>254</v>
      </c>
      <c r="E556" s="41"/>
      <c r="F556" s="235" t="s">
        <v>1216</v>
      </c>
      <c r="G556" s="41"/>
      <c r="H556" s="41"/>
      <c r="I556" s="236"/>
      <c r="J556" s="41"/>
      <c r="K556" s="41"/>
      <c r="L556" s="45"/>
      <c r="M556" s="237"/>
      <c r="N556" s="238"/>
      <c r="O556" s="92"/>
      <c r="P556" s="92"/>
      <c r="Q556" s="92"/>
      <c r="R556" s="92"/>
      <c r="S556" s="92"/>
      <c r="T556" s="93"/>
      <c r="U556" s="39"/>
      <c r="V556" s="39"/>
      <c r="W556" s="39"/>
      <c r="X556" s="39"/>
      <c r="Y556" s="39"/>
      <c r="Z556" s="39"/>
      <c r="AA556" s="39"/>
      <c r="AB556" s="39"/>
      <c r="AC556" s="39"/>
      <c r="AD556" s="39"/>
      <c r="AE556" s="39"/>
      <c r="AT556" s="18" t="s">
        <v>254</v>
      </c>
      <c r="AU556" s="18" t="s">
        <v>86</v>
      </c>
    </row>
    <row r="557" s="15" customFormat="1">
      <c r="A557" s="15"/>
      <c r="B557" s="287"/>
      <c r="C557" s="288"/>
      <c r="D557" s="234" t="s">
        <v>258</v>
      </c>
      <c r="E557" s="289" t="s">
        <v>1</v>
      </c>
      <c r="F557" s="290" t="s">
        <v>2439</v>
      </c>
      <c r="G557" s="288"/>
      <c r="H557" s="289" t="s">
        <v>1</v>
      </c>
      <c r="I557" s="291"/>
      <c r="J557" s="288"/>
      <c r="K557" s="288"/>
      <c r="L557" s="292"/>
      <c r="M557" s="293"/>
      <c r="N557" s="294"/>
      <c r="O557" s="294"/>
      <c r="P557" s="294"/>
      <c r="Q557" s="294"/>
      <c r="R557" s="294"/>
      <c r="S557" s="294"/>
      <c r="T557" s="295"/>
      <c r="U557" s="15"/>
      <c r="V557" s="15"/>
      <c r="W557" s="15"/>
      <c r="X557" s="15"/>
      <c r="Y557" s="15"/>
      <c r="Z557" s="15"/>
      <c r="AA557" s="15"/>
      <c r="AB557" s="15"/>
      <c r="AC557" s="15"/>
      <c r="AD557" s="15"/>
      <c r="AE557" s="15"/>
      <c r="AT557" s="296" t="s">
        <v>258</v>
      </c>
      <c r="AU557" s="296" t="s">
        <v>86</v>
      </c>
      <c r="AV557" s="15" t="s">
        <v>84</v>
      </c>
      <c r="AW557" s="15" t="s">
        <v>33</v>
      </c>
      <c r="AX557" s="15" t="s">
        <v>77</v>
      </c>
      <c r="AY557" s="296" t="s">
        <v>246</v>
      </c>
    </row>
    <row r="558" s="12" customFormat="1">
      <c r="A558" s="12"/>
      <c r="B558" s="240"/>
      <c r="C558" s="241"/>
      <c r="D558" s="234" t="s">
        <v>258</v>
      </c>
      <c r="E558" s="242" t="s">
        <v>1</v>
      </c>
      <c r="F558" s="243" t="s">
        <v>2485</v>
      </c>
      <c r="G558" s="241"/>
      <c r="H558" s="244">
        <v>3.48</v>
      </c>
      <c r="I558" s="245"/>
      <c r="J558" s="241"/>
      <c r="K558" s="241"/>
      <c r="L558" s="246"/>
      <c r="M558" s="247"/>
      <c r="N558" s="248"/>
      <c r="O558" s="248"/>
      <c r="P558" s="248"/>
      <c r="Q558" s="248"/>
      <c r="R558" s="248"/>
      <c r="S558" s="248"/>
      <c r="T558" s="249"/>
      <c r="U558" s="12"/>
      <c r="V558" s="12"/>
      <c r="W558" s="12"/>
      <c r="X558" s="12"/>
      <c r="Y558" s="12"/>
      <c r="Z558" s="12"/>
      <c r="AA558" s="12"/>
      <c r="AB558" s="12"/>
      <c r="AC558" s="12"/>
      <c r="AD558" s="12"/>
      <c r="AE558" s="12"/>
      <c r="AT558" s="250" t="s">
        <v>258</v>
      </c>
      <c r="AU558" s="250" t="s">
        <v>86</v>
      </c>
      <c r="AV558" s="12" t="s">
        <v>86</v>
      </c>
      <c r="AW558" s="12" t="s">
        <v>33</v>
      </c>
      <c r="AX558" s="12" t="s">
        <v>77</v>
      </c>
      <c r="AY558" s="250" t="s">
        <v>246</v>
      </c>
    </row>
    <row r="559" s="15" customFormat="1">
      <c r="A559" s="15"/>
      <c r="B559" s="287"/>
      <c r="C559" s="288"/>
      <c r="D559" s="234" t="s">
        <v>258</v>
      </c>
      <c r="E559" s="289" t="s">
        <v>1</v>
      </c>
      <c r="F559" s="290" t="s">
        <v>2441</v>
      </c>
      <c r="G559" s="288"/>
      <c r="H559" s="289" t="s">
        <v>1</v>
      </c>
      <c r="I559" s="291"/>
      <c r="J559" s="288"/>
      <c r="K559" s="288"/>
      <c r="L559" s="292"/>
      <c r="M559" s="293"/>
      <c r="N559" s="294"/>
      <c r="O559" s="294"/>
      <c r="P559" s="294"/>
      <c r="Q559" s="294"/>
      <c r="R559" s="294"/>
      <c r="S559" s="294"/>
      <c r="T559" s="295"/>
      <c r="U559" s="15"/>
      <c r="V559" s="15"/>
      <c r="W559" s="15"/>
      <c r="X559" s="15"/>
      <c r="Y559" s="15"/>
      <c r="Z559" s="15"/>
      <c r="AA559" s="15"/>
      <c r="AB559" s="15"/>
      <c r="AC559" s="15"/>
      <c r="AD559" s="15"/>
      <c r="AE559" s="15"/>
      <c r="AT559" s="296" t="s">
        <v>258</v>
      </c>
      <c r="AU559" s="296" t="s">
        <v>86</v>
      </c>
      <c r="AV559" s="15" t="s">
        <v>84</v>
      </c>
      <c r="AW559" s="15" t="s">
        <v>33</v>
      </c>
      <c r="AX559" s="15" t="s">
        <v>77</v>
      </c>
      <c r="AY559" s="296" t="s">
        <v>246</v>
      </c>
    </row>
    <row r="560" s="12" customFormat="1">
      <c r="A560" s="12"/>
      <c r="B560" s="240"/>
      <c r="C560" s="241"/>
      <c r="D560" s="234" t="s">
        <v>258</v>
      </c>
      <c r="E560" s="242" t="s">
        <v>1</v>
      </c>
      <c r="F560" s="243" t="s">
        <v>2486</v>
      </c>
      <c r="G560" s="241"/>
      <c r="H560" s="244">
        <v>3</v>
      </c>
      <c r="I560" s="245"/>
      <c r="J560" s="241"/>
      <c r="K560" s="241"/>
      <c r="L560" s="246"/>
      <c r="M560" s="247"/>
      <c r="N560" s="248"/>
      <c r="O560" s="248"/>
      <c r="P560" s="248"/>
      <c r="Q560" s="248"/>
      <c r="R560" s="248"/>
      <c r="S560" s="248"/>
      <c r="T560" s="249"/>
      <c r="U560" s="12"/>
      <c r="V560" s="12"/>
      <c r="W560" s="12"/>
      <c r="X560" s="12"/>
      <c r="Y560" s="12"/>
      <c r="Z560" s="12"/>
      <c r="AA560" s="12"/>
      <c r="AB560" s="12"/>
      <c r="AC560" s="12"/>
      <c r="AD560" s="12"/>
      <c r="AE560" s="12"/>
      <c r="AT560" s="250" t="s">
        <v>258</v>
      </c>
      <c r="AU560" s="250" t="s">
        <v>86</v>
      </c>
      <c r="AV560" s="12" t="s">
        <v>86</v>
      </c>
      <c r="AW560" s="12" t="s">
        <v>33</v>
      </c>
      <c r="AX560" s="12" t="s">
        <v>77</v>
      </c>
      <c r="AY560" s="250" t="s">
        <v>246</v>
      </c>
    </row>
    <row r="561" s="12" customFormat="1">
      <c r="A561" s="12"/>
      <c r="B561" s="240"/>
      <c r="C561" s="241"/>
      <c r="D561" s="234" t="s">
        <v>258</v>
      </c>
      <c r="E561" s="242" t="s">
        <v>1</v>
      </c>
      <c r="F561" s="243" t="s">
        <v>2487</v>
      </c>
      <c r="G561" s="241"/>
      <c r="H561" s="244">
        <v>2.5800000000000001</v>
      </c>
      <c r="I561" s="245"/>
      <c r="J561" s="241"/>
      <c r="K561" s="241"/>
      <c r="L561" s="246"/>
      <c r="M561" s="247"/>
      <c r="N561" s="248"/>
      <c r="O561" s="248"/>
      <c r="P561" s="248"/>
      <c r="Q561" s="248"/>
      <c r="R561" s="248"/>
      <c r="S561" s="248"/>
      <c r="T561" s="249"/>
      <c r="U561" s="12"/>
      <c r="V561" s="12"/>
      <c r="W561" s="12"/>
      <c r="X561" s="12"/>
      <c r="Y561" s="12"/>
      <c r="Z561" s="12"/>
      <c r="AA561" s="12"/>
      <c r="AB561" s="12"/>
      <c r="AC561" s="12"/>
      <c r="AD561" s="12"/>
      <c r="AE561" s="12"/>
      <c r="AT561" s="250" t="s">
        <v>258</v>
      </c>
      <c r="AU561" s="250" t="s">
        <v>86</v>
      </c>
      <c r="AV561" s="12" t="s">
        <v>86</v>
      </c>
      <c r="AW561" s="12" t="s">
        <v>33</v>
      </c>
      <c r="AX561" s="12" t="s">
        <v>77</v>
      </c>
      <c r="AY561" s="250" t="s">
        <v>246</v>
      </c>
    </row>
    <row r="562" s="13" customFormat="1">
      <c r="A562" s="13"/>
      <c r="B562" s="251"/>
      <c r="C562" s="252"/>
      <c r="D562" s="234" t="s">
        <v>258</v>
      </c>
      <c r="E562" s="253" t="s">
        <v>1</v>
      </c>
      <c r="F562" s="254" t="s">
        <v>336</v>
      </c>
      <c r="G562" s="252"/>
      <c r="H562" s="255">
        <v>9.0600000000000005</v>
      </c>
      <c r="I562" s="256"/>
      <c r="J562" s="252"/>
      <c r="K562" s="252"/>
      <c r="L562" s="257"/>
      <c r="M562" s="258"/>
      <c r="N562" s="259"/>
      <c r="O562" s="259"/>
      <c r="P562" s="259"/>
      <c r="Q562" s="259"/>
      <c r="R562" s="259"/>
      <c r="S562" s="259"/>
      <c r="T562" s="260"/>
      <c r="U562" s="13"/>
      <c r="V562" s="13"/>
      <c r="W562" s="13"/>
      <c r="X562" s="13"/>
      <c r="Y562" s="13"/>
      <c r="Z562" s="13"/>
      <c r="AA562" s="13"/>
      <c r="AB562" s="13"/>
      <c r="AC562" s="13"/>
      <c r="AD562" s="13"/>
      <c r="AE562" s="13"/>
      <c r="AT562" s="261" t="s">
        <v>258</v>
      </c>
      <c r="AU562" s="261" t="s">
        <v>86</v>
      </c>
      <c r="AV562" s="13" t="s">
        <v>262</v>
      </c>
      <c r="AW562" s="13" t="s">
        <v>33</v>
      </c>
      <c r="AX562" s="13" t="s">
        <v>84</v>
      </c>
      <c r="AY562" s="261" t="s">
        <v>246</v>
      </c>
    </row>
    <row r="563" s="2" customFormat="1">
      <c r="A563" s="39"/>
      <c r="B563" s="40"/>
      <c r="C563" s="221" t="s">
        <v>982</v>
      </c>
      <c r="D563" s="221" t="s">
        <v>247</v>
      </c>
      <c r="E563" s="222" t="s">
        <v>2488</v>
      </c>
      <c r="F563" s="223" t="s">
        <v>2489</v>
      </c>
      <c r="G563" s="224" t="s">
        <v>350</v>
      </c>
      <c r="H563" s="225">
        <v>14.4</v>
      </c>
      <c r="I563" s="226"/>
      <c r="J563" s="227">
        <f>ROUND(I563*H563,2)</f>
        <v>0</v>
      </c>
      <c r="K563" s="223" t="s">
        <v>725</v>
      </c>
      <c r="L563" s="45"/>
      <c r="M563" s="228" t="s">
        <v>1</v>
      </c>
      <c r="N563" s="229" t="s">
        <v>42</v>
      </c>
      <c r="O563" s="92"/>
      <c r="P563" s="230">
        <f>O563*H563</f>
        <v>0</v>
      </c>
      <c r="Q563" s="230">
        <v>0.00329</v>
      </c>
      <c r="R563" s="230">
        <f>Q563*H563</f>
        <v>0.047376000000000001</v>
      </c>
      <c r="S563" s="230">
        <v>0</v>
      </c>
      <c r="T563" s="231">
        <f>S563*H563</f>
        <v>0</v>
      </c>
      <c r="U563" s="39"/>
      <c r="V563" s="39"/>
      <c r="W563" s="39"/>
      <c r="X563" s="39"/>
      <c r="Y563" s="39"/>
      <c r="Z563" s="39"/>
      <c r="AA563" s="39"/>
      <c r="AB563" s="39"/>
      <c r="AC563" s="39"/>
      <c r="AD563" s="39"/>
      <c r="AE563" s="39"/>
      <c r="AR563" s="232" t="s">
        <v>262</v>
      </c>
      <c r="AT563" s="232" t="s">
        <v>247</v>
      </c>
      <c r="AU563" s="232" t="s">
        <v>86</v>
      </c>
      <c r="AY563" s="18" t="s">
        <v>246</v>
      </c>
      <c r="BE563" s="233">
        <f>IF(N563="základní",J563,0)</f>
        <v>0</v>
      </c>
      <c r="BF563" s="233">
        <f>IF(N563="snížená",J563,0)</f>
        <v>0</v>
      </c>
      <c r="BG563" s="233">
        <f>IF(N563="zákl. přenesená",J563,0)</f>
        <v>0</v>
      </c>
      <c r="BH563" s="233">
        <f>IF(N563="sníž. přenesená",J563,0)</f>
        <v>0</v>
      </c>
      <c r="BI563" s="233">
        <f>IF(N563="nulová",J563,0)</f>
        <v>0</v>
      </c>
      <c r="BJ563" s="18" t="s">
        <v>84</v>
      </c>
      <c r="BK563" s="233">
        <f>ROUND(I563*H563,2)</f>
        <v>0</v>
      </c>
      <c r="BL563" s="18" t="s">
        <v>262</v>
      </c>
      <c r="BM563" s="232" t="s">
        <v>2490</v>
      </c>
    </row>
    <row r="564" s="2" customFormat="1">
      <c r="A564" s="39"/>
      <c r="B564" s="40"/>
      <c r="C564" s="41"/>
      <c r="D564" s="234" t="s">
        <v>254</v>
      </c>
      <c r="E564" s="41"/>
      <c r="F564" s="235" t="s">
        <v>2491</v>
      </c>
      <c r="G564" s="41"/>
      <c r="H564" s="41"/>
      <c r="I564" s="236"/>
      <c r="J564" s="41"/>
      <c r="K564" s="41"/>
      <c r="L564" s="45"/>
      <c r="M564" s="237"/>
      <c r="N564" s="238"/>
      <c r="O564" s="92"/>
      <c r="P564" s="92"/>
      <c r="Q564" s="92"/>
      <c r="R564" s="92"/>
      <c r="S564" s="92"/>
      <c r="T564" s="93"/>
      <c r="U564" s="39"/>
      <c r="V564" s="39"/>
      <c r="W564" s="39"/>
      <c r="X564" s="39"/>
      <c r="Y564" s="39"/>
      <c r="Z564" s="39"/>
      <c r="AA564" s="39"/>
      <c r="AB564" s="39"/>
      <c r="AC564" s="39"/>
      <c r="AD564" s="39"/>
      <c r="AE564" s="39"/>
      <c r="AT564" s="18" t="s">
        <v>254</v>
      </c>
      <c r="AU564" s="18" t="s">
        <v>86</v>
      </c>
    </row>
    <row r="565" s="15" customFormat="1">
      <c r="A565" s="15"/>
      <c r="B565" s="287"/>
      <c r="C565" s="288"/>
      <c r="D565" s="234" t="s">
        <v>258</v>
      </c>
      <c r="E565" s="289" t="s">
        <v>1</v>
      </c>
      <c r="F565" s="290" t="s">
        <v>2492</v>
      </c>
      <c r="G565" s="288"/>
      <c r="H565" s="289" t="s">
        <v>1</v>
      </c>
      <c r="I565" s="291"/>
      <c r="J565" s="288"/>
      <c r="K565" s="288"/>
      <c r="L565" s="292"/>
      <c r="M565" s="293"/>
      <c r="N565" s="294"/>
      <c r="O565" s="294"/>
      <c r="P565" s="294"/>
      <c r="Q565" s="294"/>
      <c r="R565" s="294"/>
      <c r="S565" s="294"/>
      <c r="T565" s="295"/>
      <c r="U565" s="15"/>
      <c r="V565" s="15"/>
      <c r="W565" s="15"/>
      <c r="X565" s="15"/>
      <c r="Y565" s="15"/>
      <c r="Z565" s="15"/>
      <c r="AA565" s="15"/>
      <c r="AB565" s="15"/>
      <c r="AC565" s="15"/>
      <c r="AD565" s="15"/>
      <c r="AE565" s="15"/>
      <c r="AT565" s="296" t="s">
        <v>258</v>
      </c>
      <c r="AU565" s="296" t="s">
        <v>86</v>
      </c>
      <c r="AV565" s="15" t="s">
        <v>84</v>
      </c>
      <c r="AW565" s="15" t="s">
        <v>33</v>
      </c>
      <c r="AX565" s="15" t="s">
        <v>77</v>
      </c>
      <c r="AY565" s="296" t="s">
        <v>246</v>
      </c>
    </row>
    <row r="566" s="12" customFormat="1">
      <c r="A566" s="12"/>
      <c r="B566" s="240"/>
      <c r="C566" s="241"/>
      <c r="D566" s="234" t="s">
        <v>258</v>
      </c>
      <c r="E566" s="242" t="s">
        <v>1</v>
      </c>
      <c r="F566" s="243" t="s">
        <v>2493</v>
      </c>
      <c r="G566" s="241"/>
      <c r="H566" s="244">
        <v>14.4</v>
      </c>
      <c r="I566" s="245"/>
      <c r="J566" s="241"/>
      <c r="K566" s="241"/>
      <c r="L566" s="246"/>
      <c r="M566" s="247"/>
      <c r="N566" s="248"/>
      <c r="O566" s="248"/>
      <c r="P566" s="248"/>
      <c r="Q566" s="248"/>
      <c r="R566" s="248"/>
      <c r="S566" s="248"/>
      <c r="T566" s="249"/>
      <c r="U566" s="12"/>
      <c r="V566" s="12"/>
      <c r="W566" s="12"/>
      <c r="X566" s="12"/>
      <c r="Y566" s="12"/>
      <c r="Z566" s="12"/>
      <c r="AA566" s="12"/>
      <c r="AB566" s="12"/>
      <c r="AC566" s="12"/>
      <c r="AD566" s="12"/>
      <c r="AE566" s="12"/>
      <c r="AT566" s="250" t="s">
        <v>258</v>
      </c>
      <c r="AU566" s="250" t="s">
        <v>86</v>
      </c>
      <c r="AV566" s="12" t="s">
        <v>86</v>
      </c>
      <c r="AW566" s="12" t="s">
        <v>33</v>
      </c>
      <c r="AX566" s="12" t="s">
        <v>84</v>
      </c>
      <c r="AY566" s="250" t="s">
        <v>246</v>
      </c>
    </row>
    <row r="567" s="2" customFormat="1">
      <c r="A567" s="39"/>
      <c r="B567" s="40"/>
      <c r="C567" s="221" t="s">
        <v>2494</v>
      </c>
      <c r="D567" s="221" t="s">
        <v>247</v>
      </c>
      <c r="E567" s="222" t="s">
        <v>927</v>
      </c>
      <c r="F567" s="223" t="s">
        <v>928</v>
      </c>
      <c r="G567" s="224" t="s">
        <v>276</v>
      </c>
      <c r="H567" s="225">
        <v>2</v>
      </c>
      <c r="I567" s="226"/>
      <c r="J567" s="227">
        <f>ROUND(I567*H567,2)</f>
        <v>0</v>
      </c>
      <c r="K567" s="223" t="s">
        <v>725</v>
      </c>
      <c r="L567" s="45"/>
      <c r="M567" s="228" t="s">
        <v>1</v>
      </c>
      <c r="N567" s="229" t="s">
        <v>42</v>
      </c>
      <c r="O567" s="92"/>
      <c r="P567" s="230">
        <f>O567*H567</f>
        <v>0</v>
      </c>
      <c r="Q567" s="230">
        <v>0.0064850000000000003</v>
      </c>
      <c r="R567" s="230">
        <f>Q567*H567</f>
        <v>0.012970000000000001</v>
      </c>
      <c r="S567" s="230">
        <v>0</v>
      </c>
      <c r="T567" s="231">
        <f>S567*H567</f>
        <v>0</v>
      </c>
      <c r="U567" s="39"/>
      <c r="V567" s="39"/>
      <c r="W567" s="39"/>
      <c r="X567" s="39"/>
      <c r="Y567" s="39"/>
      <c r="Z567" s="39"/>
      <c r="AA567" s="39"/>
      <c r="AB567" s="39"/>
      <c r="AC567" s="39"/>
      <c r="AD567" s="39"/>
      <c r="AE567" s="39"/>
      <c r="AR567" s="232" t="s">
        <v>262</v>
      </c>
      <c r="AT567" s="232" t="s">
        <v>247</v>
      </c>
      <c r="AU567" s="232" t="s">
        <v>86</v>
      </c>
      <c r="AY567" s="18" t="s">
        <v>246</v>
      </c>
      <c r="BE567" s="233">
        <f>IF(N567="základní",J567,0)</f>
        <v>0</v>
      </c>
      <c r="BF567" s="233">
        <f>IF(N567="snížená",J567,0)</f>
        <v>0</v>
      </c>
      <c r="BG567" s="233">
        <f>IF(N567="zákl. přenesená",J567,0)</f>
        <v>0</v>
      </c>
      <c r="BH567" s="233">
        <f>IF(N567="sníž. přenesená",J567,0)</f>
        <v>0</v>
      </c>
      <c r="BI567" s="233">
        <f>IF(N567="nulová",J567,0)</f>
        <v>0</v>
      </c>
      <c r="BJ567" s="18" t="s">
        <v>84</v>
      </c>
      <c r="BK567" s="233">
        <f>ROUND(I567*H567,2)</f>
        <v>0</v>
      </c>
      <c r="BL567" s="18" t="s">
        <v>262</v>
      </c>
      <c r="BM567" s="232" t="s">
        <v>1720</v>
      </c>
    </row>
    <row r="568" s="2" customFormat="1">
      <c r="A568" s="39"/>
      <c r="B568" s="40"/>
      <c r="C568" s="41"/>
      <c r="D568" s="234" t="s">
        <v>254</v>
      </c>
      <c r="E568" s="41"/>
      <c r="F568" s="235" t="s">
        <v>930</v>
      </c>
      <c r="G568" s="41"/>
      <c r="H568" s="41"/>
      <c r="I568" s="236"/>
      <c r="J568" s="41"/>
      <c r="K568" s="41"/>
      <c r="L568" s="45"/>
      <c r="M568" s="237"/>
      <c r="N568" s="238"/>
      <c r="O568" s="92"/>
      <c r="P568" s="92"/>
      <c r="Q568" s="92"/>
      <c r="R568" s="92"/>
      <c r="S568" s="92"/>
      <c r="T568" s="93"/>
      <c r="U568" s="39"/>
      <c r="V568" s="39"/>
      <c r="W568" s="39"/>
      <c r="X568" s="39"/>
      <c r="Y568" s="39"/>
      <c r="Z568" s="39"/>
      <c r="AA568" s="39"/>
      <c r="AB568" s="39"/>
      <c r="AC568" s="39"/>
      <c r="AD568" s="39"/>
      <c r="AE568" s="39"/>
      <c r="AT568" s="18" t="s">
        <v>254</v>
      </c>
      <c r="AU568" s="18" t="s">
        <v>86</v>
      </c>
    </row>
    <row r="569" s="2" customFormat="1">
      <c r="A569" s="39"/>
      <c r="B569" s="40"/>
      <c r="C569" s="41"/>
      <c r="D569" s="234" t="s">
        <v>256</v>
      </c>
      <c r="E569" s="41"/>
      <c r="F569" s="239" t="s">
        <v>931</v>
      </c>
      <c r="G569" s="41"/>
      <c r="H569" s="41"/>
      <c r="I569" s="236"/>
      <c r="J569" s="41"/>
      <c r="K569" s="41"/>
      <c r="L569" s="45"/>
      <c r="M569" s="237"/>
      <c r="N569" s="238"/>
      <c r="O569" s="92"/>
      <c r="P569" s="92"/>
      <c r="Q569" s="92"/>
      <c r="R569" s="92"/>
      <c r="S569" s="92"/>
      <c r="T569" s="93"/>
      <c r="U569" s="39"/>
      <c r="V569" s="39"/>
      <c r="W569" s="39"/>
      <c r="X569" s="39"/>
      <c r="Y569" s="39"/>
      <c r="Z569" s="39"/>
      <c r="AA569" s="39"/>
      <c r="AB569" s="39"/>
      <c r="AC569" s="39"/>
      <c r="AD569" s="39"/>
      <c r="AE569" s="39"/>
      <c r="AT569" s="18" t="s">
        <v>256</v>
      </c>
      <c r="AU569" s="18" t="s">
        <v>86</v>
      </c>
    </row>
    <row r="570" s="15" customFormat="1">
      <c r="A570" s="15"/>
      <c r="B570" s="287"/>
      <c r="C570" s="288"/>
      <c r="D570" s="234" t="s">
        <v>258</v>
      </c>
      <c r="E570" s="289" t="s">
        <v>1</v>
      </c>
      <c r="F570" s="290" t="s">
        <v>2495</v>
      </c>
      <c r="G570" s="288"/>
      <c r="H570" s="289" t="s">
        <v>1</v>
      </c>
      <c r="I570" s="291"/>
      <c r="J570" s="288"/>
      <c r="K570" s="288"/>
      <c r="L570" s="292"/>
      <c r="M570" s="293"/>
      <c r="N570" s="294"/>
      <c r="O570" s="294"/>
      <c r="P570" s="294"/>
      <c r="Q570" s="294"/>
      <c r="R570" s="294"/>
      <c r="S570" s="294"/>
      <c r="T570" s="295"/>
      <c r="U570" s="15"/>
      <c r="V570" s="15"/>
      <c r="W570" s="15"/>
      <c r="X570" s="15"/>
      <c r="Y570" s="15"/>
      <c r="Z570" s="15"/>
      <c r="AA570" s="15"/>
      <c r="AB570" s="15"/>
      <c r="AC570" s="15"/>
      <c r="AD570" s="15"/>
      <c r="AE570" s="15"/>
      <c r="AT570" s="296" t="s">
        <v>258</v>
      </c>
      <c r="AU570" s="296" t="s">
        <v>86</v>
      </c>
      <c r="AV570" s="15" t="s">
        <v>84</v>
      </c>
      <c r="AW570" s="15" t="s">
        <v>33</v>
      </c>
      <c r="AX570" s="15" t="s">
        <v>77</v>
      </c>
      <c r="AY570" s="296" t="s">
        <v>246</v>
      </c>
    </row>
    <row r="571" s="12" customFormat="1">
      <c r="A571" s="12"/>
      <c r="B571" s="240"/>
      <c r="C571" s="241"/>
      <c r="D571" s="234" t="s">
        <v>258</v>
      </c>
      <c r="E571" s="242" t="s">
        <v>1</v>
      </c>
      <c r="F571" s="243" t="s">
        <v>86</v>
      </c>
      <c r="G571" s="241"/>
      <c r="H571" s="244">
        <v>2</v>
      </c>
      <c r="I571" s="245"/>
      <c r="J571" s="241"/>
      <c r="K571" s="241"/>
      <c r="L571" s="246"/>
      <c r="M571" s="247"/>
      <c r="N571" s="248"/>
      <c r="O571" s="248"/>
      <c r="P571" s="248"/>
      <c r="Q571" s="248"/>
      <c r="R571" s="248"/>
      <c r="S571" s="248"/>
      <c r="T571" s="249"/>
      <c r="U571" s="12"/>
      <c r="V571" s="12"/>
      <c r="W571" s="12"/>
      <c r="X571" s="12"/>
      <c r="Y571" s="12"/>
      <c r="Z571" s="12"/>
      <c r="AA571" s="12"/>
      <c r="AB571" s="12"/>
      <c r="AC571" s="12"/>
      <c r="AD571" s="12"/>
      <c r="AE571" s="12"/>
      <c r="AT571" s="250" t="s">
        <v>258</v>
      </c>
      <c r="AU571" s="250" t="s">
        <v>86</v>
      </c>
      <c r="AV571" s="12" t="s">
        <v>86</v>
      </c>
      <c r="AW571" s="12" t="s">
        <v>33</v>
      </c>
      <c r="AX571" s="12" t="s">
        <v>77</v>
      </c>
      <c r="AY571" s="250" t="s">
        <v>246</v>
      </c>
    </row>
    <row r="572" s="13" customFormat="1">
      <c r="A572" s="13"/>
      <c r="B572" s="251"/>
      <c r="C572" s="252"/>
      <c r="D572" s="234" t="s">
        <v>258</v>
      </c>
      <c r="E572" s="253" t="s">
        <v>1</v>
      </c>
      <c r="F572" s="254" t="s">
        <v>336</v>
      </c>
      <c r="G572" s="252"/>
      <c r="H572" s="255">
        <v>2</v>
      </c>
      <c r="I572" s="256"/>
      <c r="J572" s="252"/>
      <c r="K572" s="252"/>
      <c r="L572" s="257"/>
      <c r="M572" s="258"/>
      <c r="N572" s="259"/>
      <c r="O572" s="259"/>
      <c r="P572" s="259"/>
      <c r="Q572" s="259"/>
      <c r="R572" s="259"/>
      <c r="S572" s="259"/>
      <c r="T572" s="260"/>
      <c r="U572" s="13"/>
      <c r="V572" s="13"/>
      <c r="W572" s="13"/>
      <c r="X572" s="13"/>
      <c r="Y572" s="13"/>
      <c r="Z572" s="13"/>
      <c r="AA572" s="13"/>
      <c r="AB572" s="13"/>
      <c r="AC572" s="13"/>
      <c r="AD572" s="13"/>
      <c r="AE572" s="13"/>
      <c r="AT572" s="261" t="s">
        <v>258</v>
      </c>
      <c r="AU572" s="261" t="s">
        <v>86</v>
      </c>
      <c r="AV572" s="13" t="s">
        <v>262</v>
      </c>
      <c r="AW572" s="13" t="s">
        <v>33</v>
      </c>
      <c r="AX572" s="13" t="s">
        <v>84</v>
      </c>
      <c r="AY572" s="261" t="s">
        <v>246</v>
      </c>
    </row>
    <row r="573" s="2" customFormat="1" ht="33" customHeight="1">
      <c r="A573" s="39"/>
      <c r="B573" s="40"/>
      <c r="C573" s="221" t="s">
        <v>987</v>
      </c>
      <c r="D573" s="221" t="s">
        <v>247</v>
      </c>
      <c r="E573" s="222" t="s">
        <v>1605</v>
      </c>
      <c r="F573" s="223" t="s">
        <v>1606</v>
      </c>
      <c r="G573" s="224" t="s">
        <v>311</v>
      </c>
      <c r="H573" s="225">
        <v>31.800000000000001</v>
      </c>
      <c r="I573" s="226"/>
      <c r="J573" s="227">
        <f>ROUND(I573*H573,2)</f>
        <v>0</v>
      </c>
      <c r="K573" s="223" t="s">
        <v>725</v>
      </c>
      <c r="L573" s="45"/>
      <c r="M573" s="228" t="s">
        <v>1</v>
      </c>
      <c r="N573" s="229" t="s">
        <v>42</v>
      </c>
      <c r="O573" s="92"/>
      <c r="P573" s="230">
        <f>O573*H573</f>
        <v>0</v>
      </c>
      <c r="Q573" s="230">
        <v>0</v>
      </c>
      <c r="R573" s="230">
        <f>Q573*H573</f>
        <v>0</v>
      </c>
      <c r="S573" s="230">
        <v>0</v>
      </c>
      <c r="T573" s="231">
        <f>S573*H573</f>
        <v>0</v>
      </c>
      <c r="U573" s="39"/>
      <c r="V573" s="39"/>
      <c r="W573" s="39"/>
      <c r="X573" s="39"/>
      <c r="Y573" s="39"/>
      <c r="Z573" s="39"/>
      <c r="AA573" s="39"/>
      <c r="AB573" s="39"/>
      <c r="AC573" s="39"/>
      <c r="AD573" s="39"/>
      <c r="AE573" s="39"/>
      <c r="AR573" s="232" t="s">
        <v>262</v>
      </c>
      <c r="AT573" s="232" t="s">
        <v>247</v>
      </c>
      <c r="AU573" s="232" t="s">
        <v>86</v>
      </c>
      <c r="AY573" s="18" t="s">
        <v>246</v>
      </c>
      <c r="BE573" s="233">
        <f>IF(N573="základní",J573,0)</f>
        <v>0</v>
      </c>
      <c r="BF573" s="233">
        <f>IF(N573="snížená",J573,0)</f>
        <v>0</v>
      </c>
      <c r="BG573" s="233">
        <f>IF(N573="zákl. přenesená",J573,0)</f>
        <v>0</v>
      </c>
      <c r="BH573" s="233">
        <f>IF(N573="sníž. přenesená",J573,0)</f>
        <v>0</v>
      </c>
      <c r="BI573" s="233">
        <f>IF(N573="nulová",J573,0)</f>
        <v>0</v>
      </c>
      <c r="BJ573" s="18" t="s">
        <v>84</v>
      </c>
      <c r="BK573" s="233">
        <f>ROUND(I573*H573,2)</f>
        <v>0</v>
      </c>
      <c r="BL573" s="18" t="s">
        <v>262</v>
      </c>
      <c r="BM573" s="232" t="s">
        <v>2496</v>
      </c>
    </row>
    <row r="574" s="2" customFormat="1">
      <c r="A574" s="39"/>
      <c r="B574" s="40"/>
      <c r="C574" s="41"/>
      <c r="D574" s="234" t="s">
        <v>254</v>
      </c>
      <c r="E574" s="41"/>
      <c r="F574" s="235" t="s">
        <v>1607</v>
      </c>
      <c r="G574" s="41"/>
      <c r="H574" s="41"/>
      <c r="I574" s="236"/>
      <c r="J574" s="41"/>
      <c r="K574" s="41"/>
      <c r="L574" s="45"/>
      <c r="M574" s="237"/>
      <c r="N574" s="238"/>
      <c r="O574" s="92"/>
      <c r="P574" s="92"/>
      <c r="Q574" s="92"/>
      <c r="R574" s="92"/>
      <c r="S574" s="92"/>
      <c r="T574" s="93"/>
      <c r="U574" s="39"/>
      <c r="V574" s="39"/>
      <c r="W574" s="39"/>
      <c r="X574" s="39"/>
      <c r="Y574" s="39"/>
      <c r="Z574" s="39"/>
      <c r="AA574" s="39"/>
      <c r="AB574" s="39"/>
      <c r="AC574" s="39"/>
      <c r="AD574" s="39"/>
      <c r="AE574" s="39"/>
      <c r="AT574" s="18" t="s">
        <v>254</v>
      </c>
      <c r="AU574" s="18" t="s">
        <v>86</v>
      </c>
    </row>
    <row r="575" s="15" customFormat="1">
      <c r="A575" s="15"/>
      <c r="B575" s="287"/>
      <c r="C575" s="288"/>
      <c r="D575" s="234" t="s">
        <v>258</v>
      </c>
      <c r="E575" s="289" t="s">
        <v>1</v>
      </c>
      <c r="F575" s="290" t="s">
        <v>2300</v>
      </c>
      <c r="G575" s="288"/>
      <c r="H575" s="289" t="s">
        <v>1</v>
      </c>
      <c r="I575" s="291"/>
      <c r="J575" s="288"/>
      <c r="K575" s="288"/>
      <c r="L575" s="292"/>
      <c r="M575" s="293"/>
      <c r="N575" s="294"/>
      <c r="O575" s="294"/>
      <c r="P575" s="294"/>
      <c r="Q575" s="294"/>
      <c r="R575" s="294"/>
      <c r="S575" s="294"/>
      <c r="T575" s="295"/>
      <c r="U575" s="15"/>
      <c r="V575" s="15"/>
      <c r="W575" s="15"/>
      <c r="X575" s="15"/>
      <c r="Y575" s="15"/>
      <c r="Z575" s="15"/>
      <c r="AA575" s="15"/>
      <c r="AB575" s="15"/>
      <c r="AC575" s="15"/>
      <c r="AD575" s="15"/>
      <c r="AE575" s="15"/>
      <c r="AT575" s="296" t="s">
        <v>258</v>
      </c>
      <c r="AU575" s="296" t="s">
        <v>86</v>
      </c>
      <c r="AV575" s="15" t="s">
        <v>84</v>
      </c>
      <c r="AW575" s="15" t="s">
        <v>33</v>
      </c>
      <c r="AX575" s="15" t="s">
        <v>77</v>
      </c>
      <c r="AY575" s="296" t="s">
        <v>246</v>
      </c>
    </row>
    <row r="576" s="12" customFormat="1">
      <c r="A576" s="12"/>
      <c r="B576" s="240"/>
      <c r="C576" s="241"/>
      <c r="D576" s="234" t="s">
        <v>258</v>
      </c>
      <c r="E576" s="242" t="s">
        <v>1</v>
      </c>
      <c r="F576" s="243" t="s">
        <v>1022</v>
      </c>
      <c r="G576" s="241"/>
      <c r="H576" s="244">
        <v>16</v>
      </c>
      <c r="I576" s="245"/>
      <c r="J576" s="241"/>
      <c r="K576" s="241"/>
      <c r="L576" s="246"/>
      <c r="M576" s="247"/>
      <c r="N576" s="248"/>
      <c r="O576" s="248"/>
      <c r="P576" s="248"/>
      <c r="Q576" s="248"/>
      <c r="R576" s="248"/>
      <c r="S576" s="248"/>
      <c r="T576" s="249"/>
      <c r="U576" s="12"/>
      <c r="V576" s="12"/>
      <c r="W576" s="12"/>
      <c r="X576" s="12"/>
      <c r="Y576" s="12"/>
      <c r="Z576" s="12"/>
      <c r="AA576" s="12"/>
      <c r="AB576" s="12"/>
      <c r="AC576" s="12"/>
      <c r="AD576" s="12"/>
      <c r="AE576" s="12"/>
      <c r="AT576" s="250" t="s">
        <v>258</v>
      </c>
      <c r="AU576" s="250" t="s">
        <v>86</v>
      </c>
      <c r="AV576" s="12" t="s">
        <v>86</v>
      </c>
      <c r="AW576" s="12" t="s">
        <v>33</v>
      </c>
      <c r="AX576" s="12" t="s">
        <v>77</v>
      </c>
      <c r="AY576" s="250" t="s">
        <v>246</v>
      </c>
    </row>
    <row r="577" s="12" customFormat="1">
      <c r="A577" s="12"/>
      <c r="B577" s="240"/>
      <c r="C577" s="241"/>
      <c r="D577" s="234" t="s">
        <v>258</v>
      </c>
      <c r="E577" s="242" t="s">
        <v>1</v>
      </c>
      <c r="F577" s="243" t="s">
        <v>2497</v>
      </c>
      <c r="G577" s="241"/>
      <c r="H577" s="244">
        <v>15.800000000000001</v>
      </c>
      <c r="I577" s="245"/>
      <c r="J577" s="241"/>
      <c r="K577" s="241"/>
      <c r="L577" s="246"/>
      <c r="M577" s="247"/>
      <c r="N577" s="248"/>
      <c r="O577" s="248"/>
      <c r="P577" s="248"/>
      <c r="Q577" s="248"/>
      <c r="R577" s="248"/>
      <c r="S577" s="248"/>
      <c r="T577" s="249"/>
      <c r="U577" s="12"/>
      <c r="V577" s="12"/>
      <c r="W577" s="12"/>
      <c r="X577" s="12"/>
      <c r="Y577" s="12"/>
      <c r="Z577" s="12"/>
      <c r="AA577" s="12"/>
      <c r="AB577" s="12"/>
      <c r="AC577" s="12"/>
      <c r="AD577" s="12"/>
      <c r="AE577" s="12"/>
      <c r="AT577" s="250" t="s">
        <v>258</v>
      </c>
      <c r="AU577" s="250" t="s">
        <v>86</v>
      </c>
      <c r="AV577" s="12" t="s">
        <v>86</v>
      </c>
      <c r="AW577" s="12" t="s">
        <v>33</v>
      </c>
      <c r="AX577" s="12" t="s">
        <v>77</v>
      </c>
      <c r="AY577" s="250" t="s">
        <v>246</v>
      </c>
    </row>
    <row r="578" s="13" customFormat="1">
      <c r="A578" s="13"/>
      <c r="B578" s="251"/>
      <c r="C578" s="252"/>
      <c r="D578" s="234" t="s">
        <v>258</v>
      </c>
      <c r="E578" s="253" t="s">
        <v>1</v>
      </c>
      <c r="F578" s="254" t="s">
        <v>336</v>
      </c>
      <c r="G578" s="252"/>
      <c r="H578" s="255">
        <v>31.800000000000001</v>
      </c>
      <c r="I578" s="256"/>
      <c r="J578" s="252"/>
      <c r="K578" s="252"/>
      <c r="L578" s="257"/>
      <c r="M578" s="258"/>
      <c r="N578" s="259"/>
      <c r="O578" s="259"/>
      <c r="P578" s="259"/>
      <c r="Q578" s="259"/>
      <c r="R578" s="259"/>
      <c r="S578" s="259"/>
      <c r="T578" s="260"/>
      <c r="U578" s="13"/>
      <c r="V578" s="13"/>
      <c r="W578" s="13"/>
      <c r="X578" s="13"/>
      <c r="Y578" s="13"/>
      <c r="Z578" s="13"/>
      <c r="AA578" s="13"/>
      <c r="AB578" s="13"/>
      <c r="AC578" s="13"/>
      <c r="AD578" s="13"/>
      <c r="AE578" s="13"/>
      <c r="AT578" s="261" t="s">
        <v>258</v>
      </c>
      <c r="AU578" s="261" t="s">
        <v>86</v>
      </c>
      <c r="AV578" s="13" t="s">
        <v>262</v>
      </c>
      <c r="AW578" s="13" t="s">
        <v>33</v>
      </c>
      <c r="AX578" s="13" t="s">
        <v>84</v>
      </c>
      <c r="AY578" s="261" t="s">
        <v>246</v>
      </c>
    </row>
    <row r="579" s="2" customFormat="1" ht="33" customHeight="1">
      <c r="A579" s="39"/>
      <c r="B579" s="40"/>
      <c r="C579" s="221" t="s">
        <v>2498</v>
      </c>
      <c r="D579" s="221" t="s">
        <v>247</v>
      </c>
      <c r="E579" s="222" t="s">
        <v>1609</v>
      </c>
      <c r="F579" s="223" t="s">
        <v>1610</v>
      </c>
      <c r="G579" s="224" t="s">
        <v>311</v>
      </c>
      <c r="H579" s="225">
        <v>954</v>
      </c>
      <c r="I579" s="226"/>
      <c r="J579" s="227">
        <f>ROUND(I579*H579,2)</f>
        <v>0</v>
      </c>
      <c r="K579" s="223" t="s">
        <v>725</v>
      </c>
      <c r="L579" s="45"/>
      <c r="M579" s="228" t="s">
        <v>1</v>
      </c>
      <c r="N579" s="229" t="s">
        <v>42</v>
      </c>
      <c r="O579" s="92"/>
      <c r="P579" s="230">
        <f>O579*H579</f>
        <v>0</v>
      </c>
      <c r="Q579" s="230">
        <v>0</v>
      </c>
      <c r="R579" s="230">
        <f>Q579*H579</f>
        <v>0</v>
      </c>
      <c r="S579" s="230">
        <v>0</v>
      </c>
      <c r="T579" s="231">
        <f>S579*H579</f>
        <v>0</v>
      </c>
      <c r="U579" s="39"/>
      <c r="V579" s="39"/>
      <c r="W579" s="39"/>
      <c r="X579" s="39"/>
      <c r="Y579" s="39"/>
      <c r="Z579" s="39"/>
      <c r="AA579" s="39"/>
      <c r="AB579" s="39"/>
      <c r="AC579" s="39"/>
      <c r="AD579" s="39"/>
      <c r="AE579" s="39"/>
      <c r="AR579" s="232" t="s">
        <v>262</v>
      </c>
      <c r="AT579" s="232" t="s">
        <v>247</v>
      </c>
      <c r="AU579" s="232" t="s">
        <v>86</v>
      </c>
      <c r="AY579" s="18" t="s">
        <v>246</v>
      </c>
      <c r="BE579" s="233">
        <f>IF(N579="základní",J579,0)</f>
        <v>0</v>
      </c>
      <c r="BF579" s="233">
        <f>IF(N579="snížená",J579,0)</f>
        <v>0</v>
      </c>
      <c r="BG579" s="233">
        <f>IF(N579="zákl. přenesená",J579,0)</f>
        <v>0</v>
      </c>
      <c r="BH579" s="233">
        <f>IF(N579="sníž. přenesená",J579,0)</f>
        <v>0</v>
      </c>
      <c r="BI579" s="233">
        <f>IF(N579="nulová",J579,0)</f>
        <v>0</v>
      </c>
      <c r="BJ579" s="18" t="s">
        <v>84</v>
      </c>
      <c r="BK579" s="233">
        <f>ROUND(I579*H579,2)</f>
        <v>0</v>
      </c>
      <c r="BL579" s="18" t="s">
        <v>262</v>
      </c>
      <c r="BM579" s="232" t="s">
        <v>2499</v>
      </c>
    </row>
    <row r="580" s="2" customFormat="1">
      <c r="A580" s="39"/>
      <c r="B580" s="40"/>
      <c r="C580" s="41"/>
      <c r="D580" s="234" t="s">
        <v>254</v>
      </c>
      <c r="E580" s="41"/>
      <c r="F580" s="235" t="s">
        <v>1611</v>
      </c>
      <c r="G580" s="41"/>
      <c r="H580" s="41"/>
      <c r="I580" s="236"/>
      <c r="J580" s="41"/>
      <c r="K580" s="41"/>
      <c r="L580" s="45"/>
      <c r="M580" s="237"/>
      <c r="N580" s="238"/>
      <c r="O580" s="92"/>
      <c r="P580" s="92"/>
      <c r="Q580" s="92"/>
      <c r="R580" s="92"/>
      <c r="S580" s="92"/>
      <c r="T580" s="93"/>
      <c r="U580" s="39"/>
      <c r="V580" s="39"/>
      <c r="W580" s="39"/>
      <c r="X580" s="39"/>
      <c r="Y580" s="39"/>
      <c r="Z580" s="39"/>
      <c r="AA580" s="39"/>
      <c r="AB580" s="39"/>
      <c r="AC580" s="39"/>
      <c r="AD580" s="39"/>
      <c r="AE580" s="39"/>
      <c r="AT580" s="18" t="s">
        <v>254</v>
      </c>
      <c r="AU580" s="18" t="s">
        <v>86</v>
      </c>
    </row>
    <row r="581" s="12" customFormat="1">
      <c r="A581" s="12"/>
      <c r="B581" s="240"/>
      <c r="C581" s="241"/>
      <c r="D581" s="234" t="s">
        <v>258</v>
      </c>
      <c r="E581" s="242" t="s">
        <v>1</v>
      </c>
      <c r="F581" s="243" t="s">
        <v>2500</v>
      </c>
      <c r="G581" s="241"/>
      <c r="H581" s="244">
        <v>954</v>
      </c>
      <c r="I581" s="245"/>
      <c r="J581" s="241"/>
      <c r="K581" s="241"/>
      <c r="L581" s="246"/>
      <c r="M581" s="247"/>
      <c r="N581" s="248"/>
      <c r="O581" s="248"/>
      <c r="P581" s="248"/>
      <c r="Q581" s="248"/>
      <c r="R581" s="248"/>
      <c r="S581" s="248"/>
      <c r="T581" s="249"/>
      <c r="U581" s="12"/>
      <c r="V581" s="12"/>
      <c r="W581" s="12"/>
      <c r="X581" s="12"/>
      <c r="Y581" s="12"/>
      <c r="Z581" s="12"/>
      <c r="AA581" s="12"/>
      <c r="AB581" s="12"/>
      <c r="AC581" s="12"/>
      <c r="AD581" s="12"/>
      <c r="AE581" s="12"/>
      <c r="AT581" s="250" t="s">
        <v>258</v>
      </c>
      <c r="AU581" s="250" t="s">
        <v>86</v>
      </c>
      <c r="AV581" s="12" t="s">
        <v>86</v>
      </c>
      <c r="AW581" s="12" t="s">
        <v>33</v>
      </c>
      <c r="AX581" s="12" t="s">
        <v>77</v>
      </c>
      <c r="AY581" s="250" t="s">
        <v>246</v>
      </c>
    </row>
    <row r="582" s="13" customFormat="1">
      <c r="A582" s="13"/>
      <c r="B582" s="251"/>
      <c r="C582" s="252"/>
      <c r="D582" s="234" t="s">
        <v>258</v>
      </c>
      <c r="E582" s="253" t="s">
        <v>1</v>
      </c>
      <c r="F582" s="254" t="s">
        <v>336</v>
      </c>
      <c r="G582" s="252"/>
      <c r="H582" s="255">
        <v>954</v>
      </c>
      <c r="I582" s="256"/>
      <c r="J582" s="252"/>
      <c r="K582" s="252"/>
      <c r="L582" s="257"/>
      <c r="M582" s="258"/>
      <c r="N582" s="259"/>
      <c r="O582" s="259"/>
      <c r="P582" s="259"/>
      <c r="Q582" s="259"/>
      <c r="R582" s="259"/>
      <c r="S582" s="259"/>
      <c r="T582" s="260"/>
      <c r="U582" s="13"/>
      <c r="V582" s="13"/>
      <c r="W582" s="13"/>
      <c r="X582" s="13"/>
      <c r="Y582" s="13"/>
      <c r="Z582" s="13"/>
      <c r="AA582" s="13"/>
      <c r="AB582" s="13"/>
      <c r="AC582" s="13"/>
      <c r="AD582" s="13"/>
      <c r="AE582" s="13"/>
      <c r="AT582" s="261" t="s">
        <v>258</v>
      </c>
      <c r="AU582" s="261" t="s">
        <v>86</v>
      </c>
      <c r="AV582" s="13" t="s">
        <v>262</v>
      </c>
      <c r="AW582" s="13" t="s">
        <v>33</v>
      </c>
      <c r="AX582" s="13" t="s">
        <v>84</v>
      </c>
      <c r="AY582" s="261" t="s">
        <v>246</v>
      </c>
    </row>
    <row r="583" s="2" customFormat="1" ht="33" customHeight="1">
      <c r="A583" s="39"/>
      <c r="B583" s="40"/>
      <c r="C583" s="221" t="s">
        <v>991</v>
      </c>
      <c r="D583" s="221" t="s">
        <v>247</v>
      </c>
      <c r="E583" s="222" t="s">
        <v>1613</v>
      </c>
      <c r="F583" s="223" t="s">
        <v>1614</v>
      </c>
      <c r="G583" s="224" t="s">
        <v>311</v>
      </c>
      <c r="H583" s="225">
        <v>31.800000000000001</v>
      </c>
      <c r="I583" s="226"/>
      <c r="J583" s="227">
        <f>ROUND(I583*H583,2)</f>
        <v>0</v>
      </c>
      <c r="K583" s="223" t="s">
        <v>725</v>
      </c>
      <c r="L583" s="45"/>
      <c r="M583" s="228" t="s">
        <v>1</v>
      </c>
      <c r="N583" s="229" t="s">
        <v>42</v>
      </c>
      <c r="O583" s="92"/>
      <c r="P583" s="230">
        <f>O583*H583</f>
        <v>0</v>
      </c>
      <c r="Q583" s="230">
        <v>0</v>
      </c>
      <c r="R583" s="230">
        <f>Q583*H583</f>
        <v>0</v>
      </c>
      <c r="S583" s="230">
        <v>0</v>
      </c>
      <c r="T583" s="231">
        <f>S583*H583</f>
        <v>0</v>
      </c>
      <c r="U583" s="39"/>
      <c r="V583" s="39"/>
      <c r="W583" s="39"/>
      <c r="X583" s="39"/>
      <c r="Y583" s="39"/>
      <c r="Z583" s="39"/>
      <c r="AA583" s="39"/>
      <c r="AB583" s="39"/>
      <c r="AC583" s="39"/>
      <c r="AD583" s="39"/>
      <c r="AE583" s="39"/>
      <c r="AR583" s="232" t="s">
        <v>262</v>
      </c>
      <c r="AT583" s="232" t="s">
        <v>247</v>
      </c>
      <c r="AU583" s="232" t="s">
        <v>86</v>
      </c>
      <c r="AY583" s="18" t="s">
        <v>246</v>
      </c>
      <c r="BE583" s="233">
        <f>IF(N583="základní",J583,0)</f>
        <v>0</v>
      </c>
      <c r="BF583" s="233">
        <f>IF(N583="snížená",J583,0)</f>
        <v>0</v>
      </c>
      <c r="BG583" s="233">
        <f>IF(N583="zákl. přenesená",J583,0)</f>
        <v>0</v>
      </c>
      <c r="BH583" s="233">
        <f>IF(N583="sníž. přenesená",J583,0)</f>
        <v>0</v>
      </c>
      <c r="BI583" s="233">
        <f>IF(N583="nulová",J583,0)</f>
        <v>0</v>
      </c>
      <c r="BJ583" s="18" t="s">
        <v>84</v>
      </c>
      <c r="BK583" s="233">
        <f>ROUND(I583*H583,2)</f>
        <v>0</v>
      </c>
      <c r="BL583" s="18" t="s">
        <v>262</v>
      </c>
      <c r="BM583" s="232" t="s">
        <v>2501</v>
      </c>
    </row>
    <row r="584" s="2" customFormat="1">
      <c r="A584" s="39"/>
      <c r="B584" s="40"/>
      <c r="C584" s="41"/>
      <c r="D584" s="234" t="s">
        <v>254</v>
      </c>
      <c r="E584" s="41"/>
      <c r="F584" s="235" t="s">
        <v>1615</v>
      </c>
      <c r="G584" s="41"/>
      <c r="H584" s="41"/>
      <c r="I584" s="236"/>
      <c r="J584" s="41"/>
      <c r="K584" s="41"/>
      <c r="L584" s="45"/>
      <c r="M584" s="237"/>
      <c r="N584" s="238"/>
      <c r="O584" s="92"/>
      <c r="P584" s="92"/>
      <c r="Q584" s="92"/>
      <c r="R584" s="92"/>
      <c r="S584" s="92"/>
      <c r="T584" s="93"/>
      <c r="U584" s="39"/>
      <c r="V584" s="39"/>
      <c r="W584" s="39"/>
      <c r="X584" s="39"/>
      <c r="Y584" s="39"/>
      <c r="Z584" s="39"/>
      <c r="AA584" s="39"/>
      <c r="AB584" s="39"/>
      <c r="AC584" s="39"/>
      <c r="AD584" s="39"/>
      <c r="AE584" s="39"/>
      <c r="AT584" s="18" t="s">
        <v>254</v>
      </c>
      <c r="AU584" s="18" t="s">
        <v>86</v>
      </c>
    </row>
    <row r="585" s="12" customFormat="1">
      <c r="A585" s="12"/>
      <c r="B585" s="240"/>
      <c r="C585" s="241"/>
      <c r="D585" s="234" t="s">
        <v>258</v>
      </c>
      <c r="E585" s="242" t="s">
        <v>1</v>
      </c>
      <c r="F585" s="243" t="s">
        <v>2502</v>
      </c>
      <c r="G585" s="241"/>
      <c r="H585" s="244">
        <v>31.800000000000001</v>
      </c>
      <c r="I585" s="245"/>
      <c r="J585" s="241"/>
      <c r="K585" s="241"/>
      <c r="L585" s="246"/>
      <c r="M585" s="247"/>
      <c r="N585" s="248"/>
      <c r="O585" s="248"/>
      <c r="P585" s="248"/>
      <c r="Q585" s="248"/>
      <c r="R585" s="248"/>
      <c r="S585" s="248"/>
      <c r="T585" s="249"/>
      <c r="U585" s="12"/>
      <c r="V585" s="12"/>
      <c r="W585" s="12"/>
      <c r="X585" s="12"/>
      <c r="Y585" s="12"/>
      <c r="Z585" s="12"/>
      <c r="AA585" s="12"/>
      <c r="AB585" s="12"/>
      <c r="AC585" s="12"/>
      <c r="AD585" s="12"/>
      <c r="AE585" s="12"/>
      <c r="AT585" s="250" t="s">
        <v>258</v>
      </c>
      <c r="AU585" s="250" t="s">
        <v>86</v>
      </c>
      <c r="AV585" s="12" t="s">
        <v>86</v>
      </c>
      <c r="AW585" s="12" t="s">
        <v>33</v>
      </c>
      <c r="AX585" s="12" t="s">
        <v>77</v>
      </c>
      <c r="AY585" s="250" t="s">
        <v>246</v>
      </c>
    </row>
    <row r="586" s="13" customFormat="1">
      <c r="A586" s="13"/>
      <c r="B586" s="251"/>
      <c r="C586" s="252"/>
      <c r="D586" s="234" t="s">
        <v>258</v>
      </c>
      <c r="E586" s="253" t="s">
        <v>1</v>
      </c>
      <c r="F586" s="254" t="s">
        <v>336</v>
      </c>
      <c r="G586" s="252"/>
      <c r="H586" s="255">
        <v>31.800000000000001</v>
      </c>
      <c r="I586" s="256"/>
      <c r="J586" s="252"/>
      <c r="K586" s="252"/>
      <c r="L586" s="257"/>
      <c r="M586" s="258"/>
      <c r="N586" s="259"/>
      <c r="O586" s="259"/>
      <c r="P586" s="259"/>
      <c r="Q586" s="259"/>
      <c r="R586" s="259"/>
      <c r="S586" s="259"/>
      <c r="T586" s="260"/>
      <c r="U586" s="13"/>
      <c r="V586" s="13"/>
      <c r="W586" s="13"/>
      <c r="X586" s="13"/>
      <c r="Y586" s="13"/>
      <c r="Z586" s="13"/>
      <c r="AA586" s="13"/>
      <c r="AB586" s="13"/>
      <c r="AC586" s="13"/>
      <c r="AD586" s="13"/>
      <c r="AE586" s="13"/>
      <c r="AT586" s="261" t="s">
        <v>258</v>
      </c>
      <c r="AU586" s="261" t="s">
        <v>86</v>
      </c>
      <c r="AV586" s="13" t="s">
        <v>262</v>
      </c>
      <c r="AW586" s="13" t="s">
        <v>33</v>
      </c>
      <c r="AX586" s="13" t="s">
        <v>84</v>
      </c>
      <c r="AY586" s="261" t="s">
        <v>246</v>
      </c>
    </row>
    <row r="587" s="2" customFormat="1">
      <c r="A587" s="39"/>
      <c r="B587" s="40"/>
      <c r="C587" s="221" t="s">
        <v>2503</v>
      </c>
      <c r="D587" s="221" t="s">
        <v>247</v>
      </c>
      <c r="E587" s="222" t="s">
        <v>2504</v>
      </c>
      <c r="F587" s="223" t="s">
        <v>2505</v>
      </c>
      <c r="G587" s="224" t="s">
        <v>340</v>
      </c>
      <c r="H587" s="225">
        <v>45.259999999999998</v>
      </c>
      <c r="I587" s="226"/>
      <c r="J587" s="227">
        <f>ROUND(I587*H587,2)</f>
        <v>0</v>
      </c>
      <c r="K587" s="223" t="s">
        <v>725</v>
      </c>
      <c r="L587" s="45"/>
      <c r="M587" s="228" t="s">
        <v>1</v>
      </c>
      <c r="N587" s="229" t="s">
        <v>42</v>
      </c>
      <c r="O587" s="92"/>
      <c r="P587" s="230">
        <f>O587*H587</f>
        <v>0</v>
      </c>
      <c r="Q587" s="230">
        <v>0</v>
      </c>
      <c r="R587" s="230">
        <f>Q587*H587</f>
        <v>0</v>
      </c>
      <c r="S587" s="230">
        <v>0</v>
      </c>
      <c r="T587" s="231">
        <f>S587*H587</f>
        <v>0</v>
      </c>
      <c r="U587" s="39"/>
      <c r="V587" s="39"/>
      <c r="W587" s="39"/>
      <c r="X587" s="39"/>
      <c r="Y587" s="39"/>
      <c r="Z587" s="39"/>
      <c r="AA587" s="39"/>
      <c r="AB587" s="39"/>
      <c r="AC587" s="39"/>
      <c r="AD587" s="39"/>
      <c r="AE587" s="39"/>
      <c r="AR587" s="232" t="s">
        <v>262</v>
      </c>
      <c r="AT587" s="232" t="s">
        <v>247</v>
      </c>
      <c r="AU587" s="232" t="s">
        <v>86</v>
      </c>
      <c r="AY587" s="18" t="s">
        <v>246</v>
      </c>
      <c r="BE587" s="233">
        <f>IF(N587="základní",J587,0)</f>
        <v>0</v>
      </c>
      <c r="BF587" s="233">
        <f>IF(N587="snížená",J587,0)</f>
        <v>0</v>
      </c>
      <c r="BG587" s="233">
        <f>IF(N587="zákl. přenesená",J587,0)</f>
        <v>0</v>
      </c>
      <c r="BH587" s="233">
        <f>IF(N587="sníž. přenesená",J587,0)</f>
        <v>0</v>
      </c>
      <c r="BI587" s="233">
        <f>IF(N587="nulová",J587,0)</f>
        <v>0</v>
      </c>
      <c r="BJ587" s="18" t="s">
        <v>84</v>
      </c>
      <c r="BK587" s="233">
        <f>ROUND(I587*H587,2)</f>
        <v>0</v>
      </c>
      <c r="BL587" s="18" t="s">
        <v>262</v>
      </c>
      <c r="BM587" s="232" t="s">
        <v>2506</v>
      </c>
    </row>
    <row r="588" s="2" customFormat="1">
      <c r="A588" s="39"/>
      <c r="B588" s="40"/>
      <c r="C588" s="41"/>
      <c r="D588" s="234" t="s">
        <v>254</v>
      </c>
      <c r="E588" s="41"/>
      <c r="F588" s="235" t="s">
        <v>2507</v>
      </c>
      <c r="G588" s="41"/>
      <c r="H588" s="41"/>
      <c r="I588" s="236"/>
      <c r="J588" s="41"/>
      <c r="K588" s="41"/>
      <c r="L588" s="45"/>
      <c r="M588" s="237"/>
      <c r="N588" s="238"/>
      <c r="O588" s="92"/>
      <c r="P588" s="92"/>
      <c r="Q588" s="92"/>
      <c r="R588" s="92"/>
      <c r="S588" s="92"/>
      <c r="T588" s="93"/>
      <c r="U588" s="39"/>
      <c r="V588" s="39"/>
      <c r="W588" s="39"/>
      <c r="X588" s="39"/>
      <c r="Y588" s="39"/>
      <c r="Z588" s="39"/>
      <c r="AA588" s="39"/>
      <c r="AB588" s="39"/>
      <c r="AC588" s="39"/>
      <c r="AD588" s="39"/>
      <c r="AE588" s="39"/>
      <c r="AT588" s="18" t="s">
        <v>254</v>
      </c>
      <c r="AU588" s="18" t="s">
        <v>86</v>
      </c>
    </row>
    <row r="589" s="15" customFormat="1">
      <c r="A589" s="15"/>
      <c r="B589" s="287"/>
      <c r="C589" s="288"/>
      <c r="D589" s="234" t="s">
        <v>258</v>
      </c>
      <c r="E589" s="289" t="s">
        <v>1</v>
      </c>
      <c r="F589" s="290" t="s">
        <v>936</v>
      </c>
      <c r="G589" s="288"/>
      <c r="H589" s="289" t="s">
        <v>1</v>
      </c>
      <c r="I589" s="291"/>
      <c r="J589" s="288"/>
      <c r="K589" s="288"/>
      <c r="L589" s="292"/>
      <c r="M589" s="293"/>
      <c r="N589" s="294"/>
      <c r="O589" s="294"/>
      <c r="P589" s="294"/>
      <c r="Q589" s="294"/>
      <c r="R589" s="294"/>
      <c r="S589" s="294"/>
      <c r="T589" s="295"/>
      <c r="U589" s="15"/>
      <c r="V589" s="15"/>
      <c r="W589" s="15"/>
      <c r="X589" s="15"/>
      <c r="Y589" s="15"/>
      <c r="Z589" s="15"/>
      <c r="AA589" s="15"/>
      <c r="AB589" s="15"/>
      <c r="AC589" s="15"/>
      <c r="AD589" s="15"/>
      <c r="AE589" s="15"/>
      <c r="AT589" s="296" t="s">
        <v>258</v>
      </c>
      <c r="AU589" s="296" t="s">
        <v>86</v>
      </c>
      <c r="AV589" s="15" t="s">
        <v>84</v>
      </c>
      <c r="AW589" s="15" t="s">
        <v>33</v>
      </c>
      <c r="AX589" s="15" t="s">
        <v>77</v>
      </c>
      <c r="AY589" s="296" t="s">
        <v>246</v>
      </c>
    </row>
    <row r="590" s="12" customFormat="1">
      <c r="A590" s="12"/>
      <c r="B590" s="240"/>
      <c r="C590" s="241"/>
      <c r="D590" s="234" t="s">
        <v>258</v>
      </c>
      <c r="E590" s="242" t="s">
        <v>1</v>
      </c>
      <c r="F590" s="243" t="s">
        <v>2508</v>
      </c>
      <c r="G590" s="241"/>
      <c r="H590" s="244">
        <v>45.259999999999998</v>
      </c>
      <c r="I590" s="245"/>
      <c r="J590" s="241"/>
      <c r="K590" s="241"/>
      <c r="L590" s="246"/>
      <c r="M590" s="247"/>
      <c r="N590" s="248"/>
      <c r="O590" s="248"/>
      <c r="P590" s="248"/>
      <c r="Q590" s="248"/>
      <c r="R590" s="248"/>
      <c r="S590" s="248"/>
      <c r="T590" s="249"/>
      <c r="U590" s="12"/>
      <c r="V590" s="12"/>
      <c r="W590" s="12"/>
      <c r="X590" s="12"/>
      <c r="Y590" s="12"/>
      <c r="Z590" s="12"/>
      <c r="AA590" s="12"/>
      <c r="AB590" s="12"/>
      <c r="AC590" s="12"/>
      <c r="AD590" s="12"/>
      <c r="AE590" s="12"/>
      <c r="AT590" s="250" t="s">
        <v>258</v>
      </c>
      <c r="AU590" s="250" t="s">
        <v>86</v>
      </c>
      <c r="AV590" s="12" t="s">
        <v>86</v>
      </c>
      <c r="AW590" s="12" t="s">
        <v>33</v>
      </c>
      <c r="AX590" s="12" t="s">
        <v>77</v>
      </c>
      <c r="AY590" s="250" t="s">
        <v>246</v>
      </c>
    </row>
    <row r="591" s="13" customFormat="1">
      <c r="A591" s="13"/>
      <c r="B591" s="251"/>
      <c r="C591" s="252"/>
      <c r="D591" s="234" t="s">
        <v>258</v>
      </c>
      <c r="E591" s="253" t="s">
        <v>1</v>
      </c>
      <c r="F591" s="254" t="s">
        <v>336</v>
      </c>
      <c r="G591" s="252"/>
      <c r="H591" s="255">
        <v>45.259999999999998</v>
      </c>
      <c r="I591" s="256"/>
      <c r="J591" s="252"/>
      <c r="K591" s="252"/>
      <c r="L591" s="257"/>
      <c r="M591" s="258"/>
      <c r="N591" s="259"/>
      <c r="O591" s="259"/>
      <c r="P591" s="259"/>
      <c r="Q591" s="259"/>
      <c r="R591" s="259"/>
      <c r="S591" s="259"/>
      <c r="T591" s="260"/>
      <c r="U591" s="13"/>
      <c r="V591" s="13"/>
      <c r="W591" s="13"/>
      <c r="X591" s="13"/>
      <c r="Y591" s="13"/>
      <c r="Z591" s="13"/>
      <c r="AA591" s="13"/>
      <c r="AB591" s="13"/>
      <c r="AC591" s="13"/>
      <c r="AD591" s="13"/>
      <c r="AE591" s="13"/>
      <c r="AT591" s="261" t="s">
        <v>258</v>
      </c>
      <c r="AU591" s="261" t="s">
        <v>86</v>
      </c>
      <c r="AV591" s="13" t="s">
        <v>262</v>
      </c>
      <c r="AW591" s="13" t="s">
        <v>33</v>
      </c>
      <c r="AX591" s="13" t="s">
        <v>84</v>
      </c>
      <c r="AY591" s="261" t="s">
        <v>246</v>
      </c>
    </row>
    <row r="592" s="2" customFormat="1" ht="33" customHeight="1">
      <c r="A592" s="39"/>
      <c r="B592" s="40"/>
      <c r="C592" s="221" t="s">
        <v>992</v>
      </c>
      <c r="D592" s="221" t="s">
        <v>247</v>
      </c>
      <c r="E592" s="222" t="s">
        <v>2509</v>
      </c>
      <c r="F592" s="223" t="s">
        <v>2510</v>
      </c>
      <c r="G592" s="224" t="s">
        <v>340</v>
      </c>
      <c r="H592" s="225">
        <v>1357.8</v>
      </c>
      <c r="I592" s="226"/>
      <c r="J592" s="227">
        <f>ROUND(I592*H592,2)</f>
        <v>0</v>
      </c>
      <c r="K592" s="223" t="s">
        <v>725</v>
      </c>
      <c r="L592" s="45"/>
      <c r="M592" s="228" t="s">
        <v>1</v>
      </c>
      <c r="N592" s="229" t="s">
        <v>42</v>
      </c>
      <c r="O592" s="92"/>
      <c r="P592" s="230">
        <f>O592*H592</f>
        <v>0</v>
      </c>
      <c r="Q592" s="230">
        <v>0</v>
      </c>
      <c r="R592" s="230">
        <f>Q592*H592</f>
        <v>0</v>
      </c>
      <c r="S592" s="230">
        <v>0</v>
      </c>
      <c r="T592" s="231">
        <f>S592*H592</f>
        <v>0</v>
      </c>
      <c r="U592" s="39"/>
      <c r="V592" s="39"/>
      <c r="W592" s="39"/>
      <c r="X592" s="39"/>
      <c r="Y592" s="39"/>
      <c r="Z592" s="39"/>
      <c r="AA592" s="39"/>
      <c r="AB592" s="39"/>
      <c r="AC592" s="39"/>
      <c r="AD592" s="39"/>
      <c r="AE592" s="39"/>
      <c r="AR592" s="232" t="s">
        <v>262</v>
      </c>
      <c r="AT592" s="232" t="s">
        <v>247</v>
      </c>
      <c r="AU592" s="232" t="s">
        <v>86</v>
      </c>
      <c r="AY592" s="18" t="s">
        <v>246</v>
      </c>
      <c r="BE592" s="233">
        <f>IF(N592="základní",J592,0)</f>
        <v>0</v>
      </c>
      <c r="BF592" s="233">
        <f>IF(N592="snížená",J592,0)</f>
        <v>0</v>
      </c>
      <c r="BG592" s="233">
        <f>IF(N592="zákl. přenesená",J592,0)</f>
        <v>0</v>
      </c>
      <c r="BH592" s="233">
        <f>IF(N592="sníž. přenesená",J592,0)</f>
        <v>0</v>
      </c>
      <c r="BI592" s="233">
        <f>IF(N592="nulová",J592,0)</f>
        <v>0</v>
      </c>
      <c r="BJ592" s="18" t="s">
        <v>84</v>
      </c>
      <c r="BK592" s="233">
        <f>ROUND(I592*H592,2)</f>
        <v>0</v>
      </c>
      <c r="BL592" s="18" t="s">
        <v>262</v>
      </c>
      <c r="BM592" s="232" t="s">
        <v>2511</v>
      </c>
    </row>
    <row r="593" s="2" customFormat="1">
      <c r="A593" s="39"/>
      <c r="B593" s="40"/>
      <c r="C593" s="41"/>
      <c r="D593" s="234" t="s">
        <v>254</v>
      </c>
      <c r="E593" s="41"/>
      <c r="F593" s="235" t="s">
        <v>2512</v>
      </c>
      <c r="G593" s="41"/>
      <c r="H593" s="41"/>
      <c r="I593" s="236"/>
      <c r="J593" s="41"/>
      <c r="K593" s="41"/>
      <c r="L593" s="45"/>
      <c r="M593" s="237"/>
      <c r="N593" s="238"/>
      <c r="O593" s="92"/>
      <c r="P593" s="92"/>
      <c r="Q593" s="92"/>
      <c r="R593" s="92"/>
      <c r="S593" s="92"/>
      <c r="T593" s="93"/>
      <c r="U593" s="39"/>
      <c r="V593" s="39"/>
      <c r="W593" s="39"/>
      <c r="X593" s="39"/>
      <c r="Y593" s="39"/>
      <c r="Z593" s="39"/>
      <c r="AA593" s="39"/>
      <c r="AB593" s="39"/>
      <c r="AC593" s="39"/>
      <c r="AD593" s="39"/>
      <c r="AE593" s="39"/>
      <c r="AT593" s="18" t="s">
        <v>254</v>
      </c>
      <c r="AU593" s="18" t="s">
        <v>86</v>
      </c>
    </row>
    <row r="594" s="12" customFormat="1">
      <c r="A594" s="12"/>
      <c r="B594" s="240"/>
      <c r="C594" s="241"/>
      <c r="D594" s="234" t="s">
        <v>258</v>
      </c>
      <c r="E594" s="242" t="s">
        <v>1</v>
      </c>
      <c r="F594" s="243" t="s">
        <v>2513</v>
      </c>
      <c r="G594" s="241"/>
      <c r="H594" s="244">
        <v>1357.8</v>
      </c>
      <c r="I594" s="245"/>
      <c r="J594" s="241"/>
      <c r="K594" s="241"/>
      <c r="L594" s="246"/>
      <c r="M594" s="247"/>
      <c r="N594" s="248"/>
      <c r="O594" s="248"/>
      <c r="P594" s="248"/>
      <c r="Q594" s="248"/>
      <c r="R594" s="248"/>
      <c r="S594" s="248"/>
      <c r="T594" s="249"/>
      <c r="U594" s="12"/>
      <c r="V594" s="12"/>
      <c r="W594" s="12"/>
      <c r="X594" s="12"/>
      <c r="Y594" s="12"/>
      <c r="Z594" s="12"/>
      <c r="AA594" s="12"/>
      <c r="AB594" s="12"/>
      <c r="AC594" s="12"/>
      <c r="AD594" s="12"/>
      <c r="AE594" s="12"/>
      <c r="AT594" s="250" t="s">
        <v>258</v>
      </c>
      <c r="AU594" s="250" t="s">
        <v>86</v>
      </c>
      <c r="AV594" s="12" t="s">
        <v>86</v>
      </c>
      <c r="AW594" s="12" t="s">
        <v>33</v>
      </c>
      <c r="AX594" s="12" t="s">
        <v>77</v>
      </c>
      <c r="AY594" s="250" t="s">
        <v>246</v>
      </c>
    </row>
    <row r="595" s="13" customFormat="1">
      <c r="A595" s="13"/>
      <c r="B595" s="251"/>
      <c r="C595" s="252"/>
      <c r="D595" s="234" t="s">
        <v>258</v>
      </c>
      <c r="E595" s="253" t="s">
        <v>1</v>
      </c>
      <c r="F595" s="254" t="s">
        <v>336</v>
      </c>
      <c r="G595" s="252"/>
      <c r="H595" s="255">
        <v>1357.8</v>
      </c>
      <c r="I595" s="256"/>
      <c r="J595" s="252"/>
      <c r="K595" s="252"/>
      <c r="L595" s="257"/>
      <c r="M595" s="258"/>
      <c r="N595" s="259"/>
      <c r="O595" s="259"/>
      <c r="P595" s="259"/>
      <c r="Q595" s="259"/>
      <c r="R595" s="259"/>
      <c r="S595" s="259"/>
      <c r="T595" s="260"/>
      <c r="U595" s="13"/>
      <c r="V595" s="13"/>
      <c r="W595" s="13"/>
      <c r="X595" s="13"/>
      <c r="Y595" s="13"/>
      <c r="Z595" s="13"/>
      <c r="AA595" s="13"/>
      <c r="AB595" s="13"/>
      <c r="AC595" s="13"/>
      <c r="AD595" s="13"/>
      <c r="AE595" s="13"/>
      <c r="AT595" s="261" t="s">
        <v>258</v>
      </c>
      <c r="AU595" s="261" t="s">
        <v>86</v>
      </c>
      <c r="AV595" s="13" t="s">
        <v>262</v>
      </c>
      <c r="AW595" s="13" t="s">
        <v>33</v>
      </c>
      <c r="AX595" s="13" t="s">
        <v>84</v>
      </c>
      <c r="AY595" s="261" t="s">
        <v>246</v>
      </c>
    </row>
    <row r="596" s="2" customFormat="1" ht="33" customHeight="1">
      <c r="A596" s="39"/>
      <c r="B596" s="40"/>
      <c r="C596" s="221" t="s">
        <v>2514</v>
      </c>
      <c r="D596" s="221" t="s">
        <v>247</v>
      </c>
      <c r="E596" s="222" t="s">
        <v>2515</v>
      </c>
      <c r="F596" s="223" t="s">
        <v>2516</v>
      </c>
      <c r="G596" s="224" t="s">
        <v>340</v>
      </c>
      <c r="H596" s="225">
        <v>45.259999999999998</v>
      </c>
      <c r="I596" s="226"/>
      <c r="J596" s="227">
        <f>ROUND(I596*H596,2)</f>
        <v>0</v>
      </c>
      <c r="K596" s="223" t="s">
        <v>725</v>
      </c>
      <c r="L596" s="45"/>
      <c r="M596" s="228" t="s">
        <v>1</v>
      </c>
      <c r="N596" s="229" t="s">
        <v>42</v>
      </c>
      <c r="O596" s="92"/>
      <c r="P596" s="230">
        <f>O596*H596</f>
        <v>0</v>
      </c>
      <c r="Q596" s="230">
        <v>0</v>
      </c>
      <c r="R596" s="230">
        <f>Q596*H596</f>
        <v>0</v>
      </c>
      <c r="S596" s="230">
        <v>0</v>
      </c>
      <c r="T596" s="231">
        <f>S596*H596</f>
        <v>0</v>
      </c>
      <c r="U596" s="39"/>
      <c r="V596" s="39"/>
      <c r="W596" s="39"/>
      <c r="X596" s="39"/>
      <c r="Y596" s="39"/>
      <c r="Z596" s="39"/>
      <c r="AA596" s="39"/>
      <c r="AB596" s="39"/>
      <c r="AC596" s="39"/>
      <c r="AD596" s="39"/>
      <c r="AE596" s="39"/>
      <c r="AR596" s="232" t="s">
        <v>262</v>
      </c>
      <c r="AT596" s="232" t="s">
        <v>247</v>
      </c>
      <c r="AU596" s="232" t="s">
        <v>86</v>
      </c>
      <c r="AY596" s="18" t="s">
        <v>246</v>
      </c>
      <c r="BE596" s="233">
        <f>IF(N596="základní",J596,0)</f>
        <v>0</v>
      </c>
      <c r="BF596" s="233">
        <f>IF(N596="snížená",J596,0)</f>
        <v>0</v>
      </c>
      <c r="BG596" s="233">
        <f>IF(N596="zákl. přenesená",J596,0)</f>
        <v>0</v>
      </c>
      <c r="BH596" s="233">
        <f>IF(N596="sníž. přenesená",J596,0)</f>
        <v>0</v>
      </c>
      <c r="BI596" s="233">
        <f>IF(N596="nulová",J596,0)</f>
        <v>0</v>
      </c>
      <c r="BJ596" s="18" t="s">
        <v>84</v>
      </c>
      <c r="BK596" s="233">
        <f>ROUND(I596*H596,2)</f>
        <v>0</v>
      </c>
      <c r="BL596" s="18" t="s">
        <v>262</v>
      </c>
      <c r="BM596" s="232" t="s">
        <v>2517</v>
      </c>
    </row>
    <row r="597" s="2" customFormat="1">
      <c r="A597" s="39"/>
      <c r="B597" s="40"/>
      <c r="C597" s="41"/>
      <c r="D597" s="234" t="s">
        <v>254</v>
      </c>
      <c r="E597" s="41"/>
      <c r="F597" s="235" t="s">
        <v>2518</v>
      </c>
      <c r="G597" s="41"/>
      <c r="H597" s="41"/>
      <c r="I597" s="236"/>
      <c r="J597" s="41"/>
      <c r="K597" s="41"/>
      <c r="L597" s="45"/>
      <c r="M597" s="237"/>
      <c r="N597" s="238"/>
      <c r="O597" s="92"/>
      <c r="P597" s="92"/>
      <c r="Q597" s="92"/>
      <c r="R597" s="92"/>
      <c r="S597" s="92"/>
      <c r="T597" s="93"/>
      <c r="U597" s="39"/>
      <c r="V597" s="39"/>
      <c r="W597" s="39"/>
      <c r="X597" s="39"/>
      <c r="Y597" s="39"/>
      <c r="Z597" s="39"/>
      <c r="AA597" s="39"/>
      <c r="AB597" s="39"/>
      <c r="AC597" s="39"/>
      <c r="AD597" s="39"/>
      <c r="AE597" s="39"/>
      <c r="AT597" s="18" t="s">
        <v>254</v>
      </c>
      <c r="AU597" s="18" t="s">
        <v>86</v>
      </c>
    </row>
    <row r="598" s="15" customFormat="1">
      <c r="A598" s="15"/>
      <c r="B598" s="287"/>
      <c r="C598" s="288"/>
      <c r="D598" s="234" t="s">
        <v>258</v>
      </c>
      <c r="E598" s="289" t="s">
        <v>1</v>
      </c>
      <c r="F598" s="290" t="s">
        <v>936</v>
      </c>
      <c r="G598" s="288"/>
      <c r="H598" s="289" t="s">
        <v>1</v>
      </c>
      <c r="I598" s="291"/>
      <c r="J598" s="288"/>
      <c r="K598" s="288"/>
      <c r="L598" s="292"/>
      <c r="M598" s="293"/>
      <c r="N598" s="294"/>
      <c r="O598" s="294"/>
      <c r="P598" s="294"/>
      <c r="Q598" s="294"/>
      <c r="R598" s="294"/>
      <c r="S598" s="294"/>
      <c r="T598" s="295"/>
      <c r="U598" s="15"/>
      <c r="V598" s="15"/>
      <c r="W598" s="15"/>
      <c r="X598" s="15"/>
      <c r="Y598" s="15"/>
      <c r="Z598" s="15"/>
      <c r="AA598" s="15"/>
      <c r="AB598" s="15"/>
      <c r="AC598" s="15"/>
      <c r="AD598" s="15"/>
      <c r="AE598" s="15"/>
      <c r="AT598" s="296" t="s">
        <v>258</v>
      </c>
      <c r="AU598" s="296" t="s">
        <v>86</v>
      </c>
      <c r="AV598" s="15" t="s">
        <v>84</v>
      </c>
      <c r="AW598" s="15" t="s">
        <v>33</v>
      </c>
      <c r="AX598" s="15" t="s">
        <v>77</v>
      </c>
      <c r="AY598" s="296" t="s">
        <v>246</v>
      </c>
    </row>
    <row r="599" s="12" customFormat="1">
      <c r="A599" s="12"/>
      <c r="B599" s="240"/>
      <c r="C599" s="241"/>
      <c r="D599" s="234" t="s">
        <v>258</v>
      </c>
      <c r="E599" s="242" t="s">
        <v>1</v>
      </c>
      <c r="F599" s="243" t="s">
        <v>2508</v>
      </c>
      <c r="G599" s="241"/>
      <c r="H599" s="244">
        <v>45.259999999999998</v>
      </c>
      <c r="I599" s="245"/>
      <c r="J599" s="241"/>
      <c r="K599" s="241"/>
      <c r="L599" s="246"/>
      <c r="M599" s="247"/>
      <c r="N599" s="248"/>
      <c r="O599" s="248"/>
      <c r="P599" s="248"/>
      <c r="Q599" s="248"/>
      <c r="R599" s="248"/>
      <c r="S599" s="248"/>
      <c r="T599" s="249"/>
      <c r="U599" s="12"/>
      <c r="V599" s="12"/>
      <c r="W599" s="12"/>
      <c r="X599" s="12"/>
      <c r="Y599" s="12"/>
      <c r="Z599" s="12"/>
      <c r="AA599" s="12"/>
      <c r="AB599" s="12"/>
      <c r="AC599" s="12"/>
      <c r="AD599" s="12"/>
      <c r="AE599" s="12"/>
      <c r="AT599" s="250" t="s">
        <v>258</v>
      </c>
      <c r="AU599" s="250" t="s">
        <v>86</v>
      </c>
      <c r="AV599" s="12" t="s">
        <v>86</v>
      </c>
      <c r="AW599" s="12" t="s">
        <v>33</v>
      </c>
      <c r="AX599" s="12" t="s">
        <v>77</v>
      </c>
      <c r="AY599" s="250" t="s">
        <v>246</v>
      </c>
    </row>
    <row r="600" s="13" customFormat="1">
      <c r="A600" s="13"/>
      <c r="B600" s="251"/>
      <c r="C600" s="252"/>
      <c r="D600" s="234" t="s">
        <v>258</v>
      </c>
      <c r="E600" s="253" t="s">
        <v>1</v>
      </c>
      <c r="F600" s="254" t="s">
        <v>336</v>
      </c>
      <c r="G600" s="252"/>
      <c r="H600" s="255">
        <v>45.259999999999998</v>
      </c>
      <c r="I600" s="256"/>
      <c r="J600" s="252"/>
      <c r="K600" s="252"/>
      <c r="L600" s="257"/>
      <c r="M600" s="258"/>
      <c r="N600" s="259"/>
      <c r="O600" s="259"/>
      <c r="P600" s="259"/>
      <c r="Q600" s="259"/>
      <c r="R600" s="259"/>
      <c r="S600" s="259"/>
      <c r="T600" s="260"/>
      <c r="U600" s="13"/>
      <c r="V600" s="13"/>
      <c r="W600" s="13"/>
      <c r="X600" s="13"/>
      <c r="Y600" s="13"/>
      <c r="Z600" s="13"/>
      <c r="AA600" s="13"/>
      <c r="AB600" s="13"/>
      <c r="AC600" s="13"/>
      <c r="AD600" s="13"/>
      <c r="AE600" s="13"/>
      <c r="AT600" s="261" t="s">
        <v>258</v>
      </c>
      <c r="AU600" s="261" t="s">
        <v>86</v>
      </c>
      <c r="AV600" s="13" t="s">
        <v>262</v>
      </c>
      <c r="AW600" s="13" t="s">
        <v>33</v>
      </c>
      <c r="AX600" s="13" t="s">
        <v>84</v>
      </c>
      <c r="AY600" s="261" t="s">
        <v>246</v>
      </c>
    </row>
    <row r="601" s="2" customFormat="1" ht="21.75" customHeight="1">
      <c r="A601" s="39"/>
      <c r="B601" s="40"/>
      <c r="C601" s="221" t="s">
        <v>996</v>
      </c>
      <c r="D601" s="221" t="s">
        <v>247</v>
      </c>
      <c r="E601" s="222" t="s">
        <v>2228</v>
      </c>
      <c r="F601" s="223" t="s">
        <v>1617</v>
      </c>
      <c r="G601" s="224" t="s">
        <v>276</v>
      </c>
      <c r="H601" s="225">
        <v>80</v>
      </c>
      <c r="I601" s="226"/>
      <c r="J601" s="227">
        <f>ROUND(I601*H601,2)</f>
        <v>0</v>
      </c>
      <c r="K601" s="223" t="s">
        <v>725</v>
      </c>
      <c r="L601" s="45"/>
      <c r="M601" s="228" t="s">
        <v>1</v>
      </c>
      <c r="N601" s="229" t="s">
        <v>42</v>
      </c>
      <c r="O601" s="92"/>
      <c r="P601" s="230">
        <f>O601*H601</f>
        <v>0</v>
      </c>
      <c r="Q601" s="230">
        <v>0.00038999999999999999</v>
      </c>
      <c r="R601" s="230">
        <f>Q601*H601</f>
        <v>0.031199999999999999</v>
      </c>
      <c r="S601" s="230">
        <v>0</v>
      </c>
      <c r="T601" s="231">
        <f>S601*H601</f>
        <v>0</v>
      </c>
      <c r="U601" s="39"/>
      <c r="V601" s="39"/>
      <c r="W601" s="39"/>
      <c r="X601" s="39"/>
      <c r="Y601" s="39"/>
      <c r="Z601" s="39"/>
      <c r="AA601" s="39"/>
      <c r="AB601" s="39"/>
      <c r="AC601" s="39"/>
      <c r="AD601" s="39"/>
      <c r="AE601" s="39"/>
      <c r="AR601" s="232" t="s">
        <v>262</v>
      </c>
      <c r="AT601" s="232" t="s">
        <v>247</v>
      </c>
      <c r="AU601" s="232" t="s">
        <v>86</v>
      </c>
      <c r="AY601" s="18" t="s">
        <v>246</v>
      </c>
      <c r="BE601" s="233">
        <f>IF(N601="základní",J601,0)</f>
        <v>0</v>
      </c>
      <c r="BF601" s="233">
        <f>IF(N601="snížená",J601,0)</f>
        <v>0</v>
      </c>
      <c r="BG601" s="233">
        <f>IF(N601="zákl. přenesená",J601,0)</f>
        <v>0</v>
      </c>
      <c r="BH601" s="233">
        <f>IF(N601="sníž. přenesená",J601,0)</f>
        <v>0</v>
      </c>
      <c r="BI601" s="233">
        <f>IF(N601="nulová",J601,0)</f>
        <v>0</v>
      </c>
      <c r="BJ601" s="18" t="s">
        <v>84</v>
      </c>
      <c r="BK601" s="233">
        <f>ROUND(I601*H601,2)</f>
        <v>0</v>
      </c>
      <c r="BL601" s="18" t="s">
        <v>262</v>
      </c>
      <c r="BM601" s="232" t="s">
        <v>2519</v>
      </c>
    </row>
    <row r="602" s="2" customFormat="1">
      <c r="A602" s="39"/>
      <c r="B602" s="40"/>
      <c r="C602" s="41"/>
      <c r="D602" s="234" t="s">
        <v>254</v>
      </c>
      <c r="E602" s="41"/>
      <c r="F602" s="235" t="s">
        <v>1618</v>
      </c>
      <c r="G602" s="41"/>
      <c r="H602" s="41"/>
      <c r="I602" s="236"/>
      <c r="J602" s="41"/>
      <c r="K602" s="41"/>
      <c r="L602" s="45"/>
      <c r="M602" s="237"/>
      <c r="N602" s="238"/>
      <c r="O602" s="92"/>
      <c r="P602" s="92"/>
      <c r="Q602" s="92"/>
      <c r="R602" s="92"/>
      <c r="S602" s="92"/>
      <c r="T602" s="93"/>
      <c r="U602" s="39"/>
      <c r="V602" s="39"/>
      <c r="W602" s="39"/>
      <c r="X602" s="39"/>
      <c r="Y602" s="39"/>
      <c r="Z602" s="39"/>
      <c r="AA602" s="39"/>
      <c r="AB602" s="39"/>
      <c r="AC602" s="39"/>
      <c r="AD602" s="39"/>
      <c r="AE602" s="39"/>
      <c r="AT602" s="18" t="s">
        <v>254</v>
      </c>
      <c r="AU602" s="18" t="s">
        <v>86</v>
      </c>
    </row>
    <row r="603" s="15" customFormat="1">
      <c r="A603" s="15"/>
      <c r="B603" s="287"/>
      <c r="C603" s="288"/>
      <c r="D603" s="234" t="s">
        <v>258</v>
      </c>
      <c r="E603" s="289" t="s">
        <v>1</v>
      </c>
      <c r="F603" s="290" t="s">
        <v>2420</v>
      </c>
      <c r="G603" s="288"/>
      <c r="H603" s="289" t="s">
        <v>1</v>
      </c>
      <c r="I603" s="291"/>
      <c r="J603" s="288"/>
      <c r="K603" s="288"/>
      <c r="L603" s="292"/>
      <c r="M603" s="293"/>
      <c r="N603" s="294"/>
      <c r="O603" s="294"/>
      <c r="P603" s="294"/>
      <c r="Q603" s="294"/>
      <c r="R603" s="294"/>
      <c r="S603" s="294"/>
      <c r="T603" s="295"/>
      <c r="U603" s="15"/>
      <c r="V603" s="15"/>
      <c r="W603" s="15"/>
      <c r="X603" s="15"/>
      <c r="Y603" s="15"/>
      <c r="Z603" s="15"/>
      <c r="AA603" s="15"/>
      <c r="AB603" s="15"/>
      <c r="AC603" s="15"/>
      <c r="AD603" s="15"/>
      <c r="AE603" s="15"/>
      <c r="AT603" s="296" t="s">
        <v>258</v>
      </c>
      <c r="AU603" s="296" t="s">
        <v>86</v>
      </c>
      <c r="AV603" s="15" t="s">
        <v>84</v>
      </c>
      <c r="AW603" s="15" t="s">
        <v>33</v>
      </c>
      <c r="AX603" s="15" t="s">
        <v>77</v>
      </c>
      <c r="AY603" s="296" t="s">
        <v>246</v>
      </c>
    </row>
    <row r="604" s="12" customFormat="1">
      <c r="A604" s="12"/>
      <c r="B604" s="240"/>
      <c r="C604" s="241"/>
      <c r="D604" s="234" t="s">
        <v>258</v>
      </c>
      <c r="E604" s="242" t="s">
        <v>1</v>
      </c>
      <c r="F604" s="243" t="s">
        <v>2520</v>
      </c>
      <c r="G604" s="241"/>
      <c r="H604" s="244">
        <v>24</v>
      </c>
      <c r="I604" s="245"/>
      <c r="J604" s="241"/>
      <c r="K604" s="241"/>
      <c r="L604" s="246"/>
      <c r="M604" s="247"/>
      <c r="N604" s="248"/>
      <c r="O604" s="248"/>
      <c r="P604" s="248"/>
      <c r="Q604" s="248"/>
      <c r="R604" s="248"/>
      <c r="S604" s="248"/>
      <c r="T604" s="249"/>
      <c r="U604" s="12"/>
      <c r="V604" s="12"/>
      <c r="W604" s="12"/>
      <c r="X604" s="12"/>
      <c r="Y604" s="12"/>
      <c r="Z604" s="12"/>
      <c r="AA604" s="12"/>
      <c r="AB604" s="12"/>
      <c r="AC604" s="12"/>
      <c r="AD604" s="12"/>
      <c r="AE604" s="12"/>
      <c r="AT604" s="250" t="s">
        <v>258</v>
      </c>
      <c r="AU604" s="250" t="s">
        <v>86</v>
      </c>
      <c r="AV604" s="12" t="s">
        <v>86</v>
      </c>
      <c r="AW604" s="12" t="s">
        <v>33</v>
      </c>
      <c r="AX604" s="12" t="s">
        <v>77</v>
      </c>
      <c r="AY604" s="250" t="s">
        <v>246</v>
      </c>
    </row>
    <row r="605" s="15" customFormat="1">
      <c r="A605" s="15"/>
      <c r="B605" s="287"/>
      <c r="C605" s="288"/>
      <c r="D605" s="234" t="s">
        <v>258</v>
      </c>
      <c r="E605" s="289" t="s">
        <v>1</v>
      </c>
      <c r="F605" s="290" t="s">
        <v>2423</v>
      </c>
      <c r="G605" s="288"/>
      <c r="H605" s="289" t="s">
        <v>1</v>
      </c>
      <c r="I605" s="291"/>
      <c r="J605" s="288"/>
      <c r="K605" s="288"/>
      <c r="L605" s="292"/>
      <c r="M605" s="293"/>
      <c r="N605" s="294"/>
      <c r="O605" s="294"/>
      <c r="P605" s="294"/>
      <c r="Q605" s="294"/>
      <c r="R605" s="294"/>
      <c r="S605" s="294"/>
      <c r="T605" s="295"/>
      <c r="U605" s="15"/>
      <c r="V605" s="15"/>
      <c r="W605" s="15"/>
      <c r="X605" s="15"/>
      <c r="Y605" s="15"/>
      <c r="Z605" s="15"/>
      <c r="AA605" s="15"/>
      <c r="AB605" s="15"/>
      <c r="AC605" s="15"/>
      <c r="AD605" s="15"/>
      <c r="AE605" s="15"/>
      <c r="AT605" s="296" t="s">
        <v>258</v>
      </c>
      <c r="AU605" s="296" t="s">
        <v>86</v>
      </c>
      <c r="AV605" s="15" t="s">
        <v>84</v>
      </c>
      <c r="AW605" s="15" t="s">
        <v>33</v>
      </c>
      <c r="AX605" s="15" t="s">
        <v>77</v>
      </c>
      <c r="AY605" s="296" t="s">
        <v>246</v>
      </c>
    </row>
    <row r="606" s="12" customFormat="1">
      <c r="A606" s="12"/>
      <c r="B606" s="240"/>
      <c r="C606" s="241"/>
      <c r="D606" s="234" t="s">
        <v>258</v>
      </c>
      <c r="E606" s="242" t="s">
        <v>1</v>
      </c>
      <c r="F606" s="243" t="s">
        <v>2520</v>
      </c>
      <c r="G606" s="241"/>
      <c r="H606" s="244">
        <v>24</v>
      </c>
      <c r="I606" s="245"/>
      <c r="J606" s="241"/>
      <c r="K606" s="241"/>
      <c r="L606" s="246"/>
      <c r="M606" s="247"/>
      <c r="N606" s="248"/>
      <c r="O606" s="248"/>
      <c r="P606" s="248"/>
      <c r="Q606" s="248"/>
      <c r="R606" s="248"/>
      <c r="S606" s="248"/>
      <c r="T606" s="249"/>
      <c r="U606" s="12"/>
      <c r="V606" s="12"/>
      <c r="W606" s="12"/>
      <c r="X606" s="12"/>
      <c r="Y606" s="12"/>
      <c r="Z606" s="12"/>
      <c r="AA606" s="12"/>
      <c r="AB606" s="12"/>
      <c r="AC606" s="12"/>
      <c r="AD606" s="12"/>
      <c r="AE606" s="12"/>
      <c r="AT606" s="250" t="s">
        <v>258</v>
      </c>
      <c r="AU606" s="250" t="s">
        <v>86</v>
      </c>
      <c r="AV606" s="12" t="s">
        <v>86</v>
      </c>
      <c r="AW606" s="12" t="s">
        <v>33</v>
      </c>
      <c r="AX606" s="12" t="s">
        <v>77</v>
      </c>
      <c r="AY606" s="250" t="s">
        <v>246</v>
      </c>
    </row>
    <row r="607" s="15" customFormat="1">
      <c r="A607" s="15"/>
      <c r="B607" s="287"/>
      <c r="C607" s="288"/>
      <c r="D607" s="234" t="s">
        <v>258</v>
      </c>
      <c r="E607" s="289" t="s">
        <v>1</v>
      </c>
      <c r="F607" s="290" t="s">
        <v>2424</v>
      </c>
      <c r="G607" s="288"/>
      <c r="H607" s="289" t="s">
        <v>1</v>
      </c>
      <c r="I607" s="291"/>
      <c r="J607" s="288"/>
      <c r="K607" s="288"/>
      <c r="L607" s="292"/>
      <c r="M607" s="293"/>
      <c r="N607" s="294"/>
      <c r="O607" s="294"/>
      <c r="P607" s="294"/>
      <c r="Q607" s="294"/>
      <c r="R607" s="294"/>
      <c r="S607" s="294"/>
      <c r="T607" s="295"/>
      <c r="U607" s="15"/>
      <c r="V607" s="15"/>
      <c r="W607" s="15"/>
      <c r="X607" s="15"/>
      <c r="Y607" s="15"/>
      <c r="Z607" s="15"/>
      <c r="AA607" s="15"/>
      <c r="AB607" s="15"/>
      <c r="AC607" s="15"/>
      <c r="AD607" s="15"/>
      <c r="AE607" s="15"/>
      <c r="AT607" s="296" t="s">
        <v>258</v>
      </c>
      <c r="AU607" s="296" t="s">
        <v>86</v>
      </c>
      <c r="AV607" s="15" t="s">
        <v>84</v>
      </c>
      <c r="AW607" s="15" t="s">
        <v>33</v>
      </c>
      <c r="AX607" s="15" t="s">
        <v>77</v>
      </c>
      <c r="AY607" s="296" t="s">
        <v>246</v>
      </c>
    </row>
    <row r="608" s="12" customFormat="1">
      <c r="A608" s="12"/>
      <c r="B608" s="240"/>
      <c r="C608" s="241"/>
      <c r="D608" s="234" t="s">
        <v>258</v>
      </c>
      <c r="E608" s="242" t="s">
        <v>1</v>
      </c>
      <c r="F608" s="243" t="s">
        <v>359</v>
      </c>
      <c r="G608" s="241"/>
      <c r="H608" s="244">
        <v>16</v>
      </c>
      <c r="I608" s="245"/>
      <c r="J608" s="241"/>
      <c r="K608" s="241"/>
      <c r="L608" s="246"/>
      <c r="M608" s="247"/>
      <c r="N608" s="248"/>
      <c r="O608" s="248"/>
      <c r="P608" s="248"/>
      <c r="Q608" s="248"/>
      <c r="R608" s="248"/>
      <c r="S608" s="248"/>
      <c r="T608" s="249"/>
      <c r="U608" s="12"/>
      <c r="V608" s="12"/>
      <c r="W608" s="12"/>
      <c r="X608" s="12"/>
      <c r="Y608" s="12"/>
      <c r="Z608" s="12"/>
      <c r="AA608" s="12"/>
      <c r="AB608" s="12"/>
      <c r="AC608" s="12"/>
      <c r="AD608" s="12"/>
      <c r="AE608" s="12"/>
      <c r="AT608" s="250" t="s">
        <v>258</v>
      </c>
      <c r="AU608" s="250" t="s">
        <v>86</v>
      </c>
      <c r="AV608" s="12" t="s">
        <v>86</v>
      </c>
      <c r="AW608" s="12" t="s">
        <v>33</v>
      </c>
      <c r="AX608" s="12" t="s">
        <v>77</v>
      </c>
      <c r="AY608" s="250" t="s">
        <v>246</v>
      </c>
    </row>
    <row r="609" s="15" customFormat="1">
      <c r="A609" s="15"/>
      <c r="B609" s="287"/>
      <c r="C609" s="288"/>
      <c r="D609" s="234" t="s">
        <v>258</v>
      </c>
      <c r="E609" s="289" t="s">
        <v>1</v>
      </c>
      <c r="F609" s="290" t="s">
        <v>2426</v>
      </c>
      <c r="G609" s="288"/>
      <c r="H609" s="289" t="s">
        <v>1</v>
      </c>
      <c r="I609" s="291"/>
      <c r="J609" s="288"/>
      <c r="K609" s="288"/>
      <c r="L609" s="292"/>
      <c r="M609" s="293"/>
      <c r="N609" s="294"/>
      <c r="O609" s="294"/>
      <c r="P609" s="294"/>
      <c r="Q609" s="294"/>
      <c r="R609" s="294"/>
      <c r="S609" s="294"/>
      <c r="T609" s="295"/>
      <c r="U609" s="15"/>
      <c r="V609" s="15"/>
      <c r="W609" s="15"/>
      <c r="X609" s="15"/>
      <c r="Y609" s="15"/>
      <c r="Z609" s="15"/>
      <c r="AA609" s="15"/>
      <c r="AB609" s="15"/>
      <c r="AC609" s="15"/>
      <c r="AD609" s="15"/>
      <c r="AE609" s="15"/>
      <c r="AT609" s="296" t="s">
        <v>258</v>
      </c>
      <c r="AU609" s="296" t="s">
        <v>86</v>
      </c>
      <c r="AV609" s="15" t="s">
        <v>84</v>
      </c>
      <c r="AW609" s="15" t="s">
        <v>33</v>
      </c>
      <c r="AX609" s="15" t="s">
        <v>77</v>
      </c>
      <c r="AY609" s="296" t="s">
        <v>246</v>
      </c>
    </row>
    <row r="610" s="12" customFormat="1">
      <c r="A610" s="12"/>
      <c r="B610" s="240"/>
      <c r="C610" s="241"/>
      <c r="D610" s="234" t="s">
        <v>258</v>
      </c>
      <c r="E610" s="242" t="s">
        <v>1</v>
      </c>
      <c r="F610" s="243" t="s">
        <v>359</v>
      </c>
      <c r="G610" s="241"/>
      <c r="H610" s="244">
        <v>16</v>
      </c>
      <c r="I610" s="245"/>
      <c r="J610" s="241"/>
      <c r="K610" s="241"/>
      <c r="L610" s="246"/>
      <c r="M610" s="247"/>
      <c r="N610" s="248"/>
      <c r="O610" s="248"/>
      <c r="P610" s="248"/>
      <c r="Q610" s="248"/>
      <c r="R610" s="248"/>
      <c r="S610" s="248"/>
      <c r="T610" s="249"/>
      <c r="U610" s="12"/>
      <c r="V610" s="12"/>
      <c r="W610" s="12"/>
      <c r="X610" s="12"/>
      <c r="Y610" s="12"/>
      <c r="Z610" s="12"/>
      <c r="AA610" s="12"/>
      <c r="AB610" s="12"/>
      <c r="AC610" s="12"/>
      <c r="AD610" s="12"/>
      <c r="AE610" s="12"/>
      <c r="AT610" s="250" t="s">
        <v>258</v>
      </c>
      <c r="AU610" s="250" t="s">
        <v>86</v>
      </c>
      <c r="AV610" s="12" t="s">
        <v>86</v>
      </c>
      <c r="AW610" s="12" t="s">
        <v>33</v>
      </c>
      <c r="AX610" s="12" t="s">
        <v>77</v>
      </c>
      <c r="AY610" s="250" t="s">
        <v>246</v>
      </c>
    </row>
    <row r="611" s="13" customFormat="1">
      <c r="A611" s="13"/>
      <c r="B611" s="251"/>
      <c r="C611" s="252"/>
      <c r="D611" s="234" t="s">
        <v>258</v>
      </c>
      <c r="E611" s="253" t="s">
        <v>1</v>
      </c>
      <c r="F611" s="254" t="s">
        <v>336</v>
      </c>
      <c r="G611" s="252"/>
      <c r="H611" s="255">
        <v>80</v>
      </c>
      <c r="I611" s="256"/>
      <c r="J611" s="252"/>
      <c r="K611" s="252"/>
      <c r="L611" s="257"/>
      <c r="M611" s="258"/>
      <c r="N611" s="259"/>
      <c r="O611" s="259"/>
      <c r="P611" s="259"/>
      <c r="Q611" s="259"/>
      <c r="R611" s="259"/>
      <c r="S611" s="259"/>
      <c r="T611" s="260"/>
      <c r="U611" s="13"/>
      <c r="V611" s="13"/>
      <c r="W611" s="13"/>
      <c r="X611" s="13"/>
      <c r="Y611" s="13"/>
      <c r="Z611" s="13"/>
      <c r="AA611" s="13"/>
      <c r="AB611" s="13"/>
      <c r="AC611" s="13"/>
      <c r="AD611" s="13"/>
      <c r="AE611" s="13"/>
      <c r="AT611" s="261" t="s">
        <v>258</v>
      </c>
      <c r="AU611" s="261" t="s">
        <v>86</v>
      </c>
      <c r="AV611" s="13" t="s">
        <v>262</v>
      </c>
      <c r="AW611" s="13" t="s">
        <v>33</v>
      </c>
      <c r="AX611" s="13" t="s">
        <v>84</v>
      </c>
      <c r="AY611" s="261" t="s">
        <v>246</v>
      </c>
    </row>
    <row r="612" s="2" customFormat="1" ht="16.5" customHeight="1">
      <c r="A612" s="39"/>
      <c r="B612" s="40"/>
      <c r="C612" s="221" t="s">
        <v>2521</v>
      </c>
      <c r="D612" s="221" t="s">
        <v>247</v>
      </c>
      <c r="E612" s="222" t="s">
        <v>1623</v>
      </c>
      <c r="F612" s="223" t="s">
        <v>1624</v>
      </c>
      <c r="G612" s="224" t="s">
        <v>340</v>
      </c>
      <c r="H612" s="225">
        <v>11.566000000000001</v>
      </c>
      <c r="I612" s="226"/>
      <c r="J612" s="227">
        <f>ROUND(I612*H612,2)</f>
        <v>0</v>
      </c>
      <c r="K612" s="223" t="s">
        <v>725</v>
      </c>
      <c r="L612" s="45"/>
      <c r="M612" s="228" t="s">
        <v>1</v>
      </c>
      <c r="N612" s="229" t="s">
        <v>42</v>
      </c>
      <c r="O612" s="92"/>
      <c r="P612" s="230">
        <f>O612*H612</f>
        <v>0</v>
      </c>
      <c r="Q612" s="230">
        <v>0.121711072</v>
      </c>
      <c r="R612" s="230">
        <f>Q612*H612</f>
        <v>1.4077102587520001</v>
      </c>
      <c r="S612" s="230">
        <v>2.3999999999999999</v>
      </c>
      <c r="T612" s="231">
        <f>S612*H612</f>
        <v>27.758400000000002</v>
      </c>
      <c r="U612" s="39"/>
      <c r="V612" s="39"/>
      <c r="W612" s="39"/>
      <c r="X612" s="39"/>
      <c r="Y612" s="39"/>
      <c r="Z612" s="39"/>
      <c r="AA612" s="39"/>
      <c r="AB612" s="39"/>
      <c r="AC612" s="39"/>
      <c r="AD612" s="39"/>
      <c r="AE612" s="39"/>
      <c r="AR612" s="232" t="s">
        <v>262</v>
      </c>
      <c r="AT612" s="232" t="s">
        <v>247</v>
      </c>
      <c r="AU612" s="232" t="s">
        <v>86</v>
      </c>
      <c r="AY612" s="18" t="s">
        <v>246</v>
      </c>
      <c r="BE612" s="233">
        <f>IF(N612="základní",J612,0)</f>
        <v>0</v>
      </c>
      <c r="BF612" s="233">
        <f>IF(N612="snížená",J612,0)</f>
        <v>0</v>
      </c>
      <c r="BG612" s="233">
        <f>IF(N612="zákl. přenesená",J612,0)</f>
        <v>0</v>
      </c>
      <c r="BH612" s="233">
        <f>IF(N612="sníž. přenesená",J612,0)</f>
        <v>0</v>
      </c>
      <c r="BI612" s="233">
        <f>IF(N612="nulová",J612,0)</f>
        <v>0</v>
      </c>
      <c r="BJ612" s="18" t="s">
        <v>84</v>
      </c>
      <c r="BK612" s="233">
        <f>ROUND(I612*H612,2)</f>
        <v>0</v>
      </c>
      <c r="BL612" s="18" t="s">
        <v>262</v>
      </c>
      <c r="BM612" s="232" t="s">
        <v>2522</v>
      </c>
    </row>
    <row r="613" s="2" customFormat="1">
      <c r="A613" s="39"/>
      <c r="B613" s="40"/>
      <c r="C613" s="41"/>
      <c r="D613" s="234" t="s">
        <v>254</v>
      </c>
      <c r="E613" s="41"/>
      <c r="F613" s="235" t="s">
        <v>1625</v>
      </c>
      <c r="G613" s="41"/>
      <c r="H613" s="41"/>
      <c r="I613" s="236"/>
      <c r="J613" s="41"/>
      <c r="K613" s="41"/>
      <c r="L613" s="45"/>
      <c r="M613" s="237"/>
      <c r="N613" s="238"/>
      <c r="O613" s="92"/>
      <c r="P613" s="92"/>
      <c r="Q613" s="92"/>
      <c r="R613" s="92"/>
      <c r="S613" s="92"/>
      <c r="T613" s="93"/>
      <c r="U613" s="39"/>
      <c r="V613" s="39"/>
      <c r="W613" s="39"/>
      <c r="X613" s="39"/>
      <c r="Y613" s="39"/>
      <c r="Z613" s="39"/>
      <c r="AA613" s="39"/>
      <c r="AB613" s="39"/>
      <c r="AC613" s="39"/>
      <c r="AD613" s="39"/>
      <c r="AE613" s="39"/>
      <c r="AT613" s="18" t="s">
        <v>254</v>
      </c>
      <c r="AU613" s="18" t="s">
        <v>86</v>
      </c>
    </row>
    <row r="614" s="15" customFormat="1">
      <c r="A614" s="15"/>
      <c r="B614" s="287"/>
      <c r="C614" s="288"/>
      <c r="D614" s="234" t="s">
        <v>258</v>
      </c>
      <c r="E614" s="289" t="s">
        <v>1</v>
      </c>
      <c r="F614" s="290" t="s">
        <v>2523</v>
      </c>
      <c r="G614" s="288"/>
      <c r="H614" s="289" t="s">
        <v>1</v>
      </c>
      <c r="I614" s="291"/>
      <c r="J614" s="288"/>
      <c r="K614" s="288"/>
      <c r="L614" s="292"/>
      <c r="M614" s="293"/>
      <c r="N614" s="294"/>
      <c r="O614" s="294"/>
      <c r="P614" s="294"/>
      <c r="Q614" s="294"/>
      <c r="R614" s="294"/>
      <c r="S614" s="294"/>
      <c r="T614" s="295"/>
      <c r="U614" s="15"/>
      <c r="V614" s="15"/>
      <c r="W614" s="15"/>
      <c r="X614" s="15"/>
      <c r="Y614" s="15"/>
      <c r="Z614" s="15"/>
      <c r="AA614" s="15"/>
      <c r="AB614" s="15"/>
      <c r="AC614" s="15"/>
      <c r="AD614" s="15"/>
      <c r="AE614" s="15"/>
      <c r="AT614" s="296" t="s">
        <v>258</v>
      </c>
      <c r="AU614" s="296" t="s">
        <v>86</v>
      </c>
      <c r="AV614" s="15" t="s">
        <v>84</v>
      </c>
      <c r="AW614" s="15" t="s">
        <v>33</v>
      </c>
      <c r="AX614" s="15" t="s">
        <v>77</v>
      </c>
      <c r="AY614" s="296" t="s">
        <v>246</v>
      </c>
    </row>
    <row r="615" s="12" customFormat="1">
      <c r="A615" s="12"/>
      <c r="B615" s="240"/>
      <c r="C615" s="241"/>
      <c r="D615" s="234" t="s">
        <v>258</v>
      </c>
      <c r="E615" s="242" t="s">
        <v>1</v>
      </c>
      <c r="F615" s="243" t="s">
        <v>2524</v>
      </c>
      <c r="G615" s="241"/>
      <c r="H615" s="244">
        <v>11.566000000000001</v>
      </c>
      <c r="I615" s="245"/>
      <c r="J615" s="241"/>
      <c r="K615" s="241"/>
      <c r="L615" s="246"/>
      <c r="M615" s="247"/>
      <c r="N615" s="248"/>
      <c r="O615" s="248"/>
      <c r="P615" s="248"/>
      <c r="Q615" s="248"/>
      <c r="R615" s="248"/>
      <c r="S615" s="248"/>
      <c r="T615" s="249"/>
      <c r="U615" s="12"/>
      <c r="V615" s="12"/>
      <c r="W615" s="12"/>
      <c r="X615" s="12"/>
      <c r="Y615" s="12"/>
      <c r="Z615" s="12"/>
      <c r="AA615" s="12"/>
      <c r="AB615" s="12"/>
      <c r="AC615" s="12"/>
      <c r="AD615" s="12"/>
      <c r="AE615" s="12"/>
      <c r="AT615" s="250" t="s">
        <v>258</v>
      </c>
      <c r="AU615" s="250" t="s">
        <v>86</v>
      </c>
      <c r="AV615" s="12" t="s">
        <v>86</v>
      </c>
      <c r="AW615" s="12" t="s">
        <v>33</v>
      </c>
      <c r="AX615" s="12" t="s">
        <v>77</v>
      </c>
      <c r="AY615" s="250" t="s">
        <v>246</v>
      </c>
    </row>
    <row r="616" s="13" customFormat="1">
      <c r="A616" s="13"/>
      <c r="B616" s="251"/>
      <c r="C616" s="252"/>
      <c r="D616" s="234" t="s">
        <v>258</v>
      </c>
      <c r="E616" s="253" t="s">
        <v>1</v>
      </c>
      <c r="F616" s="254" t="s">
        <v>336</v>
      </c>
      <c r="G616" s="252"/>
      <c r="H616" s="255">
        <v>11.566000000000001</v>
      </c>
      <c r="I616" s="256"/>
      <c r="J616" s="252"/>
      <c r="K616" s="252"/>
      <c r="L616" s="257"/>
      <c r="M616" s="258"/>
      <c r="N616" s="259"/>
      <c r="O616" s="259"/>
      <c r="P616" s="259"/>
      <c r="Q616" s="259"/>
      <c r="R616" s="259"/>
      <c r="S616" s="259"/>
      <c r="T616" s="260"/>
      <c r="U616" s="13"/>
      <c r="V616" s="13"/>
      <c r="W616" s="13"/>
      <c r="X616" s="13"/>
      <c r="Y616" s="13"/>
      <c r="Z616" s="13"/>
      <c r="AA616" s="13"/>
      <c r="AB616" s="13"/>
      <c r="AC616" s="13"/>
      <c r="AD616" s="13"/>
      <c r="AE616" s="13"/>
      <c r="AT616" s="261" t="s">
        <v>258</v>
      </c>
      <c r="AU616" s="261" t="s">
        <v>86</v>
      </c>
      <c r="AV616" s="13" t="s">
        <v>262</v>
      </c>
      <c r="AW616" s="13" t="s">
        <v>33</v>
      </c>
      <c r="AX616" s="13" t="s">
        <v>84</v>
      </c>
      <c r="AY616" s="261" t="s">
        <v>246</v>
      </c>
    </row>
    <row r="617" s="2" customFormat="1" ht="16.5" customHeight="1">
      <c r="A617" s="39"/>
      <c r="B617" s="40"/>
      <c r="C617" s="221" t="s">
        <v>1050</v>
      </c>
      <c r="D617" s="221" t="s">
        <v>247</v>
      </c>
      <c r="E617" s="222" t="s">
        <v>750</v>
      </c>
      <c r="F617" s="223" t="s">
        <v>751</v>
      </c>
      <c r="G617" s="224" t="s">
        <v>350</v>
      </c>
      <c r="H617" s="225">
        <v>29.530000000000001</v>
      </c>
      <c r="I617" s="226"/>
      <c r="J617" s="227">
        <f>ROUND(I617*H617,2)</f>
        <v>0</v>
      </c>
      <c r="K617" s="223" t="s">
        <v>725</v>
      </c>
      <c r="L617" s="45"/>
      <c r="M617" s="228" t="s">
        <v>1</v>
      </c>
      <c r="N617" s="229" t="s">
        <v>42</v>
      </c>
      <c r="O617" s="92"/>
      <c r="P617" s="230">
        <f>O617*H617</f>
        <v>0</v>
      </c>
      <c r="Q617" s="230">
        <v>8.3599999999999999E-05</v>
      </c>
      <c r="R617" s="230">
        <f>Q617*H617</f>
        <v>0.002468708</v>
      </c>
      <c r="S617" s="230">
        <v>0.017999999999999999</v>
      </c>
      <c r="T617" s="231">
        <f>S617*H617</f>
        <v>0.53154000000000001</v>
      </c>
      <c r="U617" s="39"/>
      <c r="V617" s="39"/>
      <c r="W617" s="39"/>
      <c r="X617" s="39"/>
      <c r="Y617" s="39"/>
      <c r="Z617" s="39"/>
      <c r="AA617" s="39"/>
      <c r="AB617" s="39"/>
      <c r="AC617" s="39"/>
      <c r="AD617" s="39"/>
      <c r="AE617" s="39"/>
      <c r="AR617" s="232" t="s">
        <v>262</v>
      </c>
      <c r="AT617" s="232" t="s">
        <v>247</v>
      </c>
      <c r="AU617" s="232" t="s">
        <v>86</v>
      </c>
      <c r="AY617" s="18" t="s">
        <v>246</v>
      </c>
      <c r="BE617" s="233">
        <f>IF(N617="základní",J617,0)</f>
        <v>0</v>
      </c>
      <c r="BF617" s="233">
        <f>IF(N617="snížená",J617,0)</f>
        <v>0</v>
      </c>
      <c r="BG617" s="233">
        <f>IF(N617="zákl. přenesená",J617,0)</f>
        <v>0</v>
      </c>
      <c r="BH617" s="233">
        <f>IF(N617="sníž. přenesená",J617,0)</f>
        <v>0</v>
      </c>
      <c r="BI617" s="233">
        <f>IF(N617="nulová",J617,0)</f>
        <v>0</v>
      </c>
      <c r="BJ617" s="18" t="s">
        <v>84</v>
      </c>
      <c r="BK617" s="233">
        <f>ROUND(I617*H617,2)</f>
        <v>0</v>
      </c>
      <c r="BL617" s="18" t="s">
        <v>262</v>
      </c>
      <c r="BM617" s="232" t="s">
        <v>2525</v>
      </c>
    </row>
    <row r="618" s="2" customFormat="1">
      <c r="A618" s="39"/>
      <c r="B618" s="40"/>
      <c r="C618" s="41"/>
      <c r="D618" s="234" t="s">
        <v>254</v>
      </c>
      <c r="E618" s="41"/>
      <c r="F618" s="235" t="s">
        <v>752</v>
      </c>
      <c r="G618" s="41"/>
      <c r="H618" s="41"/>
      <c r="I618" s="236"/>
      <c r="J618" s="41"/>
      <c r="K618" s="41"/>
      <c r="L618" s="45"/>
      <c r="M618" s="237"/>
      <c r="N618" s="238"/>
      <c r="O618" s="92"/>
      <c r="P618" s="92"/>
      <c r="Q618" s="92"/>
      <c r="R618" s="92"/>
      <c r="S618" s="92"/>
      <c r="T618" s="93"/>
      <c r="U618" s="39"/>
      <c r="V618" s="39"/>
      <c r="W618" s="39"/>
      <c r="X618" s="39"/>
      <c r="Y618" s="39"/>
      <c r="Z618" s="39"/>
      <c r="AA618" s="39"/>
      <c r="AB618" s="39"/>
      <c r="AC618" s="39"/>
      <c r="AD618" s="39"/>
      <c r="AE618" s="39"/>
      <c r="AT618" s="18" t="s">
        <v>254</v>
      </c>
      <c r="AU618" s="18" t="s">
        <v>86</v>
      </c>
    </row>
    <row r="619" s="12" customFormat="1">
      <c r="A619" s="12"/>
      <c r="B619" s="240"/>
      <c r="C619" s="241"/>
      <c r="D619" s="234" t="s">
        <v>258</v>
      </c>
      <c r="E619" s="242" t="s">
        <v>1</v>
      </c>
      <c r="F619" s="243" t="s">
        <v>2526</v>
      </c>
      <c r="G619" s="241"/>
      <c r="H619" s="244">
        <v>29.530000000000001</v>
      </c>
      <c r="I619" s="245"/>
      <c r="J619" s="241"/>
      <c r="K619" s="241"/>
      <c r="L619" s="246"/>
      <c r="M619" s="247"/>
      <c r="N619" s="248"/>
      <c r="O619" s="248"/>
      <c r="P619" s="248"/>
      <c r="Q619" s="248"/>
      <c r="R619" s="248"/>
      <c r="S619" s="248"/>
      <c r="T619" s="249"/>
      <c r="U619" s="12"/>
      <c r="V619" s="12"/>
      <c r="W619" s="12"/>
      <c r="X619" s="12"/>
      <c r="Y619" s="12"/>
      <c r="Z619" s="12"/>
      <c r="AA619" s="12"/>
      <c r="AB619" s="12"/>
      <c r="AC619" s="12"/>
      <c r="AD619" s="12"/>
      <c r="AE619" s="12"/>
      <c r="AT619" s="250" t="s">
        <v>258</v>
      </c>
      <c r="AU619" s="250" t="s">
        <v>86</v>
      </c>
      <c r="AV619" s="12" t="s">
        <v>86</v>
      </c>
      <c r="AW619" s="12" t="s">
        <v>33</v>
      </c>
      <c r="AX619" s="12" t="s">
        <v>77</v>
      </c>
      <c r="AY619" s="250" t="s">
        <v>246</v>
      </c>
    </row>
    <row r="620" s="13" customFormat="1">
      <c r="A620" s="13"/>
      <c r="B620" s="251"/>
      <c r="C620" s="252"/>
      <c r="D620" s="234" t="s">
        <v>258</v>
      </c>
      <c r="E620" s="253" t="s">
        <v>1</v>
      </c>
      <c r="F620" s="254" t="s">
        <v>336</v>
      </c>
      <c r="G620" s="252"/>
      <c r="H620" s="255">
        <v>29.530000000000001</v>
      </c>
      <c r="I620" s="256"/>
      <c r="J620" s="252"/>
      <c r="K620" s="252"/>
      <c r="L620" s="257"/>
      <c r="M620" s="258"/>
      <c r="N620" s="259"/>
      <c r="O620" s="259"/>
      <c r="P620" s="259"/>
      <c r="Q620" s="259"/>
      <c r="R620" s="259"/>
      <c r="S620" s="259"/>
      <c r="T620" s="260"/>
      <c r="U620" s="13"/>
      <c r="V620" s="13"/>
      <c r="W620" s="13"/>
      <c r="X620" s="13"/>
      <c r="Y620" s="13"/>
      <c r="Z620" s="13"/>
      <c r="AA620" s="13"/>
      <c r="AB620" s="13"/>
      <c r="AC620" s="13"/>
      <c r="AD620" s="13"/>
      <c r="AE620" s="13"/>
      <c r="AT620" s="261" t="s">
        <v>258</v>
      </c>
      <c r="AU620" s="261" t="s">
        <v>86</v>
      </c>
      <c r="AV620" s="13" t="s">
        <v>262</v>
      </c>
      <c r="AW620" s="13" t="s">
        <v>33</v>
      </c>
      <c r="AX620" s="13" t="s">
        <v>84</v>
      </c>
      <c r="AY620" s="261" t="s">
        <v>246</v>
      </c>
    </row>
    <row r="621" s="2" customFormat="1">
      <c r="A621" s="39"/>
      <c r="B621" s="40"/>
      <c r="C621" s="221" t="s">
        <v>2527</v>
      </c>
      <c r="D621" s="221" t="s">
        <v>247</v>
      </c>
      <c r="E621" s="222" t="s">
        <v>2528</v>
      </c>
      <c r="F621" s="223" t="s">
        <v>2529</v>
      </c>
      <c r="G621" s="224" t="s">
        <v>350</v>
      </c>
      <c r="H621" s="225">
        <v>1.52</v>
      </c>
      <c r="I621" s="226"/>
      <c r="J621" s="227">
        <f>ROUND(I621*H621,2)</f>
        <v>0</v>
      </c>
      <c r="K621" s="223" t="s">
        <v>725</v>
      </c>
      <c r="L621" s="45"/>
      <c r="M621" s="228" t="s">
        <v>1</v>
      </c>
      <c r="N621" s="229" t="s">
        <v>42</v>
      </c>
      <c r="O621" s="92"/>
      <c r="P621" s="230">
        <f>O621*H621</f>
        <v>0</v>
      </c>
      <c r="Q621" s="230">
        <v>0.0001161</v>
      </c>
      <c r="R621" s="230">
        <f>Q621*H621</f>
        <v>0.000176472</v>
      </c>
      <c r="S621" s="230">
        <v>0.0040000000000000001</v>
      </c>
      <c r="T621" s="231">
        <f>S621*H621</f>
        <v>0.0060800000000000003</v>
      </c>
      <c r="U621" s="39"/>
      <c r="V621" s="39"/>
      <c r="W621" s="39"/>
      <c r="X621" s="39"/>
      <c r="Y621" s="39"/>
      <c r="Z621" s="39"/>
      <c r="AA621" s="39"/>
      <c r="AB621" s="39"/>
      <c r="AC621" s="39"/>
      <c r="AD621" s="39"/>
      <c r="AE621" s="39"/>
      <c r="AR621" s="232" t="s">
        <v>262</v>
      </c>
      <c r="AT621" s="232" t="s">
        <v>247</v>
      </c>
      <c r="AU621" s="232" t="s">
        <v>86</v>
      </c>
      <c r="AY621" s="18" t="s">
        <v>246</v>
      </c>
      <c r="BE621" s="233">
        <f>IF(N621="základní",J621,0)</f>
        <v>0</v>
      </c>
      <c r="BF621" s="233">
        <f>IF(N621="snížená",J621,0)</f>
        <v>0</v>
      </c>
      <c r="BG621" s="233">
        <f>IF(N621="zákl. přenesená",J621,0)</f>
        <v>0</v>
      </c>
      <c r="BH621" s="233">
        <f>IF(N621="sníž. přenesená",J621,0)</f>
        <v>0</v>
      </c>
      <c r="BI621" s="233">
        <f>IF(N621="nulová",J621,0)</f>
        <v>0</v>
      </c>
      <c r="BJ621" s="18" t="s">
        <v>84</v>
      </c>
      <c r="BK621" s="233">
        <f>ROUND(I621*H621,2)</f>
        <v>0</v>
      </c>
      <c r="BL621" s="18" t="s">
        <v>262</v>
      </c>
      <c r="BM621" s="232" t="s">
        <v>2530</v>
      </c>
    </row>
    <row r="622" s="2" customFormat="1">
      <c r="A622" s="39"/>
      <c r="B622" s="40"/>
      <c r="C622" s="41"/>
      <c r="D622" s="234" t="s">
        <v>254</v>
      </c>
      <c r="E622" s="41"/>
      <c r="F622" s="235" t="s">
        <v>2531</v>
      </c>
      <c r="G622" s="41"/>
      <c r="H622" s="41"/>
      <c r="I622" s="236"/>
      <c r="J622" s="41"/>
      <c r="K622" s="41"/>
      <c r="L622" s="45"/>
      <c r="M622" s="237"/>
      <c r="N622" s="238"/>
      <c r="O622" s="92"/>
      <c r="P622" s="92"/>
      <c r="Q622" s="92"/>
      <c r="R622" s="92"/>
      <c r="S622" s="92"/>
      <c r="T622" s="93"/>
      <c r="U622" s="39"/>
      <c r="V622" s="39"/>
      <c r="W622" s="39"/>
      <c r="X622" s="39"/>
      <c r="Y622" s="39"/>
      <c r="Z622" s="39"/>
      <c r="AA622" s="39"/>
      <c r="AB622" s="39"/>
      <c r="AC622" s="39"/>
      <c r="AD622" s="39"/>
      <c r="AE622" s="39"/>
      <c r="AT622" s="18" t="s">
        <v>254</v>
      </c>
      <c r="AU622" s="18" t="s">
        <v>86</v>
      </c>
    </row>
    <row r="623" s="15" customFormat="1">
      <c r="A623" s="15"/>
      <c r="B623" s="287"/>
      <c r="C623" s="288"/>
      <c r="D623" s="234" t="s">
        <v>258</v>
      </c>
      <c r="E623" s="289" t="s">
        <v>1</v>
      </c>
      <c r="F623" s="290" t="s">
        <v>2532</v>
      </c>
      <c r="G623" s="288"/>
      <c r="H623" s="289" t="s">
        <v>1</v>
      </c>
      <c r="I623" s="291"/>
      <c r="J623" s="288"/>
      <c r="K623" s="288"/>
      <c r="L623" s="292"/>
      <c r="M623" s="293"/>
      <c r="N623" s="294"/>
      <c r="O623" s="294"/>
      <c r="P623" s="294"/>
      <c r="Q623" s="294"/>
      <c r="R623" s="294"/>
      <c r="S623" s="294"/>
      <c r="T623" s="295"/>
      <c r="U623" s="15"/>
      <c r="V623" s="15"/>
      <c r="W623" s="15"/>
      <c r="X623" s="15"/>
      <c r="Y623" s="15"/>
      <c r="Z623" s="15"/>
      <c r="AA623" s="15"/>
      <c r="AB623" s="15"/>
      <c r="AC623" s="15"/>
      <c r="AD623" s="15"/>
      <c r="AE623" s="15"/>
      <c r="AT623" s="296" t="s">
        <v>258</v>
      </c>
      <c r="AU623" s="296" t="s">
        <v>86</v>
      </c>
      <c r="AV623" s="15" t="s">
        <v>84</v>
      </c>
      <c r="AW623" s="15" t="s">
        <v>33</v>
      </c>
      <c r="AX623" s="15" t="s">
        <v>77</v>
      </c>
      <c r="AY623" s="296" t="s">
        <v>246</v>
      </c>
    </row>
    <row r="624" s="12" customFormat="1">
      <c r="A624" s="12"/>
      <c r="B624" s="240"/>
      <c r="C624" s="241"/>
      <c r="D624" s="234" t="s">
        <v>258</v>
      </c>
      <c r="E624" s="242" t="s">
        <v>1</v>
      </c>
      <c r="F624" s="243" t="s">
        <v>2533</v>
      </c>
      <c r="G624" s="241"/>
      <c r="H624" s="244">
        <v>1.52</v>
      </c>
      <c r="I624" s="245"/>
      <c r="J624" s="241"/>
      <c r="K624" s="241"/>
      <c r="L624" s="246"/>
      <c r="M624" s="247"/>
      <c r="N624" s="248"/>
      <c r="O624" s="248"/>
      <c r="P624" s="248"/>
      <c r="Q624" s="248"/>
      <c r="R624" s="248"/>
      <c r="S624" s="248"/>
      <c r="T624" s="249"/>
      <c r="U624" s="12"/>
      <c r="V624" s="12"/>
      <c r="W624" s="12"/>
      <c r="X624" s="12"/>
      <c r="Y624" s="12"/>
      <c r="Z624" s="12"/>
      <c r="AA624" s="12"/>
      <c r="AB624" s="12"/>
      <c r="AC624" s="12"/>
      <c r="AD624" s="12"/>
      <c r="AE624" s="12"/>
      <c r="AT624" s="250" t="s">
        <v>258</v>
      </c>
      <c r="AU624" s="250" t="s">
        <v>86</v>
      </c>
      <c r="AV624" s="12" t="s">
        <v>86</v>
      </c>
      <c r="AW624" s="12" t="s">
        <v>33</v>
      </c>
      <c r="AX624" s="12" t="s">
        <v>77</v>
      </c>
      <c r="AY624" s="250" t="s">
        <v>246</v>
      </c>
    </row>
    <row r="625" s="13" customFormat="1">
      <c r="A625" s="13"/>
      <c r="B625" s="251"/>
      <c r="C625" s="252"/>
      <c r="D625" s="234" t="s">
        <v>258</v>
      </c>
      <c r="E625" s="253" t="s">
        <v>1</v>
      </c>
      <c r="F625" s="254" t="s">
        <v>336</v>
      </c>
      <c r="G625" s="252"/>
      <c r="H625" s="255">
        <v>1.52</v>
      </c>
      <c r="I625" s="256"/>
      <c r="J625" s="252"/>
      <c r="K625" s="252"/>
      <c r="L625" s="257"/>
      <c r="M625" s="258"/>
      <c r="N625" s="259"/>
      <c r="O625" s="259"/>
      <c r="P625" s="259"/>
      <c r="Q625" s="259"/>
      <c r="R625" s="259"/>
      <c r="S625" s="259"/>
      <c r="T625" s="260"/>
      <c r="U625" s="13"/>
      <c r="V625" s="13"/>
      <c r="W625" s="13"/>
      <c r="X625" s="13"/>
      <c r="Y625" s="13"/>
      <c r="Z625" s="13"/>
      <c r="AA625" s="13"/>
      <c r="AB625" s="13"/>
      <c r="AC625" s="13"/>
      <c r="AD625" s="13"/>
      <c r="AE625" s="13"/>
      <c r="AT625" s="261" t="s">
        <v>258</v>
      </c>
      <c r="AU625" s="261" t="s">
        <v>86</v>
      </c>
      <c r="AV625" s="13" t="s">
        <v>262</v>
      </c>
      <c r="AW625" s="13" t="s">
        <v>33</v>
      </c>
      <c r="AX625" s="13" t="s">
        <v>84</v>
      </c>
      <c r="AY625" s="261" t="s">
        <v>246</v>
      </c>
    </row>
    <row r="626" s="2" customFormat="1">
      <c r="A626" s="39"/>
      <c r="B626" s="40"/>
      <c r="C626" s="221" t="s">
        <v>1227</v>
      </c>
      <c r="D626" s="221" t="s">
        <v>247</v>
      </c>
      <c r="E626" s="222" t="s">
        <v>1629</v>
      </c>
      <c r="F626" s="223" t="s">
        <v>1630</v>
      </c>
      <c r="G626" s="224" t="s">
        <v>311</v>
      </c>
      <c r="H626" s="225">
        <v>59.100999999999999</v>
      </c>
      <c r="I626" s="226"/>
      <c r="J626" s="227">
        <f>ROUND(I626*H626,2)</f>
        <v>0</v>
      </c>
      <c r="K626" s="223" t="s">
        <v>725</v>
      </c>
      <c r="L626" s="45"/>
      <c r="M626" s="228" t="s">
        <v>1</v>
      </c>
      <c r="N626" s="229" t="s">
        <v>42</v>
      </c>
      <c r="O626" s="92"/>
      <c r="P626" s="230">
        <f>O626*H626</f>
        <v>0</v>
      </c>
      <c r="Q626" s="230">
        <v>0</v>
      </c>
      <c r="R626" s="230">
        <f>Q626*H626</f>
        <v>0</v>
      </c>
      <c r="S626" s="230">
        <v>0</v>
      </c>
      <c r="T626" s="231">
        <f>S626*H626</f>
        <v>0</v>
      </c>
      <c r="U626" s="39"/>
      <c r="V626" s="39"/>
      <c r="W626" s="39"/>
      <c r="X626" s="39"/>
      <c r="Y626" s="39"/>
      <c r="Z626" s="39"/>
      <c r="AA626" s="39"/>
      <c r="AB626" s="39"/>
      <c r="AC626" s="39"/>
      <c r="AD626" s="39"/>
      <c r="AE626" s="39"/>
      <c r="AR626" s="232" t="s">
        <v>262</v>
      </c>
      <c r="AT626" s="232" t="s">
        <v>247</v>
      </c>
      <c r="AU626" s="232" t="s">
        <v>86</v>
      </c>
      <c r="AY626" s="18" t="s">
        <v>246</v>
      </c>
      <c r="BE626" s="233">
        <f>IF(N626="základní",J626,0)</f>
        <v>0</v>
      </c>
      <c r="BF626" s="233">
        <f>IF(N626="snížená",J626,0)</f>
        <v>0</v>
      </c>
      <c r="BG626" s="233">
        <f>IF(N626="zákl. přenesená",J626,0)</f>
        <v>0</v>
      </c>
      <c r="BH626" s="233">
        <f>IF(N626="sníž. přenesená",J626,0)</f>
        <v>0</v>
      </c>
      <c r="BI626" s="233">
        <f>IF(N626="nulová",J626,0)</f>
        <v>0</v>
      </c>
      <c r="BJ626" s="18" t="s">
        <v>84</v>
      </c>
      <c r="BK626" s="233">
        <f>ROUND(I626*H626,2)</f>
        <v>0</v>
      </c>
      <c r="BL626" s="18" t="s">
        <v>262</v>
      </c>
      <c r="BM626" s="232" t="s">
        <v>2534</v>
      </c>
    </row>
    <row r="627" s="2" customFormat="1">
      <c r="A627" s="39"/>
      <c r="B627" s="40"/>
      <c r="C627" s="41"/>
      <c r="D627" s="234" t="s">
        <v>254</v>
      </c>
      <c r="E627" s="41"/>
      <c r="F627" s="235" t="s">
        <v>1630</v>
      </c>
      <c r="G627" s="41"/>
      <c r="H627" s="41"/>
      <c r="I627" s="236"/>
      <c r="J627" s="41"/>
      <c r="K627" s="41"/>
      <c r="L627" s="45"/>
      <c r="M627" s="237"/>
      <c r="N627" s="238"/>
      <c r="O627" s="92"/>
      <c r="P627" s="92"/>
      <c r="Q627" s="92"/>
      <c r="R627" s="92"/>
      <c r="S627" s="92"/>
      <c r="T627" s="93"/>
      <c r="U627" s="39"/>
      <c r="V627" s="39"/>
      <c r="W627" s="39"/>
      <c r="X627" s="39"/>
      <c r="Y627" s="39"/>
      <c r="Z627" s="39"/>
      <c r="AA627" s="39"/>
      <c r="AB627" s="39"/>
      <c r="AC627" s="39"/>
      <c r="AD627" s="39"/>
      <c r="AE627" s="39"/>
      <c r="AT627" s="18" t="s">
        <v>254</v>
      </c>
      <c r="AU627" s="18" t="s">
        <v>86</v>
      </c>
    </row>
    <row r="628" s="15" customFormat="1">
      <c r="A628" s="15"/>
      <c r="B628" s="287"/>
      <c r="C628" s="288"/>
      <c r="D628" s="234" t="s">
        <v>258</v>
      </c>
      <c r="E628" s="289" t="s">
        <v>1</v>
      </c>
      <c r="F628" s="290" t="s">
        <v>1636</v>
      </c>
      <c r="G628" s="288"/>
      <c r="H628" s="289" t="s">
        <v>1</v>
      </c>
      <c r="I628" s="291"/>
      <c r="J628" s="288"/>
      <c r="K628" s="288"/>
      <c r="L628" s="292"/>
      <c r="M628" s="293"/>
      <c r="N628" s="294"/>
      <c r="O628" s="294"/>
      <c r="P628" s="294"/>
      <c r="Q628" s="294"/>
      <c r="R628" s="294"/>
      <c r="S628" s="294"/>
      <c r="T628" s="295"/>
      <c r="U628" s="15"/>
      <c r="V628" s="15"/>
      <c r="W628" s="15"/>
      <c r="X628" s="15"/>
      <c r="Y628" s="15"/>
      <c r="Z628" s="15"/>
      <c r="AA628" s="15"/>
      <c r="AB628" s="15"/>
      <c r="AC628" s="15"/>
      <c r="AD628" s="15"/>
      <c r="AE628" s="15"/>
      <c r="AT628" s="296" t="s">
        <v>258</v>
      </c>
      <c r="AU628" s="296" t="s">
        <v>86</v>
      </c>
      <c r="AV628" s="15" t="s">
        <v>84</v>
      </c>
      <c r="AW628" s="15" t="s">
        <v>33</v>
      </c>
      <c r="AX628" s="15" t="s">
        <v>77</v>
      </c>
      <c r="AY628" s="296" t="s">
        <v>246</v>
      </c>
    </row>
    <row r="629" s="12" customFormat="1">
      <c r="A629" s="12"/>
      <c r="B629" s="240"/>
      <c r="C629" s="241"/>
      <c r="D629" s="234" t="s">
        <v>258</v>
      </c>
      <c r="E629" s="242" t="s">
        <v>1</v>
      </c>
      <c r="F629" s="243" t="s">
        <v>2535</v>
      </c>
      <c r="G629" s="241"/>
      <c r="H629" s="244">
        <v>25.501000000000001</v>
      </c>
      <c r="I629" s="245"/>
      <c r="J629" s="241"/>
      <c r="K629" s="241"/>
      <c r="L629" s="246"/>
      <c r="M629" s="247"/>
      <c r="N629" s="248"/>
      <c r="O629" s="248"/>
      <c r="P629" s="248"/>
      <c r="Q629" s="248"/>
      <c r="R629" s="248"/>
      <c r="S629" s="248"/>
      <c r="T629" s="249"/>
      <c r="U629" s="12"/>
      <c r="V629" s="12"/>
      <c r="W629" s="12"/>
      <c r="X629" s="12"/>
      <c r="Y629" s="12"/>
      <c r="Z629" s="12"/>
      <c r="AA629" s="12"/>
      <c r="AB629" s="12"/>
      <c r="AC629" s="12"/>
      <c r="AD629" s="12"/>
      <c r="AE629" s="12"/>
      <c r="AT629" s="250" t="s">
        <v>258</v>
      </c>
      <c r="AU629" s="250" t="s">
        <v>86</v>
      </c>
      <c r="AV629" s="12" t="s">
        <v>86</v>
      </c>
      <c r="AW629" s="12" t="s">
        <v>33</v>
      </c>
      <c r="AX629" s="12" t="s">
        <v>77</v>
      </c>
      <c r="AY629" s="250" t="s">
        <v>246</v>
      </c>
    </row>
    <row r="630" s="15" customFormat="1">
      <c r="A630" s="15"/>
      <c r="B630" s="287"/>
      <c r="C630" s="288"/>
      <c r="D630" s="234" t="s">
        <v>258</v>
      </c>
      <c r="E630" s="289" t="s">
        <v>1</v>
      </c>
      <c r="F630" s="290" t="s">
        <v>2300</v>
      </c>
      <c r="G630" s="288"/>
      <c r="H630" s="289" t="s">
        <v>1</v>
      </c>
      <c r="I630" s="291"/>
      <c r="J630" s="288"/>
      <c r="K630" s="288"/>
      <c r="L630" s="292"/>
      <c r="M630" s="293"/>
      <c r="N630" s="294"/>
      <c r="O630" s="294"/>
      <c r="P630" s="294"/>
      <c r="Q630" s="294"/>
      <c r="R630" s="294"/>
      <c r="S630" s="294"/>
      <c r="T630" s="295"/>
      <c r="U630" s="15"/>
      <c r="V630" s="15"/>
      <c r="W630" s="15"/>
      <c r="X630" s="15"/>
      <c r="Y630" s="15"/>
      <c r="Z630" s="15"/>
      <c r="AA630" s="15"/>
      <c r="AB630" s="15"/>
      <c r="AC630" s="15"/>
      <c r="AD630" s="15"/>
      <c r="AE630" s="15"/>
      <c r="AT630" s="296" t="s">
        <v>258</v>
      </c>
      <c r="AU630" s="296" t="s">
        <v>86</v>
      </c>
      <c r="AV630" s="15" t="s">
        <v>84</v>
      </c>
      <c r="AW630" s="15" t="s">
        <v>33</v>
      </c>
      <c r="AX630" s="15" t="s">
        <v>77</v>
      </c>
      <c r="AY630" s="296" t="s">
        <v>246</v>
      </c>
    </row>
    <row r="631" s="12" customFormat="1">
      <c r="A631" s="12"/>
      <c r="B631" s="240"/>
      <c r="C631" s="241"/>
      <c r="D631" s="234" t="s">
        <v>258</v>
      </c>
      <c r="E631" s="242" t="s">
        <v>1</v>
      </c>
      <c r="F631" s="243" t="s">
        <v>2536</v>
      </c>
      <c r="G631" s="241"/>
      <c r="H631" s="244">
        <v>17.800000000000001</v>
      </c>
      <c r="I631" s="245"/>
      <c r="J631" s="241"/>
      <c r="K631" s="241"/>
      <c r="L631" s="246"/>
      <c r="M631" s="247"/>
      <c r="N631" s="248"/>
      <c r="O631" s="248"/>
      <c r="P631" s="248"/>
      <c r="Q631" s="248"/>
      <c r="R631" s="248"/>
      <c r="S631" s="248"/>
      <c r="T631" s="249"/>
      <c r="U631" s="12"/>
      <c r="V631" s="12"/>
      <c r="W631" s="12"/>
      <c r="X631" s="12"/>
      <c r="Y631" s="12"/>
      <c r="Z631" s="12"/>
      <c r="AA631" s="12"/>
      <c r="AB631" s="12"/>
      <c r="AC631" s="12"/>
      <c r="AD631" s="12"/>
      <c r="AE631" s="12"/>
      <c r="AT631" s="250" t="s">
        <v>258</v>
      </c>
      <c r="AU631" s="250" t="s">
        <v>86</v>
      </c>
      <c r="AV631" s="12" t="s">
        <v>86</v>
      </c>
      <c r="AW631" s="12" t="s">
        <v>33</v>
      </c>
      <c r="AX631" s="12" t="s">
        <v>77</v>
      </c>
      <c r="AY631" s="250" t="s">
        <v>246</v>
      </c>
    </row>
    <row r="632" s="12" customFormat="1">
      <c r="A632" s="12"/>
      <c r="B632" s="240"/>
      <c r="C632" s="241"/>
      <c r="D632" s="234" t="s">
        <v>258</v>
      </c>
      <c r="E632" s="242" t="s">
        <v>1</v>
      </c>
      <c r="F632" s="243" t="s">
        <v>2497</v>
      </c>
      <c r="G632" s="241"/>
      <c r="H632" s="244">
        <v>15.800000000000001</v>
      </c>
      <c r="I632" s="245"/>
      <c r="J632" s="241"/>
      <c r="K632" s="241"/>
      <c r="L632" s="246"/>
      <c r="M632" s="247"/>
      <c r="N632" s="248"/>
      <c r="O632" s="248"/>
      <c r="P632" s="248"/>
      <c r="Q632" s="248"/>
      <c r="R632" s="248"/>
      <c r="S632" s="248"/>
      <c r="T632" s="249"/>
      <c r="U632" s="12"/>
      <c r="V632" s="12"/>
      <c r="W632" s="12"/>
      <c r="X632" s="12"/>
      <c r="Y632" s="12"/>
      <c r="Z632" s="12"/>
      <c r="AA632" s="12"/>
      <c r="AB632" s="12"/>
      <c r="AC632" s="12"/>
      <c r="AD632" s="12"/>
      <c r="AE632" s="12"/>
      <c r="AT632" s="250" t="s">
        <v>258</v>
      </c>
      <c r="AU632" s="250" t="s">
        <v>86</v>
      </c>
      <c r="AV632" s="12" t="s">
        <v>86</v>
      </c>
      <c r="AW632" s="12" t="s">
        <v>33</v>
      </c>
      <c r="AX632" s="12" t="s">
        <v>77</v>
      </c>
      <c r="AY632" s="250" t="s">
        <v>246</v>
      </c>
    </row>
    <row r="633" s="13" customFormat="1">
      <c r="A633" s="13"/>
      <c r="B633" s="251"/>
      <c r="C633" s="252"/>
      <c r="D633" s="234" t="s">
        <v>258</v>
      </c>
      <c r="E633" s="253" t="s">
        <v>1</v>
      </c>
      <c r="F633" s="254" t="s">
        <v>336</v>
      </c>
      <c r="G633" s="252"/>
      <c r="H633" s="255">
        <v>59.100999999999999</v>
      </c>
      <c r="I633" s="256"/>
      <c r="J633" s="252"/>
      <c r="K633" s="252"/>
      <c r="L633" s="257"/>
      <c r="M633" s="258"/>
      <c r="N633" s="259"/>
      <c r="O633" s="259"/>
      <c r="P633" s="259"/>
      <c r="Q633" s="259"/>
      <c r="R633" s="259"/>
      <c r="S633" s="259"/>
      <c r="T633" s="260"/>
      <c r="U633" s="13"/>
      <c r="V633" s="13"/>
      <c r="W633" s="13"/>
      <c r="X633" s="13"/>
      <c r="Y633" s="13"/>
      <c r="Z633" s="13"/>
      <c r="AA633" s="13"/>
      <c r="AB633" s="13"/>
      <c r="AC633" s="13"/>
      <c r="AD633" s="13"/>
      <c r="AE633" s="13"/>
      <c r="AT633" s="261" t="s">
        <v>258</v>
      </c>
      <c r="AU633" s="261" t="s">
        <v>86</v>
      </c>
      <c r="AV633" s="13" t="s">
        <v>262</v>
      </c>
      <c r="AW633" s="13" t="s">
        <v>33</v>
      </c>
      <c r="AX633" s="13" t="s">
        <v>84</v>
      </c>
      <c r="AY633" s="261" t="s">
        <v>246</v>
      </c>
    </row>
    <row r="634" s="2" customFormat="1">
      <c r="A634" s="39"/>
      <c r="B634" s="40"/>
      <c r="C634" s="221" t="s">
        <v>2537</v>
      </c>
      <c r="D634" s="221" t="s">
        <v>247</v>
      </c>
      <c r="E634" s="222" t="s">
        <v>1638</v>
      </c>
      <c r="F634" s="223" t="s">
        <v>1639</v>
      </c>
      <c r="G634" s="224" t="s">
        <v>311</v>
      </c>
      <c r="H634" s="225">
        <v>59.100999999999999</v>
      </c>
      <c r="I634" s="226"/>
      <c r="J634" s="227">
        <f>ROUND(I634*H634,2)</f>
        <v>0</v>
      </c>
      <c r="K634" s="223" t="s">
        <v>725</v>
      </c>
      <c r="L634" s="45"/>
      <c r="M634" s="228" t="s">
        <v>1</v>
      </c>
      <c r="N634" s="229" t="s">
        <v>42</v>
      </c>
      <c r="O634" s="92"/>
      <c r="P634" s="230">
        <f>O634*H634</f>
        <v>0</v>
      </c>
      <c r="Q634" s="230">
        <v>0.048000000000000001</v>
      </c>
      <c r="R634" s="230">
        <f>Q634*H634</f>
        <v>2.8368479999999998</v>
      </c>
      <c r="S634" s="230">
        <v>0.048000000000000001</v>
      </c>
      <c r="T634" s="231">
        <f>S634*H634</f>
        <v>2.8368479999999998</v>
      </c>
      <c r="U634" s="39"/>
      <c r="V634" s="39"/>
      <c r="W634" s="39"/>
      <c r="X634" s="39"/>
      <c r="Y634" s="39"/>
      <c r="Z634" s="39"/>
      <c r="AA634" s="39"/>
      <c r="AB634" s="39"/>
      <c r="AC634" s="39"/>
      <c r="AD634" s="39"/>
      <c r="AE634" s="39"/>
      <c r="AR634" s="232" t="s">
        <v>262</v>
      </c>
      <c r="AT634" s="232" t="s">
        <v>247</v>
      </c>
      <c r="AU634" s="232" t="s">
        <v>86</v>
      </c>
      <c r="AY634" s="18" t="s">
        <v>246</v>
      </c>
      <c r="BE634" s="233">
        <f>IF(N634="základní",J634,0)</f>
        <v>0</v>
      </c>
      <c r="BF634" s="233">
        <f>IF(N634="snížená",J634,0)</f>
        <v>0</v>
      </c>
      <c r="BG634" s="233">
        <f>IF(N634="zákl. přenesená",J634,0)</f>
        <v>0</v>
      </c>
      <c r="BH634" s="233">
        <f>IF(N634="sníž. přenesená",J634,0)</f>
        <v>0</v>
      </c>
      <c r="BI634" s="233">
        <f>IF(N634="nulová",J634,0)</f>
        <v>0</v>
      </c>
      <c r="BJ634" s="18" t="s">
        <v>84</v>
      </c>
      <c r="BK634" s="233">
        <f>ROUND(I634*H634,2)</f>
        <v>0</v>
      </c>
      <c r="BL634" s="18" t="s">
        <v>262</v>
      </c>
      <c r="BM634" s="232" t="s">
        <v>2538</v>
      </c>
    </row>
    <row r="635" s="2" customFormat="1">
      <c r="A635" s="39"/>
      <c r="B635" s="40"/>
      <c r="C635" s="41"/>
      <c r="D635" s="234" t="s">
        <v>254</v>
      </c>
      <c r="E635" s="41"/>
      <c r="F635" s="235" t="s">
        <v>1640</v>
      </c>
      <c r="G635" s="41"/>
      <c r="H635" s="41"/>
      <c r="I635" s="236"/>
      <c r="J635" s="41"/>
      <c r="K635" s="41"/>
      <c r="L635" s="45"/>
      <c r="M635" s="237"/>
      <c r="N635" s="238"/>
      <c r="O635" s="92"/>
      <c r="P635" s="92"/>
      <c r="Q635" s="92"/>
      <c r="R635" s="92"/>
      <c r="S635" s="92"/>
      <c r="T635" s="93"/>
      <c r="U635" s="39"/>
      <c r="V635" s="39"/>
      <c r="W635" s="39"/>
      <c r="X635" s="39"/>
      <c r="Y635" s="39"/>
      <c r="Z635" s="39"/>
      <c r="AA635" s="39"/>
      <c r="AB635" s="39"/>
      <c r="AC635" s="39"/>
      <c r="AD635" s="39"/>
      <c r="AE635" s="39"/>
      <c r="AT635" s="18" t="s">
        <v>254</v>
      </c>
      <c r="AU635" s="18" t="s">
        <v>86</v>
      </c>
    </row>
    <row r="636" s="15" customFormat="1">
      <c r="A636" s="15"/>
      <c r="B636" s="287"/>
      <c r="C636" s="288"/>
      <c r="D636" s="234" t="s">
        <v>258</v>
      </c>
      <c r="E636" s="289" t="s">
        <v>1</v>
      </c>
      <c r="F636" s="290" t="s">
        <v>1636</v>
      </c>
      <c r="G636" s="288"/>
      <c r="H636" s="289" t="s">
        <v>1</v>
      </c>
      <c r="I636" s="291"/>
      <c r="J636" s="288"/>
      <c r="K636" s="288"/>
      <c r="L636" s="292"/>
      <c r="M636" s="293"/>
      <c r="N636" s="294"/>
      <c r="O636" s="294"/>
      <c r="P636" s="294"/>
      <c r="Q636" s="294"/>
      <c r="R636" s="294"/>
      <c r="S636" s="294"/>
      <c r="T636" s="295"/>
      <c r="U636" s="15"/>
      <c r="V636" s="15"/>
      <c r="W636" s="15"/>
      <c r="X636" s="15"/>
      <c r="Y636" s="15"/>
      <c r="Z636" s="15"/>
      <c r="AA636" s="15"/>
      <c r="AB636" s="15"/>
      <c r="AC636" s="15"/>
      <c r="AD636" s="15"/>
      <c r="AE636" s="15"/>
      <c r="AT636" s="296" t="s">
        <v>258</v>
      </c>
      <c r="AU636" s="296" t="s">
        <v>86</v>
      </c>
      <c r="AV636" s="15" t="s">
        <v>84</v>
      </c>
      <c r="AW636" s="15" t="s">
        <v>33</v>
      </c>
      <c r="AX636" s="15" t="s">
        <v>77</v>
      </c>
      <c r="AY636" s="296" t="s">
        <v>246</v>
      </c>
    </row>
    <row r="637" s="12" customFormat="1">
      <c r="A637" s="12"/>
      <c r="B637" s="240"/>
      <c r="C637" s="241"/>
      <c r="D637" s="234" t="s">
        <v>258</v>
      </c>
      <c r="E637" s="242" t="s">
        <v>1</v>
      </c>
      <c r="F637" s="243" t="s">
        <v>2535</v>
      </c>
      <c r="G637" s="241"/>
      <c r="H637" s="244">
        <v>25.501000000000001</v>
      </c>
      <c r="I637" s="245"/>
      <c r="J637" s="241"/>
      <c r="K637" s="241"/>
      <c r="L637" s="246"/>
      <c r="M637" s="247"/>
      <c r="N637" s="248"/>
      <c r="O637" s="248"/>
      <c r="P637" s="248"/>
      <c r="Q637" s="248"/>
      <c r="R637" s="248"/>
      <c r="S637" s="248"/>
      <c r="T637" s="249"/>
      <c r="U637" s="12"/>
      <c r="V637" s="12"/>
      <c r="W637" s="12"/>
      <c r="X637" s="12"/>
      <c r="Y637" s="12"/>
      <c r="Z637" s="12"/>
      <c r="AA637" s="12"/>
      <c r="AB637" s="12"/>
      <c r="AC637" s="12"/>
      <c r="AD637" s="12"/>
      <c r="AE637" s="12"/>
      <c r="AT637" s="250" t="s">
        <v>258</v>
      </c>
      <c r="AU637" s="250" t="s">
        <v>86</v>
      </c>
      <c r="AV637" s="12" t="s">
        <v>86</v>
      </c>
      <c r="AW637" s="12" t="s">
        <v>33</v>
      </c>
      <c r="AX637" s="12" t="s">
        <v>77</v>
      </c>
      <c r="AY637" s="250" t="s">
        <v>246</v>
      </c>
    </row>
    <row r="638" s="15" customFormat="1">
      <c r="A638" s="15"/>
      <c r="B638" s="287"/>
      <c r="C638" s="288"/>
      <c r="D638" s="234" t="s">
        <v>258</v>
      </c>
      <c r="E638" s="289" t="s">
        <v>1</v>
      </c>
      <c r="F638" s="290" t="s">
        <v>2300</v>
      </c>
      <c r="G638" s="288"/>
      <c r="H638" s="289" t="s">
        <v>1</v>
      </c>
      <c r="I638" s="291"/>
      <c r="J638" s="288"/>
      <c r="K638" s="288"/>
      <c r="L638" s="292"/>
      <c r="M638" s="293"/>
      <c r="N638" s="294"/>
      <c r="O638" s="294"/>
      <c r="P638" s="294"/>
      <c r="Q638" s="294"/>
      <c r="R638" s="294"/>
      <c r="S638" s="294"/>
      <c r="T638" s="295"/>
      <c r="U638" s="15"/>
      <c r="V638" s="15"/>
      <c r="W638" s="15"/>
      <c r="X638" s="15"/>
      <c r="Y638" s="15"/>
      <c r="Z638" s="15"/>
      <c r="AA638" s="15"/>
      <c r="AB638" s="15"/>
      <c r="AC638" s="15"/>
      <c r="AD638" s="15"/>
      <c r="AE638" s="15"/>
      <c r="AT638" s="296" t="s">
        <v>258</v>
      </c>
      <c r="AU638" s="296" t="s">
        <v>86</v>
      </c>
      <c r="AV638" s="15" t="s">
        <v>84</v>
      </c>
      <c r="AW638" s="15" t="s">
        <v>33</v>
      </c>
      <c r="AX638" s="15" t="s">
        <v>77</v>
      </c>
      <c r="AY638" s="296" t="s">
        <v>246</v>
      </c>
    </row>
    <row r="639" s="12" customFormat="1">
      <c r="A639" s="12"/>
      <c r="B639" s="240"/>
      <c r="C639" s="241"/>
      <c r="D639" s="234" t="s">
        <v>258</v>
      </c>
      <c r="E639" s="242" t="s">
        <v>1</v>
      </c>
      <c r="F639" s="243" t="s">
        <v>2536</v>
      </c>
      <c r="G639" s="241"/>
      <c r="H639" s="244">
        <v>17.800000000000001</v>
      </c>
      <c r="I639" s="245"/>
      <c r="J639" s="241"/>
      <c r="K639" s="241"/>
      <c r="L639" s="246"/>
      <c r="M639" s="247"/>
      <c r="N639" s="248"/>
      <c r="O639" s="248"/>
      <c r="P639" s="248"/>
      <c r="Q639" s="248"/>
      <c r="R639" s="248"/>
      <c r="S639" s="248"/>
      <c r="T639" s="249"/>
      <c r="U639" s="12"/>
      <c r="V639" s="12"/>
      <c r="W639" s="12"/>
      <c r="X639" s="12"/>
      <c r="Y639" s="12"/>
      <c r="Z639" s="12"/>
      <c r="AA639" s="12"/>
      <c r="AB639" s="12"/>
      <c r="AC639" s="12"/>
      <c r="AD639" s="12"/>
      <c r="AE639" s="12"/>
      <c r="AT639" s="250" t="s">
        <v>258</v>
      </c>
      <c r="AU639" s="250" t="s">
        <v>86</v>
      </c>
      <c r="AV639" s="12" t="s">
        <v>86</v>
      </c>
      <c r="AW639" s="12" t="s">
        <v>33</v>
      </c>
      <c r="AX639" s="12" t="s">
        <v>77</v>
      </c>
      <c r="AY639" s="250" t="s">
        <v>246</v>
      </c>
    </row>
    <row r="640" s="12" customFormat="1">
      <c r="A640" s="12"/>
      <c r="B640" s="240"/>
      <c r="C640" s="241"/>
      <c r="D640" s="234" t="s">
        <v>258</v>
      </c>
      <c r="E640" s="242" t="s">
        <v>1</v>
      </c>
      <c r="F640" s="243" t="s">
        <v>2497</v>
      </c>
      <c r="G640" s="241"/>
      <c r="H640" s="244">
        <v>15.800000000000001</v>
      </c>
      <c r="I640" s="245"/>
      <c r="J640" s="241"/>
      <c r="K640" s="241"/>
      <c r="L640" s="246"/>
      <c r="M640" s="247"/>
      <c r="N640" s="248"/>
      <c r="O640" s="248"/>
      <c r="P640" s="248"/>
      <c r="Q640" s="248"/>
      <c r="R640" s="248"/>
      <c r="S640" s="248"/>
      <c r="T640" s="249"/>
      <c r="U640" s="12"/>
      <c r="V640" s="12"/>
      <c r="W640" s="12"/>
      <c r="X640" s="12"/>
      <c r="Y640" s="12"/>
      <c r="Z640" s="12"/>
      <c r="AA640" s="12"/>
      <c r="AB640" s="12"/>
      <c r="AC640" s="12"/>
      <c r="AD640" s="12"/>
      <c r="AE640" s="12"/>
      <c r="AT640" s="250" t="s">
        <v>258</v>
      </c>
      <c r="AU640" s="250" t="s">
        <v>86</v>
      </c>
      <c r="AV640" s="12" t="s">
        <v>86</v>
      </c>
      <c r="AW640" s="12" t="s">
        <v>33</v>
      </c>
      <c r="AX640" s="12" t="s">
        <v>77</v>
      </c>
      <c r="AY640" s="250" t="s">
        <v>246</v>
      </c>
    </row>
    <row r="641" s="13" customFormat="1">
      <c r="A641" s="13"/>
      <c r="B641" s="251"/>
      <c r="C641" s="252"/>
      <c r="D641" s="234" t="s">
        <v>258</v>
      </c>
      <c r="E641" s="253" t="s">
        <v>1</v>
      </c>
      <c r="F641" s="254" t="s">
        <v>336</v>
      </c>
      <c r="G641" s="252"/>
      <c r="H641" s="255">
        <v>59.100999999999999</v>
      </c>
      <c r="I641" s="256"/>
      <c r="J641" s="252"/>
      <c r="K641" s="252"/>
      <c r="L641" s="257"/>
      <c r="M641" s="258"/>
      <c r="N641" s="259"/>
      <c r="O641" s="259"/>
      <c r="P641" s="259"/>
      <c r="Q641" s="259"/>
      <c r="R641" s="259"/>
      <c r="S641" s="259"/>
      <c r="T641" s="260"/>
      <c r="U641" s="13"/>
      <c r="V641" s="13"/>
      <c r="W641" s="13"/>
      <c r="X641" s="13"/>
      <c r="Y641" s="13"/>
      <c r="Z641" s="13"/>
      <c r="AA641" s="13"/>
      <c r="AB641" s="13"/>
      <c r="AC641" s="13"/>
      <c r="AD641" s="13"/>
      <c r="AE641" s="13"/>
      <c r="AT641" s="261" t="s">
        <v>258</v>
      </c>
      <c r="AU641" s="261" t="s">
        <v>86</v>
      </c>
      <c r="AV641" s="13" t="s">
        <v>262</v>
      </c>
      <c r="AW641" s="13" t="s">
        <v>33</v>
      </c>
      <c r="AX641" s="13" t="s">
        <v>84</v>
      </c>
      <c r="AY641" s="261" t="s">
        <v>246</v>
      </c>
    </row>
    <row r="642" s="2" customFormat="1">
      <c r="A642" s="39"/>
      <c r="B642" s="40"/>
      <c r="C642" s="221" t="s">
        <v>1231</v>
      </c>
      <c r="D642" s="221" t="s">
        <v>247</v>
      </c>
      <c r="E642" s="222" t="s">
        <v>1648</v>
      </c>
      <c r="F642" s="223" t="s">
        <v>1649</v>
      </c>
      <c r="G642" s="224" t="s">
        <v>311</v>
      </c>
      <c r="H642" s="225">
        <v>59.100999999999999</v>
      </c>
      <c r="I642" s="226"/>
      <c r="J642" s="227">
        <f>ROUND(I642*H642,2)</f>
        <v>0</v>
      </c>
      <c r="K642" s="223" t="s">
        <v>725</v>
      </c>
      <c r="L642" s="45"/>
      <c r="M642" s="228" t="s">
        <v>1</v>
      </c>
      <c r="N642" s="229" t="s">
        <v>42</v>
      </c>
      <c r="O642" s="92"/>
      <c r="P642" s="230">
        <f>O642*H642</f>
        <v>0</v>
      </c>
      <c r="Q642" s="230">
        <v>0</v>
      </c>
      <c r="R642" s="230">
        <f>Q642*H642</f>
        <v>0</v>
      </c>
      <c r="S642" s="230">
        <v>0.077899999999999997</v>
      </c>
      <c r="T642" s="231">
        <f>S642*H642</f>
        <v>4.6039678999999998</v>
      </c>
      <c r="U642" s="39"/>
      <c r="V642" s="39"/>
      <c r="W642" s="39"/>
      <c r="X642" s="39"/>
      <c r="Y642" s="39"/>
      <c r="Z642" s="39"/>
      <c r="AA642" s="39"/>
      <c r="AB642" s="39"/>
      <c r="AC642" s="39"/>
      <c r="AD642" s="39"/>
      <c r="AE642" s="39"/>
      <c r="AR642" s="232" t="s">
        <v>262</v>
      </c>
      <c r="AT642" s="232" t="s">
        <v>247</v>
      </c>
      <c r="AU642" s="232" t="s">
        <v>86</v>
      </c>
      <c r="AY642" s="18" t="s">
        <v>246</v>
      </c>
      <c r="BE642" s="233">
        <f>IF(N642="základní",J642,0)</f>
        <v>0</v>
      </c>
      <c r="BF642" s="233">
        <f>IF(N642="snížená",J642,0)</f>
        <v>0</v>
      </c>
      <c r="BG642" s="233">
        <f>IF(N642="zákl. přenesená",J642,0)</f>
        <v>0</v>
      </c>
      <c r="BH642" s="233">
        <f>IF(N642="sníž. přenesená",J642,0)</f>
        <v>0</v>
      </c>
      <c r="BI642" s="233">
        <f>IF(N642="nulová",J642,0)</f>
        <v>0</v>
      </c>
      <c r="BJ642" s="18" t="s">
        <v>84</v>
      </c>
      <c r="BK642" s="233">
        <f>ROUND(I642*H642,2)</f>
        <v>0</v>
      </c>
      <c r="BL642" s="18" t="s">
        <v>262</v>
      </c>
      <c r="BM642" s="232" t="s">
        <v>2539</v>
      </c>
    </row>
    <row r="643" s="2" customFormat="1">
      <c r="A643" s="39"/>
      <c r="B643" s="40"/>
      <c r="C643" s="41"/>
      <c r="D643" s="234" t="s">
        <v>254</v>
      </c>
      <c r="E643" s="41"/>
      <c r="F643" s="235" t="s">
        <v>1650</v>
      </c>
      <c r="G643" s="41"/>
      <c r="H643" s="41"/>
      <c r="I643" s="236"/>
      <c r="J643" s="41"/>
      <c r="K643" s="41"/>
      <c r="L643" s="45"/>
      <c r="M643" s="237"/>
      <c r="N643" s="238"/>
      <c r="O643" s="92"/>
      <c r="P643" s="92"/>
      <c r="Q643" s="92"/>
      <c r="R643" s="92"/>
      <c r="S643" s="92"/>
      <c r="T643" s="93"/>
      <c r="U643" s="39"/>
      <c r="V643" s="39"/>
      <c r="W643" s="39"/>
      <c r="X643" s="39"/>
      <c r="Y643" s="39"/>
      <c r="Z643" s="39"/>
      <c r="AA643" s="39"/>
      <c r="AB643" s="39"/>
      <c r="AC643" s="39"/>
      <c r="AD643" s="39"/>
      <c r="AE643" s="39"/>
      <c r="AT643" s="18" t="s">
        <v>254</v>
      </c>
      <c r="AU643" s="18" t="s">
        <v>86</v>
      </c>
    </row>
    <row r="644" s="15" customFormat="1">
      <c r="A644" s="15"/>
      <c r="B644" s="287"/>
      <c r="C644" s="288"/>
      <c r="D644" s="234" t="s">
        <v>258</v>
      </c>
      <c r="E644" s="289" t="s">
        <v>1</v>
      </c>
      <c r="F644" s="290" t="s">
        <v>1636</v>
      </c>
      <c r="G644" s="288"/>
      <c r="H644" s="289" t="s">
        <v>1</v>
      </c>
      <c r="I644" s="291"/>
      <c r="J644" s="288"/>
      <c r="K644" s="288"/>
      <c r="L644" s="292"/>
      <c r="M644" s="293"/>
      <c r="N644" s="294"/>
      <c r="O644" s="294"/>
      <c r="P644" s="294"/>
      <c r="Q644" s="294"/>
      <c r="R644" s="294"/>
      <c r="S644" s="294"/>
      <c r="T644" s="295"/>
      <c r="U644" s="15"/>
      <c r="V644" s="15"/>
      <c r="W644" s="15"/>
      <c r="X644" s="15"/>
      <c r="Y644" s="15"/>
      <c r="Z644" s="15"/>
      <c r="AA644" s="15"/>
      <c r="AB644" s="15"/>
      <c r="AC644" s="15"/>
      <c r="AD644" s="15"/>
      <c r="AE644" s="15"/>
      <c r="AT644" s="296" t="s">
        <v>258</v>
      </c>
      <c r="AU644" s="296" t="s">
        <v>86</v>
      </c>
      <c r="AV644" s="15" t="s">
        <v>84</v>
      </c>
      <c r="AW644" s="15" t="s">
        <v>33</v>
      </c>
      <c r="AX644" s="15" t="s">
        <v>77</v>
      </c>
      <c r="AY644" s="296" t="s">
        <v>246</v>
      </c>
    </row>
    <row r="645" s="12" customFormat="1">
      <c r="A645" s="12"/>
      <c r="B645" s="240"/>
      <c r="C645" s="241"/>
      <c r="D645" s="234" t="s">
        <v>258</v>
      </c>
      <c r="E645" s="242" t="s">
        <v>1</v>
      </c>
      <c r="F645" s="243" t="s">
        <v>2535</v>
      </c>
      <c r="G645" s="241"/>
      <c r="H645" s="244">
        <v>25.501000000000001</v>
      </c>
      <c r="I645" s="245"/>
      <c r="J645" s="241"/>
      <c r="K645" s="241"/>
      <c r="L645" s="246"/>
      <c r="M645" s="247"/>
      <c r="N645" s="248"/>
      <c r="O645" s="248"/>
      <c r="P645" s="248"/>
      <c r="Q645" s="248"/>
      <c r="R645" s="248"/>
      <c r="S645" s="248"/>
      <c r="T645" s="249"/>
      <c r="U645" s="12"/>
      <c r="V645" s="12"/>
      <c r="W645" s="12"/>
      <c r="X645" s="12"/>
      <c r="Y645" s="12"/>
      <c r="Z645" s="12"/>
      <c r="AA645" s="12"/>
      <c r="AB645" s="12"/>
      <c r="AC645" s="12"/>
      <c r="AD645" s="12"/>
      <c r="AE645" s="12"/>
      <c r="AT645" s="250" t="s">
        <v>258</v>
      </c>
      <c r="AU645" s="250" t="s">
        <v>86</v>
      </c>
      <c r="AV645" s="12" t="s">
        <v>86</v>
      </c>
      <c r="AW645" s="12" t="s">
        <v>33</v>
      </c>
      <c r="AX645" s="12" t="s">
        <v>77</v>
      </c>
      <c r="AY645" s="250" t="s">
        <v>246</v>
      </c>
    </row>
    <row r="646" s="15" customFormat="1">
      <c r="A646" s="15"/>
      <c r="B646" s="287"/>
      <c r="C646" s="288"/>
      <c r="D646" s="234" t="s">
        <v>258</v>
      </c>
      <c r="E646" s="289" t="s">
        <v>1</v>
      </c>
      <c r="F646" s="290" t="s">
        <v>2300</v>
      </c>
      <c r="G646" s="288"/>
      <c r="H646" s="289" t="s">
        <v>1</v>
      </c>
      <c r="I646" s="291"/>
      <c r="J646" s="288"/>
      <c r="K646" s="288"/>
      <c r="L646" s="292"/>
      <c r="M646" s="293"/>
      <c r="N646" s="294"/>
      <c r="O646" s="294"/>
      <c r="P646" s="294"/>
      <c r="Q646" s="294"/>
      <c r="R646" s="294"/>
      <c r="S646" s="294"/>
      <c r="T646" s="295"/>
      <c r="U646" s="15"/>
      <c r="V646" s="15"/>
      <c r="W646" s="15"/>
      <c r="X646" s="15"/>
      <c r="Y646" s="15"/>
      <c r="Z646" s="15"/>
      <c r="AA646" s="15"/>
      <c r="AB646" s="15"/>
      <c r="AC646" s="15"/>
      <c r="AD646" s="15"/>
      <c r="AE646" s="15"/>
      <c r="AT646" s="296" t="s">
        <v>258</v>
      </c>
      <c r="AU646" s="296" t="s">
        <v>86</v>
      </c>
      <c r="AV646" s="15" t="s">
        <v>84</v>
      </c>
      <c r="AW646" s="15" t="s">
        <v>33</v>
      </c>
      <c r="AX646" s="15" t="s">
        <v>77</v>
      </c>
      <c r="AY646" s="296" t="s">
        <v>246</v>
      </c>
    </row>
    <row r="647" s="12" customFormat="1">
      <c r="A647" s="12"/>
      <c r="B647" s="240"/>
      <c r="C647" s="241"/>
      <c r="D647" s="234" t="s">
        <v>258</v>
      </c>
      <c r="E647" s="242" t="s">
        <v>1</v>
      </c>
      <c r="F647" s="243" t="s">
        <v>2536</v>
      </c>
      <c r="G647" s="241"/>
      <c r="H647" s="244">
        <v>17.800000000000001</v>
      </c>
      <c r="I647" s="245"/>
      <c r="J647" s="241"/>
      <c r="K647" s="241"/>
      <c r="L647" s="246"/>
      <c r="M647" s="247"/>
      <c r="N647" s="248"/>
      <c r="O647" s="248"/>
      <c r="P647" s="248"/>
      <c r="Q647" s="248"/>
      <c r="R647" s="248"/>
      <c r="S647" s="248"/>
      <c r="T647" s="249"/>
      <c r="U647" s="12"/>
      <c r="V647" s="12"/>
      <c r="W647" s="12"/>
      <c r="X647" s="12"/>
      <c r="Y647" s="12"/>
      <c r="Z647" s="12"/>
      <c r="AA647" s="12"/>
      <c r="AB647" s="12"/>
      <c r="AC647" s="12"/>
      <c r="AD647" s="12"/>
      <c r="AE647" s="12"/>
      <c r="AT647" s="250" t="s">
        <v>258</v>
      </c>
      <c r="AU647" s="250" t="s">
        <v>86</v>
      </c>
      <c r="AV647" s="12" t="s">
        <v>86</v>
      </c>
      <c r="AW647" s="12" t="s">
        <v>33</v>
      </c>
      <c r="AX647" s="12" t="s">
        <v>77</v>
      </c>
      <c r="AY647" s="250" t="s">
        <v>246</v>
      </c>
    </row>
    <row r="648" s="12" customFormat="1">
      <c r="A648" s="12"/>
      <c r="B648" s="240"/>
      <c r="C648" s="241"/>
      <c r="D648" s="234" t="s">
        <v>258</v>
      </c>
      <c r="E648" s="242" t="s">
        <v>1</v>
      </c>
      <c r="F648" s="243" t="s">
        <v>2497</v>
      </c>
      <c r="G648" s="241"/>
      <c r="H648" s="244">
        <v>15.800000000000001</v>
      </c>
      <c r="I648" s="245"/>
      <c r="J648" s="241"/>
      <c r="K648" s="241"/>
      <c r="L648" s="246"/>
      <c r="M648" s="247"/>
      <c r="N648" s="248"/>
      <c r="O648" s="248"/>
      <c r="P648" s="248"/>
      <c r="Q648" s="248"/>
      <c r="R648" s="248"/>
      <c r="S648" s="248"/>
      <c r="T648" s="249"/>
      <c r="U648" s="12"/>
      <c r="V648" s="12"/>
      <c r="W648" s="12"/>
      <c r="X648" s="12"/>
      <c r="Y648" s="12"/>
      <c r="Z648" s="12"/>
      <c r="AA648" s="12"/>
      <c r="AB648" s="12"/>
      <c r="AC648" s="12"/>
      <c r="AD648" s="12"/>
      <c r="AE648" s="12"/>
      <c r="AT648" s="250" t="s">
        <v>258</v>
      </c>
      <c r="AU648" s="250" t="s">
        <v>86</v>
      </c>
      <c r="AV648" s="12" t="s">
        <v>86</v>
      </c>
      <c r="AW648" s="12" t="s">
        <v>33</v>
      </c>
      <c r="AX648" s="12" t="s">
        <v>77</v>
      </c>
      <c r="AY648" s="250" t="s">
        <v>246</v>
      </c>
    </row>
    <row r="649" s="13" customFormat="1">
      <c r="A649" s="13"/>
      <c r="B649" s="251"/>
      <c r="C649" s="252"/>
      <c r="D649" s="234" t="s">
        <v>258</v>
      </c>
      <c r="E649" s="253" t="s">
        <v>1</v>
      </c>
      <c r="F649" s="254" t="s">
        <v>336</v>
      </c>
      <c r="G649" s="252"/>
      <c r="H649" s="255">
        <v>59.100999999999999</v>
      </c>
      <c r="I649" s="256"/>
      <c r="J649" s="252"/>
      <c r="K649" s="252"/>
      <c r="L649" s="257"/>
      <c r="M649" s="258"/>
      <c r="N649" s="259"/>
      <c r="O649" s="259"/>
      <c r="P649" s="259"/>
      <c r="Q649" s="259"/>
      <c r="R649" s="259"/>
      <c r="S649" s="259"/>
      <c r="T649" s="260"/>
      <c r="U649" s="13"/>
      <c r="V649" s="13"/>
      <c r="W649" s="13"/>
      <c r="X649" s="13"/>
      <c r="Y649" s="13"/>
      <c r="Z649" s="13"/>
      <c r="AA649" s="13"/>
      <c r="AB649" s="13"/>
      <c r="AC649" s="13"/>
      <c r="AD649" s="13"/>
      <c r="AE649" s="13"/>
      <c r="AT649" s="261" t="s">
        <v>258</v>
      </c>
      <c r="AU649" s="261" t="s">
        <v>86</v>
      </c>
      <c r="AV649" s="13" t="s">
        <v>262</v>
      </c>
      <c r="AW649" s="13" t="s">
        <v>33</v>
      </c>
      <c r="AX649" s="13" t="s">
        <v>84</v>
      </c>
      <c r="AY649" s="261" t="s">
        <v>246</v>
      </c>
    </row>
    <row r="650" s="2" customFormat="1">
      <c r="A650" s="39"/>
      <c r="B650" s="40"/>
      <c r="C650" s="221" t="s">
        <v>2540</v>
      </c>
      <c r="D650" s="221" t="s">
        <v>247</v>
      </c>
      <c r="E650" s="222" t="s">
        <v>2541</v>
      </c>
      <c r="F650" s="223" t="s">
        <v>2542</v>
      </c>
      <c r="G650" s="224" t="s">
        <v>340</v>
      </c>
      <c r="H650" s="225">
        <v>1.6870000000000001</v>
      </c>
      <c r="I650" s="226"/>
      <c r="J650" s="227">
        <f>ROUND(I650*H650,2)</f>
        <v>0</v>
      </c>
      <c r="K650" s="223" t="s">
        <v>725</v>
      </c>
      <c r="L650" s="45"/>
      <c r="M650" s="228" t="s">
        <v>1</v>
      </c>
      <c r="N650" s="229" t="s">
        <v>42</v>
      </c>
      <c r="O650" s="92"/>
      <c r="P650" s="230">
        <f>O650*H650</f>
        <v>0</v>
      </c>
      <c r="Q650" s="230">
        <v>0.50375000000000003</v>
      </c>
      <c r="R650" s="230">
        <f>Q650*H650</f>
        <v>0.84982625000000012</v>
      </c>
      <c r="S650" s="230">
        <v>2.5</v>
      </c>
      <c r="T650" s="231">
        <f>S650*H650</f>
        <v>4.2175000000000002</v>
      </c>
      <c r="U650" s="39"/>
      <c r="V650" s="39"/>
      <c r="W650" s="39"/>
      <c r="X650" s="39"/>
      <c r="Y650" s="39"/>
      <c r="Z650" s="39"/>
      <c r="AA650" s="39"/>
      <c r="AB650" s="39"/>
      <c r="AC650" s="39"/>
      <c r="AD650" s="39"/>
      <c r="AE650" s="39"/>
      <c r="AR650" s="232" t="s">
        <v>262</v>
      </c>
      <c r="AT650" s="232" t="s">
        <v>247</v>
      </c>
      <c r="AU650" s="232" t="s">
        <v>86</v>
      </c>
      <c r="AY650" s="18" t="s">
        <v>246</v>
      </c>
      <c r="BE650" s="233">
        <f>IF(N650="základní",J650,0)</f>
        <v>0</v>
      </c>
      <c r="BF650" s="233">
        <f>IF(N650="snížená",J650,0)</f>
        <v>0</v>
      </c>
      <c r="BG650" s="233">
        <f>IF(N650="zákl. přenesená",J650,0)</f>
        <v>0</v>
      </c>
      <c r="BH650" s="233">
        <f>IF(N650="sníž. přenesená",J650,0)</f>
        <v>0</v>
      </c>
      <c r="BI650" s="233">
        <f>IF(N650="nulová",J650,0)</f>
        <v>0</v>
      </c>
      <c r="BJ650" s="18" t="s">
        <v>84</v>
      </c>
      <c r="BK650" s="233">
        <f>ROUND(I650*H650,2)</f>
        <v>0</v>
      </c>
      <c r="BL650" s="18" t="s">
        <v>262</v>
      </c>
      <c r="BM650" s="232" t="s">
        <v>2543</v>
      </c>
    </row>
    <row r="651" s="2" customFormat="1">
      <c r="A651" s="39"/>
      <c r="B651" s="40"/>
      <c r="C651" s="41"/>
      <c r="D651" s="234" t="s">
        <v>254</v>
      </c>
      <c r="E651" s="41"/>
      <c r="F651" s="235" t="s">
        <v>2544</v>
      </c>
      <c r="G651" s="41"/>
      <c r="H651" s="41"/>
      <c r="I651" s="236"/>
      <c r="J651" s="41"/>
      <c r="K651" s="41"/>
      <c r="L651" s="45"/>
      <c r="M651" s="237"/>
      <c r="N651" s="238"/>
      <c r="O651" s="92"/>
      <c r="P651" s="92"/>
      <c r="Q651" s="92"/>
      <c r="R651" s="92"/>
      <c r="S651" s="92"/>
      <c r="T651" s="93"/>
      <c r="U651" s="39"/>
      <c r="V651" s="39"/>
      <c r="W651" s="39"/>
      <c r="X651" s="39"/>
      <c r="Y651" s="39"/>
      <c r="Z651" s="39"/>
      <c r="AA651" s="39"/>
      <c r="AB651" s="39"/>
      <c r="AC651" s="39"/>
      <c r="AD651" s="39"/>
      <c r="AE651" s="39"/>
      <c r="AT651" s="18" t="s">
        <v>254</v>
      </c>
      <c r="AU651" s="18" t="s">
        <v>86</v>
      </c>
    </row>
    <row r="652" s="15" customFormat="1">
      <c r="A652" s="15"/>
      <c r="B652" s="287"/>
      <c r="C652" s="288"/>
      <c r="D652" s="234" t="s">
        <v>258</v>
      </c>
      <c r="E652" s="289" t="s">
        <v>1</v>
      </c>
      <c r="F652" s="290" t="s">
        <v>2545</v>
      </c>
      <c r="G652" s="288"/>
      <c r="H652" s="289" t="s">
        <v>1</v>
      </c>
      <c r="I652" s="291"/>
      <c r="J652" s="288"/>
      <c r="K652" s="288"/>
      <c r="L652" s="292"/>
      <c r="M652" s="293"/>
      <c r="N652" s="294"/>
      <c r="O652" s="294"/>
      <c r="P652" s="294"/>
      <c r="Q652" s="294"/>
      <c r="R652" s="294"/>
      <c r="S652" s="294"/>
      <c r="T652" s="295"/>
      <c r="U652" s="15"/>
      <c r="V652" s="15"/>
      <c r="W652" s="15"/>
      <c r="X652" s="15"/>
      <c r="Y652" s="15"/>
      <c r="Z652" s="15"/>
      <c r="AA652" s="15"/>
      <c r="AB652" s="15"/>
      <c r="AC652" s="15"/>
      <c r="AD652" s="15"/>
      <c r="AE652" s="15"/>
      <c r="AT652" s="296" t="s">
        <v>258</v>
      </c>
      <c r="AU652" s="296" t="s">
        <v>86</v>
      </c>
      <c r="AV652" s="15" t="s">
        <v>84</v>
      </c>
      <c r="AW652" s="15" t="s">
        <v>33</v>
      </c>
      <c r="AX652" s="15" t="s">
        <v>77</v>
      </c>
      <c r="AY652" s="296" t="s">
        <v>246</v>
      </c>
    </row>
    <row r="653" s="12" customFormat="1">
      <c r="A653" s="12"/>
      <c r="B653" s="240"/>
      <c r="C653" s="241"/>
      <c r="D653" s="234" t="s">
        <v>258</v>
      </c>
      <c r="E653" s="242" t="s">
        <v>1</v>
      </c>
      <c r="F653" s="243" t="s">
        <v>2546</v>
      </c>
      <c r="G653" s="241"/>
      <c r="H653" s="244">
        <v>0.88700000000000001</v>
      </c>
      <c r="I653" s="245"/>
      <c r="J653" s="241"/>
      <c r="K653" s="241"/>
      <c r="L653" s="246"/>
      <c r="M653" s="247"/>
      <c r="N653" s="248"/>
      <c r="O653" s="248"/>
      <c r="P653" s="248"/>
      <c r="Q653" s="248"/>
      <c r="R653" s="248"/>
      <c r="S653" s="248"/>
      <c r="T653" s="249"/>
      <c r="U653" s="12"/>
      <c r="V653" s="12"/>
      <c r="W653" s="12"/>
      <c r="X653" s="12"/>
      <c r="Y653" s="12"/>
      <c r="Z653" s="12"/>
      <c r="AA653" s="12"/>
      <c r="AB653" s="12"/>
      <c r="AC653" s="12"/>
      <c r="AD653" s="12"/>
      <c r="AE653" s="12"/>
      <c r="AT653" s="250" t="s">
        <v>258</v>
      </c>
      <c r="AU653" s="250" t="s">
        <v>86</v>
      </c>
      <c r="AV653" s="12" t="s">
        <v>86</v>
      </c>
      <c r="AW653" s="12" t="s">
        <v>33</v>
      </c>
      <c r="AX653" s="12" t="s">
        <v>77</v>
      </c>
      <c r="AY653" s="250" t="s">
        <v>246</v>
      </c>
    </row>
    <row r="654" s="15" customFormat="1">
      <c r="A654" s="15"/>
      <c r="B654" s="287"/>
      <c r="C654" s="288"/>
      <c r="D654" s="234" t="s">
        <v>258</v>
      </c>
      <c r="E654" s="289" t="s">
        <v>1</v>
      </c>
      <c r="F654" s="290" t="s">
        <v>2547</v>
      </c>
      <c r="G654" s="288"/>
      <c r="H654" s="289" t="s">
        <v>1</v>
      </c>
      <c r="I654" s="291"/>
      <c r="J654" s="288"/>
      <c r="K654" s="288"/>
      <c r="L654" s="292"/>
      <c r="M654" s="293"/>
      <c r="N654" s="294"/>
      <c r="O654" s="294"/>
      <c r="P654" s="294"/>
      <c r="Q654" s="294"/>
      <c r="R654" s="294"/>
      <c r="S654" s="294"/>
      <c r="T654" s="295"/>
      <c r="U654" s="15"/>
      <c r="V654" s="15"/>
      <c r="W654" s="15"/>
      <c r="X654" s="15"/>
      <c r="Y654" s="15"/>
      <c r="Z654" s="15"/>
      <c r="AA654" s="15"/>
      <c r="AB654" s="15"/>
      <c r="AC654" s="15"/>
      <c r="AD654" s="15"/>
      <c r="AE654" s="15"/>
      <c r="AT654" s="296" t="s">
        <v>258</v>
      </c>
      <c r="AU654" s="296" t="s">
        <v>86</v>
      </c>
      <c r="AV654" s="15" t="s">
        <v>84</v>
      </c>
      <c r="AW654" s="15" t="s">
        <v>33</v>
      </c>
      <c r="AX654" s="15" t="s">
        <v>77</v>
      </c>
      <c r="AY654" s="296" t="s">
        <v>246</v>
      </c>
    </row>
    <row r="655" s="12" customFormat="1">
      <c r="A655" s="12"/>
      <c r="B655" s="240"/>
      <c r="C655" s="241"/>
      <c r="D655" s="234" t="s">
        <v>258</v>
      </c>
      <c r="E655" s="242" t="s">
        <v>1</v>
      </c>
      <c r="F655" s="243" t="s">
        <v>2548</v>
      </c>
      <c r="G655" s="241"/>
      <c r="H655" s="244">
        <v>0.80000000000000004</v>
      </c>
      <c r="I655" s="245"/>
      <c r="J655" s="241"/>
      <c r="K655" s="241"/>
      <c r="L655" s="246"/>
      <c r="M655" s="247"/>
      <c r="N655" s="248"/>
      <c r="O655" s="248"/>
      <c r="P655" s="248"/>
      <c r="Q655" s="248"/>
      <c r="R655" s="248"/>
      <c r="S655" s="248"/>
      <c r="T655" s="249"/>
      <c r="U655" s="12"/>
      <c r="V655" s="12"/>
      <c r="W655" s="12"/>
      <c r="X655" s="12"/>
      <c r="Y655" s="12"/>
      <c r="Z655" s="12"/>
      <c r="AA655" s="12"/>
      <c r="AB655" s="12"/>
      <c r="AC655" s="12"/>
      <c r="AD655" s="12"/>
      <c r="AE655" s="12"/>
      <c r="AT655" s="250" t="s">
        <v>258</v>
      </c>
      <c r="AU655" s="250" t="s">
        <v>86</v>
      </c>
      <c r="AV655" s="12" t="s">
        <v>86</v>
      </c>
      <c r="AW655" s="12" t="s">
        <v>33</v>
      </c>
      <c r="AX655" s="12" t="s">
        <v>77</v>
      </c>
      <c r="AY655" s="250" t="s">
        <v>246</v>
      </c>
    </row>
    <row r="656" s="13" customFormat="1">
      <c r="A656" s="13"/>
      <c r="B656" s="251"/>
      <c r="C656" s="252"/>
      <c r="D656" s="234" t="s">
        <v>258</v>
      </c>
      <c r="E656" s="253" t="s">
        <v>1</v>
      </c>
      <c r="F656" s="254" t="s">
        <v>336</v>
      </c>
      <c r="G656" s="252"/>
      <c r="H656" s="255">
        <v>1.6870000000000001</v>
      </c>
      <c r="I656" s="256"/>
      <c r="J656" s="252"/>
      <c r="K656" s="252"/>
      <c r="L656" s="257"/>
      <c r="M656" s="258"/>
      <c r="N656" s="259"/>
      <c r="O656" s="259"/>
      <c r="P656" s="259"/>
      <c r="Q656" s="259"/>
      <c r="R656" s="259"/>
      <c r="S656" s="259"/>
      <c r="T656" s="260"/>
      <c r="U656" s="13"/>
      <c r="V656" s="13"/>
      <c r="W656" s="13"/>
      <c r="X656" s="13"/>
      <c r="Y656" s="13"/>
      <c r="Z656" s="13"/>
      <c r="AA656" s="13"/>
      <c r="AB656" s="13"/>
      <c r="AC656" s="13"/>
      <c r="AD656" s="13"/>
      <c r="AE656" s="13"/>
      <c r="AT656" s="261" t="s">
        <v>258</v>
      </c>
      <c r="AU656" s="261" t="s">
        <v>86</v>
      </c>
      <c r="AV656" s="13" t="s">
        <v>262</v>
      </c>
      <c r="AW656" s="13" t="s">
        <v>33</v>
      </c>
      <c r="AX656" s="13" t="s">
        <v>84</v>
      </c>
      <c r="AY656" s="261" t="s">
        <v>246</v>
      </c>
    </row>
    <row r="657" s="2" customFormat="1" ht="16.5" customHeight="1">
      <c r="A657" s="39"/>
      <c r="B657" s="40"/>
      <c r="C657" s="262" t="s">
        <v>1240</v>
      </c>
      <c r="D657" s="262" t="s">
        <v>465</v>
      </c>
      <c r="E657" s="263" t="s">
        <v>2053</v>
      </c>
      <c r="F657" s="264" t="s">
        <v>2054</v>
      </c>
      <c r="G657" s="265" t="s">
        <v>250</v>
      </c>
      <c r="H657" s="266">
        <v>4.7240000000000002</v>
      </c>
      <c r="I657" s="267"/>
      <c r="J657" s="268">
        <f>ROUND(I657*H657,2)</f>
        <v>0</v>
      </c>
      <c r="K657" s="264" t="s">
        <v>725</v>
      </c>
      <c r="L657" s="269"/>
      <c r="M657" s="270" t="s">
        <v>1</v>
      </c>
      <c r="N657" s="271" t="s">
        <v>42</v>
      </c>
      <c r="O657" s="92"/>
      <c r="P657" s="230">
        <f>O657*H657</f>
        <v>0</v>
      </c>
      <c r="Q657" s="230">
        <v>1</v>
      </c>
      <c r="R657" s="230">
        <f>Q657*H657</f>
        <v>4.7240000000000002</v>
      </c>
      <c r="S657" s="230">
        <v>0</v>
      </c>
      <c r="T657" s="231">
        <f>S657*H657</f>
        <v>0</v>
      </c>
      <c r="U657" s="39"/>
      <c r="V657" s="39"/>
      <c r="W657" s="39"/>
      <c r="X657" s="39"/>
      <c r="Y657" s="39"/>
      <c r="Z657" s="39"/>
      <c r="AA657" s="39"/>
      <c r="AB657" s="39"/>
      <c r="AC657" s="39"/>
      <c r="AD657" s="39"/>
      <c r="AE657" s="39"/>
      <c r="AR657" s="232" t="s">
        <v>302</v>
      </c>
      <c r="AT657" s="232" t="s">
        <v>465</v>
      </c>
      <c r="AU657" s="232" t="s">
        <v>86</v>
      </c>
      <c r="AY657" s="18" t="s">
        <v>246</v>
      </c>
      <c r="BE657" s="233">
        <f>IF(N657="základní",J657,0)</f>
        <v>0</v>
      </c>
      <c r="BF657" s="233">
        <f>IF(N657="snížená",J657,0)</f>
        <v>0</v>
      </c>
      <c r="BG657" s="233">
        <f>IF(N657="zákl. přenesená",J657,0)</f>
        <v>0</v>
      </c>
      <c r="BH657" s="233">
        <f>IF(N657="sníž. přenesená",J657,0)</f>
        <v>0</v>
      </c>
      <c r="BI657" s="233">
        <f>IF(N657="nulová",J657,0)</f>
        <v>0</v>
      </c>
      <c r="BJ657" s="18" t="s">
        <v>84</v>
      </c>
      <c r="BK657" s="233">
        <f>ROUND(I657*H657,2)</f>
        <v>0</v>
      </c>
      <c r="BL657" s="18" t="s">
        <v>262</v>
      </c>
      <c r="BM657" s="232" t="s">
        <v>2549</v>
      </c>
    </row>
    <row r="658" s="2" customFormat="1">
      <c r="A658" s="39"/>
      <c r="B658" s="40"/>
      <c r="C658" s="41"/>
      <c r="D658" s="234" t="s">
        <v>254</v>
      </c>
      <c r="E658" s="41"/>
      <c r="F658" s="235" t="s">
        <v>2054</v>
      </c>
      <c r="G658" s="41"/>
      <c r="H658" s="41"/>
      <c r="I658" s="236"/>
      <c r="J658" s="41"/>
      <c r="K658" s="41"/>
      <c r="L658" s="45"/>
      <c r="M658" s="237"/>
      <c r="N658" s="238"/>
      <c r="O658" s="92"/>
      <c r="P658" s="92"/>
      <c r="Q658" s="92"/>
      <c r="R658" s="92"/>
      <c r="S658" s="92"/>
      <c r="T658" s="93"/>
      <c r="U658" s="39"/>
      <c r="V658" s="39"/>
      <c r="W658" s="39"/>
      <c r="X658" s="39"/>
      <c r="Y658" s="39"/>
      <c r="Z658" s="39"/>
      <c r="AA658" s="39"/>
      <c r="AB658" s="39"/>
      <c r="AC658" s="39"/>
      <c r="AD658" s="39"/>
      <c r="AE658" s="39"/>
      <c r="AT658" s="18" t="s">
        <v>254</v>
      </c>
      <c r="AU658" s="18" t="s">
        <v>86</v>
      </c>
    </row>
    <row r="659" s="12" customFormat="1">
      <c r="A659" s="12"/>
      <c r="B659" s="240"/>
      <c r="C659" s="241"/>
      <c r="D659" s="234" t="s">
        <v>258</v>
      </c>
      <c r="E659" s="242" t="s">
        <v>1</v>
      </c>
      <c r="F659" s="243" t="s">
        <v>2550</v>
      </c>
      <c r="G659" s="241"/>
      <c r="H659" s="244">
        <v>4.7240000000000002</v>
      </c>
      <c r="I659" s="245"/>
      <c r="J659" s="241"/>
      <c r="K659" s="241"/>
      <c r="L659" s="246"/>
      <c r="M659" s="247"/>
      <c r="N659" s="248"/>
      <c r="O659" s="248"/>
      <c r="P659" s="248"/>
      <c r="Q659" s="248"/>
      <c r="R659" s="248"/>
      <c r="S659" s="248"/>
      <c r="T659" s="249"/>
      <c r="U659" s="12"/>
      <c r="V659" s="12"/>
      <c r="W659" s="12"/>
      <c r="X659" s="12"/>
      <c r="Y659" s="12"/>
      <c r="Z659" s="12"/>
      <c r="AA659" s="12"/>
      <c r="AB659" s="12"/>
      <c r="AC659" s="12"/>
      <c r="AD659" s="12"/>
      <c r="AE659" s="12"/>
      <c r="AT659" s="250" t="s">
        <v>258</v>
      </c>
      <c r="AU659" s="250" t="s">
        <v>86</v>
      </c>
      <c r="AV659" s="12" t="s">
        <v>86</v>
      </c>
      <c r="AW659" s="12" t="s">
        <v>33</v>
      </c>
      <c r="AX659" s="12" t="s">
        <v>77</v>
      </c>
      <c r="AY659" s="250" t="s">
        <v>246</v>
      </c>
    </row>
    <row r="660" s="13" customFormat="1">
      <c r="A660" s="13"/>
      <c r="B660" s="251"/>
      <c r="C660" s="252"/>
      <c r="D660" s="234" t="s">
        <v>258</v>
      </c>
      <c r="E660" s="253" t="s">
        <v>1</v>
      </c>
      <c r="F660" s="254" t="s">
        <v>336</v>
      </c>
      <c r="G660" s="252"/>
      <c r="H660" s="255">
        <v>4.7240000000000002</v>
      </c>
      <c r="I660" s="256"/>
      <c r="J660" s="252"/>
      <c r="K660" s="252"/>
      <c r="L660" s="257"/>
      <c r="M660" s="258"/>
      <c r="N660" s="259"/>
      <c r="O660" s="259"/>
      <c r="P660" s="259"/>
      <c r="Q660" s="259"/>
      <c r="R660" s="259"/>
      <c r="S660" s="259"/>
      <c r="T660" s="260"/>
      <c r="U660" s="13"/>
      <c r="V660" s="13"/>
      <c r="W660" s="13"/>
      <c r="X660" s="13"/>
      <c r="Y660" s="13"/>
      <c r="Z660" s="13"/>
      <c r="AA660" s="13"/>
      <c r="AB660" s="13"/>
      <c r="AC660" s="13"/>
      <c r="AD660" s="13"/>
      <c r="AE660" s="13"/>
      <c r="AT660" s="261" t="s">
        <v>258</v>
      </c>
      <c r="AU660" s="261" t="s">
        <v>86</v>
      </c>
      <c r="AV660" s="13" t="s">
        <v>262</v>
      </c>
      <c r="AW660" s="13" t="s">
        <v>33</v>
      </c>
      <c r="AX660" s="13" t="s">
        <v>84</v>
      </c>
      <c r="AY660" s="261" t="s">
        <v>246</v>
      </c>
    </row>
    <row r="661" s="2" customFormat="1">
      <c r="A661" s="39"/>
      <c r="B661" s="40"/>
      <c r="C661" s="221" t="s">
        <v>2551</v>
      </c>
      <c r="D661" s="221" t="s">
        <v>247</v>
      </c>
      <c r="E661" s="222" t="s">
        <v>1660</v>
      </c>
      <c r="F661" s="223" t="s">
        <v>1661</v>
      </c>
      <c r="G661" s="224" t="s">
        <v>311</v>
      </c>
      <c r="H661" s="225">
        <v>59.100999999999999</v>
      </c>
      <c r="I661" s="226"/>
      <c r="J661" s="227">
        <f>ROUND(I661*H661,2)</f>
        <v>0</v>
      </c>
      <c r="K661" s="223" t="s">
        <v>725</v>
      </c>
      <c r="L661" s="45"/>
      <c r="M661" s="228" t="s">
        <v>1</v>
      </c>
      <c r="N661" s="229" t="s">
        <v>42</v>
      </c>
      <c r="O661" s="92"/>
      <c r="P661" s="230">
        <f>O661*H661</f>
        <v>0</v>
      </c>
      <c r="Q661" s="230">
        <v>0.078163999999999997</v>
      </c>
      <c r="R661" s="230">
        <f>Q661*H661</f>
        <v>4.619570564</v>
      </c>
      <c r="S661" s="230">
        <v>0</v>
      </c>
      <c r="T661" s="231">
        <f>S661*H661</f>
        <v>0</v>
      </c>
      <c r="U661" s="39"/>
      <c r="V661" s="39"/>
      <c r="W661" s="39"/>
      <c r="X661" s="39"/>
      <c r="Y661" s="39"/>
      <c r="Z661" s="39"/>
      <c r="AA661" s="39"/>
      <c r="AB661" s="39"/>
      <c r="AC661" s="39"/>
      <c r="AD661" s="39"/>
      <c r="AE661" s="39"/>
      <c r="AR661" s="232" t="s">
        <v>262</v>
      </c>
      <c r="AT661" s="232" t="s">
        <v>247</v>
      </c>
      <c r="AU661" s="232" t="s">
        <v>86</v>
      </c>
      <c r="AY661" s="18" t="s">
        <v>246</v>
      </c>
      <c r="BE661" s="233">
        <f>IF(N661="základní",J661,0)</f>
        <v>0</v>
      </c>
      <c r="BF661" s="233">
        <f>IF(N661="snížená",J661,0)</f>
        <v>0</v>
      </c>
      <c r="BG661" s="233">
        <f>IF(N661="zákl. přenesená",J661,0)</f>
        <v>0</v>
      </c>
      <c r="BH661" s="233">
        <f>IF(N661="sníž. přenesená",J661,0)</f>
        <v>0</v>
      </c>
      <c r="BI661" s="233">
        <f>IF(N661="nulová",J661,0)</f>
        <v>0</v>
      </c>
      <c r="BJ661" s="18" t="s">
        <v>84</v>
      </c>
      <c r="BK661" s="233">
        <f>ROUND(I661*H661,2)</f>
        <v>0</v>
      </c>
      <c r="BL661" s="18" t="s">
        <v>262</v>
      </c>
      <c r="BM661" s="232" t="s">
        <v>2552</v>
      </c>
    </row>
    <row r="662" s="2" customFormat="1">
      <c r="A662" s="39"/>
      <c r="B662" s="40"/>
      <c r="C662" s="41"/>
      <c r="D662" s="234" t="s">
        <v>254</v>
      </c>
      <c r="E662" s="41"/>
      <c r="F662" s="235" t="s">
        <v>1663</v>
      </c>
      <c r="G662" s="41"/>
      <c r="H662" s="41"/>
      <c r="I662" s="236"/>
      <c r="J662" s="41"/>
      <c r="K662" s="41"/>
      <c r="L662" s="45"/>
      <c r="M662" s="237"/>
      <c r="N662" s="238"/>
      <c r="O662" s="92"/>
      <c r="P662" s="92"/>
      <c r="Q662" s="92"/>
      <c r="R662" s="92"/>
      <c r="S662" s="92"/>
      <c r="T662" s="93"/>
      <c r="U662" s="39"/>
      <c r="V662" s="39"/>
      <c r="W662" s="39"/>
      <c r="X662" s="39"/>
      <c r="Y662" s="39"/>
      <c r="Z662" s="39"/>
      <c r="AA662" s="39"/>
      <c r="AB662" s="39"/>
      <c r="AC662" s="39"/>
      <c r="AD662" s="39"/>
      <c r="AE662" s="39"/>
      <c r="AT662" s="18" t="s">
        <v>254</v>
      </c>
      <c r="AU662" s="18" t="s">
        <v>86</v>
      </c>
    </row>
    <row r="663" s="15" customFormat="1">
      <c r="A663" s="15"/>
      <c r="B663" s="287"/>
      <c r="C663" s="288"/>
      <c r="D663" s="234" t="s">
        <v>258</v>
      </c>
      <c r="E663" s="289" t="s">
        <v>1</v>
      </c>
      <c r="F663" s="290" t="s">
        <v>1636</v>
      </c>
      <c r="G663" s="288"/>
      <c r="H663" s="289" t="s">
        <v>1</v>
      </c>
      <c r="I663" s="291"/>
      <c r="J663" s="288"/>
      <c r="K663" s="288"/>
      <c r="L663" s="292"/>
      <c r="M663" s="293"/>
      <c r="N663" s="294"/>
      <c r="O663" s="294"/>
      <c r="P663" s="294"/>
      <c r="Q663" s="294"/>
      <c r="R663" s="294"/>
      <c r="S663" s="294"/>
      <c r="T663" s="295"/>
      <c r="U663" s="15"/>
      <c r="V663" s="15"/>
      <c r="W663" s="15"/>
      <c r="X663" s="15"/>
      <c r="Y663" s="15"/>
      <c r="Z663" s="15"/>
      <c r="AA663" s="15"/>
      <c r="AB663" s="15"/>
      <c r="AC663" s="15"/>
      <c r="AD663" s="15"/>
      <c r="AE663" s="15"/>
      <c r="AT663" s="296" t="s">
        <v>258</v>
      </c>
      <c r="AU663" s="296" t="s">
        <v>86</v>
      </c>
      <c r="AV663" s="15" t="s">
        <v>84</v>
      </c>
      <c r="AW663" s="15" t="s">
        <v>33</v>
      </c>
      <c r="AX663" s="15" t="s">
        <v>77</v>
      </c>
      <c r="AY663" s="296" t="s">
        <v>246</v>
      </c>
    </row>
    <row r="664" s="12" customFormat="1">
      <c r="A664" s="12"/>
      <c r="B664" s="240"/>
      <c r="C664" s="241"/>
      <c r="D664" s="234" t="s">
        <v>258</v>
      </c>
      <c r="E664" s="242" t="s">
        <v>1</v>
      </c>
      <c r="F664" s="243" t="s">
        <v>2535</v>
      </c>
      <c r="G664" s="241"/>
      <c r="H664" s="244">
        <v>25.501000000000001</v>
      </c>
      <c r="I664" s="245"/>
      <c r="J664" s="241"/>
      <c r="K664" s="241"/>
      <c r="L664" s="246"/>
      <c r="M664" s="247"/>
      <c r="N664" s="248"/>
      <c r="O664" s="248"/>
      <c r="P664" s="248"/>
      <c r="Q664" s="248"/>
      <c r="R664" s="248"/>
      <c r="S664" s="248"/>
      <c r="T664" s="249"/>
      <c r="U664" s="12"/>
      <c r="V664" s="12"/>
      <c r="W664" s="12"/>
      <c r="X664" s="12"/>
      <c r="Y664" s="12"/>
      <c r="Z664" s="12"/>
      <c r="AA664" s="12"/>
      <c r="AB664" s="12"/>
      <c r="AC664" s="12"/>
      <c r="AD664" s="12"/>
      <c r="AE664" s="12"/>
      <c r="AT664" s="250" t="s">
        <v>258</v>
      </c>
      <c r="AU664" s="250" t="s">
        <v>86</v>
      </c>
      <c r="AV664" s="12" t="s">
        <v>86</v>
      </c>
      <c r="AW664" s="12" t="s">
        <v>33</v>
      </c>
      <c r="AX664" s="12" t="s">
        <v>77</v>
      </c>
      <c r="AY664" s="250" t="s">
        <v>246</v>
      </c>
    </row>
    <row r="665" s="15" customFormat="1">
      <c r="A665" s="15"/>
      <c r="B665" s="287"/>
      <c r="C665" s="288"/>
      <c r="D665" s="234" t="s">
        <v>258</v>
      </c>
      <c r="E665" s="289" t="s">
        <v>1</v>
      </c>
      <c r="F665" s="290" t="s">
        <v>2300</v>
      </c>
      <c r="G665" s="288"/>
      <c r="H665" s="289" t="s">
        <v>1</v>
      </c>
      <c r="I665" s="291"/>
      <c r="J665" s="288"/>
      <c r="K665" s="288"/>
      <c r="L665" s="292"/>
      <c r="M665" s="293"/>
      <c r="N665" s="294"/>
      <c r="O665" s="294"/>
      <c r="P665" s="294"/>
      <c r="Q665" s="294"/>
      <c r="R665" s="294"/>
      <c r="S665" s="294"/>
      <c r="T665" s="295"/>
      <c r="U665" s="15"/>
      <c r="V665" s="15"/>
      <c r="W665" s="15"/>
      <c r="X665" s="15"/>
      <c r="Y665" s="15"/>
      <c r="Z665" s="15"/>
      <c r="AA665" s="15"/>
      <c r="AB665" s="15"/>
      <c r="AC665" s="15"/>
      <c r="AD665" s="15"/>
      <c r="AE665" s="15"/>
      <c r="AT665" s="296" t="s">
        <v>258</v>
      </c>
      <c r="AU665" s="296" t="s">
        <v>86</v>
      </c>
      <c r="AV665" s="15" t="s">
        <v>84</v>
      </c>
      <c r="AW665" s="15" t="s">
        <v>33</v>
      </c>
      <c r="AX665" s="15" t="s">
        <v>77</v>
      </c>
      <c r="AY665" s="296" t="s">
        <v>246</v>
      </c>
    </row>
    <row r="666" s="12" customFormat="1">
      <c r="A666" s="12"/>
      <c r="B666" s="240"/>
      <c r="C666" s="241"/>
      <c r="D666" s="234" t="s">
        <v>258</v>
      </c>
      <c r="E666" s="242" t="s">
        <v>1</v>
      </c>
      <c r="F666" s="243" t="s">
        <v>2536</v>
      </c>
      <c r="G666" s="241"/>
      <c r="H666" s="244">
        <v>17.800000000000001</v>
      </c>
      <c r="I666" s="245"/>
      <c r="J666" s="241"/>
      <c r="K666" s="241"/>
      <c r="L666" s="246"/>
      <c r="M666" s="247"/>
      <c r="N666" s="248"/>
      <c r="O666" s="248"/>
      <c r="P666" s="248"/>
      <c r="Q666" s="248"/>
      <c r="R666" s="248"/>
      <c r="S666" s="248"/>
      <c r="T666" s="249"/>
      <c r="U666" s="12"/>
      <c r="V666" s="12"/>
      <c r="W666" s="12"/>
      <c r="X666" s="12"/>
      <c r="Y666" s="12"/>
      <c r="Z666" s="12"/>
      <c r="AA666" s="12"/>
      <c r="AB666" s="12"/>
      <c r="AC666" s="12"/>
      <c r="AD666" s="12"/>
      <c r="AE666" s="12"/>
      <c r="AT666" s="250" t="s">
        <v>258</v>
      </c>
      <c r="AU666" s="250" t="s">
        <v>86</v>
      </c>
      <c r="AV666" s="12" t="s">
        <v>86</v>
      </c>
      <c r="AW666" s="12" t="s">
        <v>33</v>
      </c>
      <c r="AX666" s="12" t="s">
        <v>77</v>
      </c>
      <c r="AY666" s="250" t="s">
        <v>246</v>
      </c>
    </row>
    <row r="667" s="12" customFormat="1">
      <c r="A667" s="12"/>
      <c r="B667" s="240"/>
      <c r="C667" s="241"/>
      <c r="D667" s="234" t="s">
        <v>258</v>
      </c>
      <c r="E667" s="242" t="s">
        <v>1</v>
      </c>
      <c r="F667" s="243" t="s">
        <v>2497</v>
      </c>
      <c r="G667" s="241"/>
      <c r="H667" s="244">
        <v>15.800000000000001</v>
      </c>
      <c r="I667" s="245"/>
      <c r="J667" s="241"/>
      <c r="K667" s="241"/>
      <c r="L667" s="246"/>
      <c r="M667" s="247"/>
      <c r="N667" s="248"/>
      <c r="O667" s="248"/>
      <c r="P667" s="248"/>
      <c r="Q667" s="248"/>
      <c r="R667" s="248"/>
      <c r="S667" s="248"/>
      <c r="T667" s="249"/>
      <c r="U667" s="12"/>
      <c r="V667" s="12"/>
      <c r="W667" s="12"/>
      <c r="X667" s="12"/>
      <c r="Y667" s="12"/>
      <c r="Z667" s="12"/>
      <c r="AA667" s="12"/>
      <c r="AB667" s="12"/>
      <c r="AC667" s="12"/>
      <c r="AD667" s="12"/>
      <c r="AE667" s="12"/>
      <c r="AT667" s="250" t="s">
        <v>258</v>
      </c>
      <c r="AU667" s="250" t="s">
        <v>86</v>
      </c>
      <c r="AV667" s="12" t="s">
        <v>86</v>
      </c>
      <c r="AW667" s="12" t="s">
        <v>33</v>
      </c>
      <c r="AX667" s="12" t="s">
        <v>77</v>
      </c>
      <c r="AY667" s="250" t="s">
        <v>246</v>
      </c>
    </row>
    <row r="668" s="13" customFormat="1">
      <c r="A668" s="13"/>
      <c r="B668" s="251"/>
      <c r="C668" s="252"/>
      <c r="D668" s="234" t="s">
        <v>258</v>
      </c>
      <c r="E668" s="253" t="s">
        <v>1</v>
      </c>
      <c r="F668" s="254" t="s">
        <v>336</v>
      </c>
      <c r="G668" s="252"/>
      <c r="H668" s="255">
        <v>59.100999999999999</v>
      </c>
      <c r="I668" s="256"/>
      <c r="J668" s="252"/>
      <c r="K668" s="252"/>
      <c r="L668" s="257"/>
      <c r="M668" s="258"/>
      <c r="N668" s="259"/>
      <c r="O668" s="259"/>
      <c r="P668" s="259"/>
      <c r="Q668" s="259"/>
      <c r="R668" s="259"/>
      <c r="S668" s="259"/>
      <c r="T668" s="260"/>
      <c r="U668" s="13"/>
      <c r="V668" s="13"/>
      <c r="W668" s="13"/>
      <c r="X668" s="13"/>
      <c r="Y668" s="13"/>
      <c r="Z668" s="13"/>
      <c r="AA668" s="13"/>
      <c r="AB668" s="13"/>
      <c r="AC668" s="13"/>
      <c r="AD668" s="13"/>
      <c r="AE668" s="13"/>
      <c r="AT668" s="261" t="s">
        <v>258</v>
      </c>
      <c r="AU668" s="261" t="s">
        <v>86</v>
      </c>
      <c r="AV668" s="13" t="s">
        <v>262</v>
      </c>
      <c r="AW668" s="13" t="s">
        <v>33</v>
      </c>
      <c r="AX668" s="13" t="s">
        <v>84</v>
      </c>
      <c r="AY668" s="261" t="s">
        <v>246</v>
      </c>
    </row>
    <row r="669" s="2" customFormat="1">
      <c r="A669" s="39"/>
      <c r="B669" s="40"/>
      <c r="C669" s="221" t="s">
        <v>1241</v>
      </c>
      <c r="D669" s="221" t="s">
        <v>247</v>
      </c>
      <c r="E669" s="222" t="s">
        <v>1813</v>
      </c>
      <c r="F669" s="223" t="s">
        <v>1814</v>
      </c>
      <c r="G669" s="224" t="s">
        <v>311</v>
      </c>
      <c r="H669" s="225">
        <v>59.100999999999999</v>
      </c>
      <c r="I669" s="226"/>
      <c r="J669" s="227">
        <f>ROUND(I669*H669,2)</f>
        <v>0</v>
      </c>
      <c r="K669" s="223" t="s">
        <v>725</v>
      </c>
      <c r="L669" s="45"/>
      <c r="M669" s="228" t="s">
        <v>1</v>
      </c>
      <c r="N669" s="229" t="s">
        <v>42</v>
      </c>
      <c r="O669" s="92"/>
      <c r="P669" s="230">
        <f>O669*H669</f>
        <v>0</v>
      </c>
      <c r="Q669" s="230">
        <v>0</v>
      </c>
      <c r="R669" s="230">
        <f>Q669*H669</f>
        <v>0</v>
      </c>
      <c r="S669" s="230">
        <v>0</v>
      </c>
      <c r="T669" s="231">
        <f>S669*H669</f>
        <v>0</v>
      </c>
      <c r="U669" s="39"/>
      <c r="V669" s="39"/>
      <c r="W669" s="39"/>
      <c r="X669" s="39"/>
      <c r="Y669" s="39"/>
      <c r="Z669" s="39"/>
      <c r="AA669" s="39"/>
      <c r="AB669" s="39"/>
      <c r="AC669" s="39"/>
      <c r="AD669" s="39"/>
      <c r="AE669" s="39"/>
      <c r="AR669" s="232" t="s">
        <v>262</v>
      </c>
      <c r="AT669" s="232" t="s">
        <v>247</v>
      </c>
      <c r="AU669" s="232" t="s">
        <v>86</v>
      </c>
      <c r="AY669" s="18" t="s">
        <v>246</v>
      </c>
      <c r="BE669" s="233">
        <f>IF(N669="základní",J669,0)</f>
        <v>0</v>
      </c>
      <c r="BF669" s="233">
        <f>IF(N669="snížená",J669,0)</f>
        <v>0</v>
      </c>
      <c r="BG669" s="233">
        <f>IF(N669="zákl. přenesená",J669,0)</f>
        <v>0</v>
      </c>
      <c r="BH669" s="233">
        <f>IF(N669="sníž. přenesená",J669,0)</f>
        <v>0</v>
      </c>
      <c r="BI669" s="233">
        <f>IF(N669="nulová",J669,0)</f>
        <v>0</v>
      </c>
      <c r="BJ669" s="18" t="s">
        <v>84</v>
      </c>
      <c r="BK669" s="233">
        <f>ROUND(I669*H669,2)</f>
        <v>0</v>
      </c>
      <c r="BL669" s="18" t="s">
        <v>262</v>
      </c>
      <c r="BM669" s="232" t="s">
        <v>2553</v>
      </c>
    </row>
    <row r="670" s="2" customFormat="1">
      <c r="A670" s="39"/>
      <c r="B670" s="40"/>
      <c r="C670" s="41"/>
      <c r="D670" s="234" t="s">
        <v>254</v>
      </c>
      <c r="E670" s="41"/>
      <c r="F670" s="235" t="s">
        <v>1815</v>
      </c>
      <c r="G670" s="41"/>
      <c r="H670" s="41"/>
      <c r="I670" s="236"/>
      <c r="J670" s="41"/>
      <c r="K670" s="41"/>
      <c r="L670" s="45"/>
      <c r="M670" s="237"/>
      <c r="N670" s="238"/>
      <c r="O670" s="92"/>
      <c r="P670" s="92"/>
      <c r="Q670" s="92"/>
      <c r="R670" s="92"/>
      <c r="S670" s="92"/>
      <c r="T670" s="93"/>
      <c r="U670" s="39"/>
      <c r="V670" s="39"/>
      <c r="W670" s="39"/>
      <c r="X670" s="39"/>
      <c r="Y670" s="39"/>
      <c r="Z670" s="39"/>
      <c r="AA670" s="39"/>
      <c r="AB670" s="39"/>
      <c r="AC670" s="39"/>
      <c r="AD670" s="39"/>
      <c r="AE670" s="39"/>
      <c r="AT670" s="18" t="s">
        <v>254</v>
      </c>
      <c r="AU670" s="18" t="s">
        <v>86</v>
      </c>
    </row>
    <row r="671" s="15" customFormat="1">
      <c r="A671" s="15"/>
      <c r="B671" s="287"/>
      <c r="C671" s="288"/>
      <c r="D671" s="234" t="s">
        <v>258</v>
      </c>
      <c r="E671" s="289" t="s">
        <v>1</v>
      </c>
      <c r="F671" s="290" t="s">
        <v>1636</v>
      </c>
      <c r="G671" s="288"/>
      <c r="H671" s="289" t="s">
        <v>1</v>
      </c>
      <c r="I671" s="291"/>
      <c r="J671" s="288"/>
      <c r="K671" s="288"/>
      <c r="L671" s="292"/>
      <c r="M671" s="293"/>
      <c r="N671" s="294"/>
      <c r="O671" s="294"/>
      <c r="P671" s="294"/>
      <c r="Q671" s="294"/>
      <c r="R671" s="294"/>
      <c r="S671" s="294"/>
      <c r="T671" s="295"/>
      <c r="U671" s="15"/>
      <c r="V671" s="15"/>
      <c r="W671" s="15"/>
      <c r="X671" s="15"/>
      <c r="Y671" s="15"/>
      <c r="Z671" s="15"/>
      <c r="AA671" s="15"/>
      <c r="AB671" s="15"/>
      <c r="AC671" s="15"/>
      <c r="AD671" s="15"/>
      <c r="AE671" s="15"/>
      <c r="AT671" s="296" t="s">
        <v>258</v>
      </c>
      <c r="AU671" s="296" t="s">
        <v>86</v>
      </c>
      <c r="AV671" s="15" t="s">
        <v>84</v>
      </c>
      <c r="AW671" s="15" t="s">
        <v>33</v>
      </c>
      <c r="AX671" s="15" t="s">
        <v>77</v>
      </c>
      <c r="AY671" s="296" t="s">
        <v>246</v>
      </c>
    </row>
    <row r="672" s="12" customFormat="1">
      <c r="A672" s="12"/>
      <c r="B672" s="240"/>
      <c r="C672" s="241"/>
      <c r="D672" s="234" t="s">
        <v>258</v>
      </c>
      <c r="E672" s="242" t="s">
        <v>1</v>
      </c>
      <c r="F672" s="243" t="s">
        <v>2535</v>
      </c>
      <c r="G672" s="241"/>
      <c r="H672" s="244">
        <v>25.501000000000001</v>
      </c>
      <c r="I672" s="245"/>
      <c r="J672" s="241"/>
      <c r="K672" s="241"/>
      <c r="L672" s="246"/>
      <c r="M672" s="247"/>
      <c r="N672" s="248"/>
      <c r="O672" s="248"/>
      <c r="P672" s="248"/>
      <c r="Q672" s="248"/>
      <c r="R672" s="248"/>
      <c r="S672" s="248"/>
      <c r="T672" s="249"/>
      <c r="U672" s="12"/>
      <c r="V672" s="12"/>
      <c r="W672" s="12"/>
      <c r="X672" s="12"/>
      <c r="Y672" s="12"/>
      <c r="Z672" s="12"/>
      <c r="AA672" s="12"/>
      <c r="AB672" s="12"/>
      <c r="AC672" s="12"/>
      <c r="AD672" s="12"/>
      <c r="AE672" s="12"/>
      <c r="AT672" s="250" t="s">
        <v>258</v>
      </c>
      <c r="AU672" s="250" t="s">
        <v>86</v>
      </c>
      <c r="AV672" s="12" t="s">
        <v>86</v>
      </c>
      <c r="AW672" s="12" t="s">
        <v>33</v>
      </c>
      <c r="AX672" s="12" t="s">
        <v>77</v>
      </c>
      <c r="AY672" s="250" t="s">
        <v>246</v>
      </c>
    </row>
    <row r="673" s="15" customFormat="1">
      <c r="A673" s="15"/>
      <c r="B673" s="287"/>
      <c r="C673" s="288"/>
      <c r="D673" s="234" t="s">
        <v>258</v>
      </c>
      <c r="E673" s="289" t="s">
        <v>1</v>
      </c>
      <c r="F673" s="290" t="s">
        <v>2300</v>
      </c>
      <c r="G673" s="288"/>
      <c r="H673" s="289" t="s">
        <v>1</v>
      </c>
      <c r="I673" s="291"/>
      <c r="J673" s="288"/>
      <c r="K673" s="288"/>
      <c r="L673" s="292"/>
      <c r="M673" s="293"/>
      <c r="N673" s="294"/>
      <c r="O673" s="294"/>
      <c r="P673" s="294"/>
      <c r="Q673" s="294"/>
      <c r="R673" s="294"/>
      <c r="S673" s="294"/>
      <c r="T673" s="295"/>
      <c r="U673" s="15"/>
      <c r="V673" s="15"/>
      <c r="W673" s="15"/>
      <c r="X673" s="15"/>
      <c r="Y673" s="15"/>
      <c r="Z673" s="15"/>
      <c r="AA673" s="15"/>
      <c r="AB673" s="15"/>
      <c r="AC673" s="15"/>
      <c r="AD673" s="15"/>
      <c r="AE673" s="15"/>
      <c r="AT673" s="296" t="s">
        <v>258</v>
      </c>
      <c r="AU673" s="296" t="s">
        <v>86</v>
      </c>
      <c r="AV673" s="15" t="s">
        <v>84</v>
      </c>
      <c r="AW673" s="15" t="s">
        <v>33</v>
      </c>
      <c r="AX673" s="15" t="s">
        <v>77</v>
      </c>
      <c r="AY673" s="296" t="s">
        <v>246</v>
      </c>
    </row>
    <row r="674" s="12" customFormat="1">
      <c r="A674" s="12"/>
      <c r="B674" s="240"/>
      <c r="C674" s="241"/>
      <c r="D674" s="234" t="s">
        <v>258</v>
      </c>
      <c r="E674" s="242" t="s">
        <v>1</v>
      </c>
      <c r="F674" s="243" t="s">
        <v>2536</v>
      </c>
      <c r="G674" s="241"/>
      <c r="H674" s="244">
        <v>17.800000000000001</v>
      </c>
      <c r="I674" s="245"/>
      <c r="J674" s="241"/>
      <c r="K674" s="241"/>
      <c r="L674" s="246"/>
      <c r="M674" s="247"/>
      <c r="N674" s="248"/>
      <c r="O674" s="248"/>
      <c r="P674" s="248"/>
      <c r="Q674" s="248"/>
      <c r="R674" s="248"/>
      <c r="S674" s="248"/>
      <c r="T674" s="249"/>
      <c r="U674" s="12"/>
      <c r="V674" s="12"/>
      <c r="W674" s="12"/>
      <c r="X674" s="12"/>
      <c r="Y674" s="12"/>
      <c r="Z674" s="12"/>
      <c r="AA674" s="12"/>
      <c r="AB674" s="12"/>
      <c r="AC674" s="12"/>
      <c r="AD674" s="12"/>
      <c r="AE674" s="12"/>
      <c r="AT674" s="250" t="s">
        <v>258</v>
      </c>
      <c r="AU674" s="250" t="s">
        <v>86</v>
      </c>
      <c r="AV674" s="12" t="s">
        <v>86</v>
      </c>
      <c r="AW674" s="12" t="s">
        <v>33</v>
      </c>
      <c r="AX674" s="12" t="s">
        <v>77</v>
      </c>
      <c r="AY674" s="250" t="s">
        <v>246</v>
      </c>
    </row>
    <row r="675" s="12" customFormat="1">
      <c r="A675" s="12"/>
      <c r="B675" s="240"/>
      <c r="C675" s="241"/>
      <c r="D675" s="234" t="s">
        <v>258</v>
      </c>
      <c r="E675" s="242" t="s">
        <v>1</v>
      </c>
      <c r="F675" s="243" t="s">
        <v>2497</v>
      </c>
      <c r="G675" s="241"/>
      <c r="H675" s="244">
        <v>15.800000000000001</v>
      </c>
      <c r="I675" s="245"/>
      <c r="J675" s="241"/>
      <c r="K675" s="241"/>
      <c r="L675" s="246"/>
      <c r="M675" s="247"/>
      <c r="N675" s="248"/>
      <c r="O675" s="248"/>
      <c r="P675" s="248"/>
      <c r="Q675" s="248"/>
      <c r="R675" s="248"/>
      <c r="S675" s="248"/>
      <c r="T675" s="249"/>
      <c r="U675" s="12"/>
      <c r="V675" s="12"/>
      <c r="W675" s="12"/>
      <c r="X675" s="12"/>
      <c r="Y675" s="12"/>
      <c r="Z675" s="12"/>
      <c r="AA675" s="12"/>
      <c r="AB675" s="12"/>
      <c r="AC675" s="12"/>
      <c r="AD675" s="12"/>
      <c r="AE675" s="12"/>
      <c r="AT675" s="250" t="s">
        <v>258</v>
      </c>
      <c r="AU675" s="250" t="s">
        <v>86</v>
      </c>
      <c r="AV675" s="12" t="s">
        <v>86</v>
      </c>
      <c r="AW675" s="12" t="s">
        <v>33</v>
      </c>
      <c r="AX675" s="12" t="s">
        <v>77</v>
      </c>
      <c r="AY675" s="250" t="s">
        <v>246</v>
      </c>
    </row>
    <row r="676" s="13" customFormat="1">
      <c r="A676" s="13"/>
      <c r="B676" s="251"/>
      <c r="C676" s="252"/>
      <c r="D676" s="234" t="s">
        <v>258</v>
      </c>
      <c r="E676" s="253" t="s">
        <v>1</v>
      </c>
      <c r="F676" s="254" t="s">
        <v>336</v>
      </c>
      <c r="G676" s="252"/>
      <c r="H676" s="255">
        <v>59.100999999999999</v>
      </c>
      <c r="I676" s="256"/>
      <c r="J676" s="252"/>
      <c r="K676" s="252"/>
      <c r="L676" s="257"/>
      <c r="M676" s="258"/>
      <c r="N676" s="259"/>
      <c r="O676" s="259"/>
      <c r="P676" s="259"/>
      <c r="Q676" s="259"/>
      <c r="R676" s="259"/>
      <c r="S676" s="259"/>
      <c r="T676" s="260"/>
      <c r="U676" s="13"/>
      <c r="V676" s="13"/>
      <c r="W676" s="13"/>
      <c r="X676" s="13"/>
      <c r="Y676" s="13"/>
      <c r="Z676" s="13"/>
      <c r="AA676" s="13"/>
      <c r="AB676" s="13"/>
      <c r="AC676" s="13"/>
      <c r="AD676" s="13"/>
      <c r="AE676" s="13"/>
      <c r="AT676" s="261" t="s">
        <v>258</v>
      </c>
      <c r="AU676" s="261" t="s">
        <v>86</v>
      </c>
      <c r="AV676" s="13" t="s">
        <v>262</v>
      </c>
      <c r="AW676" s="13" t="s">
        <v>33</v>
      </c>
      <c r="AX676" s="13" t="s">
        <v>84</v>
      </c>
      <c r="AY676" s="261" t="s">
        <v>246</v>
      </c>
    </row>
    <row r="677" s="2" customFormat="1">
      <c r="A677" s="39"/>
      <c r="B677" s="40"/>
      <c r="C677" s="221" t="s">
        <v>2554</v>
      </c>
      <c r="D677" s="221" t="s">
        <v>247</v>
      </c>
      <c r="E677" s="222" t="s">
        <v>2555</v>
      </c>
      <c r="F677" s="223" t="s">
        <v>2556</v>
      </c>
      <c r="G677" s="224" t="s">
        <v>350</v>
      </c>
      <c r="H677" s="225">
        <v>6.7199999999999998</v>
      </c>
      <c r="I677" s="226"/>
      <c r="J677" s="227">
        <f>ROUND(I677*H677,2)</f>
        <v>0</v>
      </c>
      <c r="K677" s="223" t="s">
        <v>725</v>
      </c>
      <c r="L677" s="45"/>
      <c r="M677" s="228" t="s">
        <v>1</v>
      </c>
      <c r="N677" s="229" t="s">
        <v>42</v>
      </c>
      <c r="O677" s="92"/>
      <c r="P677" s="230">
        <f>O677*H677</f>
        <v>0</v>
      </c>
      <c r="Q677" s="230">
        <v>0.00032552999999999998</v>
      </c>
      <c r="R677" s="230">
        <f>Q677*H677</f>
        <v>0.0021875616</v>
      </c>
      <c r="S677" s="230">
        <v>0</v>
      </c>
      <c r="T677" s="231">
        <f>S677*H677</f>
        <v>0</v>
      </c>
      <c r="U677" s="39"/>
      <c r="V677" s="39"/>
      <c r="W677" s="39"/>
      <c r="X677" s="39"/>
      <c r="Y677" s="39"/>
      <c r="Z677" s="39"/>
      <c r="AA677" s="39"/>
      <c r="AB677" s="39"/>
      <c r="AC677" s="39"/>
      <c r="AD677" s="39"/>
      <c r="AE677" s="39"/>
      <c r="AR677" s="232" t="s">
        <v>262</v>
      </c>
      <c r="AT677" s="232" t="s">
        <v>247</v>
      </c>
      <c r="AU677" s="232" t="s">
        <v>86</v>
      </c>
      <c r="AY677" s="18" t="s">
        <v>246</v>
      </c>
      <c r="BE677" s="233">
        <f>IF(N677="základní",J677,0)</f>
        <v>0</v>
      </c>
      <c r="BF677" s="233">
        <f>IF(N677="snížená",J677,0)</f>
        <v>0</v>
      </c>
      <c r="BG677" s="233">
        <f>IF(N677="zákl. přenesená",J677,0)</f>
        <v>0</v>
      </c>
      <c r="BH677" s="233">
        <f>IF(N677="sníž. přenesená",J677,0)</f>
        <v>0</v>
      </c>
      <c r="BI677" s="233">
        <f>IF(N677="nulová",J677,0)</f>
        <v>0</v>
      </c>
      <c r="BJ677" s="18" t="s">
        <v>84</v>
      </c>
      <c r="BK677" s="233">
        <f>ROUND(I677*H677,2)</f>
        <v>0</v>
      </c>
      <c r="BL677" s="18" t="s">
        <v>262</v>
      </c>
      <c r="BM677" s="232" t="s">
        <v>2557</v>
      </c>
    </row>
    <row r="678" s="2" customFormat="1">
      <c r="A678" s="39"/>
      <c r="B678" s="40"/>
      <c r="C678" s="41"/>
      <c r="D678" s="234" t="s">
        <v>254</v>
      </c>
      <c r="E678" s="41"/>
      <c r="F678" s="235" t="s">
        <v>2558</v>
      </c>
      <c r="G678" s="41"/>
      <c r="H678" s="41"/>
      <c r="I678" s="236"/>
      <c r="J678" s="41"/>
      <c r="K678" s="41"/>
      <c r="L678" s="45"/>
      <c r="M678" s="237"/>
      <c r="N678" s="238"/>
      <c r="O678" s="92"/>
      <c r="P678" s="92"/>
      <c r="Q678" s="92"/>
      <c r="R678" s="92"/>
      <c r="S678" s="92"/>
      <c r="T678" s="93"/>
      <c r="U678" s="39"/>
      <c r="V678" s="39"/>
      <c r="W678" s="39"/>
      <c r="X678" s="39"/>
      <c r="Y678" s="39"/>
      <c r="Z678" s="39"/>
      <c r="AA678" s="39"/>
      <c r="AB678" s="39"/>
      <c r="AC678" s="39"/>
      <c r="AD678" s="39"/>
      <c r="AE678" s="39"/>
      <c r="AT678" s="18" t="s">
        <v>254</v>
      </c>
      <c r="AU678" s="18" t="s">
        <v>86</v>
      </c>
    </row>
    <row r="679" s="15" customFormat="1">
      <c r="A679" s="15"/>
      <c r="B679" s="287"/>
      <c r="C679" s="288"/>
      <c r="D679" s="234" t="s">
        <v>258</v>
      </c>
      <c r="E679" s="289" t="s">
        <v>1</v>
      </c>
      <c r="F679" s="290" t="s">
        <v>2559</v>
      </c>
      <c r="G679" s="288"/>
      <c r="H679" s="289" t="s">
        <v>1</v>
      </c>
      <c r="I679" s="291"/>
      <c r="J679" s="288"/>
      <c r="K679" s="288"/>
      <c r="L679" s="292"/>
      <c r="M679" s="293"/>
      <c r="N679" s="294"/>
      <c r="O679" s="294"/>
      <c r="P679" s="294"/>
      <c r="Q679" s="294"/>
      <c r="R679" s="294"/>
      <c r="S679" s="294"/>
      <c r="T679" s="295"/>
      <c r="U679" s="15"/>
      <c r="V679" s="15"/>
      <c r="W679" s="15"/>
      <c r="X679" s="15"/>
      <c r="Y679" s="15"/>
      <c r="Z679" s="15"/>
      <c r="AA679" s="15"/>
      <c r="AB679" s="15"/>
      <c r="AC679" s="15"/>
      <c r="AD679" s="15"/>
      <c r="AE679" s="15"/>
      <c r="AT679" s="296" t="s">
        <v>258</v>
      </c>
      <c r="AU679" s="296" t="s">
        <v>86</v>
      </c>
      <c r="AV679" s="15" t="s">
        <v>84</v>
      </c>
      <c r="AW679" s="15" t="s">
        <v>33</v>
      </c>
      <c r="AX679" s="15" t="s">
        <v>77</v>
      </c>
      <c r="AY679" s="296" t="s">
        <v>246</v>
      </c>
    </row>
    <row r="680" s="12" customFormat="1">
      <c r="A680" s="12"/>
      <c r="B680" s="240"/>
      <c r="C680" s="241"/>
      <c r="D680" s="234" t="s">
        <v>258</v>
      </c>
      <c r="E680" s="242" t="s">
        <v>1</v>
      </c>
      <c r="F680" s="243" t="s">
        <v>2560</v>
      </c>
      <c r="G680" s="241"/>
      <c r="H680" s="244">
        <v>6.7199999999999998</v>
      </c>
      <c r="I680" s="245"/>
      <c r="J680" s="241"/>
      <c r="K680" s="241"/>
      <c r="L680" s="246"/>
      <c r="M680" s="247"/>
      <c r="N680" s="248"/>
      <c r="O680" s="248"/>
      <c r="P680" s="248"/>
      <c r="Q680" s="248"/>
      <c r="R680" s="248"/>
      <c r="S680" s="248"/>
      <c r="T680" s="249"/>
      <c r="U680" s="12"/>
      <c r="V680" s="12"/>
      <c r="W680" s="12"/>
      <c r="X680" s="12"/>
      <c r="Y680" s="12"/>
      <c r="Z680" s="12"/>
      <c r="AA680" s="12"/>
      <c r="AB680" s="12"/>
      <c r="AC680" s="12"/>
      <c r="AD680" s="12"/>
      <c r="AE680" s="12"/>
      <c r="AT680" s="250" t="s">
        <v>258</v>
      </c>
      <c r="AU680" s="250" t="s">
        <v>86</v>
      </c>
      <c r="AV680" s="12" t="s">
        <v>86</v>
      </c>
      <c r="AW680" s="12" t="s">
        <v>33</v>
      </c>
      <c r="AX680" s="12" t="s">
        <v>77</v>
      </c>
      <c r="AY680" s="250" t="s">
        <v>246</v>
      </c>
    </row>
    <row r="681" s="13" customFormat="1">
      <c r="A681" s="13"/>
      <c r="B681" s="251"/>
      <c r="C681" s="252"/>
      <c r="D681" s="234" t="s">
        <v>258</v>
      </c>
      <c r="E681" s="253" t="s">
        <v>1</v>
      </c>
      <c r="F681" s="254" t="s">
        <v>336</v>
      </c>
      <c r="G681" s="252"/>
      <c r="H681" s="255">
        <v>6.7199999999999998</v>
      </c>
      <c r="I681" s="256"/>
      <c r="J681" s="252"/>
      <c r="K681" s="252"/>
      <c r="L681" s="257"/>
      <c r="M681" s="258"/>
      <c r="N681" s="259"/>
      <c r="O681" s="259"/>
      <c r="P681" s="259"/>
      <c r="Q681" s="259"/>
      <c r="R681" s="259"/>
      <c r="S681" s="259"/>
      <c r="T681" s="260"/>
      <c r="U681" s="13"/>
      <c r="V681" s="13"/>
      <c r="W681" s="13"/>
      <c r="X681" s="13"/>
      <c r="Y681" s="13"/>
      <c r="Z681" s="13"/>
      <c r="AA681" s="13"/>
      <c r="AB681" s="13"/>
      <c r="AC681" s="13"/>
      <c r="AD681" s="13"/>
      <c r="AE681" s="13"/>
      <c r="AT681" s="261" t="s">
        <v>258</v>
      </c>
      <c r="AU681" s="261" t="s">
        <v>86</v>
      </c>
      <c r="AV681" s="13" t="s">
        <v>262</v>
      </c>
      <c r="AW681" s="13" t="s">
        <v>33</v>
      </c>
      <c r="AX681" s="13" t="s">
        <v>84</v>
      </c>
      <c r="AY681" s="261" t="s">
        <v>246</v>
      </c>
    </row>
    <row r="682" s="2" customFormat="1">
      <c r="A682" s="39"/>
      <c r="B682" s="40"/>
      <c r="C682" s="221" t="s">
        <v>1244</v>
      </c>
      <c r="D682" s="221" t="s">
        <v>247</v>
      </c>
      <c r="E682" s="222" t="s">
        <v>1666</v>
      </c>
      <c r="F682" s="223" t="s">
        <v>1667</v>
      </c>
      <c r="G682" s="224" t="s">
        <v>350</v>
      </c>
      <c r="H682" s="225">
        <v>128</v>
      </c>
      <c r="I682" s="226"/>
      <c r="J682" s="227">
        <f>ROUND(I682*H682,2)</f>
        <v>0</v>
      </c>
      <c r="K682" s="223" t="s">
        <v>725</v>
      </c>
      <c r="L682" s="45"/>
      <c r="M682" s="228" t="s">
        <v>1</v>
      </c>
      <c r="N682" s="229" t="s">
        <v>42</v>
      </c>
      <c r="O682" s="92"/>
      <c r="P682" s="230">
        <f>O682*H682</f>
        <v>0</v>
      </c>
      <c r="Q682" s="230">
        <v>0.0010064099999999999</v>
      </c>
      <c r="R682" s="230">
        <f>Q682*H682</f>
        <v>0.12882047999999999</v>
      </c>
      <c r="S682" s="230">
        <v>0.001</v>
      </c>
      <c r="T682" s="231">
        <f>S682*H682</f>
        <v>0.128</v>
      </c>
      <c r="U682" s="39"/>
      <c r="V682" s="39"/>
      <c r="W682" s="39"/>
      <c r="X682" s="39"/>
      <c r="Y682" s="39"/>
      <c r="Z682" s="39"/>
      <c r="AA682" s="39"/>
      <c r="AB682" s="39"/>
      <c r="AC682" s="39"/>
      <c r="AD682" s="39"/>
      <c r="AE682" s="39"/>
      <c r="AR682" s="232" t="s">
        <v>262</v>
      </c>
      <c r="AT682" s="232" t="s">
        <v>247</v>
      </c>
      <c r="AU682" s="232" t="s">
        <v>86</v>
      </c>
      <c r="AY682" s="18" t="s">
        <v>246</v>
      </c>
      <c r="BE682" s="233">
        <f>IF(N682="základní",J682,0)</f>
        <v>0</v>
      </c>
      <c r="BF682" s="233">
        <f>IF(N682="snížená",J682,0)</f>
        <v>0</v>
      </c>
      <c r="BG682" s="233">
        <f>IF(N682="zákl. přenesená",J682,0)</f>
        <v>0</v>
      </c>
      <c r="BH682" s="233">
        <f>IF(N682="sníž. přenesená",J682,0)</f>
        <v>0</v>
      </c>
      <c r="BI682" s="233">
        <f>IF(N682="nulová",J682,0)</f>
        <v>0</v>
      </c>
      <c r="BJ682" s="18" t="s">
        <v>84</v>
      </c>
      <c r="BK682" s="233">
        <f>ROUND(I682*H682,2)</f>
        <v>0</v>
      </c>
      <c r="BL682" s="18" t="s">
        <v>262</v>
      </c>
      <c r="BM682" s="232" t="s">
        <v>2561</v>
      </c>
    </row>
    <row r="683" s="2" customFormat="1">
      <c r="A683" s="39"/>
      <c r="B683" s="40"/>
      <c r="C683" s="41"/>
      <c r="D683" s="234" t="s">
        <v>254</v>
      </c>
      <c r="E683" s="41"/>
      <c r="F683" s="235" t="s">
        <v>1669</v>
      </c>
      <c r="G683" s="41"/>
      <c r="H683" s="41"/>
      <c r="I683" s="236"/>
      <c r="J683" s="41"/>
      <c r="K683" s="41"/>
      <c r="L683" s="45"/>
      <c r="M683" s="237"/>
      <c r="N683" s="238"/>
      <c r="O683" s="92"/>
      <c r="P683" s="92"/>
      <c r="Q683" s="92"/>
      <c r="R683" s="92"/>
      <c r="S683" s="92"/>
      <c r="T683" s="93"/>
      <c r="U683" s="39"/>
      <c r="V683" s="39"/>
      <c r="W683" s="39"/>
      <c r="X683" s="39"/>
      <c r="Y683" s="39"/>
      <c r="Z683" s="39"/>
      <c r="AA683" s="39"/>
      <c r="AB683" s="39"/>
      <c r="AC683" s="39"/>
      <c r="AD683" s="39"/>
      <c r="AE683" s="39"/>
      <c r="AT683" s="18" t="s">
        <v>254</v>
      </c>
      <c r="AU683" s="18" t="s">
        <v>86</v>
      </c>
    </row>
    <row r="684" s="15" customFormat="1">
      <c r="A684" s="15"/>
      <c r="B684" s="287"/>
      <c r="C684" s="288"/>
      <c r="D684" s="234" t="s">
        <v>258</v>
      </c>
      <c r="E684" s="289" t="s">
        <v>1</v>
      </c>
      <c r="F684" s="290" t="s">
        <v>2562</v>
      </c>
      <c r="G684" s="288"/>
      <c r="H684" s="289" t="s">
        <v>1</v>
      </c>
      <c r="I684" s="291"/>
      <c r="J684" s="288"/>
      <c r="K684" s="288"/>
      <c r="L684" s="292"/>
      <c r="M684" s="293"/>
      <c r="N684" s="294"/>
      <c r="O684" s="294"/>
      <c r="P684" s="294"/>
      <c r="Q684" s="294"/>
      <c r="R684" s="294"/>
      <c r="S684" s="294"/>
      <c r="T684" s="295"/>
      <c r="U684" s="15"/>
      <c r="V684" s="15"/>
      <c r="W684" s="15"/>
      <c r="X684" s="15"/>
      <c r="Y684" s="15"/>
      <c r="Z684" s="15"/>
      <c r="AA684" s="15"/>
      <c r="AB684" s="15"/>
      <c r="AC684" s="15"/>
      <c r="AD684" s="15"/>
      <c r="AE684" s="15"/>
      <c r="AT684" s="296" t="s">
        <v>258</v>
      </c>
      <c r="AU684" s="296" t="s">
        <v>86</v>
      </c>
      <c r="AV684" s="15" t="s">
        <v>84</v>
      </c>
      <c r="AW684" s="15" t="s">
        <v>33</v>
      </c>
      <c r="AX684" s="15" t="s">
        <v>77</v>
      </c>
      <c r="AY684" s="296" t="s">
        <v>246</v>
      </c>
    </row>
    <row r="685" s="12" customFormat="1">
      <c r="A685" s="12"/>
      <c r="B685" s="240"/>
      <c r="C685" s="241"/>
      <c r="D685" s="234" t="s">
        <v>258</v>
      </c>
      <c r="E685" s="242" t="s">
        <v>1</v>
      </c>
      <c r="F685" s="243" t="s">
        <v>2563</v>
      </c>
      <c r="G685" s="241"/>
      <c r="H685" s="244">
        <v>128</v>
      </c>
      <c r="I685" s="245"/>
      <c r="J685" s="241"/>
      <c r="K685" s="241"/>
      <c r="L685" s="246"/>
      <c r="M685" s="247"/>
      <c r="N685" s="248"/>
      <c r="O685" s="248"/>
      <c r="P685" s="248"/>
      <c r="Q685" s="248"/>
      <c r="R685" s="248"/>
      <c r="S685" s="248"/>
      <c r="T685" s="249"/>
      <c r="U685" s="12"/>
      <c r="V685" s="12"/>
      <c r="W685" s="12"/>
      <c r="X685" s="12"/>
      <c r="Y685" s="12"/>
      <c r="Z685" s="12"/>
      <c r="AA685" s="12"/>
      <c r="AB685" s="12"/>
      <c r="AC685" s="12"/>
      <c r="AD685" s="12"/>
      <c r="AE685" s="12"/>
      <c r="AT685" s="250" t="s">
        <v>258</v>
      </c>
      <c r="AU685" s="250" t="s">
        <v>86</v>
      </c>
      <c r="AV685" s="12" t="s">
        <v>86</v>
      </c>
      <c r="AW685" s="12" t="s">
        <v>33</v>
      </c>
      <c r="AX685" s="12" t="s">
        <v>77</v>
      </c>
      <c r="AY685" s="250" t="s">
        <v>246</v>
      </c>
    </row>
    <row r="686" s="13" customFormat="1">
      <c r="A686" s="13"/>
      <c r="B686" s="251"/>
      <c r="C686" s="252"/>
      <c r="D686" s="234" t="s">
        <v>258</v>
      </c>
      <c r="E686" s="253" t="s">
        <v>1</v>
      </c>
      <c r="F686" s="254" t="s">
        <v>336</v>
      </c>
      <c r="G686" s="252"/>
      <c r="H686" s="255">
        <v>128</v>
      </c>
      <c r="I686" s="256"/>
      <c r="J686" s="252"/>
      <c r="K686" s="252"/>
      <c r="L686" s="257"/>
      <c r="M686" s="258"/>
      <c r="N686" s="259"/>
      <c r="O686" s="259"/>
      <c r="P686" s="259"/>
      <c r="Q686" s="259"/>
      <c r="R686" s="259"/>
      <c r="S686" s="259"/>
      <c r="T686" s="260"/>
      <c r="U686" s="13"/>
      <c r="V686" s="13"/>
      <c r="W686" s="13"/>
      <c r="X686" s="13"/>
      <c r="Y686" s="13"/>
      <c r="Z686" s="13"/>
      <c r="AA686" s="13"/>
      <c r="AB686" s="13"/>
      <c r="AC686" s="13"/>
      <c r="AD686" s="13"/>
      <c r="AE686" s="13"/>
      <c r="AT686" s="261" t="s">
        <v>258</v>
      </c>
      <c r="AU686" s="261" t="s">
        <v>86</v>
      </c>
      <c r="AV686" s="13" t="s">
        <v>262</v>
      </c>
      <c r="AW686" s="13" t="s">
        <v>33</v>
      </c>
      <c r="AX686" s="13" t="s">
        <v>84</v>
      </c>
      <c r="AY686" s="261" t="s">
        <v>246</v>
      </c>
    </row>
    <row r="687" s="2" customFormat="1" ht="33" customHeight="1">
      <c r="A687" s="39"/>
      <c r="B687" s="40"/>
      <c r="C687" s="221" t="s">
        <v>2564</v>
      </c>
      <c r="D687" s="221" t="s">
        <v>247</v>
      </c>
      <c r="E687" s="222" t="s">
        <v>2565</v>
      </c>
      <c r="F687" s="223" t="s">
        <v>2566</v>
      </c>
      <c r="G687" s="224" t="s">
        <v>350</v>
      </c>
      <c r="H687" s="225">
        <v>23.199999999999999</v>
      </c>
      <c r="I687" s="226"/>
      <c r="J687" s="227">
        <f>ROUND(I687*H687,2)</f>
        <v>0</v>
      </c>
      <c r="K687" s="223" t="s">
        <v>725</v>
      </c>
      <c r="L687" s="45"/>
      <c r="M687" s="228" t="s">
        <v>1</v>
      </c>
      <c r="N687" s="229" t="s">
        <v>42</v>
      </c>
      <c r="O687" s="92"/>
      <c r="P687" s="230">
        <f>O687*H687</f>
        <v>0</v>
      </c>
      <c r="Q687" s="230">
        <v>0.0062357799999999998</v>
      </c>
      <c r="R687" s="230">
        <f>Q687*H687</f>
        <v>0.144670096</v>
      </c>
      <c r="S687" s="230">
        <v>0</v>
      </c>
      <c r="T687" s="231">
        <f>S687*H687</f>
        <v>0</v>
      </c>
      <c r="U687" s="39"/>
      <c r="V687" s="39"/>
      <c r="W687" s="39"/>
      <c r="X687" s="39"/>
      <c r="Y687" s="39"/>
      <c r="Z687" s="39"/>
      <c r="AA687" s="39"/>
      <c r="AB687" s="39"/>
      <c r="AC687" s="39"/>
      <c r="AD687" s="39"/>
      <c r="AE687" s="39"/>
      <c r="AR687" s="232" t="s">
        <v>262</v>
      </c>
      <c r="AT687" s="232" t="s">
        <v>247</v>
      </c>
      <c r="AU687" s="232" t="s">
        <v>86</v>
      </c>
      <c r="AY687" s="18" t="s">
        <v>246</v>
      </c>
      <c r="BE687" s="233">
        <f>IF(N687="základní",J687,0)</f>
        <v>0</v>
      </c>
      <c r="BF687" s="233">
        <f>IF(N687="snížená",J687,0)</f>
        <v>0</v>
      </c>
      <c r="BG687" s="233">
        <f>IF(N687="zákl. přenesená",J687,0)</f>
        <v>0</v>
      </c>
      <c r="BH687" s="233">
        <f>IF(N687="sníž. přenesená",J687,0)</f>
        <v>0</v>
      </c>
      <c r="BI687" s="233">
        <f>IF(N687="nulová",J687,0)</f>
        <v>0</v>
      </c>
      <c r="BJ687" s="18" t="s">
        <v>84</v>
      </c>
      <c r="BK687" s="233">
        <f>ROUND(I687*H687,2)</f>
        <v>0</v>
      </c>
      <c r="BL687" s="18" t="s">
        <v>262</v>
      </c>
      <c r="BM687" s="232" t="s">
        <v>2567</v>
      </c>
    </row>
    <row r="688" s="2" customFormat="1">
      <c r="A688" s="39"/>
      <c r="B688" s="40"/>
      <c r="C688" s="41"/>
      <c r="D688" s="234" t="s">
        <v>254</v>
      </c>
      <c r="E688" s="41"/>
      <c r="F688" s="235" t="s">
        <v>2568</v>
      </c>
      <c r="G688" s="41"/>
      <c r="H688" s="41"/>
      <c r="I688" s="236"/>
      <c r="J688" s="41"/>
      <c r="K688" s="41"/>
      <c r="L688" s="45"/>
      <c r="M688" s="237"/>
      <c r="N688" s="238"/>
      <c r="O688" s="92"/>
      <c r="P688" s="92"/>
      <c r="Q688" s="92"/>
      <c r="R688" s="92"/>
      <c r="S688" s="92"/>
      <c r="T688" s="93"/>
      <c r="U688" s="39"/>
      <c r="V688" s="39"/>
      <c r="W688" s="39"/>
      <c r="X688" s="39"/>
      <c r="Y688" s="39"/>
      <c r="Z688" s="39"/>
      <c r="AA688" s="39"/>
      <c r="AB688" s="39"/>
      <c r="AC688" s="39"/>
      <c r="AD688" s="39"/>
      <c r="AE688" s="39"/>
      <c r="AT688" s="18" t="s">
        <v>254</v>
      </c>
      <c r="AU688" s="18" t="s">
        <v>86</v>
      </c>
    </row>
    <row r="689" s="15" customFormat="1">
      <c r="A689" s="15"/>
      <c r="B689" s="287"/>
      <c r="C689" s="288"/>
      <c r="D689" s="234" t="s">
        <v>258</v>
      </c>
      <c r="E689" s="289" t="s">
        <v>1</v>
      </c>
      <c r="F689" s="290" t="s">
        <v>2569</v>
      </c>
      <c r="G689" s="288"/>
      <c r="H689" s="289" t="s">
        <v>1</v>
      </c>
      <c r="I689" s="291"/>
      <c r="J689" s="288"/>
      <c r="K689" s="288"/>
      <c r="L689" s="292"/>
      <c r="M689" s="293"/>
      <c r="N689" s="294"/>
      <c r="O689" s="294"/>
      <c r="P689" s="294"/>
      <c r="Q689" s="294"/>
      <c r="R689" s="294"/>
      <c r="S689" s="294"/>
      <c r="T689" s="295"/>
      <c r="U689" s="15"/>
      <c r="V689" s="15"/>
      <c r="W689" s="15"/>
      <c r="X689" s="15"/>
      <c r="Y689" s="15"/>
      <c r="Z689" s="15"/>
      <c r="AA689" s="15"/>
      <c r="AB689" s="15"/>
      <c r="AC689" s="15"/>
      <c r="AD689" s="15"/>
      <c r="AE689" s="15"/>
      <c r="AT689" s="296" t="s">
        <v>258</v>
      </c>
      <c r="AU689" s="296" t="s">
        <v>86</v>
      </c>
      <c r="AV689" s="15" t="s">
        <v>84</v>
      </c>
      <c r="AW689" s="15" t="s">
        <v>33</v>
      </c>
      <c r="AX689" s="15" t="s">
        <v>77</v>
      </c>
      <c r="AY689" s="296" t="s">
        <v>246</v>
      </c>
    </row>
    <row r="690" s="15" customFormat="1">
      <c r="A690" s="15"/>
      <c r="B690" s="287"/>
      <c r="C690" s="288"/>
      <c r="D690" s="234" t="s">
        <v>258</v>
      </c>
      <c r="E690" s="289" t="s">
        <v>1</v>
      </c>
      <c r="F690" s="290" t="s">
        <v>2570</v>
      </c>
      <c r="G690" s="288"/>
      <c r="H690" s="289" t="s">
        <v>1</v>
      </c>
      <c r="I690" s="291"/>
      <c r="J690" s="288"/>
      <c r="K690" s="288"/>
      <c r="L690" s="292"/>
      <c r="M690" s="293"/>
      <c r="N690" s="294"/>
      <c r="O690" s="294"/>
      <c r="P690" s="294"/>
      <c r="Q690" s="294"/>
      <c r="R690" s="294"/>
      <c r="S690" s="294"/>
      <c r="T690" s="295"/>
      <c r="U690" s="15"/>
      <c r="V690" s="15"/>
      <c r="W690" s="15"/>
      <c r="X690" s="15"/>
      <c r="Y690" s="15"/>
      <c r="Z690" s="15"/>
      <c r="AA690" s="15"/>
      <c r="AB690" s="15"/>
      <c r="AC690" s="15"/>
      <c r="AD690" s="15"/>
      <c r="AE690" s="15"/>
      <c r="AT690" s="296" t="s">
        <v>258</v>
      </c>
      <c r="AU690" s="296" t="s">
        <v>86</v>
      </c>
      <c r="AV690" s="15" t="s">
        <v>84</v>
      </c>
      <c r="AW690" s="15" t="s">
        <v>33</v>
      </c>
      <c r="AX690" s="15" t="s">
        <v>77</v>
      </c>
      <c r="AY690" s="296" t="s">
        <v>246</v>
      </c>
    </row>
    <row r="691" s="12" customFormat="1">
      <c r="A691" s="12"/>
      <c r="B691" s="240"/>
      <c r="C691" s="241"/>
      <c r="D691" s="234" t="s">
        <v>258</v>
      </c>
      <c r="E691" s="242" t="s">
        <v>1</v>
      </c>
      <c r="F691" s="243" t="s">
        <v>2571</v>
      </c>
      <c r="G691" s="241"/>
      <c r="H691" s="244">
        <v>11.6</v>
      </c>
      <c r="I691" s="245"/>
      <c r="J691" s="241"/>
      <c r="K691" s="241"/>
      <c r="L691" s="246"/>
      <c r="M691" s="247"/>
      <c r="N691" s="248"/>
      <c r="O691" s="248"/>
      <c r="P691" s="248"/>
      <c r="Q691" s="248"/>
      <c r="R691" s="248"/>
      <c r="S691" s="248"/>
      <c r="T691" s="249"/>
      <c r="U691" s="12"/>
      <c r="V691" s="12"/>
      <c r="W691" s="12"/>
      <c r="X691" s="12"/>
      <c r="Y691" s="12"/>
      <c r="Z691" s="12"/>
      <c r="AA691" s="12"/>
      <c r="AB691" s="12"/>
      <c r="AC691" s="12"/>
      <c r="AD691" s="12"/>
      <c r="AE691" s="12"/>
      <c r="AT691" s="250" t="s">
        <v>258</v>
      </c>
      <c r="AU691" s="250" t="s">
        <v>86</v>
      </c>
      <c r="AV691" s="12" t="s">
        <v>86</v>
      </c>
      <c r="AW691" s="12" t="s">
        <v>33</v>
      </c>
      <c r="AX691" s="12" t="s">
        <v>77</v>
      </c>
      <c r="AY691" s="250" t="s">
        <v>246</v>
      </c>
    </row>
    <row r="692" s="15" customFormat="1">
      <c r="A692" s="15"/>
      <c r="B692" s="287"/>
      <c r="C692" s="288"/>
      <c r="D692" s="234" t="s">
        <v>258</v>
      </c>
      <c r="E692" s="289" t="s">
        <v>1</v>
      </c>
      <c r="F692" s="290" t="s">
        <v>2572</v>
      </c>
      <c r="G692" s="288"/>
      <c r="H692" s="289" t="s">
        <v>1</v>
      </c>
      <c r="I692" s="291"/>
      <c r="J692" s="288"/>
      <c r="K692" s="288"/>
      <c r="L692" s="292"/>
      <c r="M692" s="293"/>
      <c r="N692" s="294"/>
      <c r="O692" s="294"/>
      <c r="P692" s="294"/>
      <c r="Q692" s="294"/>
      <c r="R692" s="294"/>
      <c r="S692" s="294"/>
      <c r="T692" s="295"/>
      <c r="U692" s="15"/>
      <c r="V692" s="15"/>
      <c r="W692" s="15"/>
      <c r="X692" s="15"/>
      <c r="Y692" s="15"/>
      <c r="Z692" s="15"/>
      <c r="AA692" s="15"/>
      <c r="AB692" s="15"/>
      <c r="AC692" s="15"/>
      <c r="AD692" s="15"/>
      <c r="AE692" s="15"/>
      <c r="AT692" s="296" t="s">
        <v>258</v>
      </c>
      <c r="AU692" s="296" t="s">
        <v>86</v>
      </c>
      <c r="AV692" s="15" t="s">
        <v>84</v>
      </c>
      <c r="AW692" s="15" t="s">
        <v>33</v>
      </c>
      <c r="AX692" s="15" t="s">
        <v>77</v>
      </c>
      <c r="AY692" s="296" t="s">
        <v>246</v>
      </c>
    </row>
    <row r="693" s="12" customFormat="1">
      <c r="A693" s="12"/>
      <c r="B693" s="240"/>
      <c r="C693" s="241"/>
      <c r="D693" s="234" t="s">
        <v>258</v>
      </c>
      <c r="E693" s="242" t="s">
        <v>1</v>
      </c>
      <c r="F693" s="243" t="s">
        <v>2571</v>
      </c>
      <c r="G693" s="241"/>
      <c r="H693" s="244">
        <v>11.6</v>
      </c>
      <c r="I693" s="245"/>
      <c r="J693" s="241"/>
      <c r="K693" s="241"/>
      <c r="L693" s="246"/>
      <c r="M693" s="247"/>
      <c r="N693" s="248"/>
      <c r="O693" s="248"/>
      <c r="P693" s="248"/>
      <c r="Q693" s="248"/>
      <c r="R693" s="248"/>
      <c r="S693" s="248"/>
      <c r="T693" s="249"/>
      <c r="U693" s="12"/>
      <c r="V693" s="12"/>
      <c r="W693" s="12"/>
      <c r="X693" s="12"/>
      <c r="Y693" s="12"/>
      <c r="Z693" s="12"/>
      <c r="AA693" s="12"/>
      <c r="AB693" s="12"/>
      <c r="AC693" s="12"/>
      <c r="AD693" s="12"/>
      <c r="AE693" s="12"/>
      <c r="AT693" s="250" t="s">
        <v>258</v>
      </c>
      <c r="AU693" s="250" t="s">
        <v>86</v>
      </c>
      <c r="AV693" s="12" t="s">
        <v>86</v>
      </c>
      <c r="AW693" s="12" t="s">
        <v>33</v>
      </c>
      <c r="AX693" s="12" t="s">
        <v>77</v>
      </c>
      <c r="AY693" s="250" t="s">
        <v>246</v>
      </c>
    </row>
    <row r="694" s="13" customFormat="1">
      <c r="A694" s="13"/>
      <c r="B694" s="251"/>
      <c r="C694" s="252"/>
      <c r="D694" s="234" t="s">
        <v>258</v>
      </c>
      <c r="E694" s="253" t="s">
        <v>1</v>
      </c>
      <c r="F694" s="254" t="s">
        <v>336</v>
      </c>
      <c r="G694" s="252"/>
      <c r="H694" s="255">
        <v>23.199999999999999</v>
      </c>
      <c r="I694" s="256"/>
      <c r="J694" s="252"/>
      <c r="K694" s="252"/>
      <c r="L694" s="257"/>
      <c r="M694" s="258"/>
      <c r="N694" s="259"/>
      <c r="O694" s="259"/>
      <c r="P694" s="259"/>
      <c r="Q694" s="259"/>
      <c r="R694" s="259"/>
      <c r="S694" s="259"/>
      <c r="T694" s="260"/>
      <c r="U694" s="13"/>
      <c r="V694" s="13"/>
      <c r="W694" s="13"/>
      <c r="X694" s="13"/>
      <c r="Y694" s="13"/>
      <c r="Z694" s="13"/>
      <c r="AA694" s="13"/>
      <c r="AB694" s="13"/>
      <c r="AC694" s="13"/>
      <c r="AD694" s="13"/>
      <c r="AE694" s="13"/>
      <c r="AT694" s="261" t="s">
        <v>258</v>
      </c>
      <c r="AU694" s="261" t="s">
        <v>86</v>
      </c>
      <c r="AV694" s="13" t="s">
        <v>262</v>
      </c>
      <c r="AW694" s="13" t="s">
        <v>33</v>
      </c>
      <c r="AX694" s="13" t="s">
        <v>84</v>
      </c>
      <c r="AY694" s="261" t="s">
        <v>246</v>
      </c>
    </row>
    <row r="695" s="11" customFormat="1" ht="22.8" customHeight="1">
      <c r="A695" s="11"/>
      <c r="B695" s="207"/>
      <c r="C695" s="208"/>
      <c r="D695" s="209" t="s">
        <v>76</v>
      </c>
      <c r="E695" s="285" t="s">
        <v>757</v>
      </c>
      <c r="F695" s="285" t="s">
        <v>758</v>
      </c>
      <c r="G695" s="208"/>
      <c r="H695" s="208"/>
      <c r="I695" s="211"/>
      <c r="J695" s="286">
        <f>BK695</f>
        <v>0</v>
      </c>
      <c r="K695" s="208"/>
      <c r="L695" s="213"/>
      <c r="M695" s="214"/>
      <c r="N695" s="215"/>
      <c r="O695" s="215"/>
      <c r="P695" s="216">
        <f>SUM(P696:P715)</f>
        <v>0</v>
      </c>
      <c r="Q695" s="215"/>
      <c r="R695" s="216">
        <f>SUM(R696:R715)</f>
        <v>0</v>
      </c>
      <c r="S695" s="215"/>
      <c r="T695" s="217">
        <f>SUM(T696:T715)</f>
        <v>0</v>
      </c>
      <c r="U695" s="11"/>
      <c r="V695" s="11"/>
      <c r="W695" s="11"/>
      <c r="X695" s="11"/>
      <c r="Y695" s="11"/>
      <c r="Z695" s="11"/>
      <c r="AA695" s="11"/>
      <c r="AB695" s="11"/>
      <c r="AC695" s="11"/>
      <c r="AD695" s="11"/>
      <c r="AE695" s="11"/>
      <c r="AR695" s="218" t="s">
        <v>84</v>
      </c>
      <c r="AT695" s="219" t="s">
        <v>76</v>
      </c>
      <c r="AU695" s="219" t="s">
        <v>84</v>
      </c>
      <c r="AY695" s="218" t="s">
        <v>246</v>
      </c>
      <c r="BK695" s="220">
        <f>SUM(BK696:BK715)</f>
        <v>0</v>
      </c>
    </row>
    <row r="696" s="2" customFormat="1">
      <c r="A696" s="39"/>
      <c r="B696" s="40"/>
      <c r="C696" s="221" t="s">
        <v>1246</v>
      </c>
      <c r="D696" s="221" t="s">
        <v>247</v>
      </c>
      <c r="E696" s="222" t="s">
        <v>976</v>
      </c>
      <c r="F696" s="223" t="s">
        <v>977</v>
      </c>
      <c r="G696" s="224" t="s">
        <v>250</v>
      </c>
      <c r="H696" s="225">
        <v>48.896999999999998</v>
      </c>
      <c r="I696" s="226"/>
      <c r="J696" s="227">
        <f>ROUND(I696*H696,2)</f>
        <v>0</v>
      </c>
      <c r="K696" s="223" t="s">
        <v>725</v>
      </c>
      <c r="L696" s="45"/>
      <c r="M696" s="228" t="s">
        <v>1</v>
      </c>
      <c r="N696" s="229" t="s">
        <v>42</v>
      </c>
      <c r="O696" s="92"/>
      <c r="P696" s="230">
        <f>O696*H696</f>
        <v>0</v>
      </c>
      <c r="Q696" s="230">
        <v>0</v>
      </c>
      <c r="R696" s="230">
        <f>Q696*H696</f>
        <v>0</v>
      </c>
      <c r="S696" s="230">
        <v>0</v>
      </c>
      <c r="T696" s="231">
        <f>S696*H696</f>
        <v>0</v>
      </c>
      <c r="U696" s="39"/>
      <c r="V696" s="39"/>
      <c r="W696" s="39"/>
      <c r="X696" s="39"/>
      <c r="Y696" s="39"/>
      <c r="Z696" s="39"/>
      <c r="AA696" s="39"/>
      <c r="AB696" s="39"/>
      <c r="AC696" s="39"/>
      <c r="AD696" s="39"/>
      <c r="AE696" s="39"/>
      <c r="AR696" s="232" t="s">
        <v>262</v>
      </c>
      <c r="AT696" s="232" t="s">
        <v>247</v>
      </c>
      <c r="AU696" s="232" t="s">
        <v>86</v>
      </c>
      <c r="AY696" s="18" t="s">
        <v>246</v>
      </c>
      <c r="BE696" s="233">
        <f>IF(N696="základní",J696,0)</f>
        <v>0</v>
      </c>
      <c r="BF696" s="233">
        <f>IF(N696="snížená",J696,0)</f>
        <v>0</v>
      </c>
      <c r="BG696" s="233">
        <f>IF(N696="zákl. přenesená",J696,0)</f>
        <v>0</v>
      </c>
      <c r="BH696" s="233">
        <f>IF(N696="sníž. přenesená",J696,0)</f>
        <v>0</v>
      </c>
      <c r="BI696" s="233">
        <f>IF(N696="nulová",J696,0)</f>
        <v>0</v>
      </c>
      <c r="BJ696" s="18" t="s">
        <v>84</v>
      </c>
      <c r="BK696" s="233">
        <f>ROUND(I696*H696,2)</f>
        <v>0</v>
      </c>
      <c r="BL696" s="18" t="s">
        <v>262</v>
      </c>
      <c r="BM696" s="232" t="s">
        <v>2573</v>
      </c>
    </row>
    <row r="697" s="2" customFormat="1">
      <c r="A697" s="39"/>
      <c r="B697" s="40"/>
      <c r="C697" s="41"/>
      <c r="D697" s="234" t="s">
        <v>254</v>
      </c>
      <c r="E697" s="41"/>
      <c r="F697" s="235" t="s">
        <v>979</v>
      </c>
      <c r="G697" s="41"/>
      <c r="H697" s="41"/>
      <c r="I697" s="236"/>
      <c r="J697" s="41"/>
      <c r="K697" s="41"/>
      <c r="L697" s="45"/>
      <c r="M697" s="237"/>
      <c r="N697" s="238"/>
      <c r="O697" s="92"/>
      <c r="P697" s="92"/>
      <c r="Q697" s="92"/>
      <c r="R697" s="92"/>
      <c r="S697" s="92"/>
      <c r="T697" s="93"/>
      <c r="U697" s="39"/>
      <c r="V697" s="39"/>
      <c r="W697" s="39"/>
      <c r="X697" s="39"/>
      <c r="Y697" s="39"/>
      <c r="Z697" s="39"/>
      <c r="AA697" s="39"/>
      <c r="AB697" s="39"/>
      <c r="AC697" s="39"/>
      <c r="AD697" s="39"/>
      <c r="AE697" s="39"/>
      <c r="AT697" s="18" t="s">
        <v>254</v>
      </c>
      <c r="AU697" s="18" t="s">
        <v>86</v>
      </c>
    </row>
    <row r="698" s="15" customFormat="1">
      <c r="A698" s="15"/>
      <c r="B698" s="287"/>
      <c r="C698" s="288"/>
      <c r="D698" s="234" t="s">
        <v>258</v>
      </c>
      <c r="E698" s="289" t="s">
        <v>1</v>
      </c>
      <c r="F698" s="290" t="s">
        <v>1924</v>
      </c>
      <c r="G698" s="288"/>
      <c r="H698" s="289" t="s">
        <v>1</v>
      </c>
      <c r="I698" s="291"/>
      <c r="J698" s="288"/>
      <c r="K698" s="288"/>
      <c r="L698" s="292"/>
      <c r="M698" s="293"/>
      <c r="N698" s="294"/>
      <c r="O698" s="294"/>
      <c r="P698" s="294"/>
      <c r="Q698" s="294"/>
      <c r="R698" s="294"/>
      <c r="S698" s="294"/>
      <c r="T698" s="295"/>
      <c r="U698" s="15"/>
      <c r="V698" s="15"/>
      <c r="W698" s="15"/>
      <c r="X698" s="15"/>
      <c r="Y698" s="15"/>
      <c r="Z698" s="15"/>
      <c r="AA698" s="15"/>
      <c r="AB698" s="15"/>
      <c r="AC698" s="15"/>
      <c r="AD698" s="15"/>
      <c r="AE698" s="15"/>
      <c r="AT698" s="296" t="s">
        <v>258</v>
      </c>
      <c r="AU698" s="296" t="s">
        <v>86</v>
      </c>
      <c r="AV698" s="15" t="s">
        <v>84</v>
      </c>
      <c r="AW698" s="15" t="s">
        <v>33</v>
      </c>
      <c r="AX698" s="15" t="s">
        <v>77</v>
      </c>
      <c r="AY698" s="296" t="s">
        <v>246</v>
      </c>
    </row>
    <row r="699" s="12" customFormat="1">
      <c r="A699" s="12"/>
      <c r="B699" s="240"/>
      <c r="C699" s="241"/>
      <c r="D699" s="234" t="s">
        <v>258</v>
      </c>
      <c r="E699" s="242" t="s">
        <v>1</v>
      </c>
      <c r="F699" s="243" t="s">
        <v>2574</v>
      </c>
      <c r="G699" s="241"/>
      <c r="H699" s="244">
        <v>48.896999999999998</v>
      </c>
      <c r="I699" s="245"/>
      <c r="J699" s="241"/>
      <c r="K699" s="241"/>
      <c r="L699" s="246"/>
      <c r="M699" s="247"/>
      <c r="N699" s="248"/>
      <c r="O699" s="248"/>
      <c r="P699" s="248"/>
      <c r="Q699" s="248"/>
      <c r="R699" s="248"/>
      <c r="S699" s="248"/>
      <c r="T699" s="249"/>
      <c r="U699" s="12"/>
      <c r="V699" s="12"/>
      <c r="W699" s="12"/>
      <c r="X699" s="12"/>
      <c r="Y699" s="12"/>
      <c r="Z699" s="12"/>
      <c r="AA699" s="12"/>
      <c r="AB699" s="12"/>
      <c r="AC699" s="12"/>
      <c r="AD699" s="12"/>
      <c r="AE699" s="12"/>
      <c r="AT699" s="250" t="s">
        <v>258</v>
      </c>
      <c r="AU699" s="250" t="s">
        <v>86</v>
      </c>
      <c r="AV699" s="12" t="s">
        <v>86</v>
      </c>
      <c r="AW699" s="12" t="s">
        <v>33</v>
      </c>
      <c r="AX699" s="12" t="s">
        <v>77</v>
      </c>
      <c r="AY699" s="250" t="s">
        <v>246</v>
      </c>
    </row>
    <row r="700" s="13" customFormat="1">
      <c r="A700" s="13"/>
      <c r="B700" s="251"/>
      <c r="C700" s="252"/>
      <c r="D700" s="234" t="s">
        <v>258</v>
      </c>
      <c r="E700" s="253" t="s">
        <v>1</v>
      </c>
      <c r="F700" s="254" t="s">
        <v>336</v>
      </c>
      <c r="G700" s="252"/>
      <c r="H700" s="255">
        <v>48.896999999999998</v>
      </c>
      <c r="I700" s="256"/>
      <c r="J700" s="252"/>
      <c r="K700" s="252"/>
      <c r="L700" s="257"/>
      <c r="M700" s="258"/>
      <c r="N700" s="259"/>
      <c r="O700" s="259"/>
      <c r="P700" s="259"/>
      <c r="Q700" s="259"/>
      <c r="R700" s="259"/>
      <c r="S700" s="259"/>
      <c r="T700" s="260"/>
      <c r="U700" s="13"/>
      <c r="V700" s="13"/>
      <c r="W700" s="13"/>
      <c r="X700" s="13"/>
      <c r="Y700" s="13"/>
      <c r="Z700" s="13"/>
      <c r="AA700" s="13"/>
      <c r="AB700" s="13"/>
      <c r="AC700" s="13"/>
      <c r="AD700" s="13"/>
      <c r="AE700" s="13"/>
      <c r="AT700" s="261" t="s">
        <v>258</v>
      </c>
      <c r="AU700" s="261" t="s">
        <v>86</v>
      </c>
      <c r="AV700" s="13" t="s">
        <v>262</v>
      </c>
      <c r="AW700" s="13" t="s">
        <v>33</v>
      </c>
      <c r="AX700" s="13" t="s">
        <v>84</v>
      </c>
      <c r="AY700" s="261" t="s">
        <v>246</v>
      </c>
    </row>
    <row r="701" s="2" customFormat="1" ht="16.5" customHeight="1">
      <c r="A701" s="39"/>
      <c r="B701" s="40"/>
      <c r="C701" s="221" t="s">
        <v>2575</v>
      </c>
      <c r="D701" s="221" t="s">
        <v>247</v>
      </c>
      <c r="E701" s="222" t="s">
        <v>980</v>
      </c>
      <c r="F701" s="223" t="s">
        <v>981</v>
      </c>
      <c r="G701" s="224" t="s">
        <v>250</v>
      </c>
      <c r="H701" s="225">
        <v>733.45500000000004</v>
      </c>
      <c r="I701" s="226"/>
      <c r="J701" s="227">
        <f>ROUND(I701*H701,2)</f>
        <v>0</v>
      </c>
      <c r="K701" s="223" t="s">
        <v>725</v>
      </c>
      <c r="L701" s="45"/>
      <c r="M701" s="228" t="s">
        <v>1</v>
      </c>
      <c r="N701" s="229" t="s">
        <v>42</v>
      </c>
      <c r="O701" s="92"/>
      <c r="P701" s="230">
        <f>O701*H701</f>
        <v>0</v>
      </c>
      <c r="Q701" s="230">
        <v>0</v>
      </c>
      <c r="R701" s="230">
        <f>Q701*H701</f>
        <v>0</v>
      </c>
      <c r="S701" s="230">
        <v>0</v>
      </c>
      <c r="T701" s="231">
        <f>S701*H701</f>
        <v>0</v>
      </c>
      <c r="U701" s="39"/>
      <c r="V701" s="39"/>
      <c r="W701" s="39"/>
      <c r="X701" s="39"/>
      <c r="Y701" s="39"/>
      <c r="Z701" s="39"/>
      <c r="AA701" s="39"/>
      <c r="AB701" s="39"/>
      <c r="AC701" s="39"/>
      <c r="AD701" s="39"/>
      <c r="AE701" s="39"/>
      <c r="AR701" s="232" t="s">
        <v>262</v>
      </c>
      <c r="AT701" s="232" t="s">
        <v>247</v>
      </c>
      <c r="AU701" s="232" t="s">
        <v>86</v>
      </c>
      <c r="AY701" s="18" t="s">
        <v>246</v>
      </c>
      <c r="BE701" s="233">
        <f>IF(N701="základní",J701,0)</f>
        <v>0</v>
      </c>
      <c r="BF701" s="233">
        <f>IF(N701="snížená",J701,0)</f>
        <v>0</v>
      </c>
      <c r="BG701" s="233">
        <f>IF(N701="zákl. přenesená",J701,0)</f>
        <v>0</v>
      </c>
      <c r="BH701" s="233">
        <f>IF(N701="sníž. přenesená",J701,0)</f>
        <v>0</v>
      </c>
      <c r="BI701" s="233">
        <f>IF(N701="nulová",J701,0)</f>
        <v>0</v>
      </c>
      <c r="BJ701" s="18" t="s">
        <v>84</v>
      </c>
      <c r="BK701" s="233">
        <f>ROUND(I701*H701,2)</f>
        <v>0</v>
      </c>
      <c r="BL701" s="18" t="s">
        <v>262</v>
      </c>
      <c r="BM701" s="232" t="s">
        <v>2576</v>
      </c>
    </row>
    <row r="702" s="2" customFormat="1">
      <c r="A702" s="39"/>
      <c r="B702" s="40"/>
      <c r="C702" s="41"/>
      <c r="D702" s="234" t="s">
        <v>254</v>
      </c>
      <c r="E702" s="41"/>
      <c r="F702" s="235" t="s">
        <v>983</v>
      </c>
      <c r="G702" s="41"/>
      <c r="H702" s="41"/>
      <c r="I702" s="236"/>
      <c r="J702" s="41"/>
      <c r="K702" s="41"/>
      <c r="L702" s="45"/>
      <c r="M702" s="237"/>
      <c r="N702" s="238"/>
      <c r="O702" s="92"/>
      <c r="P702" s="92"/>
      <c r="Q702" s="92"/>
      <c r="R702" s="92"/>
      <c r="S702" s="92"/>
      <c r="T702" s="93"/>
      <c r="U702" s="39"/>
      <c r="V702" s="39"/>
      <c r="W702" s="39"/>
      <c r="X702" s="39"/>
      <c r="Y702" s="39"/>
      <c r="Z702" s="39"/>
      <c r="AA702" s="39"/>
      <c r="AB702" s="39"/>
      <c r="AC702" s="39"/>
      <c r="AD702" s="39"/>
      <c r="AE702" s="39"/>
      <c r="AT702" s="18" t="s">
        <v>254</v>
      </c>
      <c r="AU702" s="18" t="s">
        <v>86</v>
      </c>
    </row>
    <row r="703" s="12" customFormat="1">
      <c r="A703" s="12"/>
      <c r="B703" s="240"/>
      <c r="C703" s="241"/>
      <c r="D703" s="234" t="s">
        <v>258</v>
      </c>
      <c r="E703" s="242" t="s">
        <v>1</v>
      </c>
      <c r="F703" s="243" t="s">
        <v>2577</v>
      </c>
      <c r="G703" s="241"/>
      <c r="H703" s="244">
        <v>733.45500000000004</v>
      </c>
      <c r="I703" s="245"/>
      <c r="J703" s="241"/>
      <c r="K703" s="241"/>
      <c r="L703" s="246"/>
      <c r="M703" s="247"/>
      <c r="N703" s="248"/>
      <c r="O703" s="248"/>
      <c r="P703" s="248"/>
      <c r="Q703" s="248"/>
      <c r="R703" s="248"/>
      <c r="S703" s="248"/>
      <c r="T703" s="249"/>
      <c r="U703" s="12"/>
      <c r="V703" s="12"/>
      <c r="W703" s="12"/>
      <c r="X703" s="12"/>
      <c r="Y703" s="12"/>
      <c r="Z703" s="12"/>
      <c r="AA703" s="12"/>
      <c r="AB703" s="12"/>
      <c r="AC703" s="12"/>
      <c r="AD703" s="12"/>
      <c r="AE703" s="12"/>
      <c r="AT703" s="250" t="s">
        <v>258</v>
      </c>
      <c r="AU703" s="250" t="s">
        <v>86</v>
      </c>
      <c r="AV703" s="12" t="s">
        <v>86</v>
      </c>
      <c r="AW703" s="12" t="s">
        <v>33</v>
      </c>
      <c r="AX703" s="12" t="s">
        <v>77</v>
      </c>
      <c r="AY703" s="250" t="s">
        <v>246</v>
      </c>
    </row>
    <row r="704" s="13" customFormat="1">
      <c r="A704" s="13"/>
      <c r="B704" s="251"/>
      <c r="C704" s="252"/>
      <c r="D704" s="234" t="s">
        <v>258</v>
      </c>
      <c r="E704" s="253" t="s">
        <v>1</v>
      </c>
      <c r="F704" s="254" t="s">
        <v>336</v>
      </c>
      <c r="G704" s="252"/>
      <c r="H704" s="255">
        <v>733.45500000000004</v>
      </c>
      <c r="I704" s="256"/>
      <c r="J704" s="252"/>
      <c r="K704" s="252"/>
      <c r="L704" s="257"/>
      <c r="M704" s="258"/>
      <c r="N704" s="259"/>
      <c r="O704" s="259"/>
      <c r="P704" s="259"/>
      <c r="Q704" s="259"/>
      <c r="R704" s="259"/>
      <c r="S704" s="259"/>
      <c r="T704" s="260"/>
      <c r="U704" s="13"/>
      <c r="V704" s="13"/>
      <c r="W704" s="13"/>
      <c r="X704" s="13"/>
      <c r="Y704" s="13"/>
      <c r="Z704" s="13"/>
      <c r="AA704" s="13"/>
      <c r="AB704" s="13"/>
      <c r="AC704" s="13"/>
      <c r="AD704" s="13"/>
      <c r="AE704" s="13"/>
      <c r="AT704" s="261" t="s">
        <v>258</v>
      </c>
      <c r="AU704" s="261" t="s">
        <v>86</v>
      </c>
      <c r="AV704" s="13" t="s">
        <v>262</v>
      </c>
      <c r="AW704" s="13" t="s">
        <v>33</v>
      </c>
      <c r="AX704" s="13" t="s">
        <v>84</v>
      </c>
      <c r="AY704" s="261" t="s">
        <v>246</v>
      </c>
    </row>
    <row r="705" s="2" customFormat="1">
      <c r="A705" s="39"/>
      <c r="B705" s="40"/>
      <c r="C705" s="221" t="s">
        <v>1248</v>
      </c>
      <c r="D705" s="221" t="s">
        <v>247</v>
      </c>
      <c r="E705" s="222" t="s">
        <v>985</v>
      </c>
      <c r="F705" s="223" t="s">
        <v>986</v>
      </c>
      <c r="G705" s="224" t="s">
        <v>250</v>
      </c>
      <c r="H705" s="225">
        <v>48.896999999999998</v>
      </c>
      <c r="I705" s="226"/>
      <c r="J705" s="227">
        <f>ROUND(I705*H705,2)</f>
        <v>0</v>
      </c>
      <c r="K705" s="223" t="s">
        <v>725</v>
      </c>
      <c r="L705" s="45"/>
      <c r="M705" s="228" t="s">
        <v>1</v>
      </c>
      <c r="N705" s="229" t="s">
        <v>42</v>
      </c>
      <c r="O705" s="92"/>
      <c r="P705" s="230">
        <f>O705*H705</f>
        <v>0</v>
      </c>
      <c r="Q705" s="230">
        <v>0</v>
      </c>
      <c r="R705" s="230">
        <f>Q705*H705</f>
        <v>0</v>
      </c>
      <c r="S705" s="230">
        <v>0</v>
      </c>
      <c r="T705" s="231">
        <f>S705*H705</f>
        <v>0</v>
      </c>
      <c r="U705" s="39"/>
      <c r="V705" s="39"/>
      <c r="W705" s="39"/>
      <c r="X705" s="39"/>
      <c r="Y705" s="39"/>
      <c r="Z705" s="39"/>
      <c r="AA705" s="39"/>
      <c r="AB705" s="39"/>
      <c r="AC705" s="39"/>
      <c r="AD705" s="39"/>
      <c r="AE705" s="39"/>
      <c r="AR705" s="232" t="s">
        <v>262</v>
      </c>
      <c r="AT705" s="232" t="s">
        <v>247</v>
      </c>
      <c r="AU705" s="232" t="s">
        <v>86</v>
      </c>
      <c r="AY705" s="18" t="s">
        <v>246</v>
      </c>
      <c r="BE705" s="233">
        <f>IF(N705="základní",J705,0)</f>
        <v>0</v>
      </c>
      <c r="BF705" s="233">
        <f>IF(N705="snížená",J705,0)</f>
        <v>0</v>
      </c>
      <c r="BG705" s="233">
        <f>IF(N705="zákl. přenesená",J705,0)</f>
        <v>0</v>
      </c>
      <c r="BH705" s="233">
        <f>IF(N705="sníž. přenesená",J705,0)</f>
        <v>0</v>
      </c>
      <c r="BI705" s="233">
        <f>IF(N705="nulová",J705,0)</f>
        <v>0</v>
      </c>
      <c r="BJ705" s="18" t="s">
        <v>84</v>
      </c>
      <c r="BK705" s="233">
        <f>ROUND(I705*H705,2)</f>
        <v>0</v>
      </c>
      <c r="BL705" s="18" t="s">
        <v>262</v>
      </c>
      <c r="BM705" s="232" t="s">
        <v>2578</v>
      </c>
    </row>
    <row r="706" s="2" customFormat="1">
      <c r="A706" s="39"/>
      <c r="B706" s="40"/>
      <c r="C706" s="41"/>
      <c r="D706" s="234" t="s">
        <v>254</v>
      </c>
      <c r="E706" s="41"/>
      <c r="F706" s="235" t="s">
        <v>988</v>
      </c>
      <c r="G706" s="41"/>
      <c r="H706" s="41"/>
      <c r="I706" s="236"/>
      <c r="J706" s="41"/>
      <c r="K706" s="41"/>
      <c r="L706" s="45"/>
      <c r="M706" s="237"/>
      <c r="N706" s="238"/>
      <c r="O706" s="92"/>
      <c r="P706" s="92"/>
      <c r="Q706" s="92"/>
      <c r="R706" s="92"/>
      <c r="S706" s="92"/>
      <c r="T706" s="93"/>
      <c r="U706" s="39"/>
      <c r="V706" s="39"/>
      <c r="W706" s="39"/>
      <c r="X706" s="39"/>
      <c r="Y706" s="39"/>
      <c r="Z706" s="39"/>
      <c r="AA706" s="39"/>
      <c r="AB706" s="39"/>
      <c r="AC706" s="39"/>
      <c r="AD706" s="39"/>
      <c r="AE706" s="39"/>
      <c r="AT706" s="18" t="s">
        <v>254</v>
      </c>
      <c r="AU706" s="18" t="s">
        <v>86</v>
      </c>
    </row>
    <row r="707" s="2" customFormat="1">
      <c r="A707" s="39"/>
      <c r="B707" s="40"/>
      <c r="C707" s="221" t="s">
        <v>2579</v>
      </c>
      <c r="D707" s="221" t="s">
        <v>247</v>
      </c>
      <c r="E707" s="222" t="s">
        <v>2580</v>
      </c>
      <c r="F707" s="223" t="s">
        <v>2581</v>
      </c>
      <c r="G707" s="224" t="s">
        <v>250</v>
      </c>
      <c r="H707" s="225">
        <v>27.757999999999999</v>
      </c>
      <c r="I707" s="226"/>
      <c r="J707" s="227">
        <f>ROUND(I707*H707,2)</f>
        <v>0</v>
      </c>
      <c r="K707" s="223" t="s">
        <v>725</v>
      </c>
      <c r="L707" s="45"/>
      <c r="M707" s="228" t="s">
        <v>1</v>
      </c>
      <c r="N707" s="229" t="s">
        <v>42</v>
      </c>
      <c r="O707" s="92"/>
      <c r="P707" s="230">
        <f>O707*H707</f>
        <v>0</v>
      </c>
      <c r="Q707" s="230">
        <v>0</v>
      </c>
      <c r="R707" s="230">
        <f>Q707*H707</f>
        <v>0</v>
      </c>
      <c r="S707" s="230">
        <v>0</v>
      </c>
      <c r="T707" s="231">
        <f>S707*H707</f>
        <v>0</v>
      </c>
      <c r="U707" s="39"/>
      <c r="V707" s="39"/>
      <c r="W707" s="39"/>
      <c r="X707" s="39"/>
      <c r="Y707" s="39"/>
      <c r="Z707" s="39"/>
      <c r="AA707" s="39"/>
      <c r="AB707" s="39"/>
      <c r="AC707" s="39"/>
      <c r="AD707" s="39"/>
      <c r="AE707" s="39"/>
      <c r="AR707" s="232" t="s">
        <v>262</v>
      </c>
      <c r="AT707" s="232" t="s">
        <v>247</v>
      </c>
      <c r="AU707" s="232" t="s">
        <v>86</v>
      </c>
      <c r="AY707" s="18" t="s">
        <v>246</v>
      </c>
      <c r="BE707" s="233">
        <f>IF(N707="základní",J707,0)</f>
        <v>0</v>
      </c>
      <c r="BF707" s="233">
        <f>IF(N707="snížená",J707,0)</f>
        <v>0</v>
      </c>
      <c r="BG707" s="233">
        <f>IF(N707="zákl. přenesená",J707,0)</f>
        <v>0</v>
      </c>
      <c r="BH707" s="233">
        <f>IF(N707="sníž. přenesená",J707,0)</f>
        <v>0</v>
      </c>
      <c r="BI707" s="233">
        <f>IF(N707="nulová",J707,0)</f>
        <v>0</v>
      </c>
      <c r="BJ707" s="18" t="s">
        <v>84</v>
      </c>
      <c r="BK707" s="233">
        <f>ROUND(I707*H707,2)</f>
        <v>0</v>
      </c>
      <c r="BL707" s="18" t="s">
        <v>262</v>
      </c>
      <c r="BM707" s="232" t="s">
        <v>2582</v>
      </c>
    </row>
    <row r="708" s="2" customFormat="1">
      <c r="A708" s="39"/>
      <c r="B708" s="40"/>
      <c r="C708" s="41"/>
      <c r="D708" s="234" t="s">
        <v>254</v>
      </c>
      <c r="E708" s="41"/>
      <c r="F708" s="235" t="s">
        <v>1686</v>
      </c>
      <c r="G708" s="41"/>
      <c r="H708" s="41"/>
      <c r="I708" s="236"/>
      <c r="J708" s="41"/>
      <c r="K708" s="41"/>
      <c r="L708" s="45"/>
      <c r="M708" s="237"/>
      <c r="N708" s="238"/>
      <c r="O708" s="92"/>
      <c r="P708" s="92"/>
      <c r="Q708" s="92"/>
      <c r="R708" s="92"/>
      <c r="S708" s="92"/>
      <c r="T708" s="93"/>
      <c r="U708" s="39"/>
      <c r="V708" s="39"/>
      <c r="W708" s="39"/>
      <c r="X708" s="39"/>
      <c r="Y708" s="39"/>
      <c r="Z708" s="39"/>
      <c r="AA708" s="39"/>
      <c r="AB708" s="39"/>
      <c r="AC708" s="39"/>
      <c r="AD708" s="39"/>
      <c r="AE708" s="39"/>
      <c r="AT708" s="18" t="s">
        <v>254</v>
      </c>
      <c r="AU708" s="18" t="s">
        <v>86</v>
      </c>
    </row>
    <row r="709" s="2" customFormat="1">
      <c r="A709" s="39"/>
      <c r="B709" s="40"/>
      <c r="C709" s="41"/>
      <c r="D709" s="234" t="s">
        <v>256</v>
      </c>
      <c r="E709" s="41"/>
      <c r="F709" s="239" t="s">
        <v>837</v>
      </c>
      <c r="G709" s="41"/>
      <c r="H709" s="41"/>
      <c r="I709" s="236"/>
      <c r="J709" s="41"/>
      <c r="K709" s="41"/>
      <c r="L709" s="45"/>
      <c r="M709" s="237"/>
      <c r="N709" s="238"/>
      <c r="O709" s="92"/>
      <c r="P709" s="92"/>
      <c r="Q709" s="92"/>
      <c r="R709" s="92"/>
      <c r="S709" s="92"/>
      <c r="T709" s="93"/>
      <c r="U709" s="39"/>
      <c r="V709" s="39"/>
      <c r="W709" s="39"/>
      <c r="X709" s="39"/>
      <c r="Y709" s="39"/>
      <c r="Z709" s="39"/>
      <c r="AA709" s="39"/>
      <c r="AB709" s="39"/>
      <c r="AC709" s="39"/>
      <c r="AD709" s="39"/>
      <c r="AE709" s="39"/>
      <c r="AT709" s="18" t="s">
        <v>256</v>
      </c>
      <c r="AU709" s="18" t="s">
        <v>86</v>
      </c>
    </row>
    <row r="710" s="2" customFormat="1" ht="44.25" customHeight="1">
      <c r="A710" s="39"/>
      <c r="B710" s="40"/>
      <c r="C710" s="221" t="s">
        <v>1256</v>
      </c>
      <c r="D710" s="221" t="s">
        <v>247</v>
      </c>
      <c r="E710" s="222" t="s">
        <v>1245</v>
      </c>
      <c r="F710" s="223" t="s">
        <v>846</v>
      </c>
      <c r="G710" s="224" t="s">
        <v>250</v>
      </c>
      <c r="H710" s="225">
        <v>20.611000000000001</v>
      </c>
      <c r="I710" s="226"/>
      <c r="J710" s="227">
        <f>ROUND(I710*H710,2)</f>
        <v>0</v>
      </c>
      <c r="K710" s="223" t="s">
        <v>725</v>
      </c>
      <c r="L710" s="45"/>
      <c r="M710" s="228" t="s">
        <v>1</v>
      </c>
      <c r="N710" s="229" t="s">
        <v>42</v>
      </c>
      <c r="O710" s="92"/>
      <c r="P710" s="230">
        <f>O710*H710</f>
        <v>0</v>
      </c>
      <c r="Q710" s="230">
        <v>0</v>
      </c>
      <c r="R710" s="230">
        <f>Q710*H710</f>
        <v>0</v>
      </c>
      <c r="S710" s="230">
        <v>0</v>
      </c>
      <c r="T710" s="231">
        <f>S710*H710</f>
        <v>0</v>
      </c>
      <c r="U710" s="39"/>
      <c r="V710" s="39"/>
      <c r="W710" s="39"/>
      <c r="X710" s="39"/>
      <c r="Y710" s="39"/>
      <c r="Z710" s="39"/>
      <c r="AA710" s="39"/>
      <c r="AB710" s="39"/>
      <c r="AC710" s="39"/>
      <c r="AD710" s="39"/>
      <c r="AE710" s="39"/>
      <c r="AR710" s="232" t="s">
        <v>262</v>
      </c>
      <c r="AT710" s="232" t="s">
        <v>247</v>
      </c>
      <c r="AU710" s="232" t="s">
        <v>86</v>
      </c>
      <c r="AY710" s="18" t="s">
        <v>246</v>
      </c>
      <c r="BE710" s="233">
        <f>IF(N710="základní",J710,0)</f>
        <v>0</v>
      </c>
      <c r="BF710" s="233">
        <f>IF(N710="snížená",J710,0)</f>
        <v>0</v>
      </c>
      <c r="BG710" s="233">
        <f>IF(N710="zákl. přenesená",J710,0)</f>
        <v>0</v>
      </c>
      <c r="BH710" s="233">
        <f>IF(N710="sníž. přenesená",J710,0)</f>
        <v>0</v>
      </c>
      <c r="BI710" s="233">
        <f>IF(N710="nulová",J710,0)</f>
        <v>0</v>
      </c>
      <c r="BJ710" s="18" t="s">
        <v>84</v>
      </c>
      <c r="BK710" s="233">
        <f>ROUND(I710*H710,2)</f>
        <v>0</v>
      </c>
      <c r="BL710" s="18" t="s">
        <v>262</v>
      </c>
      <c r="BM710" s="232" t="s">
        <v>2583</v>
      </c>
    </row>
    <row r="711" s="2" customFormat="1">
      <c r="A711" s="39"/>
      <c r="B711" s="40"/>
      <c r="C711" s="41"/>
      <c r="D711" s="234" t="s">
        <v>254</v>
      </c>
      <c r="E711" s="41"/>
      <c r="F711" s="235" t="s">
        <v>846</v>
      </c>
      <c r="G711" s="41"/>
      <c r="H711" s="41"/>
      <c r="I711" s="236"/>
      <c r="J711" s="41"/>
      <c r="K711" s="41"/>
      <c r="L711" s="45"/>
      <c r="M711" s="237"/>
      <c r="N711" s="238"/>
      <c r="O711" s="92"/>
      <c r="P711" s="92"/>
      <c r="Q711" s="92"/>
      <c r="R711" s="92"/>
      <c r="S711" s="92"/>
      <c r="T711" s="93"/>
      <c r="U711" s="39"/>
      <c r="V711" s="39"/>
      <c r="W711" s="39"/>
      <c r="X711" s="39"/>
      <c r="Y711" s="39"/>
      <c r="Z711" s="39"/>
      <c r="AA711" s="39"/>
      <c r="AB711" s="39"/>
      <c r="AC711" s="39"/>
      <c r="AD711" s="39"/>
      <c r="AE711" s="39"/>
      <c r="AT711" s="18" t="s">
        <v>254</v>
      </c>
      <c r="AU711" s="18" t="s">
        <v>86</v>
      </c>
    </row>
    <row r="712" s="2" customFormat="1">
      <c r="A712" s="39"/>
      <c r="B712" s="40"/>
      <c r="C712" s="41"/>
      <c r="D712" s="234" t="s">
        <v>256</v>
      </c>
      <c r="E712" s="41"/>
      <c r="F712" s="239" t="s">
        <v>837</v>
      </c>
      <c r="G712" s="41"/>
      <c r="H712" s="41"/>
      <c r="I712" s="236"/>
      <c r="J712" s="41"/>
      <c r="K712" s="41"/>
      <c r="L712" s="45"/>
      <c r="M712" s="237"/>
      <c r="N712" s="238"/>
      <c r="O712" s="92"/>
      <c r="P712" s="92"/>
      <c r="Q712" s="92"/>
      <c r="R712" s="92"/>
      <c r="S712" s="92"/>
      <c r="T712" s="93"/>
      <c r="U712" s="39"/>
      <c r="V712" s="39"/>
      <c r="W712" s="39"/>
      <c r="X712" s="39"/>
      <c r="Y712" s="39"/>
      <c r="Z712" s="39"/>
      <c r="AA712" s="39"/>
      <c r="AB712" s="39"/>
      <c r="AC712" s="39"/>
      <c r="AD712" s="39"/>
      <c r="AE712" s="39"/>
      <c r="AT712" s="18" t="s">
        <v>256</v>
      </c>
      <c r="AU712" s="18" t="s">
        <v>86</v>
      </c>
    </row>
    <row r="713" s="15" customFormat="1">
      <c r="A713" s="15"/>
      <c r="B713" s="287"/>
      <c r="C713" s="288"/>
      <c r="D713" s="234" t="s">
        <v>258</v>
      </c>
      <c r="E713" s="289" t="s">
        <v>1</v>
      </c>
      <c r="F713" s="290" t="s">
        <v>1926</v>
      </c>
      <c r="G713" s="288"/>
      <c r="H713" s="289" t="s">
        <v>1</v>
      </c>
      <c r="I713" s="291"/>
      <c r="J713" s="288"/>
      <c r="K713" s="288"/>
      <c r="L713" s="292"/>
      <c r="M713" s="293"/>
      <c r="N713" s="294"/>
      <c r="O713" s="294"/>
      <c r="P713" s="294"/>
      <c r="Q713" s="294"/>
      <c r="R713" s="294"/>
      <c r="S713" s="294"/>
      <c r="T713" s="295"/>
      <c r="U713" s="15"/>
      <c r="V713" s="15"/>
      <c r="W713" s="15"/>
      <c r="X713" s="15"/>
      <c r="Y713" s="15"/>
      <c r="Z713" s="15"/>
      <c r="AA713" s="15"/>
      <c r="AB713" s="15"/>
      <c r="AC713" s="15"/>
      <c r="AD713" s="15"/>
      <c r="AE713" s="15"/>
      <c r="AT713" s="296" t="s">
        <v>258</v>
      </c>
      <c r="AU713" s="296" t="s">
        <v>86</v>
      </c>
      <c r="AV713" s="15" t="s">
        <v>84</v>
      </c>
      <c r="AW713" s="15" t="s">
        <v>33</v>
      </c>
      <c r="AX713" s="15" t="s">
        <v>77</v>
      </c>
      <c r="AY713" s="296" t="s">
        <v>246</v>
      </c>
    </row>
    <row r="714" s="12" customFormat="1">
      <c r="A714" s="12"/>
      <c r="B714" s="240"/>
      <c r="C714" s="241"/>
      <c r="D714" s="234" t="s">
        <v>258</v>
      </c>
      <c r="E714" s="242" t="s">
        <v>1</v>
      </c>
      <c r="F714" s="243" t="s">
        <v>2584</v>
      </c>
      <c r="G714" s="241"/>
      <c r="H714" s="244">
        <v>20.611000000000001</v>
      </c>
      <c r="I714" s="245"/>
      <c r="J714" s="241"/>
      <c r="K714" s="241"/>
      <c r="L714" s="246"/>
      <c r="M714" s="247"/>
      <c r="N714" s="248"/>
      <c r="O714" s="248"/>
      <c r="P714" s="248"/>
      <c r="Q714" s="248"/>
      <c r="R714" s="248"/>
      <c r="S714" s="248"/>
      <c r="T714" s="249"/>
      <c r="U714" s="12"/>
      <c r="V714" s="12"/>
      <c r="W714" s="12"/>
      <c r="X714" s="12"/>
      <c r="Y714" s="12"/>
      <c r="Z714" s="12"/>
      <c r="AA714" s="12"/>
      <c r="AB714" s="12"/>
      <c r="AC714" s="12"/>
      <c r="AD714" s="12"/>
      <c r="AE714" s="12"/>
      <c r="AT714" s="250" t="s">
        <v>258</v>
      </c>
      <c r="AU714" s="250" t="s">
        <v>86</v>
      </c>
      <c r="AV714" s="12" t="s">
        <v>86</v>
      </c>
      <c r="AW714" s="12" t="s">
        <v>33</v>
      </c>
      <c r="AX714" s="12" t="s">
        <v>77</v>
      </c>
      <c r="AY714" s="250" t="s">
        <v>246</v>
      </c>
    </row>
    <row r="715" s="13" customFormat="1">
      <c r="A715" s="13"/>
      <c r="B715" s="251"/>
      <c r="C715" s="252"/>
      <c r="D715" s="234" t="s">
        <v>258</v>
      </c>
      <c r="E715" s="253" t="s">
        <v>1</v>
      </c>
      <c r="F715" s="254" t="s">
        <v>336</v>
      </c>
      <c r="G715" s="252"/>
      <c r="H715" s="255">
        <v>20.611000000000001</v>
      </c>
      <c r="I715" s="256"/>
      <c r="J715" s="252"/>
      <c r="K715" s="252"/>
      <c r="L715" s="257"/>
      <c r="M715" s="258"/>
      <c r="N715" s="259"/>
      <c r="O715" s="259"/>
      <c r="P715" s="259"/>
      <c r="Q715" s="259"/>
      <c r="R715" s="259"/>
      <c r="S715" s="259"/>
      <c r="T715" s="260"/>
      <c r="U715" s="13"/>
      <c r="V715" s="13"/>
      <c r="W715" s="13"/>
      <c r="X715" s="13"/>
      <c r="Y715" s="13"/>
      <c r="Z715" s="13"/>
      <c r="AA715" s="13"/>
      <c r="AB715" s="13"/>
      <c r="AC715" s="13"/>
      <c r="AD715" s="13"/>
      <c r="AE715" s="13"/>
      <c r="AT715" s="261" t="s">
        <v>258</v>
      </c>
      <c r="AU715" s="261" t="s">
        <v>86</v>
      </c>
      <c r="AV715" s="13" t="s">
        <v>262</v>
      </c>
      <c r="AW715" s="13" t="s">
        <v>33</v>
      </c>
      <c r="AX715" s="13" t="s">
        <v>84</v>
      </c>
      <c r="AY715" s="261" t="s">
        <v>246</v>
      </c>
    </row>
    <row r="716" s="11" customFormat="1" ht="22.8" customHeight="1">
      <c r="A716" s="11"/>
      <c r="B716" s="207"/>
      <c r="C716" s="208"/>
      <c r="D716" s="209" t="s">
        <v>76</v>
      </c>
      <c r="E716" s="285" t="s">
        <v>770</v>
      </c>
      <c r="F716" s="285" t="s">
        <v>771</v>
      </c>
      <c r="G716" s="208"/>
      <c r="H716" s="208"/>
      <c r="I716" s="211"/>
      <c r="J716" s="286">
        <f>BK716</f>
        <v>0</v>
      </c>
      <c r="K716" s="208"/>
      <c r="L716" s="213"/>
      <c r="M716" s="214"/>
      <c r="N716" s="215"/>
      <c r="O716" s="215"/>
      <c r="P716" s="216">
        <f>SUM(P717:P718)</f>
        <v>0</v>
      </c>
      <c r="Q716" s="215"/>
      <c r="R716" s="216">
        <f>SUM(R717:R718)</f>
        <v>0</v>
      </c>
      <c r="S716" s="215"/>
      <c r="T716" s="217">
        <f>SUM(T717:T718)</f>
        <v>0</v>
      </c>
      <c r="U716" s="11"/>
      <c r="V716" s="11"/>
      <c r="W716" s="11"/>
      <c r="X716" s="11"/>
      <c r="Y716" s="11"/>
      <c r="Z716" s="11"/>
      <c r="AA716" s="11"/>
      <c r="AB716" s="11"/>
      <c r="AC716" s="11"/>
      <c r="AD716" s="11"/>
      <c r="AE716" s="11"/>
      <c r="AR716" s="218" t="s">
        <v>84</v>
      </c>
      <c r="AT716" s="219" t="s">
        <v>76</v>
      </c>
      <c r="AU716" s="219" t="s">
        <v>84</v>
      </c>
      <c r="AY716" s="218" t="s">
        <v>246</v>
      </c>
      <c r="BK716" s="220">
        <f>SUM(BK717:BK718)</f>
        <v>0</v>
      </c>
    </row>
    <row r="717" s="2" customFormat="1">
      <c r="A717" s="39"/>
      <c r="B717" s="40"/>
      <c r="C717" s="221" t="s">
        <v>2585</v>
      </c>
      <c r="D717" s="221" t="s">
        <v>247</v>
      </c>
      <c r="E717" s="222" t="s">
        <v>772</v>
      </c>
      <c r="F717" s="223" t="s">
        <v>773</v>
      </c>
      <c r="G717" s="224" t="s">
        <v>250</v>
      </c>
      <c r="H717" s="225">
        <v>432.024</v>
      </c>
      <c r="I717" s="226"/>
      <c r="J717" s="227">
        <f>ROUND(I717*H717,2)</f>
        <v>0</v>
      </c>
      <c r="K717" s="223" t="s">
        <v>725</v>
      </c>
      <c r="L717" s="45"/>
      <c r="M717" s="228" t="s">
        <v>1</v>
      </c>
      <c r="N717" s="229" t="s">
        <v>42</v>
      </c>
      <c r="O717" s="92"/>
      <c r="P717" s="230">
        <f>O717*H717</f>
        <v>0</v>
      </c>
      <c r="Q717" s="230">
        <v>0</v>
      </c>
      <c r="R717" s="230">
        <f>Q717*H717</f>
        <v>0</v>
      </c>
      <c r="S717" s="230">
        <v>0</v>
      </c>
      <c r="T717" s="231">
        <f>S717*H717</f>
        <v>0</v>
      </c>
      <c r="U717" s="39"/>
      <c r="V717" s="39"/>
      <c r="W717" s="39"/>
      <c r="X717" s="39"/>
      <c r="Y717" s="39"/>
      <c r="Z717" s="39"/>
      <c r="AA717" s="39"/>
      <c r="AB717" s="39"/>
      <c r="AC717" s="39"/>
      <c r="AD717" s="39"/>
      <c r="AE717" s="39"/>
      <c r="AR717" s="232" t="s">
        <v>262</v>
      </c>
      <c r="AT717" s="232" t="s">
        <v>247</v>
      </c>
      <c r="AU717" s="232" t="s">
        <v>86</v>
      </c>
      <c r="AY717" s="18" t="s">
        <v>246</v>
      </c>
      <c r="BE717" s="233">
        <f>IF(N717="základní",J717,0)</f>
        <v>0</v>
      </c>
      <c r="BF717" s="233">
        <f>IF(N717="snížená",J717,0)</f>
        <v>0</v>
      </c>
      <c r="BG717" s="233">
        <f>IF(N717="zákl. přenesená",J717,0)</f>
        <v>0</v>
      </c>
      <c r="BH717" s="233">
        <f>IF(N717="sníž. přenesená",J717,0)</f>
        <v>0</v>
      </c>
      <c r="BI717" s="233">
        <f>IF(N717="nulová",J717,0)</f>
        <v>0</v>
      </c>
      <c r="BJ717" s="18" t="s">
        <v>84</v>
      </c>
      <c r="BK717" s="233">
        <f>ROUND(I717*H717,2)</f>
        <v>0</v>
      </c>
      <c r="BL717" s="18" t="s">
        <v>262</v>
      </c>
      <c r="BM717" s="232" t="s">
        <v>2586</v>
      </c>
    </row>
    <row r="718" s="2" customFormat="1">
      <c r="A718" s="39"/>
      <c r="B718" s="40"/>
      <c r="C718" s="41"/>
      <c r="D718" s="234" t="s">
        <v>254</v>
      </c>
      <c r="E718" s="41"/>
      <c r="F718" s="235" t="s">
        <v>774</v>
      </c>
      <c r="G718" s="41"/>
      <c r="H718" s="41"/>
      <c r="I718" s="236"/>
      <c r="J718" s="41"/>
      <c r="K718" s="41"/>
      <c r="L718" s="45"/>
      <c r="M718" s="237"/>
      <c r="N718" s="238"/>
      <c r="O718" s="92"/>
      <c r="P718" s="92"/>
      <c r="Q718" s="92"/>
      <c r="R718" s="92"/>
      <c r="S718" s="92"/>
      <c r="T718" s="93"/>
      <c r="U718" s="39"/>
      <c r="V718" s="39"/>
      <c r="W718" s="39"/>
      <c r="X718" s="39"/>
      <c r="Y718" s="39"/>
      <c r="Z718" s="39"/>
      <c r="AA718" s="39"/>
      <c r="AB718" s="39"/>
      <c r="AC718" s="39"/>
      <c r="AD718" s="39"/>
      <c r="AE718" s="39"/>
      <c r="AT718" s="18" t="s">
        <v>254</v>
      </c>
      <c r="AU718" s="18" t="s">
        <v>86</v>
      </c>
    </row>
    <row r="719" s="11" customFormat="1" ht="25.92" customHeight="1">
      <c r="A719" s="11"/>
      <c r="B719" s="207"/>
      <c r="C719" s="208"/>
      <c r="D719" s="209" t="s">
        <v>76</v>
      </c>
      <c r="E719" s="210" t="s">
        <v>1250</v>
      </c>
      <c r="F719" s="210" t="s">
        <v>1251</v>
      </c>
      <c r="G719" s="208"/>
      <c r="H719" s="208"/>
      <c r="I719" s="211"/>
      <c r="J719" s="212">
        <f>BK719</f>
        <v>0</v>
      </c>
      <c r="K719" s="208"/>
      <c r="L719" s="213"/>
      <c r="M719" s="214"/>
      <c r="N719" s="215"/>
      <c r="O719" s="215"/>
      <c r="P719" s="216">
        <f>P720</f>
        <v>0</v>
      </c>
      <c r="Q719" s="215"/>
      <c r="R719" s="216">
        <f>R720</f>
        <v>0.106</v>
      </c>
      <c r="S719" s="215"/>
      <c r="T719" s="217">
        <f>T720</f>
        <v>0</v>
      </c>
      <c r="U719" s="11"/>
      <c r="V719" s="11"/>
      <c r="W719" s="11"/>
      <c r="X719" s="11"/>
      <c r="Y719" s="11"/>
      <c r="Z719" s="11"/>
      <c r="AA719" s="11"/>
      <c r="AB719" s="11"/>
      <c r="AC719" s="11"/>
      <c r="AD719" s="11"/>
      <c r="AE719" s="11"/>
      <c r="AR719" s="218" t="s">
        <v>86</v>
      </c>
      <c r="AT719" s="219" t="s">
        <v>76</v>
      </c>
      <c r="AU719" s="219" t="s">
        <v>77</v>
      </c>
      <c r="AY719" s="218" t="s">
        <v>246</v>
      </c>
      <c r="BK719" s="220">
        <f>BK720</f>
        <v>0</v>
      </c>
    </row>
    <row r="720" s="11" customFormat="1" ht="22.8" customHeight="1">
      <c r="A720" s="11"/>
      <c r="B720" s="207"/>
      <c r="C720" s="208"/>
      <c r="D720" s="209" t="s">
        <v>76</v>
      </c>
      <c r="E720" s="285" t="s">
        <v>1252</v>
      </c>
      <c r="F720" s="285" t="s">
        <v>1253</v>
      </c>
      <c r="G720" s="208"/>
      <c r="H720" s="208"/>
      <c r="I720" s="211"/>
      <c r="J720" s="286">
        <f>BK720</f>
        <v>0</v>
      </c>
      <c r="K720" s="208"/>
      <c r="L720" s="213"/>
      <c r="M720" s="214"/>
      <c r="N720" s="215"/>
      <c r="O720" s="215"/>
      <c r="P720" s="216">
        <f>SUM(P721:P760)</f>
        <v>0</v>
      </c>
      <c r="Q720" s="215"/>
      <c r="R720" s="216">
        <f>SUM(R721:R760)</f>
        <v>0.106</v>
      </c>
      <c r="S720" s="215"/>
      <c r="T720" s="217">
        <f>SUM(T721:T760)</f>
        <v>0</v>
      </c>
      <c r="U720" s="11"/>
      <c r="V720" s="11"/>
      <c r="W720" s="11"/>
      <c r="X720" s="11"/>
      <c r="Y720" s="11"/>
      <c r="Z720" s="11"/>
      <c r="AA720" s="11"/>
      <c r="AB720" s="11"/>
      <c r="AC720" s="11"/>
      <c r="AD720" s="11"/>
      <c r="AE720" s="11"/>
      <c r="AR720" s="218" t="s">
        <v>86</v>
      </c>
      <c r="AT720" s="219" t="s">
        <v>76</v>
      </c>
      <c r="AU720" s="219" t="s">
        <v>84</v>
      </c>
      <c r="AY720" s="218" t="s">
        <v>246</v>
      </c>
      <c r="BK720" s="220">
        <f>SUM(BK721:BK760)</f>
        <v>0</v>
      </c>
    </row>
    <row r="721" s="2" customFormat="1">
      <c r="A721" s="39"/>
      <c r="B721" s="40"/>
      <c r="C721" s="221" t="s">
        <v>1264</v>
      </c>
      <c r="D721" s="221" t="s">
        <v>247</v>
      </c>
      <c r="E721" s="222" t="s">
        <v>1254</v>
      </c>
      <c r="F721" s="223" t="s">
        <v>1255</v>
      </c>
      <c r="G721" s="224" t="s">
        <v>311</v>
      </c>
      <c r="H721" s="225">
        <v>75.909999999999997</v>
      </c>
      <c r="I721" s="226"/>
      <c r="J721" s="227">
        <f>ROUND(I721*H721,2)</f>
        <v>0</v>
      </c>
      <c r="K721" s="223" t="s">
        <v>725</v>
      </c>
      <c r="L721" s="45"/>
      <c r="M721" s="228" t="s">
        <v>1</v>
      </c>
      <c r="N721" s="229" t="s">
        <v>42</v>
      </c>
      <c r="O721" s="92"/>
      <c r="P721" s="230">
        <f>O721*H721</f>
        <v>0</v>
      </c>
      <c r="Q721" s="230">
        <v>0</v>
      </c>
      <c r="R721" s="230">
        <f>Q721*H721</f>
        <v>0</v>
      </c>
      <c r="S721" s="230">
        <v>0</v>
      </c>
      <c r="T721" s="231">
        <f>S721*H721</f>
        <v>0</v>
      </c>
      <c r="U721" s="39"/>
      <c r="V721" s="39"/>
      <c r="W721" s="39"/>
      <c r="X721" s="39"/>
      <c r="Y721" s="39"/>
      <c r="Z721" s="39"/>
      <c r="AA721" s="39"/>
      <c r="AB721" s="39"/>
      <c r="AC721" s="39"/>
      <c r="AD721" s="39"/>
      <c r="AE721" s="39"/>
      <c r="AR721" s="232" t="s">
        <v>359</v>
      </c>
      <c r="AT721" s="232" t="s">
        <v>247</v>
      </c>
      <c r="AU721" s="232" t="s">
        <v>86</v>
      </c>
      <c r="AY721" s="18" t="s">
        <v>246</v>
      </c>
      <c r="BE721" s="233">
        <f>IF(N721="základní",J721,0)</f>
        <v>0</v>
      </c>
      <c r="BF721" s="233">
        <f>IF(N721="snížená",J721,0)</f>
        <v>0</v>
      </c>
      <c r="BG721" s="233">
        <f>IF(N721="zákl. přenesená",J721,0)</f>
        <v>0</v>
      </c>
      <c r="BH721" s="233">
        <f>IF(N721="sníž. přenesená",J721,0)</f>
        <v>0</v>
      </c>
      <c r="BI721" s="233">
        <f>IF(N721="nulová",J721,0)</f>
        <v>0</v>
      </c>
      <c r="BJ721" s="18" t="s">
        <v>84</v>
      </c>
      <c r="BK721" s="233">
        <f>ROUND(I721*H721,2)</f>
        <v>0</v>
      </c>
      <c r="BL721" s="18" t="s">
        <v>359</v>
      </c>
      <c r="BM721" s="232" t="s">
        <v>2587</v>
      </c>
    </row>
    <row r="722" s="2" customFormat="1">
      <c r="A722" s="39"/>
      <c r="B722" s="40"/>
      <c r="C722" s="41"/>
      <c r="D722" s="234" t="s">
        <v>254</v>
      </c>
      <c r="E722" s="41"/>
      <c r="F722" s="235" t="s">
        <v>1257</v>
      </c>
      <c r="G722" s="41"/>
      <c r="H722" s="41"/>
      <c r="I722" s="236"/>
      <c r="J722" s="41"/>
      <c r="K722" s="41"/>
      <c r="L722" s="45"/>
      <c r="M722" s="237"/>
      <c r="N722" s="238"/>
      <c r="O722" s="92"/>
      <c r="P722" s="92"/>
      <c r="Q722" s="92"/>
      <c r="R722" s="92"/>
      <c r="S722" s="92"/>
      <c r="T722" s="93"/>
      <c r="U722" s="39"/>
      <c r="V722" s="39"/>
      <c r="W722" s="39"/>
      <c r="X722" s="39"/>
      <c r="Y722" s="39"/>
      <c r="Z722" s="39"/>
      <c r="AA722" s="39"/>
      <c r="AB722" s="39"/>
      <c r="AC722" s="39"/>
      <c r="AD722" s="39"/>
      <c r="AE722" s="39"/>
      <c r="AT722" s="18" t="s">
        <v>254</v>
      </c>
      <c r="AU722" s="18" t="s">
        <v>86</v>
      </c>
    </row>
    <row r="723" s="15" customFormat="1">
      <c r="A723" s="15"/>
      <c r="B723" s="287"/>
      <c r="C723" s="288"/>
      <c r="D723" s="234" t="s">
        <v>258</v>
      </c>
      <c r="E723" s="289" t="s">
        <v>1</v>
      </c>
      <c r="F723" s="290" t="s">
        <v>2588</v>
      </c>
      <c r="G723" s="288"/>
      <c r="H723" s="289" t="s">
        <v>1</v>
      </c>
      <c r="I723" s="291"/>
      <c r="J723" s="288"/>
      <c r="K723" s="288"/>
      <c r="L723" s="292"/>
      <c r="M723" s="293"/>
      <c r="N723" s="294"/>
      <c r="O723" s="294"/>
      <c r="P723" s="294"/>
      <c r="Q723" s="294"/>
      <c r="R723" s="294"/>
      <c r="S723" s="294"/>
      <c r="T723" s="295"/>
      <c r="U723" s="15"/>
      <c r="V723" s="15"/>
      <c r="W723" s="15"/>
      <c r="X723" s="15"/>
      <c r="Y723" s="15"/>
      <c r="Z723" s="15"/>
      <c r="AA723" s="15"/>
      <c r="AB723" s="15"/>
      <c r="AC723" s="15"/>
      <c r="AD723" s="15"/>
      <c r="AE723" s="15"/>
      <c r="AT723" s="296" t="s">
        <v>258</v>
      </c>
      <c r="AU723" s="296" t="s">
        <v>86</v>
      </c>
      <c r="AV723" s="15" t="s">
        <v>84</v>
      </c>
      <c r="AW723" s="15" t="s">
        <v>33</v>
      </c>
      <c r="AX723" s="15" t="s">
        <v>77</v>
      </c>
      <c r="AY723" s="296" t="s">
        <v>246</v>
      </c>
    </row>
    <row r="724" s="12" customFormat="1">
      <c r="A724" s="12"/>
      <c r="B724" s="240"/>
      <c r="C724" s="241"/>
      <c r="D724" s="234" t="s">
        <v>258</v>
      </c>
      <c r="E724" s="242" t="s">
        <v>1</v>
      </c>
      <c r="F724" s="243" t="s">
        <v>2589</v>
      </c>
      <c r="G724" s="241"/>
      <c r="H724" s="244">
        <v>19.654</v>
      </c>
      <c r="I724" s="245"/>
      <c r="J724" s="241"/>
      <c r="K724" s="241"/>
      <c r="L724" s="246"/>
      <c r="M724" s="247"/>
      <c r="N724" s="248"/>
      <c r="O724" s="248"/>
      <c r="P724" s="248"/>
      <c r="Q724" s="248"/>
      <c r="R724" s="248"/>
      <c r="S724" s="248"/>
      <c r="T724" s="249"/>
      <c r="U724" s="12"/>
      <c r="V724" s="12"/>
      <c r="W724" s="12"/>
      <c r="X724" s="12"/>
      <c r="Y724" s="12"/>
      <c r="Z724" s="12"/>
      <c r="AA724" s="12"/>
      <c r="AB724" s="12"/>
      <c r="AC724" s="12"/>
      <c r="AD724" s="12"/>
      <c r="AE724" s="12"/>
      <c r="AT724" s="250" t="s">
        <v>258</v>
      </c>
      <c r="AU724" s="250" t="s">
        <v>86</v>
      </c>
      <c r="AV724" s="12" t="s">
        <v>86</v>
      </c>
      <c r="AW724" s="12" t="s">
        <v>33</v>
      </c>
      <c r="AX724" s="12" t="s">
        <v>77</v>
      </c>
      <c r="AY724" s="250" t="s">
        <v>246</v>
      </c>
    </row>
    <row r="725" s="12" customFormat="1">
      <c r="A725" s="12"/>
      <c r="B725" s="240"/>
      <c r="C725" s="241"/>
      <c r="D725" s="234" t="s">
        <v>258</v>
      </c>
      <c r="E725" s="242" t="s">
        <v>1</v>
      </c>
      <c r="F725" s="243" t="s">
        <v>2590</v>
      </c>
      <c r="G725" s="241"/>
      <c r="H725" s="244">
        <v>35.283000000000001</v>
      </c>
      <c r="I725" s="245"/>
      <c r="J725" s="241"/>
      <c r="K725" s="241"/>
      <c r="L725" s="246"/>
      <c r="M725" s="247"/>
      <c r="N725" s="248"/>
      <c r="O725" s="248"/>
      <c r="P725" s="248"/>
      <c r="Q725" s="248"/>
      <c r="R725" s="248"/>
      <c r="S725" s="248"/>
      <c r="T725" s="249"/>
      <c r="U725" s="12"/>
      <c r="V725" s="12"/>
      <c r="W725" s="12"/>
      <c r="X725" s="12"/>
      <c r="Y725" s="12"/>
      <c r="Z725" s="12"/>
      <c r="AA725" s="12"/>
      <c r="AB725" s="12"/>
      <c r="AC725" s="12"/>
      <c r="AD725" s="12"/>
      <c r="AE725" s="12"/>
      <c r="AT725" s="250" t="s">
        <v>258</v>
      </c>
      <c r="AU725" s="250" t="s">
        <v>86</v>
      </c>
      <c r="AV725" s="12" t="s">
        <v>86</v>
      </c>
      <c r="AW725" s="12" t="s">
        <v>33</v>
      </c>
      <c r="AX725" s="12" t="s">
        <v>77</v>
      </c>
      <c r="AY725" s="250" t="s">
        <v>246</v>
      </c>
    </row>
    <row r="726" s="12" customFormat="1">
      <c r="A726" s="12"/>
      <c r="B726" s="240"/>
      <c r="C726" s="241"/>
      <c r="D726" s="234" t="s">
        <v>258</v>
      </c>
      <c r="E726" s="242" t="s">
        <v>1</v>
      </c>
      <c r="F726" s="243" t="s">
        <v>2591</v>
      </c>
      <c r="G726" s="241"/>
      <c r="H726" s="244">
        <v>7.5030000000000001</v>
      </c>
      <c r="I726" s="245"/>
      <c r="J726" s="241"/>
      <c r="K726" s="241"/>
      <c r="L726" s="246"/>
      <c r="M726" s="247"/>
      <c r="N726" s="248"/>
      <c r="O726" s="248"/>
      <c r="P726" s="248"/>
      <c r="Q726" s="248"/>
      <c r="R726" s="248"/>
      <c r="S726" s="248"/>
      <c r="T726" s="249"/>
      <c r="U726" s="12"/>
      <c r="V726" s="12"/>
      <c r="W726" s="12"/>
      <c r="X726" s="12"/>
      <c r="Y726" s="12"/>
      <c r="Z726" s="12"/>
      <c r="AA726" s="12"/>
      <c r="AB726" s="12"/>
      <c r="AC726" s="12"/>
      <c r="AD726" s="12"/>
      <c r="AE726" s="12"/>
      <c r="AT726" s="250" t="s">
        <v>258</v>
      </c>
      <c r="AU726" s="250" t="s">
        <v>86</v>
      </c>
      <c r="AV726" s="12" t="s">
        <v>86</v>
      </c>
      <c r="AW726" s="12" t="s">
        <v>33</v>
      </c>
      <c r="AX726" s="12" t="s">
        <v>77</v>
      </c>
      <c r="AY726" s="250" t="s">
        <v>246</v>
      </c>
    </row>
    <row r="727" s="12" customFormat="1">
      <c r="A727" s="12"/>
      <c r="B727" s="240"/>
      <c r="C727" s="241"/>
      <c r="D727" s="234" t="s">
        <v>258</v>
      </c>
      <c r="E727" s="242" t="s">
        <v>1</v>
      </c>
      <c r="F727" s="243" t="s">
        <v>2592</v>
      </c>
      <c r="G727" s="241"/>
      <c r="H727" s="244">
        <v>13.470000000000001</v>
      </c>
      <c r="I727" s="245"/>
      <c r="J727" s="241"/>
      <c r="K727" s="241"/>
      <c r="L727" s="246"/>
      <c r="M727" s="247"/>
      <c r="N727" s="248"/>
      <c r="O727" s="248"/>
      <c r="P727" s="248"/>
      <c r="Q727" s="248"/>
      <c r="R727" s="248"/>
      <c r="S727" s="248"/>
      <c r="T727" s="249"/>
      <c r="U727" s="12"/>
      <c r="V727" s="12"/>
      <c r="W727" s="12"/>
      <c r="X727" s="12"/>
      <c r="Y727" s="12"/>
      <c r="Z727" s="12"/>
      <c r="AA727" s="12"/>
      <c r="AB727" s="12"/>
      <c r="AC727" s="12"/>
      <c r="AD727" s="12"/>
      <c r="AE727" s="12"/>
      <c r="AT727" s="250" t="s">
        <v>258</v>
      </c>
      <c r="AU727" s="250" t="s">
        <v>86</v>
      </c>
      <c r="AV727" s="12" t="s">
        <v>86</v>
      </c>
      <c r="AW727" s="12" t="s">
        <v>33</v>
      </c>
      <c r="AX727" s="12" t="s">
        <v>77</v>
      </c>
      <c r="AY727" s="250" t="s">
        <v>246</v>
      </c>
    </row>
    <row r="728" s="13" customFormat="1">
      <c r="A728" s="13"/>
      <c r="B728" s="251"/>
      <c r="C728" s="252"/>
      <c r="D728" s="234" t="s">
        <v>258</v>
      </c>
      <c r="E728" s="253" t="s">
        <v>1</v>
      </c>
      <c r="F728" s="254" t="s">
        <v>336</v>
      </c>
      <c r="G728" s="252"/>
      <c r="H728" s="255">
        <v>75.909999999999997</v>
      </c>
      <c r="I728" s="256"/>
      <c r="J728" s="252"/>
      <c r="K728" s="252"/>
      <c r="L728" s="257"/>
      <c r="M728" s="258"/>
      <c r="N728" s="259"/>
      <c r="O728" s="259"/>
      <c r="P728" s="259"/>
      <c r="Q728" s="259"/>
      <c r="R728" s="259"/>
      <c r="S728" s="259"/>
      <c r="T728" s="260"/>
      <c r="U728" s="13"/>
      <c r="V728" s="13"/>
      <c r="W728" s="13"/>
      <c r="X728" s="13"/>
      <c r="Y728" s="13"/>
      <c r="Z728" s="13"/>
      <c r="AA728" s="13"/>
      <c r="AB728" s="13"/>
      <c r="AC728" s="13"/>
      <c r="AD728" s="13"/>
      <c r="AE728" s="13"/>
      <c r="AT728" s="261" t="s">
        <v>258</v>
      </c>
      <c r="AU728" s="261" t="s">
        <v>86</v>
      </c>
      <c r="AV728" s="13" t="s">
        <v>262</v>
      </c>
      <c r="AW728" s="13" t="s">
        <v>33</v>
      </c>
      <c r="AX728" s="13" t="s">
        <v>84</v>
      </c>
      <c r="AY728" s="261" t="s">
        <v>246</v>
      </c>
    </row>
    <row r="729" s="2" customFormat="1" ht="16.5" customHeight="1">
      <c r="A729" s="39"/>
      <c r="B729" s="40"/>
      <c r="C729" s="262" t="s">
        <v>2593</v>
      </c>
      <c r="D729" s="262" t="s">
        <v>465</v>
      </c>
      <c r="E729" s="263" t="s">
        <v>1262</v>
      </c>
      <c r="F729" s="264" t="s">
        <v>1263</v>
      </c>
      <c r="G729" s="265" t="s">
        <v>250</v>
      </c>
      <c r="H729" s="266">
        <v>0.029999999999999999</v>
      </c>
      <c r="I729" s="267"/>
      <c r="J729" s="268">
        <f>ROUND(I729*H729,2)</f>
        <v>0</v>
      </c>
      <c r="K729" s="264" t="s">
        <v>725</v>
      </c>
      <c r="L729" s="269"/>
      <c r="M729" s="270" t="s">
        <v>1</v>
      </c>
      <c r="N729" s="271" t="s">
        <v>42</v>
      </c>
      <c r="O729" s="92"/>
      <c r="P729" s="230">
        <f>O729*H729</f>
        <v>0</v>
      </c>
      <c r="Q729" s="230">
        <v>1</v>
      </c>
      <c r="R729" s="230">
        <f>Q729*H729</f>
        <v>0.029999999999999999</v>
      </c>
      <c r="S729" s="230">
        <v>0</v>
      </c>
      <c r="T729" s="231">
        <f>S729*H729</f>
        <v>0</v>
      </c>
      <c r="U729" s="39"/>
      <c r="V729" s="39"/>
      <c r="W729" s="39"/>
      <c r="X729" s="39"/>
      <c r="Y729" s="39"/>
      <c r="Z729" s="39"/>
      <c r="AA729" s="39"/>
      <c r="AB729" s="39"/>
      <c r="AC729" s="39"/>
      <c r="AD729" s="39"/>
      <c r="AE729" s="39"/>
      <c r="AR729" s="232" t="s">
        <v>453</v>
      </c>
      <c r="AT729" s="232" t="s">
        <v>465</v>
      </c>
      <c r="AU729" s="232" t="s">
        <v>86</v>
      </c>
      <c r="AY729" s="18" t="s">
        <v>246</v>
      </c>
      <c r="BE729" s="233">
        <f>IF(N729="základní",J729,0)</f>
        <v>0</v>
      </c>
      <c r="BF729" s="233">
        <f>IF(N729="snížená",J729,0)</f>
        <v>0</v>
      </c>
      <c r="BG729" s="233">
        <f>IF(N729="zákl. přenesená",J729,0)</f>
        <v>0</v>
      </c>
      <c r="BH729" s="233">
        <f>IF(N729="sníž. přenesená",J729,0)</f>
        <v>0</v>
      </c>
      <c r="BI729" s="233">
        <f>IF(N729="nulová",J729,0)</f>
        <v>0</v>
      </c>
      <c r="BJ729" s="18" t="s">
        <v>84</v>
      </c>
      <c r="BK729" s="233">
        <f>ROUND(I729*H729,2)</f>
        <v>0</v>
      </c>
      <c r="BL729" s="18" t="s">
        <v>359</v>
      </c>
      <c r="BM729" s="232" t="s">
        <v>2594</v>
      </c>
    </row>
    <row r="730" s="2" customFormat="1">
      <c r="A730" s="39"/>
      <c r="B730" s="40"/>
      <c r="C730" s="41"/>
      <c r="D730" s="234" t="s">
        <v>254</v>
      </c>
      <c r="E730" s="41"/>
      <c r="F730" s="235" t="s">
        <v>1263</v>
      </c>
      <c r="G730" s="41"/>
      <c r="H730" s="41"/>
      <c r="I730" s="236"/>
      <c r="J730" s="41"/>
      <c r="K730" s="41"/>
      <c r="L730" s="45"/>
      <c r="M730" s="237"/>
      <c r="N730" s="238"/>
      <c r="O730" s="92"/>
      <c r="P730" s="92"/>
      <c r="Q730" s="92"/>
      <c r="R730" s="92"/>
      <c r="S730" s="92"/>
      <c r="T730" s="93"/>
      <c r="U730" s="39"/>
      <c r="V730" s="39"/>
      <c r="W730" s="39"/>
      <c r="X730" s="39"/>
      <c r="Y730" s="39"/>
      <c r="Z730" s="39"/>
      <c r="AA730" s="39"/>
      <c r="AB730" s="39"/>
      <c r="AC730" s="39"/>
      <c r="AD730" s="39"/>
      <c r="AE730" s="39"/>
      <c r="AT730" s="18" t="s">
        <v>254</v>
      </c>
      <c r="AU730" s="18" t="s">
        <v>86</v>
      </c>
    </row>
    <row r="731" s="2" customFormat="1">
      <c r="A731" s="39"/>
      <c r="B731" s="40"/>
      <c r="C731" s="41"/>
      <c r="D731" s="234" t="s">
        <v>256</v>
      </c>
      <c r="E731" s="41"/>
      <c r="F731" s="239" t="s">
        <v>2595</v>
      </c>
      <c r="G731" s="41"/>
      <c r="H731" s="41"/>
      <c r="I731" s="236"/>
      <c r="J731" s="41"/>
      <c r="K731" s="41"/>
      <c r="L731" s="45"/>
      <c r="M731" s="237"/>
      <c r="N731" s="238"/>
      <c r="O731" s="92"/>
      <c r="P731" s="92"/>
      <c r="Q731" s="92"/>
      <c r="R731" s="92"/>
      <c r="S731" s="92"/>
      <c r="T731" s="93"/>
      <c r="U731" s="39"/>
      <c r="V731" s="39"/>
      <c r="W731" s="39"/>
      <c r="X731" s="39"/>
      <c r="Y731" s="39"/>
      <c r="Z731" s="39"/>
      <c r="AA731" s="39"/>
      <c r="AB731" s="39"/>
      <c r="AC731" s="39"/>
      <c r="AD731" s="39"/>
      <c r="AE731" s="39"/>
      <c r="AT731" s="18" t="s">
        <v>256</v>
      </c>
      <c r="AU731" s="18" t="s">
        <v>86</v>
      </c>
    </row>
    <row r="732" s="12" customFormat="1">
      <c r="A732" s="12"/>
      <c r="B732" s="240"/>
      <c r="C732" s="241"/>
      <c r="D732" s="234" t="s">
        <v>258</v>
      </c>
      <c r="E732" s="242" t="s">
        <v>1</v>
      </c>
      <c r="F732" s="243" t="s">
        <v>2596</v>
      </c>
      <c r="G732" s="241"/>
      <c r="H732" s="244">
        <v>0.029999999999999999</v>
      </c>
      <c r="I732" s="245"/>
      <c r="J732" s="241"/>
      <c r="K732" s="241"/>
      <c r="L732" s="246"/>
      <c r="M732" s="247"/>
      <c r="N732" s="248"/>
      <c r="O732" s="248"/>
      <c r="P732" s="248"/>
      <c r="Q732" s="248"/>
      <c r="R732" s="248"/>
      <c r="S732" s="248"/>
      <c r="T732" s="249"/>
      <c r="U732" s="12"/>
      <c r="V732" s="12"/>
      <c r="W732" s="12"/>
      <c r="X732" s="12"/>
      <c r="Y732" s="12"/>
      <c r="Z732" s="12"/>
      <c r="AA732" s="12"/>
      <c r="AB732" s="12"/>
      <c r="AC732" s="12"/>
      <c r="AD732" s="12"/>
      <c r="AE732" s="12"/>
      <c r="AT732" s="250" t="s">
        <v>258</v>
      </c>
      <c r="AU732" s="250" t="s">
        <v>86</v>
      </c>
      <c r="AV732" s="12" t="s">
        <v>86</v>
      </c>
      <c r="AW732" s="12" t="s">
        <v>33</v>
      </c>
      <c r="AX732" s="12" t="s">
        <v>77</v>
      </c>
      <c r="AY732" s="250" t="s">
        <v>246</v>
      </c>
    </row>
    <row r="733" s="13" customFormat="1">
      <c r="A733" s="13"/>
      <c r="B733" s="251"/>
      <c r="C733" s="252"/>
      <c r="D733" s="234" t="s">
        <v>258</v>
      </c>
      <c r="E733" s="253" t="s">
        <v>1</v>
      </c>
      <c r="F733" s="254" t="s">
        <v>336</v>
      </c>
      <c r="G733" s="252"/>
      <c r="H733" s="255">
        <v>0.029999999999999999</v>
      </c>
      <c r="I733" s="256"/>
      <c r="J733" s="252"/>
      <c r="K733" s="252"/>
      <c r="L733" s="257"/>
      <c r="M733" s="258"/>
      <c r="N733" s="259"/>
      <c r="O733" s="259"/>
      <c r="P733" s="259"/>
      <c r="Q733" s="259"/>
      <c r="R733" s="259"/>
      <c r="S733" s="259"/>
      <c r="T733" s="260"/>
      <c r="U733" s="13"/>
      <c r="V733" s="13"/>
      <c r="W733" s="13"/>
      <c r="X733" s="13"/>
      <c r="Y733" s="13"/>
      <c r="Z733" s="13"/>
      <c r="AA733" s="13"/>
      <c r="AB733" s="13"/>
      <c r="AC733" s="13"/>
      <c r="AD733" s="13"/>
      <c r="AE733" s="13"/>
      <c r="AT733" s="261" t="s">
        <v>258</v>
      </c>
      <c r="AU733" s="261" t="s">
        <v>86</v>
      </c>
      <c r="AV733" s="13" t="s">
        <v>262</v>
      </c>
      <c r="AW733" s="13" t="s">
        <v>33</v>
      </c>
      <c r="AX733" s="13" t="s">
        <v>84</v>
      </c>
      <c r="AY733" s="261" t="s">
        <v>246</v>
      </c>
    </row>
    <row r="734" s="2" customFormat="1">
      <c r="A734" s="39"/>
      <c r="B734" s="40"/>
      <c r="C734" s="221" t="s">
        <v>1269</v>
      </c>
      <c r="D734" s="221" t="s">
        <v>247</v>
      </c>
      <c r="E734" s="222" t="s">
        <v>1267</v>
      </c>
      <c r="F734" s="223" t="s">
        <v>1268</v>
      </c>
      <c r="G734" s="224" t="s">
        <v>311</v>
      </c>
      <c r="H734" s="225">
        <v>151.81999999999999</v>
      </c>
      <c r="I734" s="226"/>
      <c r="J734" s="227">
        <f>ROUND(I734*H734,2)</f>
        <v>0</v>
      </c>
      <c r="K734" s="223" t="s">
        <v>725</v>
      </c>
      <c r="L734" s="45"/>
      <c r="M734" s="228" t="s">
        <v>1</v>
      </c>
      <c r="N734" s="229" t="s">
        <v>42</v>
      </c>
      <c r="O734" s="92"/>
      <c r="P734" s="230">
        <f>O734*H734</f>
        <v>0</v>
      </c>
      <c r="Q734" s="230">
        <v>0</v>
      </c>
      <c r="R734" s="230">
        <f>Q734*H734</f>
        <v>0</v>
      </c>
      <c r="S734" s="230">
        <v>0</v>
      </c>
      <c r="T734" s="231">
        <f>S734*H734</f>
        <v>0</v>
      </c>
      <c r="U734" s="39"/>
      <c r="V734" s="39"/>
      <c r="W734" s="39"/>
      <c r="X734" s="39"/>
      <c r="Y734" s="39"/>
      <c r="Z734" s="39"/>
      <c r="AA734" s="39"/>
      <c r="AB734" s="39"/>
      <c r="AC734" s="39"/>
      <c r="AD734" s="39"/>
      <c r="AE734" s="39"/>
      <c r="AR734" s="232" t="s">
        <v>359</v>
      </c>
      <c r="AT734" s="232" t="s">
        <v>247</v>
      </c>
      <c r="AU734" s="232" t="s">
        <v>86</v>
      </c>
      <c r="AY734" s="18" t="s">
        <v>246</v>
      </c>
      <c r="BE734" s="233">
        <f>IF(N734="základní",J734,0)</f>
        <v>0</v>
      </c>
      <c r="BF734" s="233">
        <f>IF(N734="snížená",J734,0)</f>
        <v>0</v>
      </c>
      <c r="BG734" s="233">
        <f>IF(N734="zákl. přenesená",J734,0)</f>
        <v>0</v>
      </c>
      <c r="BH734" s="233">
        <f>IF(N734="sníž. přenesená",J734,0)</f>
        <v>0</v>
      </c>
      <c r="BI734" s="233">
        <f>IF(N734="nulová",J734,0)</f>
        <v>0</v>
      </c>
      <c r="BJ734" s="18" t="s">
        <v>84</v>
      </c>
      <c r="BK734" s="233">
        <f>ROUND(I734*H734,2)</f>
        <v>0</v>
      </c>
      <c r="BL734" s="18" t="s">
        <v>359</v>
      </c>
      <c r="BM734" s="232" t="s">
        <v>2597</v>
      </c>
    </row>
    <row r="735" s="2" customFormat="1">
      <c r="A735" s="39"/>
      <c r="B735" s="40"/>
      <c r="C735" s="41"/>
      <c r="D735" s="234" t="s">
        <v>254</v>
      </c>
      <c r="E735" s="41"/>
      <c r="F735" s="235" t="s">
        <v>1270</v>
      </c>
      <c r="G735" s="41"/>
      <c r="H735" s="41"/>
      <c r="I735" s="236"/>
      <c r="J735" s="41"/>
      <c r="K735" s="41"/>
      <c r="L735" s="45"/>
      <c r="M735" s="237"/>
      <c r="N735" s="238"/>
      <c r="O735" s="92"/>
      <c r="P735" s="92"/>
      <c r="Q735" s="92"/>
      <c r="R735" s="92"/>
      <c r="S735" s="92"/>
      <c r="T735" s="93"/>
      <c r="U735" s="39"/>
      <c r="V735" s="39"/>
      <c r="W735" s="39"/>
      <c r="X735" s="39"/>
      <c r="Y735" s="39"/>
      <c r="Z735" s="39"/>
      <c r="AA735" s="39"/>
      <c r="AB735" s="39"/>
      <c r="AC735" s="39"/>
      <c r="AD735" s="39"/>
      <c r="AE735" s="39"/>
      <c r="AT735" s="18" t="s">
        <v>254</v>
      </c>
      <c r="AU735" s="18" t="s">
        <v>86</v>
      </c>
    </row>
    <row r="736" s="15" customFormat="1">
      <c r="A736" s="15"/>
      <c r="B736" s="287"/>
      <c r="C736" s="288"/>
      <c r="D736" s="234" t="s">
        <v>258</v>
      </c>
      <c r="E736" s="289" t="s">
        <v>1</v>
      </c>
      <c r="F736" s="290" t="s">
        <v>2588</v>
      </c>
      <c r="G736" s="288"/>
      <c r="H736" s="289" t="s">
        <v>1</v>
      </c>
      <c r="I736" s="291"/>
      <c r="J736" s="288"/>
      <c r="K736" s="288"/>
      <c r="L736" s="292"/>
      <c r="M736" s="293"/>
      <c r="N736" s="294"/>
      <c r="O736" s="294"/>
      <c r="P736" s="294"/>
      <c r="Q736" s="294"/>
      <c r="R736" s="294"/>
      <c r="S736" s="294"/>
      <c r="T736" s="295"/>
      <c r="U736" s="15"/>
      <c r="V736" s="15"/>
      <c r="W736" s="15"/>
      <c r="X736" s="15"/>
      <c r="Y736" s="15"/>
      <c r="Z736" s="15"/>
      <c r="AA736" s="15"/>
      <c r="AB736" s="15"/>
      <c r="AC736" s="15"/>
      <c r="AD736" s="15"/>
      <c r="AE736" s="15"/>
      <c r="AT736" s="296" t="s">
        <v>258</v>
      </c>
      <c r="AU736" s="296" t="s">
        <v>86</v>
      </c>
      <c r="AV736" s="15" t="s">
        <v>84</v>
      </c>
      <c r="AW736" s="15" t="s">
        <v>33</v>
      </c>
      <c r="AX736" s="15" t="s">
        <v>77</v>
      </c>
      <c r="AY736" s="296" t="s">
        <v>246</v>
      </c>
    </row>
    <row r="737" s="12" customFormat="1">
      <c r="A737" s="12"/>
      <c r="B737" s="240"/>
      <c r="C737" s="241"/>
      <c r="D737" s="234" t="s">
        <v>258</v>
      </c>
      <c r="E737" s="242" t="s">
        <v>1</v>
      </c>
      <c r="F737" s="243" t="s">
        <v>2598</v>
      </c>
      <c r="G737" s="241"/>
      <c r="H737" s="244">
        <v>151.81999999999999</v>
      </c>
      <c r="I737" s="245"/>
      <c r="J737" s="241"/>
      <c r="K737" s="241"/>
      <c r="L737" s="246"/>
      <c r="M737" s="247"/>
      <c r="N737" s="248"/>
      <c r="O737" s="248"/>
      <c r="P737" s="248"/>
      <c r="Q737" s="248"/>
      <c r="R737" s="248"/>
      <c r="S737" s="248"/>
      <c r="T737" s="249"/>
      <c r="U737" s="12"/>
      <c r="V737" s="12"/>
      <c r="W737" s="12"/>
      <c r="X737" s="12"/>
      <c r="Y737" s="12"/>
      <c r="Z737" s="12"/>
      <c r="AA737" s="12"/>
      <c r="AB737" s="12"/>
      <c r="AC737" s="12"/>
      <c r="AD737" s="12"/>
      <c r="AE737" s="12"/>
      <c r="AT737" s="250" t="s">
        <v>258</v>
      </c>
      <c r="AU737" s="250" t="s">
        <v>86</v>
      </c>
      <c r="AV737" s="12" t="s">
        <v>86</v>
      </c>
      <c r="AW737" s="12" t="s">
        <v>33</v>
      </c>
      <c r="AX737" s="12" t="s">
        <v>77</v>
      </c>
      <c r="AY737" s="250" t="s">
        <v>246</v>
      </c>
    </row>
    <row r="738" s="13" customFormat="1">
      <c r="A738" s="13"/>
      <c r="B738" s="251"/>
      <c r="C738" s="252"/>
      <c r="D738" s="234" t="s">
        <v>258</v>
      </c>
      <c r="E738" s="253" t="s">
        <v>1</v>
      </c>
      <c r="F738" s="254" t="s">
        <v>336</v>
      </c>
      <c r="G738" s="252"/>
      <c r="H738" s="255">
        <v>151.81999999999999</v>
      </c>
      <c r="I738" s="256"/>
      <c r="J738" s="252"/>
      <c r="K738" s="252"/>
      <c r="L738" s="257"/>
      <c r="M738" s="258"/>
      <c r="N738" s="259"/>
      <c r="O738" s="259"/>
      <c r="P738" s="259"/>
      <c r="Q738" s="259"/>
      <c r="R738" s="259"/>
      <c r="S738" s="259"/>
      <c r="T738" s="260"/>
      <c r="U738" s="13"/>
      <c r="V738" s="13"/>
      <c r="W738" s="13"/>
      <c r="X738" s="13"/>
      <c r="Y738" s="13"/>
      <c r="Z738" s="13"/>
      <c r="AA738" s="13"/>
      <c r="AB738" s="13"/>
      <c r="AC738" s="13"/>
      <c r="AD738" s="13"/>
      <c r="AE738" s="13"/>
      <c r="AT738" s="261" t="s">
        <v>258</v>
      </c>
      <c r="AU738" s="261" t="s">
        <v>86</v>
      </c>
      <c r="AV738" s="13" t="s">
        <v>262</v>
      </c>
      <c r="AW738" s="13" t="s">
        <v>33</v>
      </c>
      <c r="AX738" s="13" t="s">
        <v>84</v>
      </c>
      <c r="AY738" s="261" t="s">
        <v>246</v>
      </c>
    </row>
    <row r="739" s="2" customFormat="1" ht="16.5" customHeight="1">
      <c r="A739" s="39"/>
      <c r="B739" s="40"/>
      <c r="C739" s="262" t="s">
        <v>2599</v>
      </c>
      <c r="D739" s="262" t="s">
        <v>465</v>
      </c>
      <c r="E739" s="263" t="s">
        <v>1273</v>
      </c>
      <c r="F739" s="264" t="s">
        <v>1274</v>
      </c>
      <c r="G739" s="265" t="s">
        <v>250</v>
      </c>
      <c r="H739" s="266">
        <v>0.075999999999999998</v>
      </c>
      <c r="I739" s="267"/>
      <c r="J739" s="268">
        <f>ROUND(I739*H739,2)</f>
        <v>0</v>
      </c>
      <c r="K739" s="264" t="s">
        <v>725</v>
      </c>
      <c r="L739" s="269"/>
      <c r="M739" s="270" t="s">
        <v>1</v>
      </c>
      <c r="N739" s="271" t="s">
        <v>42</v>
      </c>
      <c r="O739" s="92"/>
      <c r="P739" s="230">
        <f>O739*H739</f>
        <v>0</v>
      </c>
      <c r="Q739" s="230">
        <v>1</v>
      </c>
      <c r="R739" s="230">
        <f>Q739*H739</f>
        <v>0.075999999999999998</v>
      </c>
      <c r="S739" s="230">
        <v>0</v>
      </c>
      <c r="T739" s="231">
        <f>S739*H739</f>
        <v>0</v>
      </c>
      <c r="U739" s="39"/>
      <c r="V739" s="39"/>
      <c r="W739" s="39"/>
      <c r="X739" s="39"/>
      <c r="Y739" s="39"/>
      <c r="Z739" s="39"/>
      <c r="AA739" s="39"/>
      <c r="AB739" s="39"/>
      <c r="AC739" s="39"/>
      <c r="AD739" s="39"/>
      <c r="AE739" s="39"/>
      <c r="AR739" s="232" t="s">
        <v>453</v>
      </c>
      <c r="AT739" s="232" t="s">
        <v>465</v>
      </c>
      <c r="AU739" s="232" t="s">
        <v>86</v>
      </c>
      <c r="AY739" s="18" t="s">
        <v>246</v>
      </c>
      <c r="BE739" s="233">
        <f>IF(N739="základní",J739,0)</f>
        <v>0</v>
      </c>
      <c r="BF739" s="233">
        <f>IF(N739="snížená",J739,0)</f>
        <v>0</v>
      </c>
      <c r="BG739" s="233">
        <f>IF(N739="zákl. přenesená",J739,0)</f>
        <v>0</v>
      </c>
      <c r="BH739" s="233">
        <f>IF(N739="sníž. přenesená",J739,0)</f>
        <v>0</v>
      </c>
      <c r="BI739" s="233">
        <f>IF(N739="nulová",J739,0)</f>
        <v>0</v>
      </c>
      <c r="BJ739" s="18" t="s">
        <v>84</v>
      </c>
      <c r="BK739" s="233">
        <f>ROUND(I739*H739,2)</f>
        <v>0</v>
      </c>
      <c r="BL739" s="18" t="s">
        <v>359</v>
      </c>
      <c r="BM739" s="232" t="s">
        <v>2600</v>
      </c>
    </row>
    <row r="740" s="2" customFormat="1">
      <c r="A740" s="39"/>
      <c r="B740" s="40"/>
      <c r="C740" s="41"/>
      <c r="D740" s="234" t="s">
        <v>254</v>
      </c>
      <c r="E740" s="41"/>
      <c r="F740" s="235" t="s">
        <v>1274</v>
      </c>
      <c r="G740" s="41"/>
      <c r="H740" s="41"/>
      <c r="I740" s="236"/>
      <c r="J740" s="41"/>
      <c r="K740" s="41"/>
      <c r="L740" s="45"/>
      <c r="M740" s="237"/>
      <c r="N740" s="238"/>
      <c r="O740" s="92"/>
      <c r="P740" s="92"/>
      <c r="Q740" s="92"/>
      <c r="R740" s="92"/>
      <c r="S740" s="92"/>
      <c r="T740" s="93"/>
      <c r="U740" s="39"/>
      <c r="V740" s="39"/>
      <c r="W740" s="39"/>
      <c r="X740" s="39"/>
      <c r="Y740" s="39"/>
      <c r="Z740" s="39"/>
      <c r="AA740" s="39"/>
      <c r="AB740" s="39"/>
      <c r="AC740" s="39"/>
      <c r="AD740" s="39"/>
      <c r="AE740" s="39"/>
      <c r="AT740" s="18" t="s">
        <v>254</v>
      </c>
      <c r="AU740" s="18" t="s">
        <v>86</v>
      </c>
    </row>
    <row r="741" s="2" customFormat="1">
      <c r="A741" s="39"/>
      <c r="B741" s="40"/>
      <c r="C741" s="41"/>
      <c r="D741" s="234" t="s">
        <v>256</v>
      </c>
      <c r="E741" s="41"/>
      <c r="F741" s="239" t="s">
        <v>1276</v>
      </c>
      <c r="G741" s="41"/>
      <c r="H741" s="41"/>
      <c r="I741" s="236"/>
      <c r="J741" s="41"/>
      <c r="K741" s="41"/>
      <c r="L741" s="45"/>
      <c r="M741" s="237"/>
      <c r="N741" s="238"/>
      <c r="O741" s="92"/>
      <c r="P741" s="92"/>
      <c r="Q741" s="92"/>
      <c r="R741" s="92"/>
      <c r="S741" s="92"/>
      <c r="T741" s="93"/>
      <c r="U741" s="39"/>
      <c r="V741" s="39"/>
      <c r="W741" s="39"/>
      <c r="X741" s="39"/>
      <c r="Y741" s="39"/>
      <c r="Z741" s="39"/>
      <c r="AA741" s="39"/>
      <c r="AB741" s="39"/>
      <c r="AC741" s="39"/>
      <c r="AD741" s="39"/>
      <c r="AE741" s="39"/>
      <c r="AT741" s="18" t="s">
        <v>256</v>
      </c>
      <c r="AU741" s="18" t="s">
        <v>86</v>
      </c>
    </row>
    <row r="742" s="12" customFormat="1">
      <c r="A742" s="12"/>
      <c r="B742" s="240"/>
      <c r="C742" s="241"/>
      <c r="D742" s="234" t="s">
        <v>258</v>
      </c>
      <c r="E742" s="242" t="s">
        <v>1</v>
      </c>
      <c r="F742" s="243" t="s">
        <v>2601</v>
      </c>
      <c r="G742" s="241"/>
      <c r="H742" s="244">
        <v>0.075999999999999998</v>
      </c>
      <c r="I742" s="245"/>
      <c r="J742" s="241"/>
      <c r="K742" s="241"/>
      <c r="L742" s="246"/>
      <c r="M742" s="247"/>
      <c r="N742" s="248"/>
      <c r="O742" s="248"/>
      <c r="P742" s="248"/>
      <c r="Q742" s="248"/>
      <c r="R742" s="248"/>
      <c r="S742" s="248"/>
      <c r="T742" s="249"/>
      <c r="U742" s="12"/>
      <c r="V742" s="12"/>
      <c r="W742" s="12"/>
      <c r="X742" s="12"/>
      <c r="Y742" s="12"/>
      <c r="Z742" s="12"/>
      <c r="AA742" s="12"/>
      <c r="AB742" s="12"/>
      <c r="AC742" s="12"/>
      <c r="AD742" s="12"/>
      <c r="AE742" s="12"/>
      <c r="AT742" s="250" t="s">
        <v>258</v>
      </c>
      <c r="AU742" s="250" t="s">
        <v>86</v>
      </c>
      <c r="AV742" s="12" t="s">
        <v>86</v>
      </c>
      <c r="AW742" s="12" t="s">
        <v>33</v>
      </c>
      <c r="AX742" s="12" t="s">
        <v>77</v>
      </c>
      <c r="AY742" s="250" t="s">
        <v>246</v>
      </c>
    </row>
    <row r="743" s="13" customFormat="1">
      <c r="A743" s="13"/>
      <c r="B743" s="251"/>
      <c r="C743" s="252"/>
      <c r="D743" s="234" t="s">
        <v>258</v>
      </c>
      <c r="E743" s="253" t="s">
        <v>1</v>
      </c>
      <c r="F743" s="254" t="s">
        <v>336</v>
      </c>
      <c r="G743" s="252"/>
      <c r="H743" s="255">
        <v>0.075999999999999998</v>
      </c>
      <c r="I743" s="256"/>
      <c r="J743" s="252"/>
      <c r="K743" s="252"/>
      <c r="L743" s="257"/>
      <c r="M743" s="258"/>
      <c r="N743" s="259"/>
      <c r="O743" s="259"/>
      <c r="P743" s="259"/>
      <c r="Q743" s="259"/>
      <c r="R743" s="259"/>
      <c r="S743" s="259"/>
      <c r="T743" s="260"/>
      <c r="U743" s="13"/>
      <c r="V743" s="13"/>
      <c r="W743" s="13"/>
      <c r="X743" s="13"/>
      <c r="Y743" s="13"/>
      <c r="Z743" s="13"/>
      <c r="AA743" s="13"/>
      <c r="AB743" s="13"/>
      <c r="AC743" s="13"/>
      <c r="AD743" s="13"/>
      <c r="AE743" s="13"/>
      <c r="AT743" s="261" t="s">
        <v>258</v>
      </c>
      <c r="AU743" s="261" t="s">
        <v>86</v>
      </c>
      <c r="AV743" s="13" t="s">
        <v>262</v>
      </c>
      <c r="AW743" s="13" t="s">
        <v>33</v>
      </c>
      <c r="AX743" s="13" t="s">
        <v>84</v>
      </c>
      <c r="AY743" s="261" t="s">
        <v>246</v>
      </c>
    </row>
    <row r="744" s="2" customFormat="1" ht="33" customHeight="1">
      <c r="A744" s="39"/>
      <c r="B744" s="40"/>
      <c r="C744" s="221" t="s">
        <v>1275</v>
      </c>
      <c r="D744" s="221" t="s">
        <v>247</v>
      </c>
      <c r="E744" s="222" t="s">
        <v>1707</v>
      </c>
      <c r="F744" s="223" t="s">
        <v>2602</v>
      </c>
      <c r="G744" s="224" t="s">
        <v>311</v>
      </c>
      <c r="H744" s="225">
        <v>125.27500000000001</v>
      </c>
      <c r="I744" s="226"/>
      <c r="J744" s="227">
        <f>ROUND(I744*H744,2)</f>
        <v>0</v>
      </c>
      <c r="K744" s="223" t="s">
        <v>1</v>
      </c>
      <c r="L744" s="45"/>
      <c r="M744" s="228" t="s">
        <v>1</v>
      </c>
      <c r="N744" s="229" t="s">
        <v>42</v>
      </c>
      <c r="O744" s="92"/>
      <c r="P744" s="230">
        <f>O744*H744</f>
        <v>0</v>
      </c>
      <c r="Q744" s="230">
        <v>0</v>
      </c>
      <c r="R744" s="230">
        <f>Q744*H744</f>
        <v>0</v>
      </c>
      <c r="S744" s="230">
        <v>0</v>
      </c>
      <c r="T744" s="231">
        <f>S744*H744</f>
        <v>0</v>
      </c>
      <c r="U744" s="39"/>
      <c r="V744" s="39"/>
      <c r="W744" s="39"/>
      <c r="X744" s="39"/>
      <c r="Y744" s="39"/>
      <c r="Z744" s="39"/>
      <c r="AA744" s="39"/>
      <c r="AB744" s="39"/>
      <c r="AC744" s="39"/>
      <c r="AD744" s="39"/>
      <c r="AE744" s="39"/>
      <c r="AR744" s="232" t="s">
        <v>359</v>
      </c>
      <c r="AT744" s="232" t="s">
        <v>247</v>
      </c>
      <c r="AU744" s="232" t="s">
        <v>86</v>
      </c>
      <c r="AY744" s="18" t="s">
        <v>246</v>
      </c>
      <c r="BE744" s="233">
        <f>IF(N744="základní",J744,0)</f>
        <v>0</v>
      </c>
      <c r="BF744" s="233">
        <f>IF(N744="snížená",J744,0)</f>
        <v>0</v>
      </c>
      <c r="BG744" s="233">
        <f>IF(N744="zákl. přenesená",J744,0)</f>
        <v>0</v>
      </c>
      <c r="BH744" s="233">
        <f>IF(N744="sníž. přenesená",J744,0)</f>
        <v>0</v>
      </c>
      <c r="BI744" s="233">
        <f>IF(N744="nulová",J744,0)</f>
        <v>0</v>
      </c>
      <c r="BJ744" s="18" t="s">
        <v>84</v>
      </c>
      <c r="BK744" s="233">
        <f>ROUND(I744*H744,2)</f>
        <v>0</v>
      </c>
      <c r="BL744" s="18" t="s">
        <v>359</v>
      </c>
      <c r="BM744" s="232" t="s">
        <v>2603</v>
      </c>
    </row>
    <row r="745" s="2" customFormat="1">
      <c r="A745" s="39"/>
      <c r="B745" s="40"/>
      <c r="C745" s="41"/>
      <c r="D745" s="234" t="s">
        <v>254</v>
      </c>
      <c r="E745" s="41"/>
      <c r="F745" s="235" t="s">
        <v>2602</v>
      </c>
      <c r="G745" s="41"/>
      <c r="H745" s="41"/>
      <c r="I745" s="236"/>
      <c r="J745" s="41"/>
      <c r="K745" s="41"/>
      <c r="L745" s="45"/>
      <c r="M745" s="237"/>
      <c r="N745" s="238"/>
      <c r="O745" s="92"/>
      <c r="P745" s="92"/>
      <c r="Q745" s="92"/>
      <c r="R745" s="92"/>
      <c r="S745" s="92"/>
      <c r="T745" s="93"/>
      <c r="U745" s="39"/>
      <c r="V745" s="39"/>
      <c r="W745" s="39"/>
      <c r="X745" s="39"/>
      <c r="Y745" s="39"/>
      <c r="Z745" s="39"/>
      <c r="AA745" s="39"/>
      <c r="AB745" s="39"/>
      <c r="AC745" s="39"/>
      <c r="AD745" s="39"/>
      <c r="AE745" s="39"/>
      <c r="AT745" s="18" t="s">
        <v>254</v>
      </c>
      <c r="AU745" s="18" t="s">
        <v>86</v>
      </c>
    </row>
    <row r="746" s="15" customFormat="1">
      <c r="A746" s="15"/>
      <c r="B746" s="287"/>
      <c r="C746" s="288"/>
      <c r="D746" s="234" t="s">
        <v>258</v>
      </c>
      <c r="E746" s="289" t="s">
        <v>1</v>
      </c>
      <c r="F746" s="290" t="s">
        <v>2604</v>
      </c>
      <c r="G746" s="288"/>
      <c r="H746" s="289" t="s">
        <v>1</v>
      </c>
      <c r="I746" s="291"/>
      <c r="J746" s="288"/>
      <c r="K746" s="288"/>
      <c r="L746" s="292"/>
      <c r="M746" s="293"/>
      <c r="N746" s="294"/>
      <c r="O746" s="294"/>
      <c r="P746" s="294"/>
      <c r="Q746" s="294"/>
      <c r="R746" s="294"/>
      <c r="S746" s="294"/>
      <c r="T746" s="295"/>
      <c r="U746" s="15"/>
      <c r="V746" s="15"/>
      <c r="W746" s="15"/>
      <c r="X746" s="15"/>
      <c r="Y746" s="15"/>
      <c r="Z746" s="15"/>
      <c r="AA746" s="15"/>
      <c r="AB746" s="15"/>
      <c r="AC746" s="15"/>
      <c r="AD746" s="15"/>
      <c r="AE746" s="15"/>
      <c r="AT746" s="296" t="s">
        <v>258</v>
      </c>
      <c r="AU746" s="296" t="s">
        <v>86</v>
      </c>
      <c r="AV746" s="15" t="s">
        <v>84</v>
      </c>
      <c r="AW746" s="15" t="s">
        <v>33</v>
      </c>
      <c r="AX746" s="15" t="s">
        <v>77</v>
      </c>
      <c r="AY746" s="296" t="s">
        <v>246</v>
      </c>
    </row>
    <row r="747" s="12" customFormat="1">
      <c r="A747" s="12"/>
      <c r="B747" s="240"/>
      <c r="C747" s="241"/>
      <c r="D747" s="234" t="s">
        <v>258</v>
      </c>
      <c r="E747" s="242" t="s">
        <v>1</v>
      </c>
      <c r="F747" s="243" t="s">
        <v>2605</v>
      </c>
      <c r="G747" s="241"/>
      <c r="H747" s="244">
        <v>29.024999999999999</v>
      </c>
      <c r="I747" s="245"/>
      <c r="J747" s="241"/>
      <c r="K747" s="241"/>
      <c r="L747" s="246"/>
      <c r="M747" s="247"/>
      <c r="N747" s="248"/>
      <c r="O747" s="248"/>
      <c r="P747" s="248"/>
      <c r="Q747" s="248"/>
      <c r="R747" s="248"/>
      <c r="S747" s="248"/>
      <c r="T747" s="249"/>
      <c r="U747" s="12"/>
      <c r="V747" s="12"/>
      <c r="W747" s="12"/>
      <c r="X747" s="12"/>
      <c r="Y747" s="12"/>
      <c r="Z747" s="12"/>
      <c r="AA747" s="12"/>
      <c r="AB747" s="12"/>
      <c r="AC747" s="12"/>
      <c r="AD747" s="12"/>
      <c r="AE747" s="12"/>
      <c r="AT747" s="250" t="s">
        <v>258</v>
      </c>
      <c r="AU747" s="250" t="s">
        <v>86</v>
      </c>
      <c r="AV747" s="12" t="s">
        <v>86</v>
      </c>
      <c r="AW747" s="12" t="s">
        <v>33</v>
      </c>
      <c r="AX747" s="12" t="s">
        <v>77</v>
      </c>
      <c r="AY747" s="250" t="s">
        <v>246</v>
      </c>
    </row>
    <row r="748" s="15" customFormat="1">
      <c r="A748" s="15"/>
      <c r="B748" s="287"/>
      <c r="C748" s="288"/>
      <c r="D748" s="234" t="s">
        <v>258</v>
      </c>
      <c r="E748" s="289" t="s">
        <v>1</v>
      </c>
      <c r="F748" s="290" t="s">
        <v>2270</v>
      </c>
      <c r="G748" s="288"/>
      <c r="H748" s="289" t="s">
        <v>1</v>
      </c>
      <c r="I748" s="291"/>
      <c r="J748" s="288"/>
      <c r="K748" s="288"/>
      <c r="L748" s="292"/>
      <c r="M748" s="293"/>
      <c r="N748" s="294"/>
      <c r="O748" s="294"/>
      <c r="P748" s="294"/>
      <c r="Q748" s="294"/>
      <c r="R748" s="294"/>
      <c r="S748" s="294"/>
      <c r="T748" s="295"/>
      <c r="U748" s="15"/>
      <c r="V748" s="15"/>
      <c r="W748" s="15"/>
      <c r="X748" s="15"/>
      <c r="Y748" s="15"/>
      <c r="Z748" s="15"/>
      <c r="AA748" s="15"/>
      <c r="AB748" s="15"/>
      <c r="AC748" s="15"/>
      <c r="AD748" s="15"/>
      <c r="AE748" s="15"/>
      <c r="AT748" s="296" t="s">
        <v>258</v>
      </c>
      <c r="AU748" s="296" t="s">
        <v>86</v>
      </c>
      <c r="AV748" s="15" t="s">
        <v>84</v>
      </c>
      <c r="AW748" s="15" t="s">
        <v>33</v>
      </c>
      <c r="AX748" s="15" t="s">
        <v>77</v>
      </c>
      <c r="AY748" s="296" t="s">
        <v>246</v>
      </c>
    </row>
    <row r="749" s="12" customFormat="1">
      <c r="A749" s="12"/>
      <c r="B749" s="240"/>
      <c r="C749" s="241"/>
      <c r="D749" s="234" t="s">
        <v>258</v>
      </c>
      <c r="E749" s="242" t="s">
        <v>1</v>
      </c>
      <c r="F749" s="243" t="s">
        <v>2283</v>
      </c>
      <c r="G749" s="241"/>
      <c r="H749" s="244">
        <v>48.5</v>
      </c>
      <c r="I749" s="245"/>
      <c r="J749" s="241"/>
      <c r="K749" s="241"/>
      <c r="L749" s="246"/>
      <c r="M749" s="247"/>
      <c r="N749" s="248"/>
      <c r="O749" s="248"/>
      <c r="P749" s="248"/>
      <c r="Q749" s="248"/>
      <c r="R749" s="248"/>
      <c r="S749" s="248"/>
      <c r="T749" s="249"/>
      <c r="U749" s="12"/>
      <c r="V749" s="12"/>
      <c r="W749" s="12"/>
      <c r="X749" s="12"/>
      <c r="Y749" s="12"/>
      <c r="Z749" s="12"/>
      <c r="AA749" s="12"/>
      <c r="AB749" s="12"/>
      <c r="AC749" s="12"/>
      <c r="AD749" s="12"/>
      <c r="AE749" s="12"/>
      <c r="AT749" s="250" t="s">
        <v>258</v>
      </c>
      <c r="AU749" s="250" t="s">
        <v>86</v>
      </c>
      <c r="AV749" s="12" t="s">
        <v>86</v>
      </c>
      <c r="AW749" s="12" t="s">
        <v>33</v>
      </c>
      <c r="AX749" s="12" t="s">
        <v>77</v>
      </c>
      <c r="AY749" s="250" t="s">
        <v>246</v>
      </c>
    </row>
    <row r="750" s="15" customFormat="1">
      <c r="A750" s="15"/>
      <c r="B750" s="287"/>
      <c r="C750" s="288"/>
      <c r="D750" s="234" t="s">
        <v>258</v>
      </c>
      <c r="E750" s="289" t="s">
        <v>1</v>
      </c>
      <c r="F750" s="290" t="s">
        <v>2284</v>
      </c>
      <c r="G750" s="288"/>
      <c r="H750" s="289" t="s">
        <v>1</v>
      </c>
      <c r="I750" s="291"/>
      <c r="J750" s="288"/>
      <c r="K750" s="288"/>
      <c r="L750" s="292"/>
      <c r="M750" s="293"/>
      <c r="N750" s="294"/>
      <c r="O750" s="294"/>
      <c r="P750" s="294"/>
      <c r="Q750" s="294"/>
      <c r="R750" s="294"/>
      <c r="S750" s="294"/>
      <c r="T750" s="295"/>
      <c r="U750" s="15"/>
      <c r="V750" s="15"/>
      <c r="W750" s="15"/>
      <c r="X750" s="15"/>
      <c r="Y750" s="15"/>
      <c r="Z750" s="15"/>
      <c r="AA750" s="15"/>
      <c r="AB750" s="15"/>
      <c r="AC750" s="15"/>
      <c r="AD750" s="15"/>
      <c r="AE750" s="15"/>
      <c r="AT750" s="296" t="s">
        <v>258</v>
      </c>
      <c r="AU750" s="296" t="s">
        <v>86</v>
      </c>
      <c r="AV750" s="15" t="s">
        <v>84</v>
      </c>
      <c r="AW750" s="15" t="s">
        <v>33</v>
      </c>
      <c r="AX750" s="15" t="s">
        <v>77</v>
      </c>
      <c r="AY750" s="296" t="s">
        <v>246</v>
      </c>
    </row>
    <row r="751" s="12" customFormat="1">
      <c r="A751" s="12"/>
      <c r="B751" s="240"/>
      <c r="C751" s="241"/>
      <c r="D751" s="234" t="s">
        <v>258</v>
      </c>
      <c r="E751" s="242" t="s">
        <v>1</v>
      </c>
      <c r="F751" s="243" t="s">
        <v>2285</v>
      </c>
      <c r="G751" s="241"/>
      <c r="H751" s="244">
        <v>47.75</v>
      </c>
      <c r="I751" s="245"/>
      <c r="J751" s="241"/>
      <c r="K751" s="241"/>
      <c r="L751" s="246"/>
      <c r="M751" s="247"/>
      <c r="N751" s="248"/>
      <c r="O751" s="248"/>
      <c r="P751" s="248"/>
      <c r="Q751" s="248"/>
      <c r="R751" s="248"/>
      <c r="S751" s="248"/>
      <c r="T751" s="249"/>
      <c r="U751" s="12"/>
      <c r="V751" s="12"/>
      <c r="W751" s="12"/>
      <c r="X751" s="12"/>
      <c r="Y751" s="12"/>
      <c r="Z751" s="12"/>
      <c r="AA751" s="12"/>
      <c r="AB751" s="12"/>
      <c r="AC751" s="12"/>
      <c r="AD751" s="12"/>
      <c r="AE751" s="12"/>
      <c r="AT751" s="250" t="s">
        <v>258</v>
      </c>
      <c r="AU751" s="250" t="s">
        <v>86</v>
      </c>
      <c r="AV751" s="12" t="s">
        <v>86</v>
      </c>
      <c r="AW751" s="12" t="s">
        <v>33</v>
      </c>
      <c r="AX751" s="12" t="s">
        <v>77</v>
      </c>
      <c r="AY751" s="250" t="s">
        <v>246</v>
      </c>
    </row>
    <row r="752" s="13" customFormat="1">
      <c r="A752" s="13"/>
      <c r="B752" s="251"/>
      <c r="C752" s="252"/>
      <c r="D752" s="234" t="s">
        <v>258</v>
      </c>
      <c r="E752" s="253" t="s">
        <v>1</v>
      </c>
      <c r="F752" s="254" t="s">
        <v>336</v>
      </c>
      <c r="G752" s="252"/>
      <c r="H752" s="255">
        <v>125.27500000000001</v>
      </c>
      <c r="I752" s="256"/>
      <c r="J752" s="252"/>
      <c r="K752" s="252"/>
      <c r="L752" s="257"/>
      <c r="M752" s="258"/>
      <c r="N752" s="259"/>
      <c r="O752" s="259"/>
      <c r="P752" s="259"/>
      <c r="Q752" s="259"/>
      <c r="R752" s="259"/>
      <c r="S752" s="259"/>
      <c r="T752" s="260"/>
      <c r="U752" s="13"/>
      <c r="V752" s="13"/>
      <c r="W752" s="13"/>
      <c r="X752" s="13"/>
      <c r="Y752" s="13"/>
      <c r="Z752" s="13"/>
      <c r="AA752" s="13"/>
      <c r="AB752" s="13"/>
      <c r="AC752" s="13"/>
      <c r="AD752" s="13"/>
      <c r="AE752" s="13"/>
      <c r="AT752" s="261" t="s">
        <v>258</v>
      </c>
      <c r="AU752" s="261" t="s">
        <v>86</v>
      </c>
      <c r="AV752" s="13" t="s">
        <v>262</v>
      </c>
      <c r="AW752" s="13" t="s">
        <v>33</v>
      </c>
      <c r="AX752" s="13" t="s">
        <v>84</v>
      </c>
      <c r="AY752" s="261" t="s">
        <v>246</v>
      </c>
    </row>
    <row r="753" s="2" customFormat="1" ht="33" customHeight="1">
      <c r="A753" s="39"/>
      <c r="B753" s="40"/>
      <c r="C753" s="221" t="s">
        <v>2606</v>
      </c>
      <c r="D753" s="221" t="s">
        <v>247</v>
      </c>
      <c r="E753" s="222" t="s">
        <v>1713</v>
      </c>
      <c r="F753" s="223" t="s">
        <v>1714</v>
      </c>
      <c r="G753" s="224" t="s">
        <v>350</v>
      </c>
      <c r="H753" s="225">
        <v>24.739999999999998</v>
      </c>
      <c r="I753" s="226"/>
      <c r="J753" s="227">
        <f>ROUND(I753*H753,2)</f>
        <v>0</v>
      </c>
      <c r="K753" s="223" t="s">
        <v>1</v>
      </c>
      <c r="L753" s="45"/>
      <c r="M753" s="228" t="s">
        <v>1</v>
      </c>
      <c r="N753" s="229" t="s">
        <v>42</v>
      </c>
      <c r="O753" s="92"/>
      <c r="P753" s="230">
        <f>O753*H753</f>
        <v>0</v>
      </c>
      <c r="Q753" s="230">
        <v>0</v>
      </c>
      <c r="R753" s="230">
        <f>Q753*H753</f>
        <v>0</v>
      </c>
      <c r="S753" s="230">
        <v>0</v>
      </c>
      <c r="T753" s="231">
        <f>S753*H753</f>
        <v>0</v>
      </c>
      <c r="U753" s="39"/>
      <c r="V753" s="39"/>
      <c r="W753" s="39"/>
      <c r="X753" s="39"/>
      <c r="Y753" s="39"/>
      <c r="Z753" s="39"/>
      <c r="AA753" s="39"/>
      <c r="AB753" s="39"/>
      <c r="AC753" s="39"/>
      <c r="AD753" s="39"/>
      <c r="AE753" s="39"/>
      <c r="AR753" s="232" t="s">
        <v>359</v>
      </c>
      <c r="AT753" s="232" t="s">
        <v>247</v>
      </c>
      <c r="AU753" s="232" t="s">
        <v>86</v>
      </c>
      <c r="AY753" s="18" t="s">
        <v>246</v>
      </c>
      <c r="BE753" s="233">
        <f>IF(N753="základní",J753,0)</f>
        <v>0</v>
      </c>
      <c r="BF753" s="233">
        <f>IF(N753="snížená",J753,0)</f>
        <v>0</v>
      </c>
      <c r="BG753" s="233">
        <f>IF(N753="zákl. přenesená",J753,0)</f>
        <v>0</v>
      </c>
      <c r="BH753" s="233">
        <f>IF(N753="sníž. přenesená",J753,0)</f>
        <v>0</v>
      </c>
      <c r="BI753" s="233">
        <f>IF(N753="nulová",J753,0)</f>
        <v>0</v>
      </c>
      <c r="BJ753" s="18" t="s">
        <v>84</v>
      </c>
      <c r="BK753" s="233">
        <f>ROUND(I753*H753,2)</f>
        <v>0</v>
      </c>
      <c r="BL753" s="18" t="s">
        <v>359</v>
      </c>
      <c r="BM753" s="232" t="s">
        <v>2607</v>
      </c>
    </row>
    <row r="754" s="2" customFormat="1">
      <c r="A754" s="39"/>
      <c r="B754" s="40"/>
      <c r="C754" s="41"/>
      <c r="D754" s="234" t="s">
        <v>254</v>
      </c>
      <c r="E754" s="41"/>
      <c r="F754" s="235" t="s">
        <v>1714</v>
      </c>
      <c r="G754" s="41"/>
      <c r="H754" s="41"/>
      <c r="I754" s="236"/>
      <c r="J754" s="41"/>
      <c r="K754" s="41"/>
      <c r="L754" s="45"/>
      <c r="M754" s="237"/>
      <c r="N754" s="238"/>
      <c r="O754" s="92"/>
      <c r="P754" s="92"/>
      <c r="Q754" s="92"/>
      <c r="R754" s="92"/>
      <c r="S754" s="92"/>
      <c r="T754" s="93"/>
      <c r="U754" s="39"/>
      <c r="V754" s="39"/>
      <c r="W754" s="39"/>
      <c r="X754" s="39"/>
      <c r="Y754" s="39"/>
      <c r="Z754" s="39"/>
      <c r="AA754" s="39"/>
      <c r="AB754" s="39"/>
      <c r="AC754" s="39"/>
      <c r="AD754" s="39"/>
      <c r="AE754" s="39"/>
      <c r="AT754" s="18" t="s">
        <v>254</v>
      </c>
      <c r="AU754" s="18" t="s">
        <v>86</v>
      </c>
    </row>
    <row r="755" s="2" customFormat="1">
      <c r="A755" s="39"/>
      <c r="B755" s="40"/>
      <c r="C755" s="41"/>
      <c r="D755" s="234" t="s">
        <v>256</v>
      </c>
      <c r="E755" s="41"/>
      <c r="F755" s="239" t="s">
        <v>2608</v>
      </c>
      <c r="G755" s="41"/>
      <c r="H755" s="41"/>
      <c r="I755" s="236"/>
      <c r="J755" s="41"/>
      <c r="K755" s="41"/>
      <c r="L755" s="45"/>
      <c r="M755" s="237"/>
      <c r="N755" s="238"/>
      <c r="O755" s="92"/>
      <c r="P755" s="92"/>
      <c r="Q755" s="92"/>
      <c r="R755" s="92"/>
      <c r="S755" s="92"/>
      <c r="T755" s="93"/>
      <c r="U755" s="39"/>
      <c r="V755" s="39"/>
      <c r="W755" s="39"/>
      <c r="X755" s="39"/>
      <c r="Y755" s="39"/>
      <c r="Z755" s="39"/>
      <c r="AA755" s="39"/>
      <c r="AB755" s="39"/>
      <c r="AC755" s="39"/>
      <c r="AD755" s="39"/>
      <c r="AE755" s="39"/>
      <c r="AT755" s="18" t="s">
        <v>256</v>
      </c>
      <c r="AU755" s="18" t="s">
        <v>86</v>
      </c>
    </row>
    <row r="756" s="12" customFormat="1">
      <c r="A756" s="12"/>
      <c r="B756" s="240"/>
      <c r="C756" s="241"/>
      <c r="D756" s="234" t="s">
        <v>258</v>
      </c>
      <c r="E756" s="242" t="s">
        <v>1</v>
      </c>
      <c r="F756" s="243" t="s">
        <v>2609</v>
      </c>
      <c r="G756" s="241"/>
      <c r="H756" s="244">
        <v>12.9</v>
      </c>
      <c r="I756" s="245"/>
      <c r="J756" s="241"/>
      <c r="K756" s="241"/>
      <c r="L756" s="246"/>
      <c r="M756" s="247"/>
      <c r="N756" s="248"/>
      <c r="O756" s="248"/>
      <c r="P756" s="248"/>
      <c r="Q756" s="248"/>
      <c r="R756" s="248"/>
      <c r="S756" s="248"/>
      <c r="T756" s="249"/>
      <c r="U756" s="12"/>
      <c r="V756" s="12"/>
      <c r="W756" s="12"/>
      <c r="X756" s="12"/>
      <c r="Y756" s="12"/>
      <c r="Z756" s="12"/>
      <c r="AA756" s="12"/>
      <c r="AB756" s="12"/>
      <c r="AC756" s="12"/>
      <c r="AD756" s="12"/>
      <c r="AE756" s="12"/>
      <c r="AT756" s="250" t="s">
        <v>258</v>
      </c>
      <c r="AU756" s="250" t="s">
        <v>86</v>
      </c>
      <c r="AV756" s="12" t="s">
        <v>86</v>
      </c>
      <c r="AW756" s="12" t="s">
        <v>33</v>
      </c>
      <c r="AX756" s="12" t="s">
        <v>77</v>
      </c>
      <c r="AY756" s="250" t="s">
        <v>246</v>
      </c>
    </row>
    <row r="757" s="12" customFormat="1">
      <c r="A757" s="12"/>
      <c r="B757" s="240"/>
      <c r="C757" s="241"/>
      <c r="D757" s="234" t="s">
        <v>258</v>
      </c>
      <c r="E757" s="242" t="s">
        <v>1</v>
      </c>
      <c r="F757" s="243" t="s">
        <v>2610</v>
      </c>
      <c r="G757" s="241"/>
      <c r="H757" s="244">
        <v>11.84</v>
      </c>
      <c r="I757" s="245"/>
      <c r="J757" s="241"/>
      <c r="K757" s="241"/>
      <c r="L757" s="246"/>
      <c r="M757" s="247"/>
      <c r="N757" s="248"/>
      <c r="O757" s="248"/>
      <c r="P757" s="248"/>
      <c r="Q757" s="248"/>
      <c r="R757" s="248"/>
      <c r="S757" s="248"/>
      <c r="T757" s="249"/>
      <c r="U757" s="12"/>
      <c r="V757" s="12"/>
      <c r="W757" s="12"/>
      <c r="X757" s="12"/>
      <c r="Y757" s="12"/>
      <c r="Z757" s="12"/>
      <c r="AA757" s="12"/>
      <c r="AB757" s="12"/>
      <c r="AC757" s="12"/>
      <c r="AD757" s="12"/>
      <c r="AE757" s="12"/>
      <c r="AT757" s="250" t="s">
        <v>258</v>
      </c>
      <c r="AU757" s="250" t="s">
        <v>86</v>
      </c>
      <c r="AV757" s="12" t="s">
        <v>86</v>
      </c>
      <c r="AW757" s="12" t="s">
        <v>33</v>
      </c>
      <c r="AX757" s="12" t="s">
        <v>77</v>
      </c>
      <c r="AY757" s="250" t="s">
        <v>246</v>
      </c>
    </row>
    <row r="758" s="13" customFormat="1">
      <c r="A758" s="13"/>
      <c r="B758" s="251"/>
      <c r="C758" s="252"/>
      <c r="D758" s="234" t="s">
        <v>258</v>
      </c>
      <c r="E758" s="253" t="s">
        <v>1</v>
      </c>
      <c r="F758" s="254" t="s">
        <v>336</v>
      </c>
      <c r="G758" s="252"/>
      <c r="H758" s="255">
        <v>24.739999999999998</v>
      </c>
      <c r="I758" s="256"/>
      <c r="J758" s="252"/>
      <c r="K758" s="252"/>
      <c r="L758" s="257"/>
      <c r="M758" s="258"/>
      <c r="N758" s="259"/>
      <c r="O758" s="259"/>
      <c r="P758" s="259"/>
      <c r="Q758" s="259"/>
      <c r="R758" s="259"/>
      <c r="S758" s="259"/>
      <c r="T758" s="260"/>
      <c r="U758" s="13"/>
      <c r="V758" s="13"/>
      <c r="W758" s="13"/>
      <c r="X758" s="13"/>
      <c r="Y758" s="13"/>
      <c r="Z758" s="13"/>
      <c r="AA758" s="13"/>
      <c r="AB758" s="13"/>
      <c r="AC758" s="13"/>
      <c r="AD758" s="13"/>
      <c r="AE758" s="13"/>
      <c r="AT758" s="261" t="s">
        <v>258</v>
      </c>
      <c r="AU758" s="261" t="s">
        <v>86</v>
      </c>
      <c r="AV758" s="13" t="s">
        <v>262</v>
      </c>
      <c r="AW758" s="13" t="s">
        <v>33</v>
      </c>
      <c r="AX758" s="13" t="s">
        <v>84</v>
      </c>
      <c r="AY758" s="261" t="s">
        <v>246</v>
      </c>
    </row>
    <row r="759" s="2" customFormat="1">
      <c r="A759" s="39"/>
      <c r="B759" s="40"/>
      <c r="C759" s="221" t="s">
        <v>1280</v>
      </c>
      <c r="D759" s="221" t="s">
        <v>247</v>
      </c>
      <c r="E759" s="222" t="s">
        <v>1718</v>
      </c>
      <c r="F759" s="223" t="s">
        <v>1719</v>
      </c>
      <c r="G759" s="224" t="s">
        <v>681</v>
      </c>
      <c r="H759" s="279"/>
      <c r="I759" s="226"/>
      <c r="J759" s="227">
        <f>ROUND(I759*H759,2)</f>
        <v>0</v>
      </c>
      <c r="K759" s="223" t="s">
        <v>725</v>
      </c>
      <c r="L759" s="45"/>
      <c r="M759" s="228" t="s">
        <v>1</v>
      </c>
      <c r="N759" s="229" t="s">
        <v>42</v>
      </c>
      <c r="O759" s="92"/>
      <c r="P759" s="230">
        <f>O759*H759</f>
        <v>0</v>
      </c>
      <c r="Q759" s="230">
        <v>0</v>
      </c>
      <c r="R759" s="230">
        <f>Q759*H759</f>
        <v>0</v>
      </c>
      <c r="S759" s="230">
        <v>0</v>
      </c>
      <c r="T759" s="231">
        <f>S759*H759</f>
        <v>0</v>
      </c>
      <c r="U759" s="39"/>
      <c r="V759" s="39"/>
      <c r="W759" s="39"/>
      <c r="X759" s="39"/>
      <c r="Y759" s="39"/>
      <c r="Z759" s="39"/>
      <c r="AA759" s="39"/>
      <c r="AB759" s="39"/>
      <c r="AC759" s="39"/>
      <c r="AD759" s="39"/>
      <c r="AE759" s="39"/>
      <c r="AR759" s="232" t="s">
        <v>359</v>
      </c>
      <c r="AT759" s="232" t="s">
        <v>247</v>
      </c>
      <c r="AU759" s="232" t="s">
        <v>86</v>
      </c>
      <c r="AY759" s="18" t="s">
        <v>246</v>
      </c>
      <c r="BE759" s="233">
        <f>IF(N759="základní",J759,0)</f>
        <v>0</v>
      </c>
      <c r="BF759" s="233">
        <f>IF(N759="snížená",J759,0)</f>
        <v>0</v>
      </c>
      <c r="BG759" s="233">
        <f>IF(N759="zákl. přenesená",J759,0)</f>
        <v>0</v>
      </c>
      <c r="BH759" s="233">
        <f>IF(N759="sníž. přenesená",J759,0)</f>
        <v>0</v>
      </c>
      <c r="BI759" s="233">
        <f>IF(N759="nulová",J759,0)</f>
        <v>0</v>
      </c>
      <c r="BJ759" s="18" t="s">
        <v>84</v>
      </c>
      <c r="BK759" s="233">
        <f>ROUND(I759*H759,2)</f>
        <v>0</v>
      </c>
      <c r="BL759" s="18" t="s">
        <v>359</v>
      </c>
      <c r="BM759" s="232" t="s">
        <v>2611</v>
      </c>
    </row>
    <row r="760" s="2" customFormat="1">
      <c r="A760" s="39"/>
      <c r="B760" s="40"/>
      <c r="C760" s="41"/>
      <c r="D760" s="234" t="s">
        <v>254</v>
      </c>
      <c r="E760" s="41"/>
      <c r="F760" s="235" t="s">
        <v>1721</v>
      </c>
      <c r="G760" s="41"/>
      <c r="H760" s="41"/>
      <c r="I760" s="236"/>
      <c r="J760" s="41"/>
      <c r="K760" s="41"/>
      <c r="L760" s="45"/>
      <c r="M760" s="237"/>
      <c r="N760" s="238"/>
      <c r="O760" s="92"/>
      <c r="P760" s="92"/>
      <c r="Q760" s="92"/>
      <c r="R760" s="92"/>
      <c r="S760" s="92"/>
      <c r="T760" s="93"/>
      <c r="U760" s="39"/>
      <c r="V760" s="39"/>
      <c r="W760" s="39"/>
      <c r="X760" s="39"/>
      <c r="Y760" s="39"/>
      <c r="Z760" s="39"/>
      <c r="AA760" s="39"/>
      <c r="AB760" s="39"/>
      <c r="AC760" s="39"/>
      <c r="AD760" s="39"/>
      <c r="AE760" s="39"/>
      <c r="AT760" s="18" t="s">
        <v>254</v>
      </c>
      <c r="AU760" s="18" t="s">
        <v>86</v>
      </c>
    </row>
    <row r="761" s="11" customFormat="1" ht="25.92" customHeight="1">
      <c r="A761" s="11"/>
      <c r="B761" s="207"/>
      <c r="C761" s="208"/>
      <c r="D761" s="209" t="s">
        <v>76</v>
      </c>
      <c r="E761" s="210" t="s">
        <v>465</v>
      </c>
      <c r="F761" s="210" t="s">
        <v>2612</v>
      </c>
      <c r="G761" s="208"/>
      <c r="H761" s="208"/>
      <c r="I761" s="211"/>
      <c r="J761" s="212">
        <f>BK761</f>
        <v>0</v>
      </c>
      <c r="K761" s="208"/>
      <c r="L761" s="213"/>
      <c r="M761" s="214"/>
      <c r="N761" s="215"/>
      <c r="O761" s="215"/>
      <c r="P761" s="216">
        <f>P762</f>
        <v>0</v>
      </c>
      <c r="Q761" s="215"/>
      <c r="R761" s="216">
        <f>R762</f>
        <v>0</v>
      </c>
      <c r="S761" s="215"/>
      <c r="T761" s="217">
        <f>T762</f>
        <v>0</v>
      </c>
      <c r="U761" s="11"/>
      <c r="V761" s="11"/>
      <c r="W761" s="11"/>
      <c r="X761" s="11"/>
      <c r="Y761" s="11"/>
      <c r="Z761" s="11"/>
      <c r="AA761" s="11"/>
      <c r="AB761" s="11"/>
      <c r="AC761" s="11"/>
      <c r="AD761" s="11"/>
      <c r="AE761" s="11"/>
      <c r="AR761" s="218" t="s">
        <v>113</v>
      </c>
      <c r="AT761" s="219" t="s">
        <v>76</v>
      </c>
      <c r="AU761" s="219" t="s">
        <v>77</v>
      </c>
      <c r="AY761" s="218" t="s">
        <v>246</v>
      </c>
      <c r="BK761" s="220">
        <f>BK762</f>
        <v>0</v>
      </c>
    </row>
    <row r="762" s="11" customFormat="1" ht="22.8" customHeight="1">
      <c r="A762" s="11"/>
      <c r="B762" s="207"/>
      <c r="C762" s="208"/>
      <c r="D762" s="209" t="s">
        <v>76</v>
      </c>
      <c r="E762" s="285" t="s">
        <v>2613</v>
      </c>
      <c r="F762" s="285" t="s">
        <v>2614</v>
      </c>
      <c r="G762" s="208"/>
      <c r="H762" s="208"/>
      <c r="I762" s="211"/>
      <c r="J762" s="286">
        <f>BK762</f>
        <v>0</v>
      </c>
      <c r="K762" s="208"/>
      <c r="L762" s="213"/>
      <c r="M762" s="214"/>
      <c r="N762" s="215"/>
      <c r="O762" s="215"/>
      <c r="P762" s="216">
        <f>SUM(P763:P765)</f>
        <v>0</v>
      </c>
      <c r="Q762" s="215"/>
      <c r="R762" s="216">
        <f>SUM(R763:R765)</f>
        <v>0</v>
      </c>
      <c r="S762" s="215"/>
      <c r="T762" s="217">
        <f>SUM(T763:T765)</f>
        <v>0</v>
      </c>
      <c r="U762" s="11"/>
      <c r="V762" s="11"/>
      <c r="W762" s="11"/>
      <c r="X762" s="11"/>
      <c r="Y762" s="11"/>
      <c r="Z762" s="11"/>
      <c r="AA762" s="11"/>
      <c r="AB762" s="11"/>
      <c r="AC762" s="11"/>
      <c r="AD762" s="11"/>
      <c r="AE762" s="11"/>
      <c r="AR762" s="218" t="s">
        <v>113</v>
      </c>
      <c r="AT762" s="219" t="s">
        <v>76</v>
      </c>
      <c r="AU762" s="219" t="s">
        <v>84</v>
      </c>
      <c r="AY762" s="218" t="s">
        <v>246</v>
      </c>
      <c r="BK762" s="220">
        <f>SUM(BK763:BK765)</f>
        <v>0</v>
      </c>
    </row>
    <row r="763" s="2" customFormat="1">
      <c r="A763" s="39"/>
      <c r="B763" s="40"/>
      <c r="C763" s="221" t="s">
        <v>2615</v>
      </c>
      <c r="D763" s="221" t="s">
        <v>247</v>
      </c>
      <c r="E763" s="222" t="s">
        <v>2616</v>
      </c>
      <c r="F763" s="223" t="s">
        <v>2617</v>
      </c>
      <c r="G763" s="224" t="s">
        <v>784</v>
      </c>
      <c r="H763" s="225">
        <v>1</v>
      </c>
      <c r="I763" s="226"/>
      <c r="J763" s="227">
        <f>ROUND(I763*H763,2)</f>
        <v>0</v>
      </c>
      <c r="K763" s="223" t="s">
        <v>1</v>
      </c>
      <c r="L763" s="45"/>
      <c r="M763" s="228" t="s">
        <v>1</v>
      </c>
      <c r="N763" s="229" t="s">
        <v>42</v>
      </c>
      <c r="O763" s="92"/>
      <c r="P763" s="230">
        <f>O763*H763</f>
        <v>0</v>
      </c>
      <c r="Q763" s="230">
        <v>0</v>
      </c>
      <c r="R763" s="230">
        <f>Q763*H763</f>
        <v>0</v>
      </c>
      <c r="S763" s="230">
        <v>0</v>
      </c>
      <c r="T763" s="231">
        <f>S763*H763</f>
        <v>0</v>
      </c>
      <c r="U763" s="39"/>
      <c r="V763" s="39"/>
      <c r="W763" s="39"/>
      <c r="X763" s="39"/>
      <c r="Y763" s="39"/>
      <c r="Z763" s="39"/>
      <c r="AA763" s="39"/>
      <c r="AB763" s="39"/>
      <c r="AC763" s="39"/>
      <c r="AD763" s="39"/>
      <c r="AE763" s="39"/>
      <c r="AR763" s="232" t="s">
        <v>958</v>
      </c>
      <c r="AT763" s="232" t="s">
        <v>247</v>
      </c>
      <c r="AU763" s="232" t="s">
        <v>86</v>
      </c>
      <c r="AY763" s="18" t="s">
        <v>246</v>
      </c>
      <c r="BE763" s="233">
        <f>IF(N763="základní",J763,0)</f>
        <v>0</v>
      </c>
      <c r="BF763" s="233">
        <f>IF(N763="snížená",J763,0)</f>
        <v>0</v>
      </c>
      <c r="BG763" s="233">
        <f>IF(N763="zákl. přenesená",J763,0)</f>
        <v>0</v>
      </c>
      <c r="BH763" s="233">
        <f>IF(N763="sníž. přenesená",J763,0)</f>
        <v>0</v>
      </c>
      <c r="BI763" s="233">
        <f>IF(N763="nulová",J763,0)</f>
        <v>0</v>
      </c>
      <c r="BJ763" s="18" t="s">
        <v>84</v>
      </c>
      <c r="BK763" s="233">
        <f>ROUND(I763*H763,2)</f>
        <v>0</v>
      </c>
      <c r="BL763" s="18" t="s">
        <v>958</v>
      </c>
      <c r="BM763" s="232" t="s">
        <v>2618</v>
      </c>
    </row>
    <row r="764" s="2" customFormat="1">
      <c r="A764" s="39"/>
      <c r="B764" s="40"/>
      <c r="C764" s="41"/>
      <c r="D764" s="234" t="s">
        <v>254</v>
      </c>
      <c r="E764" s="41"/>
      <c r="F764" s="235" t="s">
        <v>2617</v>
      </c>
      <c r="G764" s="41"/>
      <c r="H764" s="41"/>
      <c r="I764" s="236"/>
      <c r="J764" s="41"/>
      <c r="K764" s="41"/>
      <c r="L764" s="45"/>
      <c r="M764" s="237"/>
      <c r="N764" s="238"/>
      <c r="O764" s="92"/>
      <c r="P764" s="92"/>
      <c r="Q764" s="92"/>
      <c r="R764" s="92"/>
      <c r="S764" s="92"/>
      <c r="T764" s="93"/>
      <c r="U764" s="39"/>
      <c r="V764" s="39"/>
      <c r="W764" s="39"/>
      <c r="X764" s="39"/>
      <c r="Y764" s="39"/>
      <c r="Z764" s="39"/>
      <c r="AA764" s="39"/>
      <c r="AB764" s="39"/>
      <c r="AC764" s="39"/>
      <c r="AD764" s="39"/>
      <c r="AE764" s="39"/>
      <c r="AT764" s="18" t="s">
        <v>254</v>
      </c>
      <c r="AU764" s="18" t="s">
        <v>86</v>
      </c>
    </row>
    <row r="765" s="2" customFormat="1">
      <c r="A765" s="39"/>
      <c r="B765" s="40"/>
      <c r="C765" s="41"/>
      <c r="D765" s="234" t="s">
        <v>256</v>
      </c>
      <c r="E765" s="41"/>
      <c r="F765" s="239" t="s">
        <v>2619</v>
      </c>
      <c r="G765" s="41"/>
      <c r="H765" s="41"/>
      <c r="I765" s="236"/>
      <c r="J765" s="41"/>
      <c r="K765" s="41"/>
      <c r="L765" s="45"/>
      <c r="M765" s="272"/>
      <c r="N765" s="273"/>
      <c r="O765" s="274"/>
      <c r="P765" s="274"/>
      <c r="Q765" s="274"/>
      <c r="R765" s="274"/>
      <c r="S765" s="274"/>
      <c r="T765" s="275"/>
      <c r="U765" s="39"/>
      <c r="V765" s="39"/>
      <c r="W765" s="39"/>
      <c r="X765" s="39"/>
      <c r="Y765" s="39"/>
      <c r="Z765" s="39"/>
      <c r="AA765" s="39"/>
      <c r="AB765" s="39"/>
      <c r="AC765" s="39"/>
      <c r="AD765" s="39"/>
      <c r="AE765" s="39"/>
      <c r="AT765" s="18" t="s">
        <v>256</v>
      </c>
      <c r="AU765" s="18" t="s">
        <v>86</v>
      </c>
    </row>
    <row r="766" s="2" customFormat="1" ht="6.96" customHeight="1">
      <c r="A766" s="39"/>
      <c r="B766" s="67"/>
      <c r="C766" s="68"/>
      <c r="D766" s="68"/>
      <c r="E766" s="68"/>
      <c r="F766" s="68"/>
      <c r="G766" s="68"/>
      <c r="H766" s="68"/>
      <c r="I766" s="68"/>
      <c r="J766" s="68"/>
      <c r="K766" s="68"/>
      <c r="L766" s="45"/>
      <c r="M766" s="39"/>
      <c r="O766" s="39"/>
      <c r="P766" s="39"/>
      <c r="Q766" s="39"/>
      <c r="R766" s="39"/>
      <c r="S766" s="39"/>
      <c r="T766" s="39"/>
      <c r="U766" s="39"/>
      <c r="V766" s="39"/>
      <c r="W766" s="39"/>
      <c r="X766" s="39"/>
      <c r="Y766" s="39"/>
      <c r="Z766" s="39"/>
      <c r="AA766" s="39"/>
      <c r="AB766" s="39"/>
      <c r="AC766" s="39"/>
      <c r="AD766" s="39"/>
      <c r="AE766" s="39"/>
    </row>
  </sheetData>
  <sheetProtection sheet="1" autoFilter="0" formatColumns="0" formatRows="0" objects="1" scenarios="1" spinCount="100000" saltValue="fsyTeg/fiZUsB+QB0yV8ITewP2+rn1tRiN1Hrq09IbT0RWezufGH9p663LKB7xFiea4T8HgMn6CMJn74zMF55A==" hashValue="UCssazcVbuQKwoHeilRCdWVedGkjBO/JBxpZgBf/hBlqeYs0+52rxh+4pU1vn7FuCXp9j8rva2dStKvJys5Mgg==" algorithmName="SHA-512" password="CC35"/>
  <autoFilter ref="C132:K765"/>
  <mergeCells count="12">
    <mergeCell ref="E7:H7"/>
    <mergeCell ref="E9:H9"/>
    <mergeCell ref="E11:H11"/>
    <mergeCell ref="E20:H20"/>
    <mergeCell ref="E29:H29"/>
    <mergeCell ref="E85:H85"/>
    <mergeCell ref="E87:H87"/>
    <mergeCell ref="E89:H89"/>
    <mergeCell ref="E121:H121"/>
    <mergeCell ref="E123:H123"/>
    <mergeCell ref="E125:H125"/>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42.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8" t="s">
        <v>216</v>
      </c>
    </row>
    <row r="3" s="1" customFormat="1" ht="6.96" customHeight="1">
      <c r="B3" s="148"/>
      <c r="C3" s="149"/>
      <c r="D3" s="149"/>
      <c r="E3" s="149"/>
      <c r="F3" s="149"/>
      <c r="G3" s="149"/>
      <c r="H3" s="149"/>
      <c r="I3" s="149"/>
      <c r="J3" s="149"/>
      <c r="K3" s="149"/>
      <c r="L3" s="21"/>
      <c r="AT3" s="18" t="s">
        <v>86</v>
      </c>
    </row>
    <row r="4" s="1" customFormat="1" ht="24.96" customHeight="1">
      <c r="B4" s="21"/>
      <c r="D4" s="150" t="s">
        <v>220</v>
      </c>
      <c r="L4" s="21"/>
      <c r="M4" s="151" t="s">
        <v>10</v>
      </c>
      <c r="AT4" s="18" t="s">
        <v>4</v>
      </c>
    </row>
    <row r="5" s="1" customFormat="1" ht="6.96" customHeight="1">
      <c r="B5" s="21"/>
      <c r="L5" s="21"/>
    </row>
    <row r="6" s="1" customFormat="1" ht="12" customHeight="1">
      <c r="B6" s="21"/>
      <c r="D6" s="152" t="s">
        <v>16</v>
      </c>
      <c r="L6" s="21"/>
    </row>
    <row r="7" s="1" customFormat="1" ht="16.5" customHeight="1">
      <c r="B7" s="21"/>
      <c r="E7" s="153" t="str">
        <f>'Rekapitulace zakázky'!K6</f>
        <v>Oprava trati v úseku Františkovy Lázně - Hazlov</v>
      </c>
      <c r="F7" s="152"/>
      <c r="G7" s="152"/>
      <c r="H7" s="152"/>
      <c r="L7" s="21"/>
    </row>
    <row r="8">
      <c r="B8" s="21"/>
      <c r="D8" s="152" t="s">
        <v>221</v>
      </c>
      <c r="L8" s="21"/>
    </row>
    <row r="9" s="1" customFormat="1" ht="16.5" customHeight="1">
      <c r="B9" s="21"/>
      <c r="E9" s="153" t="s">
        <v>714</v>
      </c>
      <c r="F9" s="1"/>
      <c r="G9" s="1"/>
      <c r="H9" s="1"/>
      <c r="L9" s="21"/>
    </row>
    <row r="10" s="1" customFormat="1" ht="12" customHeight="1">
      <c r="B10" s="21"/>
      <c r="D10" s="152" t="s">
        <v>223</v>
      </c>
      <c r="L10" s="21"/>
    </row>
    <row r="11" s="2" customFormat="1" ht="16.5" customHeight="1">
      <c r="A11" s="39"/>
      <c r="B11" s="45"/>
      <c r="C11" s="39"/>
      <c r="D11" s="39"/>
      <c r="E11" s="164" t="s">
        <v>2249</v>
      </c>
      <c r="F11" s="39"/>
      <c r="G11" s="39"/>
      <c r="H11" s="39"/>
      <c r="I11" s="39"/>
      <c r="J11" s="39"/>
      <c r="K11" s="39"/>
      <c r="L11" s="64"/>
      <c r="S11" s="39"/>
      <c r="T11" s="39"/>
      <c r="U11" s="39"/>
      <c r="V11" s="39"/>
      <c r="W11" s="39"/>
      <c r="X11" s="39"/>
      <c r="Y11" s="39"/>
      <c r="Z11" s="39"/>
      <c r="AA11" s="39"/>
      <c r="AB11" s="39"/>
      <c r="AC11" s="39"/>
      <c r="AD11" s="39"/>
      <c r="AE11" s="39"/>
    </row>
    <row r="12" s="2" customFormat="1" ht="12" customHeight="1">
      <c r="A12" s="39"/>
      <c r="B12" s="45"/>
      <c r="C12" s="39"/>
      <c r="D12" s="152" t="s">
        <v>775</v>
      </c>
      <c r="E12" s="39"/>
      <c r="F12" s="39"/>
      <c r="G12" s="39"/>
      <c r="H12" s="39"/>
      <c r="I12" s="39"/>
      <c r="J12" s="39"/>
      <c r="K12" s="39"/>
      <c r="L12" s="64"/>
      <c r="S12" s="39"/>
      <c r="T12" s="39"/>
      <c r="U12" s="39"/>
      <c r="V12" s="39"/>
      <c r="W12" s="39"/>
      <c r="X12" s="39"/>
      <c r="Y12" s="39"/>
      <c r="Z12" s="39"/>
      <c r="AA12" s="39"/>
      <c r="AB12" s="39"/>
      <c r="AC12" s="39"/>
      <c r="AD12" s="39"/>
      <c r="AE12" s="39"/>
    </row>
    <row r="13" s="2" customFormat="1" ht="16.5" customHeight="1">
      <c r="A13" s="39"/>
      <c r="B13" s="45"/>
      <c r="C13" s="39"/>
      <c r="D13" s="39"/>
      <c r="E13" s="154" t="s">
        <v>2620</v>
      </c>
      <c r="F13" s="39"/>
      <c r="G13" s="39"/>
      <c r="H13" s="39"/>
      <c r="I13" s="39"/>
      <c r="J13" s="39"/>
      <c r="K13" s="39"/>
      <c r="L13" s="64"/>
      <c r="S13" s="39"/>
      <c r="T13" s="39"/>
      <c r="U13" s="39"/>
      <c r="V13" s="39"/>
      <c r="W13" s="39"/>
      <c r="X13" s="39"/>
      <c r="Y13" s="39"/>
      <c r="Z13" s="39"/>
      <c r="AA13" s="39"/>
      <c r="AB13" s="39"/>
      <c r="AC13" s="39"/>
      <c r="AD13" s="39"/>
      <c r="AE13" s="39"/>
    </row>
    <row r="14" s="2" customFormat="1">
      <c r="A14" s="39"/>
      <c r="B14" s="45"/>
      <c r="C14" s="39"/>
      <c r="D14" s="39"/>
      <c r="E14" s="39"/>
      <c r="F14" s="39"/>
      <c r="G14" s="39"/>
      <c r="H14" s="39"/>
      <c r="I14" s="39"/>
      <c r="J14" s="39"/>
      <c r="K14" s="39"/>
      <c r="L14" s="64"/>
      <c r="S14" s="39"/>
      <c r="T14" s="39"/>
      <c r="U14" s="39"/>
      <c r="V14" s="39"/>
      <c r="W14" s="39"/>
      <c r="X14" s="39"/>
      <c r="Y14" s="39"/>
      <c r="Z14" s="39"/>
      <c r="AA14" s="39"/>
      <c r="AB14" s="39"/>
      <c r="AC14" s="39"/>
      <c r="AD14" s="39"/>
      <c r="AE14" s="39"/>
    </row>
    <row r="15" s="2" customFormat="1" ht="12" customHeight="1">
      <c r="A15" s="39"/>
      <c r="B15" s="45"/>
      <c r="C15" s="39"/>
      <c r="D15" s="152" t="s">
        <v>18</v>
      </c>
      <c r="E15" s="39"/>
      <c r="F15" s="142" t="s">
        <v>1</v>
      </c>
      <c r="G15" s="39"/>
      <c r="H15" s="39"/>
      <c r="I15" s="152" t="s">
        <v>19</v>
      </c>
      <c r="J15" s="142" t="s">
        <v>1</v>
      </c>
      <c r="K15" s="39"/>
      <c r="L15" s="64"/>
      <c r="S15" s="39"/>
      <c r="T15" s="39"/>
      <c r="U15" s="39"/>
      <c r="V15" s="39"/>
      <c r="W15" s="39"/>
      <c r="X15" s="39"/>
      <c r="Y15" s="39"/>
      <c r="Z15" s="39"/>
      <c r="AA15" s="39"/>
      <c r="AB15" s="39"/>
      <c r="AC15" s="39"/>
      <c r="AD15" s="39"/>
      <c r="AE15" s="39"/>
    </row>
    <row r="16" s="2" customFormat="1" ht="12" customHeight="1">
      <c r="A16" s="39"/>
      <c r="B16" s="45"/>
      <c r="C16" s="39"/>
      <c r="D16" s="152" t="s">
        <v>20</v>
      </c>
      <c r="E16" s="39"/>
      <c r="F16" s="142" t="s">
        <v>21</v>
      </c>
      <c r="G16" s="39"/>
      <c r="H16" s="39"/>
      <c r="I16" s="152" t="s">
        <v>22</v>
      </c>
      <c r="J16" s="155" t="str">
        <f>'Rekapitulace zakázky'!AN8</f>
        <v>7. 1. 2021</v>
      </c>
      <c r="K16" s="39"/>
      <c r="L16" s="64"/>
      <c r="S16" s="39"/>
      <c r="T16" s="39"/>
      <c r="U16" s="39"/>
      <c r="V16" s="39"/>
      <c r="W16" s="39"/>
      <c r="X16" s="39"/>
      <c r="Y16" s="39"/>
      <c r="Z16" s="39"/>
      <c r="AA16" s="39"/>
      <c r="AB16" s="39"/>
      <c r="AC16" s="39"/>
      <c r="AD16" s="39"/>
      <c r="AE16" s="39"/>
    </row>
    <row r="17" s="2" customFormat="1" ht="10.8" customHeight="1">
      <c r="A17" s="39"/>
      <c r="B17" s="45"/>
      <c r="C17" s="39"/>
      <c r="D17" s="39"/>
      <c r="E17" s="39"/>
      <c r="F17" s="39"/>
      <c r="G17" s="39"/>
      <c r="H17" s="39"/>
      <c r="I17" s="39"/>
      <c r="J17" s="39"/>
      <c r="K17" s="39"/>
      <c r="L17" s="64"/>
      <c r="S17" s="39"/>
      <c r="T17" s="39"/>
      <c r="U17" s="39"/>
      <c r="V17" s="39"/>
      <c r="W17" s="39"/>
      <c r="X17" s="39"/>
      <c r="Y17" s="39"/>
      <c r="Z17" s="39"/>
      <c r="AA17" s="39"/>
      <c r="AB17" s="39"/>
      <c r="AC17" s="39"/>
      <c r="AD17" s="39"/>
      <c r="AE17" s="39"/>
    </row>
    <row r="18" s="2" customFormat="1" ht="12" customHeight="1">
      <c r="A18" s="39"/>
      <c r="B18" s="45"/>
      <c r="C18" s="39"/>
      <c r="D18" s="152" t="s">
        <v>24</v>
      </c>
      <c r="E18" s="39"/>
      <c r="F18" s="39"/>
      <c r="G18" s="39"/>
      <c r="H18" s="39"/>
      <c r="I18" s="152" t="s">
        <v>25</v>
      </c>
      <c r="J18" s="142" t="str">
        <f>IF('Rekapitulace zakázky'!AN10="","",'Rekapitulace zakázky'!AN10)</f>
        <v>70994234</v>
      </c>
      <c r="K18" s="39"/>
      <c r="L18" s="64"/>
      <c r="S18" s="39"/>
      <c r="T18" s="39"/>
      <c r="U18" s="39"/>
      <c r="V18" s="39"/>
      <c r="W18" s="39"/>
      <c r="X18" s="39"/>
      <c r="Y18" s="39"/>
      <c r="Z18" s="39"/>
      <c r="AA18" s="39"/>
      <c r="AB18" s="39"/>
      <c r="AC18" s="39"/>
      <c r="AD18" s="39"/>
      <c r="AE18" s="39"/>
    </row>
    <row r="19" s="2" customFormat="1" ht="18" customHeight="1">
      <c r="A19" s="39"/>
      <c r="B19" s="45"/>
      <c r="C19" s="39"/>
      <c r="D19" s="39"/>
      <c r="E19" s="142" t="str">
        <f>IF('Rekapitulace zakázky'!E11="","",'Rekapitulace zakázky'!E11)</f>
        <v>Správa železnic,s.o.;OŘ ÚNL - ST K.Vary</v>
      </c>
      <c r="F19" s="39"/>
      <c r="G19" s="39"/>
      <c r="H19" s="39"/>
      <c r="I19" s="152" t="s">
        <v>28</v>
      </c>
      <c r="J19" s="142" t="str">
        <f>IF('Rekapitulace zakázky'!AN11="","",'Rekapitulace zakázky'!AN11)</f>
        <v>CZ70994234</v>
      </c>
      <c r="K19" s="39"/>
      <c r="L19" s="64"/>
      <c r="S19" s="39"/>
      <c r="T19" s="39"/>
      <c r="U19" s="39"/>
      <c r="V19" s="39"/>
      <c r="W19" s="39"/>
      <c r="X19" s="39"/>
      <c r="Y19" s="39"/>
      <c r="Z19" s="39"/>
      <c r="AA19" s="39"/>
      <c r="AB19" s="39"/>
      <c r="AC19" s="39"/>
      <c r="AD19" s="39"/>
      <c r="AE19" s="39"/>
    </row>
    <row r="20" s="2" customFormat="1" ht="6.96" customHeight="1">
      <c r="A20" s="39"/>
      <c r="B20" s="45"/>
      <c r="C20" s="39"/>
      <c r="D20" s="39"/>
      <c r="E20" s="39"/>
      <c r="F20" s="39"/>
      <c r="G20" s="39"/>
      <c r="H20" s="39"/>
      <c r="I20" s="39"/>
      <c r="J20" s="39"/>
      <c r="K20" s="39"/>
      <c r="L20" s="64"/>
      <c r="S20" s="39"/>
      <c r="T20" s="39"/>
      <c r="U20" s="39"/>
      <c r="V20" s="39"/>
      <c r="W20" s="39"/>
      <c r="X20" s="39"/>
      <c r="Y20" s="39"/>
      <c r="Z20" s="39"/>
      <c r="AA20" s="39"/>
      <c r="AB20" s="39"/>
      <c r="AC20" s="39"/>
      <c r="AD20" s="39"/>
      <c r="AE20" s="39"/>
    </row>
    <row r="21" s="2" customFormat="1" ht="12" customHeight="1">
      <c r="A21" s="39"/>
      <c r="B21" s="45"/>
      <c r="C21" s="39"/>
      <c r="D21" s="152" t="s">
        <v>30</v>
      </c>
      <c r="E21" s="39"/>
      <c r="F21" s="39"/>
      <c r="G21" s="39"/>
      <c r="H21" s="39"/>
      <c r="I21" s="152" t="s">
        <v>25</v>
      </c>
      <c r="J21" s="34" t="str">
        <f>'Rekapitulace zakázky'!AN13</f>
        <v>Vyplň údaj</v>
      </c>
      <c r="K21" s="39"/>
      <c r="L21" s="64"/>
      <c r="S21" s="39"/>
      <c r="T21" s="39"/>
      <c r="U21" s="39"/>
      <c r="V21" s="39"/>
      <c r="W21" s="39"/>
      <c r="X21" s="39"/>
      <c r="Y21" s="39"/>
      <c r="Z21" s="39"/>
      <c r="AA21" s="39"/>
      <c r="AB21" s="39"/>
      <c r="AC21" s="39"/>
      <c r="AD21" s="39"/>
      <c r="AE21" s="39"/>
    </row>
    <row r="22" s="2" customFormat="1" ht="18" customHeight="1">
      <c r="A22" s="39"/>
      <c r="B22" s="45"/>
      <c r="C22" s="39"/>
      <c r="D22" s="39"/>
      <c r="E22" s="34" t="str">
        <f>'Rekapitulace zakázky'!E14</f>
        <v>Vyplň údaj</v>
      </c>
      <c r="F22" s="142"/>
      <c r="G22" s="142"/>
      <c r="H22" s="142"/>
      <c r="I22" s="152" t="s">
        <v>28</v>
      </c>
      <c r="J22" s="34" t="str">
        <f>'Rekapitulace zakázky'!AN14</f>
        <v>Vyplň údaj</v>
      </c>
      <c r="K22" s="39"/>
      <c r="L22" s="64"/>
      <c r="S22" s="39"/>
      <c r="T22" s="39"/>
      <c r="U22" s="39"/>
      <c r="V22" s="39"/>
      <c r="W22" s="39"/>
      <c r="X22" s="39"/>
      <c r="Y22" s="39"/>
      <c r="Z22" s="39"/>
      <c r="AA22" s="39"/>
      <c r="AB22" s="39"/>
      <c r="AC22" s="39"/>
      <c r="AD22" s="39"/>
      <c r="AE22" s="39"/>
    </row>
    <row r="23" s="2" customFormat="1" ht="6.96" customHeight="1">
      <c r="A23" s="39"/>
      <c r="B23" s="45"/>
      <c r="C23" s="39"/>
      <c r="D23" s="39"/>
      <c r="E23" s="39"/>
      <c r="F23" s="39"/>
      <c r="G23" s="39"/>
      <c r="H23" s="39"/>
      <c r="I23" s="39"/>
      <c r="J23" s="39"/>
      <c r="K23" s="39"/>
      <c r="L23" s="64"/>
      <c r="S23" s="39"/>
      <c r="T23" s="39"/>
      <c r="U23" s="39"/>
      <c r="V23" s="39"/>
      <c r="W23" s="39"/>
      <c r="X23" s="39"/>
      <c r="Y23" s="39"/>
      <c r="Z23" s="39"/>
      <c r="AA23" s="39"/>
      <c r="AB23" s="39"/>
      <c r="AC23" s="39"/>
      <c r="AD23" s="39"/>
      <c r="AE23" s="39"/>
    </row>
    <row r="24" s="2" customFormat="1" ht="12" customHeight="1">
      <c r="A24" s="39"/>
      <c r="B24" s="45"/>
      <c r="C24" s="39"/>
      <c r="D24" s="152" t="s">
        <v>32</v>
      </c>
      <c r="E24" s="39"/>
      <c r="F24" s="39"/>
      <c r="G24" s="39"/>
      <c r="H24" s="39"/>
      <c r="I24" s="152" t="s">
        <v>25</v>
      </c>
      <c r="J24" s="142" t="str">
        <f>IF('Rekapitulace zakázky'!AN16="","",'Rekapitulace zakázky'!AN16)</f>
        <v/>
      </c>
      <c r="K24" s="39"/>
      <c r="L24" s="64"/>
      <c r="S24" s="39"/>
      <c r="T24" s="39"/>
      <c r="U24" s="39"/>
      <c r="V24" s="39"/>
      <c r="W24" s="39"/>
      <c r="X24" s="39"/>
      <c r="Y24" s="39"/>
      <c r="Z24" s="39"/>
      <c r="AA24" s="39"/>
      <c r="AB24" s="39"/>
      <c r="AC24" s="39"/>
      <c r="AD24" s="39"/>
      <c r="AE24" s="39"/>
    </row>
    <row r="25" s="2" customFormat="1" ht="18" customHeight="1">
      <c r="A25" s="39"/>
      <c r="B25" s="45"/>
      <c r="C25" s="39"/>
      <c r="D25" s="39"/>
      <c r="E25" s="142" t="str">
        <f>IF('Rekapitulace zakázky'!E17="","",'Rekapitulace zakázky'!E17)</f>
        <v xml:space="preserve"> </v>
      </c>
      <c r="F25" s="39"/>
      <c r="G25" s="39"/>
      <c r="H25" s="39"/>
      <c r="I25" s="152" t="s">
        <v>28</v>
      </c>
      <c r="J25" s="142" t="str">
        <f>IF('Rekapitulace zakázky'!AN17="","",'Rekapitulace zakázky'!AN17)</f>
        <v/>
      </c>
      <c r="K25" s="39"/>
      <c r="L25" s="64"/>
      <c r="S25" s="39"/>
      <c r="T25" s="39"/>
      <c r="U25" s="39"/>
      <c r="V25" s="39"/>
      <c r="W25" s="39"/>
      <c r="X25" s="39"/>
      <c r="Y25" s="39"/>
      <c r="Z25" s="39"/>
      <c r="AA25" s="39"/>
      <c r="AB25" s="39"/>
      <c r="AC25" s="39"/>
      <c r="AD25" s="39"/>
      <c r="AE25" s="39"/>
    </row>
    <row r="26" s="2" customFormat="1" ht="6.96" customHeight="1">
      <c r="A26" s="39"/>
      <c r="B26" s="45"/>
      <c r="C26" s="39"/>
      <c r="D26" s="39"/>
      <c r="E26" s="39"/>
      <c r="F26" s="39"/>
      <c r="G26" s="39"/>
      <c r="H26" s="39"/>
      <c r="I26" s="39"/>
      <c r="J26" s="39"/>
      <c r="K26" s="39"/>
      <c r="L26" s="64"/>
      <c r="S26" s="39"/>
      <c r="T26" s="39"/>
      <c r="U26" s="39"/>
      <c r="V26" s="39"/>
      <c r="W26" s="39"/>
      <c r="X26" s="39"/>
      <c r="Y26" s="39"/>
      <c r="Z26" s="39"/>
      <c r="AA26" s="39"/>
      <c r="AB26" s="39"/>
      <c r="AC26" s="39"/>
      <c r="AD26" s="39"/>
      <c r="AE26" s="39"/>
    </row>
    <row r="27" s="2" customFormat="1" ht="12" customHeight="1">
      <c r="A27" s="39"/>
      <c r="B27" s="45"/>
      <c r="C27" s="39"/>
      <c r="D27" s="152" t="s">
        <v>34</v>
      </c>
      <c r="E27" s="39"/>
      <c r="F27" s="39"/>
      <c r="G27" s="39"/>
      <c r="H27" s="39"/>
      <c r="I27" s="152" t="s">
        <v>25</v>
      </c>
      <c r="J27" s="142" t="str">
        <f>IF('Rekapitulace zakázky'!AN19="","",'Rekapitulace zakázky'!AN19)</f>
        <v/>
      </c>
      <c r="K27" s="39"/>
      <c r="L27" s="64"/>
      <c r="S27" s="39"/>
      <c r="T27" s="39"/>
      <c r="U27" s="39"/>
      <c r="V27" s="39"/>
      <c r="W27" s="39"/>
      <c r="X27" s="39"/>
      <c r="Y27" s="39"/>
      <c r="Z27" s="39"/>
      <c r="AA27" s="39"/>
      <c r="AB27" s="39"/>
      <c r="AC27" s="39"/>
      <c r="AD27" s="39"/>
      <c r="AE27" s="39"/>
    </row>
    <row r="28" s="2" customFormat="1" ht="18" customHeight="1">
      <c r="A28" s="39"/>
      <c r="B28" s="45"/>
      <c r="C28" s="39"/>
      <c r="D28" s="39"/>
      <c r="E28" s="142" t="str">
        <f>IF('Rekapitulace zakázky'!E20="","",'Rekapitulace zakázky'!E20)</f>
        <v>Liprtová Pavlína</v>
      </c>
      <c r="F28" s="39"/>
      <c r="G28" s="39"/>
      <c r="H28" s="39"/>
      <c r="I28" s="152" t="s">
        <v>28</v>
      </c>
      <c r="J28" s="142" t="str">
        <f>IF('Rekapitulace zakázky'!AN20="","",'Rekapitulace zakázky'!AN20)</f>
        <v/>
      </c>
      <c r="K28" s="39"/>
      <c r="L28" s="64"/>
      <c r="S28" s="39"/>
      <c r="T28" s="39"/>
      <c r="U28" s="39"/>
      <c r="V28" s="39"/>
      <c r="W28" s="39"/>
      <c r="X28" s="39"/>
      <c r="Y28" s="39"/>
      <c r="Z28" s="39"/>
      <c r="AA28" s="39"/>
      <c r="AB28" s="39"/>
      <c r="AC28" s="39"/>
      <c r="AD28" s="39"/>
      <c r="AE28" s="39"/>
    </row>
    <row r="29" s="2" customFormat="1" ht="6.96" customHeight="1">
      <c r="A29" s="39"/>
      <c r="B29" s="45"/>
      <c r="C29" s="39"/>
      <c r="D29" s="39"/>
      <c r="E29" s="39"/>
      <c r="F29" s="39"/>
      <c r="G29" s="39"/>
      <c r="H29" s="39"/>
      <c r="I29" s="39"/>
      <c r="J29" s="39"/>
      <c r="K29" s="39"/>
      <c r="L29" s="64"/>
      <c r="S29" s="39"/>
      <c r="T29" s="39"/>
      <c r="U29" s="39"/>
      <c r="V29" s="39"/>
      <c r="W29" s="39"/>
      <c r="X29" s="39"/>
      <c r="Y29" s="39"/>
      <c r="Z29" s="39"/>
      <c r="AA29" s="39"/>
      <c r="AB29" s="39"/>
      <c r="AC29" s="39"/>
      <c r="AD29" s="39"/>
      <c r="AE29" s="39"/>
    </row>
    <row r="30" s="2" customFormat="1" ht="12" customHeight="1">
      <c r="A30" s="39"/>
      <c r="B30" s="45"/>
      <c r="C30" s="39"/>
      <c r="D30" s="152" t="s">
        <v>36</v>
      </c>
      <c r="E30" s="39"/>
      <c r="F30" s="39"/>
      <c r="G30" s="39"/>
      <c r="H30" s="39"/>
      <c r="I30" s="39"/>
      <c r="J30" s="39"/>
      <c r="K30" s="39"/>
      <c r="L30" s="64"/>
      <c r="S30" s="39"/>
      <c r="T30" s="39"/>
      <c r="U30" s="39"/>
      <c r="V30" s="39"/>
      <c r="W30" s="39"/>
      <c r="X30" s="39"/>
      <c r="Y30" s="39"/>
      <c r="Z30" s="39"/>
      <c r="AA30" s="39"/>
      <c r="AB30" s="39"/>
      <c r="AC30" s="39"/>
      <c r="AD30" s="39"/>
      <c r="AE30" s="39"/>
    </row>
    <row r="31" s="8" customFormat="1" ht="16.5" customHeight="1">
      <c r="A31" s="156"/>
      <c r="B31" s="157"/>
      <c r="C31" s="156"/>
      <c r="D31" s="156"/>
      <c r="E31" s="158" t="s">
        <v>1</v>
      </c>
      <c r="F31" s="158"/>
      <c r="G31" s="158"/>
      <c r="H31" s="158"/>
      <c r="I31" s="156"/>
      <c r="J31" s="156"/>
      <c r="K31" s="156"/>
      <c r="L31" s="159"/>
      <c r="S31" s="156"/>
      <c r="T31" s="156"/>
      <c r="U31" s="156"/>
      <c r="V31" s="156"/>
      <c r="W31" s="156"/>
      <c r="X31" s="156"/>
      <c r="Y31" s="156"/>
      <c r="Z31" s="156"/>
      <c r="AA31" s="156"/>
      <c r="AB31" s="156"/>
      <c r="AC31" s="156"/>
      <c r="AD31" s="156"/>
      <c r="AE31" s="156"/>
    </row>
    <row r="32" s="2" customFormat="1" ht="6.96" customHeight="1">
      <c r="A32" s="39"/>
      <c r="B32" s="45"/>
      <c r="C32" s="39"/>
      <c r="D32" s="39"/>
      <c r="E32" s="39"/>
      <c r="F32" s="39"/>
      <c r="G32" s="39"/>
      <c r="H32" s="39"/>
      <c r="I32" s="39"/>
      <c r="J32" s="39"/>
      <c r="K32" s="39"/>
      <c r="L32" s="64"/>
      <c r="S32" s="39"/>
      <c r="T32" s="39"/>
      <c r="U32" s="39"/>
      <c r="V32" s="39"/>
      <c r="W32" s="39"/>
      <c r="X32" s="39"/>
      <c r="Y32" s="39"/>
      <c r="Z32" s="39"/>
      <c r="AA32" s="39"/>
      <c r="AB32" s="39"/>
      <c r="AC32" s="39"/>
      <c r="AD32" s="39"/>
      <c r="AE32" s="39"/>
    </row>
    <row r="33" s="2" customFormat="1" ht="6.96" customHeight="1">
      <c r="A33" s="39"/>
      <c r="B33" s="45"/>
      <c r="C33" s="39"/>
      <c r="D33" s="160"/>
      <c r="E33" s="160"/>
      <c r="F33" s="160"/>
      <c r="G33" s="160"/>
      <c r="H33" s="160"/>
      <c r="I33" s="160"/>
      <c r="J33" s="160"/>
      <c r="K33" s="160"/>
      <c r="L33" s="64"/>
      <c r="S33" s="39"/>
      <c r="T33" s="39"/>
      <c r="U33" s="39"/>
      <c r="V33" s="39"/>
      <c r="W33" s="39"/>
      <c r="X33" s="39"/>
      <c r="Y33" s="39"/>
      <c r="Z33" s="39"/>
      <c r="AA33" s="39"/>
      <c r="AB33" s="39"/>
      <c r="AC33" s="39"/>
      <c r="AD33" s="39"/>
      <c r="AE33" s="39"/>
    </row>
    <row r="34" s="2" customFormat="1" ht="25.44" customHeight="1">
      <c r="A34" s="39"/>
      <c r="B34" s="45"/>
      <c r="C34" s="39"/>
      <c r="D34" s="161" t="s">
        <v>37</v>
      </c>
      <c r="E34" s="39"/>
      <c r="F34" s="39"/>
      <c r="G34" s="39"/>
      <c r="H34" s="39"/>
      <c r="I34" s="39"/>
      <c r="J34" s="162">
        <f>ROUND(J127, 2)</f>
        <v>0</v>
      </c>
      <c r="K34" s="39"/>
      <c r="L34" s="64"/>
      <c r="S34" s="39"/>
      <c r="T34" s="39"/>
      <c r="U34" s="39"/>
      <c r="V34" s="39"/>
      <c r="W34" s="39"/>
      <c r="X34" s="39"/>
      <c r="Y34" s="39"/>
      <c r="Z34" s="39"/>
      <c r="AA34" s="39"/>
      <c r="AB34" s="39"/>
      <c r="AC34" s="39"/>
      <c r="AD34" s="39"/>
      <c r="AE34" s="39"/>
    </row>
    <row r="35" s="2" customFormat="1" ht="6.96" customHeight="1">
      <c r="A35" s="39"/>
      <c r="B35" s="45"/>
      <c r="C35" s="39"/>
      <c r="D35" s="160"/>
      <c r="E35" s="160"/>
      <c r="F35" s="160"/>
      <c r="G35" s="160"/>
      <c r="H35" s="160"/>
      <c r="I35" s="160"/>
      <c r="J35" s="160"/>
      <c r="K35" s="160"/>
      <c r="L35" s="64"/>
      <c r="S35" s="39"/>
      <c r="T35" s="39"/>
      <c r="U35" s="39"/>
      <c r="V35" s="39"/>
      <c r="W35" s="39"/>
      <c r="X35" s="39"/>
      <c r="Y35" s="39"/>
      <c r="Z35" s="39"/>
      <c r="AA35" s="39"/>
      <c r="AB35" s="39"/>
      <c r="AC35" s="39"/>
      <c r="AD35" s="39"/>
      <c r="AE35" s="39"/>
    </row>
    <row r="36" s="2" customFormat="1" ht="14.4" customHeight="1">
      <c r="A36" s="39"/>
      <c r="B36" s="45"/>
      <c r="C36" s="39"/>
      <c r="D36" s="39"/>
      <c r="E36" s="39"/>
      <c r="F36" s="163" t="s">
        <v>39</v>
      </c>
      <c r="G36" s="39"/>
      <c r="H36" s="39"/>
      <c r="I36" s="163" t="s">
        <v>38</v>
      </c>
      <c r="J36" s="163" t="s">
        <v>40</v>
      </c>
      <c r="K36" s="39"/>
      <c r="L36" s="64"/>
      <c r="S36" s="39"/>
      <c r="T36" s="39"/>
      <c r="U36" s="39"/>
      <c r="V36" s="39"/>
      <c r="W36" s="39"/>
      <c r="X36" s="39"/>
      <c r="Y36" s="39"/>
      <c r="Z36" s="39"/>
      <c r="AA36" s="39"/>
      <c r="AB36" s="39"/>
      <c r="AC36" s="39"/>
      <c r="AD36" s="39"/>
      <c r="AE36" s="39"/>
    </row>
    <row r="37" s="2" customFormat="1" ht="14.4" customHeight="1">
      <c r="A37" s="39"/>
      <c r="B37" s="45"/>
      <c r="C37" s="39"/>
      <c r="D37" s="164" t="s">
        <v>41</v>
      </c>
      <c r="E37" s="152" t="s">
        <v>42</v>
      </c>
      <c r="F37" s="165">
        <f>ROUND((SUM(BE127:BE202)),  2)</f>
        <v>0</v>
      </c>
      <c r="G37" s="39"/>
      <c r="H37" s="39"/>
      <c r="I37" s="166">
        <v>0.20999999999999999</v>
      </c>
      <c r="J37" s="165">
        <f>ROUND(((SUM(BE127:BE202))*I37),  2)</f>
        <v>0</v>
      </c>
      <c r="K37" s="39"/>
      <c r="L37" s="64"/>
      <c r="S37" s="39"/>
      <c r="T37" s="39"/>
      <c r="U37" s="39"/>
      <c r="V37" s="39"/>
      <c r="W37" s="39"/>
      <c r="X37" s="39"/>
      <c r="Y37" s="39"/>
      <c r="Z37" s="39"/>
      <c r="AA37" s="39"/>
      <c r="AB37" s="39"/>
      <c r="AC37" s="39"/>
      <c r="AD37" s="39"/>
      <c r="AE37" s="39"/>
    </row>
    <row r="38" s="2" customFormat="1" ht="14.4" customHeight="1">
      <c r="A38" s="39"/>
      <c r="B38" s="45"/>
      <c r="C38" s="39"/>
      <c r="D38" s="39"/>
      <c r="E38" s="152" t="s">
        <v>43</v>
      </c>
      <c r="F38" s="165">
        <f>ROUND((SUM(BF127:BF202)),  2)</f>
        <v>0</v>
      </c>
      <c r="G38" s="39"/>
      <c r="H38" s="39"/>
      <c r="I38" s="166">
        <v>0.14999999999999999</v>
      </c>
      <c r="J38" s="165">
        <f>ROUND(((SUM(BF127:BF202))*I38),  2)</f>
        <v>0</v>
      </c>
      <c r="K38" s="39"/>
      <c r="L38" s="64"/>
      <c r="S38" s="39"/>
      <c r="T38" s="39"/>
      <c r="U38" s="39"/>
      <c r="V38" s="39"/>
      <c r="W38" s="39"/>
      <c r="X38" s="39"/>
      <c r="Y38" s="39"/>
      <c r="Z38" s="39"/>
      <c r="AA38" s="39"/>
      <c r="AB38" s="39"/>
      <c r="AC38" s="39"/>
      <c r="AD38" s="39"/>
      <c r="AE38" s="39"/>
    </row>
    <row r="39" hidden="1" s="2" customFormat="1" ht="14.4" customHeight="1">
      <c r="A39" s="39"/>
      <c r="B39" s="45"/>
      <c r="C39" s="39"/>
      <c r="D39" s="39"/>
      <c r="E39" s="152" t="s">
        <v>44</v>
      </c>
      <c r="F39" s="165">
        <f>ROUND((SUM(BG127:BG202)),  2)</f>
        <v>0</v>
      </c>
      <c r="G39" s="39"/>
      <c r="H39" s="39"/>
      <c r="I39" s="166">
        <v>0.20999999999999999</v>
      </c>
      <c r="J39" s="165">
        <f>0</f>
        <v>0</v>
      </c>
      <c r="K39" s="39"/>
      <c r="L39" s="64"/>
      <c r="S39" s="39"/>
      <c r="T39" s="39"/>
      <c r="U39" s="39"/>
      <c r="V39" s="39"/>
      <c r="W39" s="39"/>
      <c r="X39" s="39"/>
      <c r="Y39" s="39"/>
      <c r="Z39" s="39"/>
      <c r="AA39" s="39"/>
      <c r="AB39" s="39"/>
      <c r="AC39" s="39"/>
      <c r="AD39" s="39"/>
      <c r="AE39" s="39"/>
    </row>
    <row r="40" hidden="1" s="2" customFormat="1" ht="14.4" customHeight="1">
      <c r="A40" s="39"/>
      <c r="B40" s="45"/>
      <c r="C40" s="39"/>
      <c r="D40" s="39"/>
      <c r="E40" s="152" t="s">
        <v>45</v>
      </c>
      <c r="F40" s="165">
        <f>ROUND((SUM(BH127:BH202)),  2)</f>
        <v>0</v>
      </c>
      <c r="G40" s="39"/>
      <c r="H40" s="39"/>
      <c r="I40" s="166">
        <v>0.14999999999999999</v>
      </c>
      <c r="J40" s="165">
        <f>0</f>
        <v>0</v>
      </c>
      <c r="K40" s="39"/>
      <c r="L40" s="64"/>
      <c r="S40" s="39"/>
      <c r="T40" s="39"/>
      <c r="U40" s="39"/>
      <c r="V40" s="39"/>
      <c r="W40" s="39"/>
      <c r="X40" s="39"/>
      <c r="Y40" s="39"/>
      <c r="Z40" s="39"/>
      <c r="AA40" s="39"/>
      <c r="AB40" s="39"/>
      <c r="AC40" s="39"/>
      <c r="AD40" s="39"/>
      <c r="AE40" s="39"/>
    </row>
    <row r="41" hidden="1" s="2" customFormat="1" ht="14.4" customHeight="1">
      <c r="A41" s="39"/>
      <c r="B41" s="45"/>
      <c r="C41" s="39"/>
      <c r="D41" s="39"/>
      <c r="E41" s="152" t="s">
        <v>46</v>
      </c>
      <c r="F41" s="165">
        <f>ROUND((SUM(BI127:BI202)),  2)</f>
        <v>0</v>
      </c>
      <c r="G41" s="39"/>
      <c r="H41" s="39"/>
      <c r="I41" s="166">
        <v>0</v>
      </c>
      <c r="J41" s="165">
        <f>0</f>
        <v>0</v>
      </c>
      <c r="K41" s="39"/>
      <c r="L41" s="64"/>
      <c r="S41" s="39"/>
      <c r="T41" s="39"/>
      <c r="U41" s="39"/>
      <c r="V41" s="39"/>
      <c r="W41" s="39"/>
      <c r="X41" s="39"/>
      <c r="Y41" s="39"/>
      <c r="Z41" s="39"/>
      <c r="AA41" s="39"/>
      <c r="AB41" s="39"/>
      <c r="AC41" s="39"/>
      <c r="AD41" s="39"/>
      <c r="AE41" s="39"/>
    </row>
    <row r="42" s="2" customFormat="1" ht="6.96" customHeight="1">
      <c r="A42" s="39"/>
      <c r="B42" s="45"/>
      <c r="C42" s="39"/>
      <c r="D42" s="39"/>
      <c r="E42" s="39"/>
      <c r="F42" s="39"/>
      <c r="G42" s="39"/>
      <c r="H42" s="39"/>
      <c r="I42" s="39"/>
      <c r="J42" s="39"/>
      <c r="K42" s="39"/>
      <c r="L42" s="64"/>
      <c r="S42" s="39"/>
      <c r="T42" s="39"/>
      <c r="U42" s="39"/>
      <c r="V42" s="39"/>
      <c r="W42" s="39"/>
      <c r="X42" s="39"/>
      <c r="Y42" s="39"/>
      <c r="Z42" s="39"/>
      <c r="AA42" s="39"/>
      <c r="AB42" s="39"/>
      <c r="AC42" s="39"/>
      <c r="AD42" s="39"/>
      <c r="AE42" s="39"/>
    </row>
    <row r="43" s="2" customFormat="1" ht="25.44" customHeight="1">
      <c r="A43" s="39"/>
      <c r="B43" s="45"/>
      <c r="C43" s="167"/>
      <c r="D43" s="168" t="s">
        <v>47</v>
      </c>
      <c r="E43" s="169"/>
      <c r="F43" s="169"/>
      <c r="G43" s="170" t="s">
        <v>48</v>
      </c>
      <c r="H43" s="171" t="s">
        <v>49</v>
      </c>
      <c r="I43" s="169"/>
      <c r="J43" s="172">
        <f>SUM(J34:J41)</f>
        <v>0</v>
      </c>
      <c r="K43" s="173"/>
      <c r="L43" s="64"/>
      <c r="S43" s="39"/>
      <c r="T43" s="39"/>
      <c r="U43" s="39"/>
      <c r="V43" s="39"/>
      <c r="W43" s="39"/>
      <c r="X43" s="39"/>
      <c r="Y43" s="39"/>
      <c r="Z43" s="39"/>
      <c r="AA43" s="39"/>
      <c r="AB43" s="39"/>
      <c r="AC43" s="39"/>
      <c r="AD43" s="39"/>
      <c r="AE43" s="39"/>
    </row>
    <row r="44" s="2" customFormat="1" ht="14.4" customHeight="1">
      <c r="A44" s="39"/>
      <c r="B44" s="45"/>
      <c r="C44" s="39"/>
      <c r="D44" s="39"/>
      <c r="E44" s="39"/>
      <c r="F44" s="39"/>
      <c r="G44" s="39"/>
      <c r="H44" s="39"/>
      <c r="I44" s="39"/>
      <c r="J44" s="39"/>
      <c r="K44" s="39"/>
      <c r="L44" s="64"/>
      <c r="S44" s="39"/>
      <c r="T44" s="39"/>
      <c r="U44" s="39"/>
      <c r="V44" s="39"/>
      <c r="W44" s="39"/>
      <c r="X44" s="39"/>
      <c r="Y44" s="39"/>
      <c r="Z44" s="39"/>
      <c r="AA44" s="39"/>
      <c r="AB44" s="39"/>
      <c r="AC44" s="39"/>
      <c r="AD44" s="39"/>
      <c r="AE44" s="39"/>
    </row>
    <row r="45" s="1" customFormat="1" ht="14.4" customHeight="1">
      <c r="B45" s="21"/>
      <c r="L45" s="21"/>
    </row>
    <row r="46" s="1" customFormat="1" ht="14.4" customHeight="1">
      <c r="B46" s="21"/>
      <c r="L46" s="21"/>
    </row>
    <row r="47" s="1" customFormat="1" ht="14.4" customHeight="1">
      <c r="B47" s="21"/>
      <c r="L47" s="21"/>
    </row>
    <row r="48" s="1" customFormat="1" ht="14.4" customHeight="1">
      <c r="B48" s="21"/>
      <c r="L48" s="21"/>
    </row>
    <row r="49" s="1" customFormat="1" ht="14.4" customHeight="1">
      <c r="B49" s="21"/>
      <c r="L49" s="21"/>
    </row>
    <row r="50" s="2" customFormat="1" ht="14.4" customHeight="1">
      <c r="B50" s="64"/>
      <c r="D50" s="174" t="s">
        <v>50</v>
      </c>
      <c r="E50" s="175"/>
      <c r="F50" s="175"/>
      <c r="G50" s="174" t="s">
        <v>51</v>
      </c>
      <c r="H50" s="175"/>
      <c r="I50" s="175"/>
      <c r="J50" s="175"/>
      <c r="K50" s="175"/>
      <c r="L50" s="64"/>
    </row>
    <row r="51">
      <c r="B51" s="21"/>
      <c r="L51" s="21"/>
    </row>
    <row r="52">
      <c r="B52" s="21"/>
      <c r="L52" s="21"/>
    </row>
    <row r="53">
      <c r="B53" s="21"/>
      <c r="L53" s="21"/>
    </row>
    <row r="54">
      <c r="B54" s="21"/>
      <c r="L54" s="21"/>
    </row>
    <row r="55">
      <c r="B55" s="21"/>
      <c r="L55" s="21"/>
    </row>
    <row r="56">
      <c r="B56" s="21"/>
      <c r="L56" s="21"/>
    </row>
    <row r="57">
      <c r="B57" s="21"/>
      <c r="L57" s="21"/>
    </row>
    <row r="58">
      <c r="B58" s="21"/>
      <c r="L58" s="21"/>
    </row>
    <row r="59">
      <c r="B59" s="21"/>
      <c r="L59" s="21"/>
    </row>
    <row r="60">
      <c r="B60" s="21"/>
      <c r="L60" s="21"/>
    </row>
    <row r="61" s="2" customFormat="1">
      <c r="A61" s="39"/>
      <c r="B61" s="45"/>
      <c r="C61" s="39"/>
      <c r="D61" s="176" t="s">
        <v>52</v>
      </c>
      <c r="E61" s="177"/>
      <c r="F61" s="178" t="s">
        <v>53</v>
      </c>
      <c r="G61" s="176" t="s">
        <v>52</v>
      </c>
      <c r="H61" s="177"/>
      <c r="I61" s="177"/>
      <c r="J61" s="179" t="s">
        <v>53</v>
      </c>
      <c r="K61" s="177"/>
      <c r="L61" s="64"/>
      <c r="S61" s="39"/>
      <c r="T61" s="39"/>
      <c r="U61" s="39"/>
      <c r="V61" s="39"/>
      <c r="W61" s="39"/>
      <c r="X61" s="39"/>
      <c r="Y61" s="39"/>
      <c r="Z61" s="39"/>
      <c r="AA61" s="39"/>
      <c r="AB61" s="39"/>
      <c r="AC61" s="39"/>
      <c r="AD61" s="39"/>
      <c r="AE61" s="39"/>
    </row>
    <row r="62">
      <c r="B62" s="21"/>
      <c r="L62" s="21"/>
    </row>
    <row r="63">
      <c r="B63" s="21"/>
      <c r="L63" s="21"/>
    </row>
    <row r="64">
      <c r="B64" s="21"/>
      <c r="L64" s="21"/>
    </row>
    <row r="65" s="2" customFormat="1">
      <c r="A65" s="39"/>
      <c r="B65" s="45"/>
      <c r="C65" s="39"/>
      <c r="D65" s="174" t="s">
        <v>54</v>
      </c>
      <c r="E65" s="180"/>
      <c r="F65" s="180"/>
      <c r="G65" s="174" t="s">
        <v>55</v>
      </c>
      <c r="H65" s="180"/>
      <c r="I65" s="180"/>
      <c r="J65" s="180"/>
      <c r="K65" s="180"/>
      <c r="L65" s="64"/>
      <c r="S65" s="39"/>
      <c r="T65" s="39"/>
      <c r="U65" s="39"/>
      <c r="V65" s="39"/>
      <c r="W65" s="39"/>
      <c r="X65" s="39"/>
      <c r="Y65" s="39"/>
      <c r="Z65" s="39"/>
      <c r="AA65" s="39"/>
      <c r="AB65" s="39"/>
      <c r="AC65" s="39"/>
      <c r="AD65" s="39"/>
      <c r="AE65" s="39"/>
    </row>
    <row r="66">
      <c r="B66" s="21"/>
      <c r="L66" s="21"/>
    </row>
    <row r="67">
      <c r="B67" s="21"/>
      <c r="L67" s="21"/>
    </row>
    <row r="68">
      <c r="B68" s="21"/>
      <c r="L68" s="21"/>
    </row>
    <row r="69">
      <c r="B69" s="21"/>
      <c r="L69" s="21"/>
    </row>
    <row r="70">
      <c r="B70" s="21"/>
      <c r="L70" s="21"/>
    </row>
    <row r="71">
      <c r="B71" s="21"/>
      <c r="L71" s="21"/>
    </row>
    <row r="72">
      <c r="B72" s="21"/>
      <c r="L72" s="21"/>
    </row>
    <row r="73">
      <c r="B73" s="21"/>
      <c r="L73" s="21"/>
    </row>
    <row r="74">
      <c r="B74" s="21"/>
      <c r="L74" s="21"/>
    </row>
    <row r="75">
      <c r="B75" s="21"/>
      <c r="L75" s="21"/>
    </row>
    <row r="76" s="2" customFormat="1">
      <c r="A76" s="39"/>
      <c r="B76" s="45"/>
      <c r="C76" s="39"/>
      <c r="D76" s="176" t="s">
        <v>52</v>
      </c>
      <c r="E76" s="177"/>
      <c r="F76" s="178" t="s">
        <v>53</v>
      </c>
      <c r="G76" s="176" t="s">
        <v>52</v>
      </c>
      <c r="H76" s="177"/>
      <c r="I76" s="177"/>
      <c r="J76" s="179" t="s">
        <v>53</v>
      </c>
      <c r="K76" s="177"/>
      <c r="L76" s="64"/>
      <c r="S76" s="39"/>
      <c r="T76" s="39"/>
      <c r="U76" s="39"/>
      <c r="V76" s="39"/>
      <c r="W76" s="39"/>
      <c r="X76" s="39"/>
      <c r="Y76" s="39"/>
      <c r="Z76" s="39"/>
      <c r="AA76" s="39"/>
      <c r="AB76" s="39"/>
      <c r="AC76" s="39"/>
      <c r="AD76" s="39"/>
      <c r="AE76" s="39"/>
    </row>
    <row r="77" s="2" customFormat="1" ht="14.4" customHeight="1">
      <c r="A77" s="39"/>
      <c r="B77" s="181"/>
      <c r="C77" s="182"/>
      <c r="D77" s="182"/>
      <c r="E77" s="182"/>
      <c r="F77" s="182"/>
      <c r="G77" s="182"/>
      <c r="H77" s="182"/>
      <c r="I77" s="182"/>
      <c r="J77" s="182"/>
      <c r="K77" s="182"/>
      <c r="L77" s="64"/>
      <c r="S77" s="39"/>
      <c r="T77" s="39"/>
      <c r="U77" s="39"/>
      <c r="V77" s="39"/>
      <c r="W77" s="39"/>
      <c r="X77" s="39"/>
      <c r="Y77" s="39"/>
      <c r="Z77" s="39"/>
      <c r="AA77" s="39"/>
      <c r="AB77" s="39"/>
      <c r="AC77" s="39"/>
      <c r="AD77" s="39"/>
      <c r="AE77" s="39"/>
    </row>
    <row r="81" s="2" customFormat="1" ht="6.96" customHeight="1">
      <c r="A81" s="39"/>
      <c r="B81" s="183"/>
      <c r="C81" s="184"/>
      <c r="D81" s="184"/>
      <c r="E81" s="184"/>
      <c r="F81" s="184"/>
      <c r="G81" s="184"/>
      <c r="H81" s="184"/>
      <c r="I81" s="184"/>
      <c r="J81" s="184"/>
      <c r="K81" s="184"/>
      <c r="L81" s="64"/>
      <c r="S81" s="39"/>
      <c r="T81" s="39"/>
      <c r="U81" s="39"/>
      <c r="V81" s="39"/>
      <c r="W81" s="39"/>
      <c r="X81" s="39"/>
      <c r="Y81" s="39"/>
      <c r="Z81" s="39"/>
      <c r="AA81" s="39"/>
      <c r="AB81" s="39"/>
      <c r="AC81" s="39"/>
      <c r="AD81" s="39"/>
      <c r="AE81" s="39"/>
    </row>
    <row r="82" s="2" customFormat="1" ht="24.96" customHeight="1">
      <c r="A82" s="39"/>
      <c r="B82" s="40"/>
      <c r="C82" s="24" t="s">
        <v>225</v>
      </c>
      <c r="D82" s="41"/>
      <c r="E82" s="41"/>
      <c r="F82" s="41"/>
      <c r="G82" s="41"/>
      <c r="H82" s="41"/>
      <c r="I82" s="41"/>
      <c r="J82" s="41"/>
      <c r="K82" s="41"/>
      <c r="L82" s="64"/>
      <c r="S82" s="39"/>
      <c r="T82" s="39"/>
      <c r="U82" s="39"/>
      <c r="V82" s="39"/>
      <c r="W82" s="39"/>
      <c r="X82" s="39"/>
      <c r="Y82" s="39"/>
      <c r="Z82" s="39"/>
      <c r="AA82" s="39"/>
      <c r="AB82" s="39"/>
      <c r="AC82" s="39"/>
      <c r="AD82" s="39"/>
      <c r="AE82" s="39"/>
    </row>
    <row r="83" s="2" customFormat="1" ht="6.96" customHeight="1">
      <c r="A83" s="39"/>
      <c r="B83" s="40"/>
      <c r="C83" s="41"/>
      <c r="D83" s="41"/>
      <c r="E83" s="41"/>
      <c r="F83" s="41"/>
      <c r="G83" s="41"/>
      <c r="H83" s="41"/>
      <c r="I83" s="41"/>
      <c r="J83" s="41"/>
      <c r="K83" s="41"/>
      <c r="L83" s="64"/>
      <c r="S83" s="39"/>
      <c r="T83" s="39"/>
      <c r="U83" s="39"/>
      <c r="V83" s="39"/>
      <c r="W83" s="39"/>
      <c r="X83" s="39"/>
      <c r="Y83" s="39"/>
      <c r="Z83" s="39"/>
      <c r="AA83" s="39"/>
      <c r="AB83" s="39"/>
      <c r="AC83" s="39"/>
      <c r="AD83" s="39"/>
      <c r="AE83" s="39"/>
    </row>
    <row r="84" s="2" customFormat="1" ht="12" customHeight="1">
      <c r="A84" s="39"/>
      <c r="B84" s="40"/>
      <c r="C84" s="33" t="s">
        <v>16</v>
      </c>
      <c r="D84" s="41"/>
      <c r="E84" s="41"/>
      <c r="F84" s="41"/>
      <c r="G84" s="41"/>
      <c r="H84" s="41"/>
      <c r="I84" s="41"/>
      <c r="J84" s="41"/>
      <c r="K84" s="41"/>
      <c r="L84" s="64"/>
      <c r="S84" s="39"/>
      <c r="T84" s="39"/>
      <c r="U84" s="39"/>
      <c r="V84" s="39"/>
      <c r="W84" s="39"/>
      <c r="X84" s="39"/>
      <c r="Y84" s="39"/>
      <c r="Z84" s="39"/>
      <c r="AA84" s="39"/>
      <c r="AB84" s="39"/>
      <c r="AC84" s="39"/>
      <c r="AD84" s="39"/>
      <c r="AE84" s="39"/>
    </row>
    <row r="85" s="2" customFormat="1" ht="16.5" customHeight="1">
      <c r="A85" s="39"/>
      <c r="B85" s="40"/>
      <c r="C85" s="41"/>
      <c r="D85" s="41"/>
      <c r="E85" s="185" t="str">
        <f>E7</f>
        <v>Oprava trati v úseku Františkovy Lázně - Hazlov</v>
      </c>
      <c r="F85" s="33"/>
      <c r="G85" s="33"/>
      <c r="H85" s="33"/>
      <c r="I85" s="41"/>
      <c r="J85" s="41"/>
      <c r="K85" s="41"/>
      <c r="L85" s="64"/>
      <c r="S85" s="39"/>
      <c r="T85" s="39"/>
      <c r="U85" s="39"/>
      <c r="V85" s="39"/>
      <c r="W85" s="39"/>
      <c r="X85" s="39"/>
      <c r="Y85" s="39"/>
      <c r="Z85" s="39"/>
      <c r="AA85" s="39"/>
      <c r="AB85" s="39"/>
      <c r="AC85" s="39"/>
      <c r="AD85" s="39"/>
      <c r="AE85" s="39"/>
    </row>
    <row r="86" s="1" customFormat="1" ht="12" customHeight="1">
      <c r="B86" s="22"/>
      <c r="C86" s="33" t="s">
        <v>221</v>
      </c>
      <c r="D86" s="23"/>
      <c r="E86" s="23"/>
      <c r="F86" s="23"/>
      <c r="G86" s="23"/>
      <c r="H86" s="23"/>
      <c r="I86" s="23"/>
      <c r="J86" s="23"/>
      <c r="K86" s="23"/>
      <c r="L86" s="21"/>
    </row>
    <row r="87" s="1" customFormat="1" ht="16.5" customHeight="1">
      <c r="B87" s="22"/>
      <c r="C87" s="23"/>
      <c r="D87" s="23"/>
      <c r="E87" s="185" t="s">
        <v>714</v>
      </c>
      <c r="F87" s="23"/>
      <c r="G87" s="23"/>
      <c r="H87" s="23"/>
      <c r="I87" s="23"/>
      <c r="J87" s="23"/>
      <c r="K87" s="23"/>
      <c r="L87" s="21"/>
    </row>
    <row r="88" s="1" customFormat="1" ht="12" customHeight="1">
      <c r="B88" s="22"/>
      <c r="C88" s="33" t="s">
        <v>223</v>
      </c>
      <c r="D88" s="23"/>
      <c r="E88" s="23"/>
      <c r="F88" s="23"/>
      <c r="G88" s="23"/>
      <c r="H88" s="23"/>
      <c r="I88" s="23"/>
      <c r="J88" s="23"/>
      <c r="K88" s="23"/>
      <c r="L88" s="21"/>
    </row>
    <row r="89" s="2" customFormat="1" ht="16.5" customHeight="1">
      <c r="A89" s="39"/>
      <c r="B89" s="40"/>
      <c r="C89" s="41"/>
      <c r="D89" s="41"/>
      <c r="E89" s="297" t="s">
        <v>2249</v>
      </c>
      <c r="F89" s="41"/>
      <c r="G89" s="41"/>
      <c r="H89" s="41"/>
      <c r="I89" s="41"/>
      <c r="J89" s="41"/>
      <c r="K89" s="41"/>
      <c r="L89" s="64"/>
      <c r="S89" s="39"/>
      <c r="T89" s="39"/>
      <c r="U89" s="39"/>
      <c r="V89" s="39"/>
      <c r="W89" s="39"/>
      <c r="X89" s="39"/>
      <c r="Y89" s="39"/>
      <c r="Z89" s="39"/>
      <c r="AA89" s="39"/>
      <c r="AB89" s="39"/>
      <c r="AC89" s="39"/>
      <c r="AD89" s="39"/>
      <c r="AE89" s="39"/>
    </row>
    <row r="90" s="2" customFormat="1" ht="12" customHeight="1">
      <c r="A90" s="39"/>
      <c r="B90" s="40"/>
      <c r="C90" s="33" t="s">
        <v>775</v>
      </c>
      <c r="D90" s="41"/>
      <c r="E90" s="41"/>
      <c r="F90" s="41"/>
      <c r="G90" s="41"/>
      <c r="H90" s="41"/>
      <c r="I90" s="41"/>
      <c r="J90" s="41"/>
      <c r="K90" s="41"/>
      <c r="L90" s="64"/>
      <c r="S90" s="39"/>
      <c r="T90" s="39"/>
      <c r="U90" s="39"/>
      <c r="V90" s="39"/>
      <c r="W90" s="39"/>
      <c r="X90" s="39"/>
      <c r="Y90" s="39"/>
      <c r="Z90" s="39"/>
      <c r="AA90" s="39"/>
      <c r="AB90" s="39"/>
      <c r="AC90" s="39"/>
      <c r="AD90" s="39"/>
      <c r="AE90" s="39"/>
    </row>
    <row r="91" s="2" customFormat="1" ht="16.5" customHeight="1">
      <c r="A91" s="39"/>
      <c r="B91" s="40"/>
      <c r="C91" s="41"/>
      <c r="D91" s="41"/>
      <c r="E91" s="77" t="str">
        <f>E13</f>
        <v>002 (18) - km 15,793 - svršek</v>
      </c>
      <c r="F91" s="41"/>
      <c r="G91" s="41"/>
      <c r="H91" s="41"/>
      <c r="I91" s="41"/>
      <c r="J91" s="41"/>
      <c r="K91" s="41"/>
      <c r="L91" s="64"/>
      <c r="S91" s="39"/>
      <c r="T91" s="39"/>
      <c r="U91" s="39"/>
      <c r="V91" s="39"/>
      <c r="W91" s="39"/>
      <c r="X91" s="39"/>
      <c r="Y91" s="39"/>
      <c r="Z91" s="39"/>
      <c r="AA91" s="39"/>
      <c r="AB91" s="39"/>
      <c r="AC91" s="39"/>
      <c r="AD91" s="39"/>
      <c r="AE91" s="39"/>
    </row>
    <row r="92" s="2" customFormat="1" ht="6.96" customHeight="1">
      <c r="A92" s="39"/>
      <c r="B92" s="40"/>
      <c r="C92" s="41"/>
      <c r="D92" s="41"/>
      <c r="E92" s="41"/>
      <c r="F92" s="41"/>
      <c r="G92" s="41"/>
      <c r="H92" s="41"/>
      <c r="I92" s="41"/>
      <c r="J92" s="41"/>
      <c r="K92" s="41"/>
      <c r="L92" s="64"/>
      <c r="S92" s="39"/>
      <c r="T92" s="39"/>
      <c r="U92" s="39"/>
      <c r="V92" s="39"/>
      <c r="W92" s="39"/>
      <c r="X92" s="39"/>
      <c r="Y92" s="39"/>
      <c r="Z92" s="39"/>
      <c r="AA92" s="39"/>
      <c r="AB92" s="39"/>
      <c r="AC92" s="39"/>
      <c r="AD92" s="39"/>
      <c r="AE92" s="39"/>
    </row>
    <row r="93" s="2" customFormat="1" ht="12" customHeight="1">
      <c r="A93" s="39"/>
      <c r="B93" s="40"/>
      <c r="C93" s="33" t="s">
        <v>20</v>
      </c>
      <c r="D93" s="41"/>
      <c r="E93" s="41"/>
      <c r="F93" s="28" t="str">
        <f>F16</f>
        <v xml:space="preserve"> </v>
      </c>
      <c r="G93" s="41"/>
      <c r="H93" s="41"/>
      <c r="I93" s="33" t="s">
        <v>22</v>
      </c>
      <c r="J93" s="80" t="str">
        <f>IF(J16="","",J16)</f>
        <v>7. 1. 2021</v>
      </c>
      <c r="K93" s="41"/>
      <c r="L93" s="64"/>
      <c r="S93" s="39"/>
      <c r="T93" s="39"/>
      <c r="U93" s="39"/>
      <c r="V93" s="39"/>
      <c r="W93" s="39"/>
      <c r="X93" s="39"/>
      <c r="Y93" s="39"/>
      <c r="Z93" s="39"/>
      <c r="AA93" s="39"/>
      <c r="AB93" s="39"/>
      <c r="AC93" s="39"/>
      <c r="AD93" s="39"/>
      <c r="AE93" s="39"/>
    </row>
    <row r="94" s="2" customFormat="1" ht="6.96" customHeight="1">
      <c r="A94" s="39"/>
      <c r="B94" s="40"/>
      <c r="C94" s="41"/>
      <c r="D94" s="41"/>
      <c r="E94" s="41"/>
      <c r="F94" s="41"/>
      <c r="G94" s="41"/>
      <c r="H94" s="41"/>
      <c r="I94" s="41"/>
      <c r="J94" s="41"/>
      <c r="K94" s="41"/>
      <c r="L94" s="64"/>
      <c r="S94" s="39"/>
      <c r="T94" s="39"/>
      <c r="U94" s="39"/>
      <c r="V94" s="39"/>
      <c r="W94" s="39"/>
      <c r="X94" s="39"/>
      <c r="Y94" s="39"/>
      <c r="Z94" s="39"/>
      <c r="AA94" s="39"/>
      <c r="AB94" s="39"/>
      <c r="AC94" s="39"/>
      <c r="AD94" s="39"/>
      <c r="AE94" s="39"/>
    </row>
    <row r="95" s="2" customFormat="1" ht="15.15" customHeight="1">
      <c r="A95" s="39"/>
      <c r="B95" s="40"/>
      <c r="C95" s="33" t="s">
        <v>24</v>
      </c>
      <c r="D95" s="41"/>
      <c r="E95" s="41"/>
      <c r="F95" s="28" t="str">
        <f>E19</f>
        <v>Správa železnic,s.o.;OŘ ÚNL - ST K.Vary</v>
      </c>
      <c r="G95" s="41"/>
      <c r="H95" s="41"/>
      <c r="I95" s="33" t="s">
        <v>32</v>
      </c>
      <c r="J95" s="37" t="str">
        <f>E25</f>
        <v xml:space="preserve"> </v>
      </c>
      <c r="K95" s="41"/>
      <c r="L95" s="64"/>
      <c r="S95" s="39"/>
      <c r="T95" s="39"/>
      <c r="U95" s="39"/>
      <c r="V95" s="39"/>
      <c r="W95" s="39"/>
      <c r="X95" s="39"/>
      <c r="Y95" s="39"/>
      <c r="Z95" s="39"/>
      <c r="AA95" s="39"/>
      <c r="AB95" s="39"/>
      <c r="AC95" s="39"/>
      <c r="AD95" s="39"/>
      <c r="AE95" s="39"/>
    </row>
    <row r="96" s="2" customFormat="1" ht="15.15" customHeight="1">
      <c r="A96" s="39"/>
      <c r="B96" s="40"/>
      <c r="C96" s="33" t="s">
        <v>30</v>
      </c>
      <c r="D96" s="41"/>
      <c r="E96" s="41"/>
      <c r="F96" s="28" t="str">
        <f>IF(E22="","",E22)</f>
        <v>Vyplň údaj</v>
      </c>
      <c r="G96" s="41"/>
      <c r="H96" s="41"/>
      <c r="I96" s="33" t="s">
        <v>34</v>
      </c>
      <c r="J96" s="37" t="str">
        <f>E28</f>
        <v>Liprtová Pavlína</v>
      </c>
      <c r="K96" s="41"/>
      <c r="L96" s="64"/>
      <c r="S96" s="39"/>
      <c r="T96" s="39"/>
      <c r="U96" s="39"/>
      <c r="V96" s="39"/>
      <c r="W96" s="39"/>
      <c r="X96" s="39"/>
      <c r="Y96" s="39"/>
      <c r="Z96" s="39"/>
      <c r="AA96" s="39"/>
      <c r="AB96" s="39"/>
      <c r="AC96" s="39"/>
      <c r="AD96" s="39"/>
      <c r="AE96" s="39"/>
    </row>
    <row r="97" s="2" customFormat="1" ht="10.32" customHeight="1">
      <c r="A97" s="39"/>
      <c r="B97" s="40"/>
      <c r="C97" s="41"/>
      <c r="D97" s="41"/>
      <c r="E97" s="41"/>
      <c r="F97" s="41"/>
      <c r="G97" s="41"/>
      <c r="H97" s="41"/>
      <c r="I97" s="41"/>
      <c r="J97" s="41"/>
      <c r="K97" s="41"/>
      <c r="L97" s="64"/>
      <c r="S97" s="39"/>
      <c r="T97" s="39"/>
      <c r="U97" s="39"/>
      <c r="V97" s="39"/>
      <c r="W97" s="39"/>
      <c r="X97" s="39"/>
      <c r="Y97" s="39"/>
      <c r="Z97" s="39"/>
      <c r="AA97" s="39"/>
      <c r="AB97" s="39"/>
      <c r="AC97" s="39"/>
      <c r="AD97" s="39"/>
      <c r="AE97" s="39"/>
    </row>
    <row r="98" s="2" customFormat="1" ht="29.28" customHeight="1">
      <c r="A98" s="39"/>
      <c r="B98" s="40"/>
      <c r="C98" s="186" t="s">
        <v>226</v>
      </c>
      <c r="D98" s="187"/>
      <c r="E98" s="187"/>
      <c r="F98" s="187"/>
      <c r="G98" s="187"/>
      <c r="H98" s="187"/>
      <c r="I98" s="187"/>
      <c r="J98" s="188" t="s">
        <v>227</v>
      </c>
      <c r="K98" s="187"/>
      <c r="L98" s="64"/>
      <c r="S98" s="39"/>
      <c r="T98" s="39"/>
      <c r="U98" s="39"/>
      <c r="V98" s="39"/>
      <c r="W98" s="39"/>
      <c r="X98" s="39"/>
      <c r="Y98" s="39"/>
      <c r="Z98" s="39"/>
      <c r="AA98" s="39"/>
      <c r="AB98" s="39"/>
      <c r="AC98" s="39"/>
      <c r="AD98" s="39"/>
      <c r="AE98" s="39"/>
    </row>
    <row r="99" s="2" customFormat="1" ht="10.32" customHeight="1">
      <c r="A99" s="39"/>
      <c r="B99" s="40"/>
      <c r="C99" s="41"/>
      <c r="D99" s="41"/>
      <c r="E99" s="41"/>
      <c r="F99" s="41"/>
      <c r="G99" s="41"/>
      <c r="H99" s="41"/>
      <c r="I99" s="41"/>
      <c r="J99" s="41"/>
      <c r="K99" s="41"/>
      <c r="L99" s="64"/>
      <c r="S99" s="39"/>
      <c r="T99" s="39"/>
      <c r="U99" s="39"/>
      <c r="V99" s="39"/>
      <c r="W99" s="39"/>
      <c r="X99" s="39"/>
      <c r="Y99" s="39"/>
      <c r="Z99" s="39"/>
      <c r="AA99" s="39"/>
      <c r="AB99" s="39"/>
      <c r="AC99" s="39"/>
      <c r="AD99" s="39"/>
      <c r="AE99" s="39"/>
    </row>
    <row r="100" s="2" customFormat="1" ht="22.8" customHeight="1">
      <c r="A100" s="39"/>
      <c r="B100" s="40"/>
      <c r="C100" s="189" t="s">
        <v>228</v>
      </c>
      <c r="D100" s="41"/>
      <c r="E100" s="41"/>
      <c r="F100" s="41"/>
      <c r="G100" s="41"/>
      <c r="H100" s="41"/>
      <c r="I100" s="41"/>
      <c r="J100" s="111">
        <f>J127</f>
        <v>0</v>
      </c>
      <c r="K100" s="41"/>
      <c r="L100" s="64"/>
      <c r="S100" s="39"/>
      <c r="T100" s="39"/>
      <c r="U100" s="39"/>
      <c r="V100" s="39"/>
      <c r="W100" s="39"/>
      <c r="X100" s="39"/>
      <c r="Y100" s="39"/>
      <c r="Z100" s="39"/>
      <c r="AA100" s="39"/>
      <c r="AB100" s="39"/>
      <c r="AC100" s="39"/>
      <c r="AD100" s="39"/>
      <c r="AE100" s="39"/>
      <c r="AU100" s="18" t="s">
        <v>229</v>
      </c>
    </row>
    <row r="101" s="9" customFormat="1" ht="24.96" customHeight="1">
      <c r="A101" s="9"/>
      <c r="B101" s="190"/>
      <c r="C101" s="191"/>
      <c r="D101" s="192" t="s">
        <v>230</v>
      </c>
      <c r="E101" s="193"/>
      <c r="F101" s="193"/>
      <c r="G101" s="193"/>
      <c r="H101" s="193"/>
      <c r="I101" s="193"/>
      <c r="J101" s="194">
        <f>J128</f>
        <v>0</v>
      </c>
      <c r="K101" s="191"/>
      <c r="L101" s="195"/>
      <c r="S101" s="9"/>
      <c r="T101" s="9"/>
      <c r="U101" s="9"/>
      <c r="V101" s="9"/>
      <c r="W101" s="9"/>
      <c r="X101" s="9"/>
      <c r="Y101" s="9"/>
      <c r="Z101" s="9"/>
      <c r="AA101" s="9"/>
      <c r="AB101" s="9"/>
      <c r="AC101" s="9"/>
      <c r="AD101" s="9"/>
      <c r="AE101" s="9"/>
    </row>
    <row r="102" s="14" customFormat="1" ht="19.92" customHeight="1">
      <c r="A102" s="14"/>
      <c r="B102" s="280"/>
      <c r="C102" s="134"/>
      <c r="D102" s="281" t="s">
        <v>1283</v>
      </c>
      <c r="E102" s="282"/>
      <c r="F102" s="282"/>
      <c r="G102" s="282"/>
      <c r="H102" s="282"/>
      <c r="I102" s="282"/>
      <c r="J102" s="283">
        <f>J129</f>
        <v>0</v>
      </c>
      <c r="K102" s="134"/>
      <c r="L102" s="284"/>
      <c r="S102" s="14"/>
      <c r="T102" s="14"/>
      <c r="U102" s="14"/>
      <c r="V102" s="14"/>
      <c r="W102" s="14"/>
      <c r="X102" s="14"/>
      <c r="Y102" s="14"/>
      <c r="Z102" s="14"/>
      <c r="AA102" s="14"/>
      <c r="AB102" s="14"/>
      <c r="AC102" s="14"/>
      <c r="AD102" s="14"/>
      <c r="AE102" s="14"/>
    </row>
    <row r="103" s="9" customFormat="1" ht="24.96" customHeight="1">
      <c r="A103" s="9"/>
      <c r="B103" s="190"/>
      <c r="C103" s="191"/>
      <c r="D103" s="192" t="s">
        <v>628</v>
      </c>
      <c r="E103" s="193"/>
      <c r="F103" s="193"/>
      <c r="G103" s="193"/>
      <c r="H103" s="193"/>
      <c r="I103" s="193"/>
      <c r="J103" s="194">
        <f>J190</f>
        <v>0</v>
      </c>
      <c r="K103" s="191"/>
      <c r="L103" s="195"/>
      <c r="S103" s="9"/>
      <c r="T103" s="9"/>
      <c r="U103" s="9"/>
      <c r="V103" s="9"/>
      <c r="W103" s="9"/>
      <c r="X103" s="9"/>
      <c r="Y103" s="9"/>
      <c r="Z103" s="9"/>
      <c r="AA103" s="9"/>
      <c r="AB103" s="9"/>
      <c r="AC103" s="9"/>
      <c r="AD103" s="9"/>
      <c r="AE103" s="9"/>
    </row>
    <row r="104" s="2" customFormat="1" ht="21.84" customHeight="1">
      <c r="A104" s="39"/>
      <c r="B104" s="40"/>
      <c r="C104" s="41"/>
      <c r="D104" s="41"/>
      <c r="E104" s="41"/>
      <c r="F104" s="41"/>
      <c r="G104" s="41"/>
      <c r="H104" s="41"/>
      <c r="I104" s="41"/>
      <c r="J104" s="41"/>
      <c r="K104" s="41"/>
      <c r="L104" s="64"/>
      <c r="S104" s="39"/>
      <c r="T104" s="39"/>
      <c r="U104" s="39"/>
      <c r="V104" s="39"/>
      <c r="W104" s="39"/>
      <c r="X104" s="39"/>
      <c r="Y104" s="39"/>
      <c r="Z104" s="39"/>
      <c r="AA104" s="39"/>
      <c r="AB104" s="39"/>
      <c r="AC104" s="39"/>
      <c r="AD104" s="39"/>
      <c r="AE104" s="39"/>
    </row>
    <row r="105" s="2" customFormat="1" ht="6.96" customHeight="1">
      <c r="A105" s="39"/>
      <c r="B105" s="67"/>
      <c r="C105" s="68"/>
      <c r="D105" s="68"/>
      <c r="E105" s="68"/>
      <c r="F105" s="68"/>
      <c r="G105" s="68"/>
      <c r="H105" s="68"/>
      <c r="I105" s="68"/>
      <c r="J105" s="68"/>
      <c r="K105" s="68"/>
      <c r="L105" s="64"/>
      <c r="S105" s="39"/>
      <c r="T105" s="39"/>
      <c r="U105" s="39"/>
      <c r="V105" s="39"/>
      <c r="W105" s="39"/>
      <c r="X105" s="39"/>
      <c r="Y105" s="39"/>
      <c r="Z105" s="39"/>
      <c r="AA105" s="39"/>
      <c r="AB105" s="39"/>
      <c r="AC105" s="39"/>
      <c r="AD105" s="39"/>
      <c r="AE105" s="39"/>
    </row>
    <row r="109" s="2" customFormat="1" ht="6.96" customHeight="1">
      <c r="A109" s="39"/>
      <c r="B109" s="69"/>
      <c r="C109" s="70"/>
      <c r="D109" s="70"/>
      <c r="E109" s="70"/>
      <c r="F109" s="70"/>
      <c r="G109" s="70"/>
      <c r="H109" s="70"/>
      <c r="I109" s="70"/>
      <c r="J109" s="70"/>
      <c r="K109" s="70"/>
      <c r="L109" s="64"/>
      <c r="S109" s="39"/>
      <c r="T109" s="39"/>
      <c r="U109" s="39"/>
      <c r="V109" s="39"/>
      <c r="W109" s="39"/>
      <c r="X109" s="39"/>
      <c r="Y109" s="39"/>
      <c r="Z109" s="39"/>
      <c r="AA109" s="39"/>
      <c r="AB109" s="39"/>
      <c r="AC109" s="39"/>
      <c r="AD109" s="39"/>
      <c r="AE109" s="39"/>
    </row>
    <row r="110" s="2" customFormat="1" ht="24.96" customHeight="1">
      <c r="A110" s="39"/>
      <c r="B110" s="40"/>
      <c r="C110" s="24" t="s">
        <v>231</v>
      </c>
      <c r="D110" s="41"/>
      <c r="E110" s="41"/>
      <c r="F110" s="41"/>
      <c r="G110" s="41"/>
      <c r="H110" s="41"/>
      <c r="I110" s="41"/>
      <c r="J110" s="41"/>
      <c r="K110" s="41"/>
      <c r="L110" s="64"/>
      <c r="S110" s="39"/>
      <c r="T110" s="39"/>
      <c r="U110" s="39"/>
      <c r="V110" s="39"/>
      <c r="W110" s="39"/>
      <c r="X110" s="39"/>
      <c r="Y110" s="39"/>
      <c r="Z110" s="39"/>
      <c r="AA110" s="39"/>
      <c r="AB110" s="39"/>
      <c r="AC110" s="39"/>
      <c r="AD110" s="39"/>
      <c r="AE110" s="39"/>
    </row>
    <row r="111" s="2" customFormat="1" ht="6.96" customHeight="1">
      <c r="A111" s="39"/>
      <c r="B111" s="40"/>
      <c r="C111" s="41"/>
      <c r="D111" s="41"/>
      <c r="E111" s="41"/>
      <c r="F111" s="41"/>
      <c r="G111" s="41"/>
      <c r="H111" s="41"/>
      <c r="I111" s="41"/>
      <c r="J111" s="41"/>
      <c r="K111" s="41"/>
      <c r="L111" s="64"/>
      <c r="S111" s="39"/>
      <c r="T111" s="39"/>
      <c r="U111" s="39"/>
      <c r="V111" s="39"/>
      <c r="W111" s="39"/>
      <c r="X111" s="39"/>
      <c r="Y111" s="39"/>
      <c r="Z111" s="39"/>
      <c r="AA111" s="39"/>
      <c r="AB111" s="39"/>
      <c r="AC111" s="39"/>
      <c r="AD111" s="39"/>
      <c r="AE111" s="39"/>
    </row>
    <row r="112" s="2" customFormat="1" ht="12" customHeight="1">
      <c r="A112" s="39"/>
      <c r="B112" s="40"/>
      <c r="C112" s="33" t="s">
        <v>16</v>
      </c>
      <c r="D112" s="41"/>
      <c r="E112" s="41"/>
      <c r="F112" s="41"/>
      <c r="G112" s="41"/>
      <c r="H112" s="41"/>
      <c r="I112" s="41"/>
      <c r="J112" s="41"/>
      <c r="K112" s="41"/>
      <c r="L112" s="64"/>
      <c r="S112" s="39"/>
      <c r="T112" s="39"/>
      <c r="U112" s="39"/>
      <c r="V112" s="39"/>
      <c r="W112" s="39"/>
      <c r="X112" s="39"/>
      <c r="Y112" s="39"/>
      <c r="Z112" s="39"/>
      <c r="AA112" s="39"/>
      <c r="AB112" s="39"/>
      <c r="AC112" s="39"/>
      <c r="AD112" s="39"/>
      <c r="AE112" s="39"/>
    </row>
    <row r="113" s="2" customFormat="1" ht="16.5" customHeight="1">
      <c r="A113" s="39"/>
      <c r="B113" s="40"/>
      <c r="C113" s="41"/>
      <c r="D113" s="41"/>
      <c r="E113" s="185" t="str">
        <f>E7</f>
        <v>Oprava trati v úseku Františkovy Lázně - Hazlov</v>
      </c>
      <c r="F113" s="33"/>
      <c r="G113" s="33"/>
      <c r="H113" s="33"/>
      <c r="I113" s="41"/>
      <c r="J113" s="41"/>
      <c r="K113" s="41"/>
      <c r="L113" s="64"/>
      <c r="S113" s="39"/>
      <c r="T113" s="39"/>
      <c r="U113" s="39"/>
      <c r="V113" s="39"/>
      <c r="W113" s="39"/>
      <c r="X113" s="39"/>
      <c r="Y113" s="39"/>
      <c r="Z113" s="39"/>
      <c r="AA113" s="39"/>
      <c r="AB113" s="39"/>
      <c r="AC113" s="39"/>
      <c r="AD113" s="39"/>
      <c r="AE113" s="39"/>
    </row>
    <row r="114" s="1" customFormat="1" ht="12" customHeight="1">
      <c r="B114" s="22"/>
      <c r="C114" s="33" t="s">
        <v>221</v>
      </c>
      <c r="D114" s="23"/>
      <c r="E114" s="23"/>
      <c r="F114" s="23"/>
      <c r="G114" s="23"/>
      <c r="H114" s="23"/>
      <c r="I114" s="23"/>
      <c r="J114" s="23"/>
      <c r="K114" s="23"/>
      <c r="L114" s="21"/>
    </row>
    <row r="115" s="1" customFormat="1" ht="16.5" customHeight="1">
      <c r="B115" s="22"/>
      <c r="C115" s="23"/>
      <c r="D115" s="23"/>
      <c r="E115" s="185" t="s">
        <v>714</v>
      </c>
      <c r="F115" s="23"/>
      <c r="G115" s="23"/>
      <c r="H115" s="23"/>
      <c r="I115" s="23"/>
      <c r="J115" s="23"/>
      <c r="K115" s="23"/>
      <c r="L115" s="21"/>
    </row>
    <row r="116" s="1" customFormat="1" ht="12" customHeight="1">
      <c r="B116" s="22"/>
      <c r="C116" s="33" t="s">
        <v>223</v>
      </c>
      <c r="D116" s="23"/>
      <c r="E116" s="23"/>
      <c r="F116" s="23"/>
      <c r="G116" s="23"/>
      <c r="H116" s="23"/>
      <c r="I116" s="23"/>
      <c r="J116" s="23"/>
      <c r="K116" s="23"/>
      <c r="L116" s="21"/>
    </row>
    <row r="117" s="2" customFormat="1" ht="16.5" customHeight="1">
      <c r="A117" s="39"/>
      <c r="B117" s="40"/>
      <c r="C117" s="41"/>
      <c r="D117" s="41"/>
      <c r="E117" s="297" t="s">
        <v>2249</v>
      </c>
      <c r="F117" s="41"/>
      <c r="G117" s="41"/>
      <c r="H117" s="41"/>
      <c r="I117" s="41"/>
      <c r="J117" s="41"/>
      <c r="K117" s="41"/>
      <c r="L117" s="64"/>
      <c r="S117" s="39"/>
      <c r="T117" s="39"/>
      <c r="U117" s="39"/>
      <c r="V117" s="39"/>
      <c r="W117" s="39"/>
      <c r="X117" s="39"/>
      <c r="Y117" s="39"/>
      <c r="Z117" s="39"/>
      <c r="AA117" s="39"/>
      <c r="AB117" s="39"/>
      <c r="AC117" s="39"/>
      <c r="AD117" s="39"/>
      <c r="AE117" s="39"/>
    </row>
    <row r="118" s="2" customFormat="1" ht="12" customHeight="1">
      <c r="A118" s="39"/>
      <c r="B118" s="40"/>
      <c r="C118" s="33" t="s">
        <v>775</v>
      </c>
      <c r="D118" s="41"/>
      <c r="E118" s="41"/>
      <c r="F118" s="41"/>
      <c r="G118" s="41"/>
      <c r="H118" s="41"/>
      <c r="I118" s="41"/>
      <c r="J118" s="41"/>
      <c r="K118" s="41"/>
      <c r="L118" s="64"/>
      <c r="S118" s="39"/>
      <c r="T118" s="39"/>
      <c r="U118" s="39"/>
      <c r="V118" s="39"/>
      <c r="W118" s="39"/>
      <c r="X118" s="39"/>
      <c r="Y118" s="39"/>
      <c r="Z118" s="39"/>
      <c r="AA118" s="39"/>
      <c r="AB118" s="39"/>
      <c r="AC118" s="39"/>
      <c r="AD118" s="39"/>
      <c r="AE118" s="39"/>
    </row>
    <row r="119" s="2" customFormat="1" ht="16.5" customHeight="1">
      <c r="A119" s="39"/>
      <c r="B119" s="40"/>
      <c r="C119" s="41"/>
      <c r="D119" s="41"/>
      <c r="E119" s="77" t="str">
        <f>E13</f>
        <v>002 (18) - km 15,793 - svršek</v>
      </c>
      <c r="F119" s="41"/>
      <c r="G119" s="41"/>
      <c r="H119" s="41"/>
      <c r="I119" s="41"/>
      <c r="J119" s="41"/>
      <c r="K119" s="41"/>
      <c r="L119" s="64"/>
      <c r="S119" s="39"/>
      <c r="T119" s="39"/>
      <c r="U119" s="39"/>
      <c r="V119" s="39"/>
      <c r="W119" s="39"/>
      <c r="X119" s="39"/>
      <c r="Y119" s="39"/>
      <c r="Z119" s="39"/>
      <c r="AA119" s="39"/>
      <c r="AB119" s="39"/>
      <c r="AC119" s="39"/>
      <c r="AD119" s="39"/>
      <c r="AE119" s="39"/>
    </row>
    <row r="120" s="2" customFormat="1" ht="6.96" customHeight="1">
      <c r="A120" s="39"/>
      <c r="B120" s="40"/>
      <c r="C120" s="41"/>
      <c r="D120" s="41"/>
      <c r="E120" s="41"/>
      <c r="F120" s="41"/>
      <c r="G120" s="41"/>
      <c r="H120" s="41"/>
      <c r="I120" s="41"/>
      <c r="J120" s="41"/>
      <c r="K120" s="41"/>
      <c r="L120" s="64"/>
      <c r="S120" s="39"/>
      <c r="T120" s="39"/>
      <c r="U120" s="39"/>
      <c r="V120" s="39"/>
      <c r="W120" s="39"/>
      <c r="X120" s="39"/>
      <c r="Y120" s="39"/>
      <c r="Z120" s="39"/>
      <c r="AA120" s="39"/>
      <c r="AB120" s="39"/>
      <c r="AC120" s="39"/>
      <c r="AD120" s="39"/>
      <c r="AE120" s="39"/>
    </row>
    <row r="121" s="2" customFormat="1" ht="12" customHeight="1">
      <c r="A121" s="39"/>
      <c r="B121" s="40"/>
      <c r="C121" s="33" t="s">
        <v>20</v>
      </c>
      <c r="D121" s="41"/>
      <c r="E121" s="41"/>
      <c r="F121" s="28" t="str">
        <f>F16</f>
        <v xml:space="preserve"> </v>
      </c>
      <c r="G121" s="41"/>
      <c r="H121" s="41"/>
      <c r="I121" s="33" t="s">
        <v>22</v>
      </c>
      <c r="J121" s="80" t="str">
        <f>IF(J16="","",J16)</f>
        <v>7. 1. 2021</v>
      </c>
      <c r="K121" s="41"/>
      <c r="L121" s="64"/>
      <c r="S121" s="39"/>
      <c r="T121" s="39"/>
      <c r="U121" s="39"/>
      <c r="V121" s="39"/>
      <c r="W121" s="39"/>
      <c r="X121" s="39"/>
      <c r="Y121" s="39"/>
      <c r="Z121" s="39"/>
      <c r="AA121" s="39"/>
      <c r="AB121" s="39"/>
      <c r="AC121" s="39"/>
      <c r="AD121" s="39"/>
      <c r="AE121" s="39"/>
    </row>
    <row r="122" s="2" customFormat="1" ht="6.96" customHeight="1">
      <c r="A122" s="39"/>
      <c r="B122" s="40"/>
      <c r="C122" s="41"/>
      <c r="D122" s="41"/>
      <c r="E122" s="41"/>
      <c r="F122" s="41"/>
      <c r="G122" s="41"/>
      <c r="H122" s="41"/>
      <c r="I122" s="41"/>
      <c r="J122" s="41"/>
      <c r="K122" s="41"/>
      <c r="L122" s="64"/>
      <c r="S122" s="39"/>
      <c r="T122" s="39"/>
      <c r="U122" s="39"/>
      <c r="V122" s="39"/>
      <c r="W122" s="39"/>
      <c r="X122" s="39"/>
      <c r="Y122" s="39"/>
      <c r="Z122" s="39"/>
      <c r="AA122" s="39"/>
      <c r="AB122" s="39"/>
      <c r="AC122" s="39"/>
      <c r="AD122" s="39"/>
      <c r="AE122" s="39"/>
    </row>
    <row r="123" s="2" customFormat="1" ht="15.15" customHeight="1">
      <c r="A123" s="39"/>
      <c r="B123" s="40"/>
      <c r="C123" s="33" t="s">
        <v>24</v>
      </c>
      <c r="D123" s="41"/>
      <c r="E123" s="41"/>
      <c r="F123" s="28" t="str">
        <f>E19</f>
        <v>Správa železnic,s.o.;OŘ ÚNL - ST K.Vary</v>
      </c>
      <c r="G123" s="41"/>
      <c r="H123" s="41"/>
      <c r="I123" s="33" t="s">
        <v>32</v>
      </c>
      <c r="J123" s="37" t="str">
        <f>E25</f>
        <v xml:space="preserve"> </v>
      </c>
      <c r="K123" s="41"/>
      <c r="L123" s="64"/>
      <c r="S123" s="39"/>
      <c r="T123" s="39"/>
      <c r="U123" s="39"/>
      <c r="V123" s="39"/>
      <c r="W123" s="39"/>
      <c r="X123" s="39"/>
      <c r="Y123" s="39"/>
      <c r="Z123" s="39"/>
      <c r="AA123" s="39"/>
      <c r="AB123" s="39"/>
      <c r="AC123" s="39"/>
      <c r="AD123" s="39"/>
      <c r="AE123" s="39"/>
    </row>
    <row r="124" s="2" customFormat="1" ht="15.15" customHeight="1">
      <c r="A124" s="39"/>
      <c r="B124" s="40"/>
      <c r="C124" s="33" t="s">
        <v>30</v>
      </c>
      <c r="D124" s="41"/>
      <c r="E124" s="41"/>
      <c r="F124" s="28" t="str">
        <f>IF(E22="","",E22)</f>
        <v>Vyplň údaj</v>
      </c>
      <c r="G124" s="41"/>
      <c r="H124" s="41"/>
      <c r="I124" s="33" t="s">
        <v>34</v>
      </c>
      <c r="J124" s="37" t="str">
        <f>E28</f>
        <v>Liprtová Pavlína</v>
      </c>
      <c r="K124" s="41"/>
      <c r="L124" s="64"/>
      <c r="S124" s="39"/>
      <c r="T124" s="39"/>
      <c r="U124" s="39"/>
      <c r="V124" s="39"/>
      <c r="W124" s="39"/>
      <c r="X124" s="39"/>
      <c r="Y124" s="39"/>
      <c r="Z124" s="39"/>
      <c r="AA124" s="39"/>
      <c r="AB124" s="39"/>
      <c r="AC124" s="39"/>
      <c r="AD124" s="39"/>
      <c r="AE124" s="39"/>
    </row>
    <row r="125" s="2" customFormat="1" ht="10.32" customHeight="1">
      <c r="A125" s="39"/>
      <c r="B125" s="40"/>
      <c r="C125" s="41"/>
      <c r="D125" s="41"/>
      <c r="E125" s="41"/>
      <c r="F125" s="41"/>
      <c r="G125" s="41"/>
      <c r="H125" s="41"/>
      <c r="I125" s="41"/>
      <c r="J125" s="41"/>
      <c r="K125" s="41"/>
      <c r="L125" s="64"/>
      <c r="S125" s="39"/>
      <c r="T125" s="39"/>
      <c r="U125" s="39"/>
      <c r="V125" s="39"/>
      <c r="W125" s="39"/>
      <c r="X125" s="39"/>
      <c r="Y125" s="39"/>
      <c r="Z125" s="39"/>
      <c r="AA125" s="39"/>
      <c r="AB125" s="39"/>
      <c r="AC125" s="39"/>
      <c r="AD125" s="39"/>
      <c r="AE125" s="39"/>
    </row>
    <row r="126" s="10" customFormat="1" ht="29.28" customHeight="1">
      <c r="A126" s="196"/>
      <c r="B126" s="197"/>
      <c r="C126" s="198" t="s">
        <v>232</v>
      </c>
      <c r="D126" s="199" t="s">
        <v>62</v>
      </c>
      <c r="E126" s="199" t="s">
        <v>58</v>
      </c>
      <c r="F126" s="199" t="s">
        <v>59</v>
      </c>
      <c r="G126" s="199" t="s">
        <v>233</v>
      </c>
      <c r="H126" s="199" t="s">
        <v>234</v>
      </c>
      <c r="I126" s="199" t="s">
        <v>235</v>
      </c>
      <c r="J126" s="199" t="s">
        <v>227</v>
      </c>
      <c r="K126" s="200" t="s">
        <v>236</v>
      </c>
      <c r="L126" s="201"/>
      <c r="M126" s="101" t="s">
        <v>1</v>
      </c>
      <c r="N126" s="102" t="s">
        <v>41</v>
      </c>
      <c r="O126" s="102" t="s">
        <v>237</v>
      </c>
      <c r="P126" s="102" t="s">
        <v>238</v>
      </c>
      <c r="Q126" s="102" t="s">
        <v>239</v>
      </c>
      <c r="R126" s="102" t="s">
        <v>240</v>
      </c>
      <c r="S126" s="102" t="s">
        <v>241</v>
      </c>
      <c r="T126" s="103" t="s">
        <v>242</v>
      </c>
      <c r="U126" s="196"/>
      <c r="V126" s="196"/>
      <c r="W126" s="196"/>
      <c r="X126" s="196"/>
      <c r="Y126" s="196"/>
      <c r="Z126" s="196"/>
      <c r="AA126" s="196"/>
      <c r="AB126" s="196"/>
      <c r="AC126" s="196"/>
      <c r="AD126" s="196"/>
      <c r="AE126" s="196"/>
    </row>
    <row r="127" s="2" customFormat="1" ht="22.8" customHeight="1">
      <c r="A127" s="39"/>
      <c r="B127" s="40"/>
      <c r="C127" s="108" t="s">
        <v>243</v>
      </c>
      <c r="D127" s="41"/>
      <c r="E127" s="41"/>
      <c r="F127" s="41"/>
      <c r="G127" s="41"/>
      <c r="H127" s="41"/>
      <c r="I127" s="41"/>
      <c r="J127" s="202">
        <f>BK127</f>
        <v>0</v>
      </c>
      <c r="K127" s="41"/>
      <c r="L127" s="45"/>
      <c r="M127" s="104"/>
      <c r="N127" s="203"/>
      <c r="O127" s="105"/>
      <c r="P127" s="204">
        <f>P128+P190</f>
        <v>0</v>
      </c>
      <c r="Q127" s="105"/>
      <c r="R127" s="204">
        <f>R128+R190</f>
        <v>0</v>
      </c>
      <c r="S127" s="105"/>
      <c r="T127" s="205">
        <f>T128+T190</f>
        <v>0</v>
      </c>
      <c r="U127" s="39"/>
      <c r="V127" s="39"/>
      <c r="W127" s="39"/>
      <c r="X127" s="39"/>
      <c r="Y127" s="39"/>
      <c r="Z127" s="39"/>
      <c r="AA127" s="39"/>
      <c r="AB127" s="39"/>
      <c r="AC127" s="39"/>
      <c r="AD127" s="39"/>
      <c r="AE127" s="39"/>
      <c r="AT127" s="18" t="s">
        <v>76</v>
      </c>
      <c r="AU127" s="18" t="s">
        <v>229</v>
      </c>
      <c r="BK127" s="206">
        <f>BK128+BK190</f>
        <v>0</v>
      </c>
    </row>
    <row r="128" s="11" customFormat="1" ht="25.92" customHeight="1">
      <c r="A128" s="11"/>
      <c r="B128" s="207"/>
      <c r="C128" s="208"/>
      <c r="D128" s="209" t="s">
        <v>76</v>
      </c>
      <c r="E128" s="210" t="s">
        <v>244</v>
      </c>
      <c r="F128" s="210" t="s">
        <v>245</v>
      </c>
      <c r="G128" s="208"/>
      <c r="H128" s="208"/>
      <c r="I128" s="211"/>
      <c r="J128" s="212">
        <f>BK128</f>
        <v>0</v>
      </c>
      <c r="K128" s="208"/>
      <c r="L128" s="213"/>
      <c r="M128" s="214"/>
      <c r="N128" s="215"/>
      <c r="O128" s="215"/>
      <c r="P128" s="216">
        <f>P129</f>
        <v>0</v>
      </c>
      <c r="Q128" s="215"/>
      <c r="R128" s="216">
        <f>R129</f>
        <v>0</v>
      </c>
      <c r="S128" s="215"/>
      <c r="T128" s="217">
        <f>T129</f>
        <v>0</v>
      </c>
      <c r="U128" s="11"/>
      <c r="V128" s="11"/>
      <c r="W128" s="11"/>
      <c r="X128" s="11"/>
      <c r="Y128" s="11"/>
      <c r="Z128" s="11"/>
      <c r="AA128" s="11"/>
      <c r="AB128" s="11"/>
      <c r="AC128" s="11"/>
      <c r="AD128" s="11"/>
      <c r="AE128" s="11"/>
      <c r="AR128" s="218" t="s">
        <v>84</v>
      </c>
      <c r="AT128" s="219" t="s">
        <v>76</v>
      </c>
      <c r="AU128" s="219" t="s">
        <v>77</v>
      </c>
      <c r="AY128" s="218" t="s">
        <v>246</v>
      </c>
      <c r="BK128" s="220">
        <f>BK129</f>
        <v>0</v>
      </c>
    </row>
    <row r="129" s="11" customFormat="1" ht="22.8" customHeight="1">
      <c r="A129" s="11"/>
      <c r="B129" s="207"/>
      <c r="C129" s="208"/>
      <c r="D129" s="209" t="s">
        <v>76</v>
      </c>
      <c r="E129" s="285" t="s">
        <v>282</v>
      </c>
      <c r="F129" s="285" t="s">
        <v>1284</v>
      </c>
      <c r="G129" s="208"/>
      <c r="H129" s="208"/>
      <c r="I129" s="211"/>
      <c r="J129" s="286">
        <f>BK129</f>
        <v>0</v>
      </c>
      <c r="K129" s="208"/>
      <c r="L129" s="213"/>
      <c r="M129" s="214"/>
      <c r="N129" s="215"/>
      <c r="O129" s="215"/>
      <c r="P129" s="216">
        <f>SUM(P130:P189)</f>
        <v>0</v>
      </c>
      <c r="Q129" s="215"/>
      <c r="R129" s="216">
        <f>SUM(R130:R189)</f>
        <v>0</v>
      </c>
      <c r="S129" s="215"/>
      <c r="T129" s="217">
        <f>SUM(T130:T189)</f>
        <v>0</v>
      </c>
      <c r="U129" s="11"/>
      <c r="V129" s="11"/>
      <c r="W129" s="11"/>
      <c r="X129" s="11"/>
      <c r="Y129" s="11"/>
      <c r="Z129" s="11"/>
      <c r="AA129" s="11"/>
      <c r="AB129" s="11"/>
      <c r="AC129" s="11"/>
      <c r="AD129" s="11"/>
      <c r="AE129" s="11"/>
      <c r="AR129" s="218" t="s">
        <v>84</v>
      </c>
      <c r="AT129" s="219" t="s">
        <v>76</v>
      </c>
      <c r="AU129" s="219" t="s">
        <v>84</v>
      </c>
      <c r="AY129" s="218" t="s">
        <v>246</v>
      </c>
      <c r="BK129" s="220">
        <f>SUM(BK130:BK189)</f>
        <v>0</v>
      </c>
    </row>
    <row r="130" s="2" customFormat="1">
      <c r="A130" s="39"/>
      <c r="B130" s="40"/>
      <c r="C130" s="221" t="s">
        <v>84</v>
      </c>
      <c r="D130" s="221" t="s">
        <v>247</v>
      </c>
      <c r="E130" s="222" t="s">
        <v>1285</v>
      </c>
      <c r="F130" s="223" t="s">
        <v>1286</v>
      </c>
      <c r="G130" s="224" t="s">
        <v>311</v>
      </c>
      <c r="H130" s="225">
        <v>20.02</v>
      </c>
      <c r="I130" s="226"/>
      <c r="J130" s="227">
        <f>ROUND(I130*H130,2)</f>
        <v>0</v>
      </c>
      <c r="K130" s="223" t="s">
        <v>251</v>
      </c>
      <c r="L130" s="45"/>
      <c r="M130" s="228" t="s">
        <v>1</v>
      </c>
      <c r="N130" s="229" t="s">
        <v>42</v>
      </c>
      <c r="O130" s="92"/>
      <c r="P130" s="230">
        <f>O130*H130</f>
        <v>0</v>
      </c>
      <c r="Q130" s="230">
        <v>0</v>
      </c>
      <c r="R130" s="230">
        <f>Q130*H130</f>
        <v>0</v>
      </c>
      <c r="S130" s="230">
        <v>0</v>
      </c>
      <c r="T130" s="231">
        <f>S130*H130</f>
        <v>0</v>
      </c>
      <c r="U130" s="39"/>
      <c r="V130" s="39"/>
      <c r="W130" s="39"/>
      <c r="X130" s="39"/>
      <c r="Y130" s="39"/>
      <c r="Z130" s="39"/>
      <c r="AA130" s="39"/>
      <c r="AB130" s="39"/>
      <c r="AC130" s="39"/>
      <c r="AD130" s="39"/>
      <c r="AE130" s="39"/>
      <c r="AR130" s="232" t="s">
        <v>262</v>
      </c>
      <c r="AT130" s="232" t="s">
        <v>247</v>
      </c>
      <c r="AU130" s="232" t="s">
        <v>86</v>
      </c>
      <c r="AY130" s="18" t="s">
        <v>246</v>
      </c>
      <c r="BE130" s="233">
        <f>IF(N130="základní",J130,0)</f>
        <v>0</v>
      </c>
      <c r="BF130" s="233">
        <f>IF(N130="snížená",J130,0)</f>
        <v>0</v>
      </c>
      <c r="BG130" s="233">
        <f>IF(N130="zákl. přenesená",J130,0)</f>
        <v>0</v>
      </c>
      <c r="BH130" s="233">
        <f>IF(N130="sníž. přenesená",J130,0)</f>
        <v>0</v>
      </c>
      <c r="BI130" s="233">
        <f>IF(N130="nulová",J130,0)</f>
        <v>0</v>
      </c>
      <c r="BJ130" s="18" t="s">
        <v>84</v>
      </c>
      <c r="BK130" s="233">
        <f>ROUND(I130*H130,2)</f>
        <v>0</v>
      </c>
      <c r="BL130" s="18" t="s">
        <v>262</v>
      </c>
      <c r="BM130" s="232" t="s">
        <v>86</v>
      </c>
    </row>
    <row r="131" s="2" customFormat="1">
      <c r="A131" s="39"/>
      <c r="B131" s="40"/>
      <c r="C131" s="41"/>
      <c r="D131" s="234" t="s">
        <v>254</v>
      </c>
      <c r="E131" s="41"/>
      <c r="F131" s="235" t="s">
        <v>1286</v>
      </c>
      <c r="G131" s="41"/>
      <c r="H131" s="41"/>
      <c r="I131" s="236"/>
      <c r="J131" s="41"/>
      <c r="K131" s="41"/>
      <c r="L131" s="45"/>
      <c r="M131" s="237"/>
      <c r="N131" s="238"/>
      <c r="O131" s="92"/>
      <c r="P131" s="92"/>
      <c r="Q131" s="92"/>
      <c r="R131" s="92"/>
      <c r="S131" s="92"/>
      <c r="T131" s="93"/>
      <c r="U131" s="39"/>
      <c r="V131" s="39"/>
      <c r="W131" s="39"/>
      <c r="X131" s="39"/>
      <c r="Y131" s="39"/>
      <c r="Z131" s="39"/>
      <c r="AA131" s="39"/>
      <c r="AB131" s="39"/>
      <c r="AC131" s="39"/>
      <c r="AD131" s="39"/>
      <c r="AE131" s="39"/>
      <c r="AT131" s="18" t="s">
        <v>254</v>
      </c>
      <c r="AU131" s="18" t="s">
        <v>86</v>
      </c>
    </row>
    <row r="132" s="15" customFormat="1">
      <c r="A132" s="15"/>
      <c r="B132" s="287"/>
      <c r="C132" s="288"/>
      <c r="D132" s="234" t="s">
        <v>258</v>
      </c>
      <c r="E132" s="289" t="s">
        <v>1</v>
      </c>
      <c r="F132" s="290" t="s">
        <v>2621</v>
      </c>
      <c r="G132" s="288"/>
      <c r="H132" s="289" t="s">
        <v>1</v>
      </c>
      <c r="I132" s="291"/>
      <c r="J132" s="288"/>
      <c r="K132" s="288"/>
      <c r="L132" s="292"/>
      <c r="M132" s="293"/>
      <c r="N132" s="294"/>
      <c r="O132" s="294"/>
      <c r="P132" s="294"/>
      <c r="Q132" s="294"/>
      <c r="R132" s="294"/>
      <c r="S132" s="294"/>
      <c r="T132" s="295"/>
      <c r="U132" s="15"/>
      <c r="V132" s="15"/>
      <c r="W132" s="15"/>
      <c r="X132" s="15"/>
      <c r="Y132" s="15"/>
      <c r="Z132" s="15"/>
      <c r="AA132" s="15"/>
      <c r="AB132" s="15"/>
      <c r="AC132" s="15"/>
      <c r="AD132" s="15"/>
      <c r="AE132" s="15"/>
      <c r="AT132" s="296" t="s">
        <v>258</v>
      </c>
      <c r="AU132" s="296" t="s">
        <v>86</v>
      </c>
      <c r="AV132" s="15" t="s">
        <v>84</v>
      </c>
      <c r="AW132" s="15" t="s">
        <v>33</v>
      </c>
      <c r="AX132" s="15" t="s">
        <v>77</v>
      </c>
      <c r="AY132" s="296" t="s">
        <v>246</v>
      </c>
    </row>
    <row r="133" s="12" customFormat="1">
      <c r="A133" s="12"/>
      <c r="B133" s="240"/>
      <c r="C133" s="241"/>
      <c r="D133" s="234" t="s">
        <v>258</v>
      </c>
      <c r="E133" s="242" t="s">
        <v>1</v>
      </c>
      <c r="F133" s="243" t="s">
        <v>2622</v>
      </c>
      <c r="G133" s="241"/>
      <c r="H133" s="244">
        <v>20.02</v>
      </c>
      <c r="I133" s="245"/>
      <c r="J133" s="241"/>
      <c r="K133" s="241"/>
      <c r="L133" s="246"/>
      <c r="M133" s="247"/>
      <c r="N133" s="248"/>
      <c r="O133" s="248"/>
      <c r="P133" s="248"/>
      <c r="Q133" s="248"/>
      <c r="R133" s="248"/>
      <c r="S133" s="248"/>
      <c r="T133" s="249"/>
      <c r="U133" s="12"/>
      <c r="V133" s="12"/>
      <c r="W133" s="12"/>
      <c r="X133" s="12"/>
      <c r="Y133" s="12"/>
      <c r="Z133" s="12"/>
      <c r="AA133" s="12"/>
      <c r="AB133" s="12"/>
      <c r="AC133" s="12"/>
      <c r="AD133" s="12"/>
      <c r="AE133" s="12"/>
      <c r="AT133" s="250" t="s">
        <v>258</v>
      </c>
      <c r="AU133" s="250" t="s">
        <v>86</v>
      </c>
      <c r="AV133" s="12" t="s">
        <v>86</v>
      </c>
      <c r="AW133" s="12" t="s">
        <v>33</v>
      </c>
      <c r="AX133" s="12" t="s">
        <v>77</v>
      </c>
      <c r="AY133" s="250" t="s">
        <v>246</v>
      </c>
    </row>
    <row r="134" s="13" customFormat="1">
      <c r="A134" s="13"/>
      <c r="B134" s="251"/>
      <c r="C134" s="252"/>
      <c r="D134" s="234" t="s">
        <v>258</v>
      </c>
      <c r="E134" s="253" t="s">
        <v>1</v>
      </c>
      <c r="F134" s="254" t="s">
        <v>336</v>
      </c>
      <c r="G134" s="252"/>
      <c r="H134" s="255">
        <v>20.02</v>
      </c>
      <c r="I134" s="256"/>
      <c r="J134" s="252"/>
      <c r="K134" s="252"/>
      <c r="L134" s="257"/>
      <c r="M134" s="258"/>
      <c r="N134" s="259"/>
      <c r="O134" s="259"/>
      <c r="P134" s="259"/>
      <c r="Q134" s="259"/>
      <c r="R134" s="259"/>
      <c r="S134" s="259"/>
      <c r="T134" s="260"/>
      <c r="U134" s="13"/>
      <c r="V134" s="13"/>
      <c r="W134" s="13"/>
      <c r="X134" s="13"/>
      <c r="Y134" s="13"/>
      <c r="Z134" s="13"/>
      <c r="AA134" s="13"/>
      <c r="AB134" s="13"/>
      <c r="AC134" s="13"/>
      <c r="AD134" s="13"/>
      <c r="AE134" s="13"/>
      <c r="AT134" s="261" t="s">
        <v>258</v>
      </c>
      <c r="AU134" s="261" t="s">
        <v>86</v>
      </c>
      <c r="AV134" s="13" t="s">
        <v>262</v>
      </c>
      <c r="AW134" s="13" t="s">
        <v>33</v>
      </c>
      <c r="AX134" s="13" t="s">
        <v>84</v>
      </c>
      <c r="AY134" s="261" t="s">
        <v>246</v>
      </c>
    </row>
    <row r="135" s="2" customFormat="1" ht="16.5" customHeight="1">
      <c r="A135" s="39"/>
      <c r="B135" s="40"/>
      <c r="C135" s="221" t="s">
        <v>86</v>
      </c>
      <c r="D135" s="221" t="s">
        <v>247</v>
      </c>
      <c r="E135" s="222" t="s">
        <v>1290</v>
      </c>
      <c r="F135" s="223" t="s">
        <v>1291</v>
      </c>
      <c r="G135" s="224" t="s">
        <v>340</v>
      </c>
      <c r="H135" s="225">
        <v>2.02</v>
      </c>
      <c r="I135" s="226"/>
      <c r="J135" s="227">
        <f>ROUND(I135*H135,2)</f>
        <v>0</v>
      </c>
      <c r="K135" s="223" t="s">
        <v>251</v>
      </c>
      <c r="L135" s="45"/>
      <c r="M135" s="228" t="s">
        <v>1</v>
      </c>
      <c r="N135" s="229" t="s">
        <v>42</v>
      </c>
      <c r="O135" s="92"/>
      <c r="P135" s="230">
        <f>O135*H135</f>
        <v>0</v>
      </c>
      <c r="Q135" s="230">
        <v>0</v>
      </c>
      <c r="R135" s="230">
        <f>Q135*H135</f>
        <v>0</v>
      </c>
      <c r="S135" s="230">
        <v>0</v>
      </c>
      <c r="T135" s="231">
        <f>S135*H135</f>
        <v>0</v>
      </c>
      <c r="U135" s="39"/>
      <c r="V135" s="39"/>
      <c r="W135" s="39"/>
      <c r="X135" s="39"/>
      <c r="Y135" s="39"/>
      <c r="Z135" s="39"/>
      <c r="AA135" s="39"/>
      <c r="AB135" s="39"/>
      <c r="AC135" s="39"/>
      <c r="AD135" s="39"/>
      <c r="AE135" s="39"/>
      <c r="AR135" s="232" t="s">
        <v>262</v>
      </c>
      <c r="AT135" s="232" t="s">
        <v>247</v>
      </c>
      <c r="AU135" s="232" t="s">
        <v>86</v>
      </c>
      <c r="AY135" s="18" t="s">
        <v>246</v>
      </c>
      <c r="BE135" s="233">
        <f>IF(N135="základní",J135,0)</f>
        <v>0</v>
      </c>
      <c r="BF135" s="233">
        <f>IF(N135="snížená",J135,0)</f>
        <v>0</v>
      </c>
      <c r="BG135" s="233">
        <f>IF(N135="zákl. přenesená",J135,0)</f>
        <v>0</v>
      </c>
      <c r="BH135" s="233">
        <f>IF(N135="sníž. přenesená",J135,0)</f>
        <v>0</v>
      </c>
      <c r="BI135" s="233">
        <f>IF(N135="nulová",J135,0)</f>
        <v>0</v>
      </c>
      <c r="BJ135" s="18" t="s">
        <v>84</v>
      </c>
      <c r="BK135" s="233">
        <f>ROUND(I135*H135,2)</f>
        <v>0</v>
      </c>
      <c r="BL135" s="18" t="s">
        <v>262</v>
      </c>
      <c r="BM135" s="232" t="s">
        <v>262</v>
      </c>
    </row>
    <row r="136" s="2" customFormat="1">
      <c r="A136" s="39"/>
      <c r="B136" s="40"/>
      <c r="C136" s="41"/>
      <c r="D136" s="234" t="s">
        <v>254</v>
      </c>
      <c r="E136" s="41"/>
      <c r="F136" s="235" t="s">
        <v>1291</v>
      </c>
      <c r="G136" s="41"/>
      <c r="H136" s="41"/>
      <c r="I136" s="236"/>
      <c r="J136" s="41"/>
      <c r="K136" s="41"/>
      <c r="L136" s="45"/>
      <c r="M136" s="237"/>
      <c r="N136" s="238"/>
      <c r="O136" s="92"/>
      <c r="P136" s="92"/>
      <c r="Q136" s="92"/>
      <c r="R136" s="92"/>
      <c r="S136" s="92"/>
      <c r="T136" s="93"/>
      <c r="U136" s="39"/>
      <c r="V136" s="39"/>
      <c r="W136" s="39"/>
      <c r="X136" s="39"/>
      <c r="Y136" s="39"/>
      <c r="Z136" s="39"/>
      <c r="AA136" s="39"/>
      <c r="AB136" s="39"/>
      <c r="AC136" s="39"/>
      <c r="AD136" s="39"/>
      <c r="AE136" s="39"/>
      <c r="AT136" s="18" t="s">
        <v>254</v>
      </c>
      <c r="AU136" s="18" t="s">
        <v>86</v>
      </c>
    </row>
    <row r="137" s="12" customFormat="1">
      <c r="A137" s="12"/>
      <c r="B137" s="240"/>
      <c r="C137" s="241"/>
      <c r="D137" s="234" t="s">
        <v>258</v>
      </c>
      <c r="E137" s="242" t="s">
        <v>1</v>
      </c>
      <c r="F137" s="243" t="s">
        <v>2623</v>
      </c>
      <c r="G137" s="241"/>
      <c r="H137" s="244">
        <v>2.02</v>
      </c>
      <c r="I137" s="245"/>
      <c r="J137" s="241"/>
      <c r="K137" s="241"/>
      <c r="L137" s="246"/>
      <c r="M137" s="247"/>
      <c r="N137" s="248"/>
      <c r="O137" s="248"/>
      <c r="P137" s="248"/>
      <c r="Q137" s="248"/>
      <c r="R137" s="248"/>
      <c r="S137" s="248"/>
      <c r="T137" s="249"/>
      <c r="U137" s="12"/>
      <c r="V137" s="12"/>
      <c r="W137" s="12"/>
      <c r="X137" s="12"/>
      <c r="Y137" s="12"/>
      <c r="Z137" s="12"/>
      <c r="AA137" s="12"/>
      <c r="AB137" s="12"/>
      <c r="AC137" s="12"/>
      <c r="AD137" s="12"/>
      <c r="AE137" s="12"/>
      <c r="AT137" s="250" t="s">
        <v>258</v>
      </c>
      <c r="AU137" s="250" t="s">
        <v>86</v>
      </c>
      <c r="AV137" s="12" t="s">
        <v>86</v>
      </c>
      <c r="AW137" s="12" t="s">
        <v>33</v>
      </c>
      <c r="AX137" s="12" t="s">
        <v>77</v>
      </c>
      <c r="AY137" s="250" t="s">
        <v>246</v>
      </c>
    </row>
    <row r="138" s="13" customFormat="1">
      <c r="A138" s="13"/>
      <c r="B138" s="251"/>
      <c r="C138" s="252"/>
      <c r="D138" s="234" t="s">
        <v>258</v>
      </c>
      <c r="E138" s="253" t="s">
        <v>1</v>
      </c>
      <c r="F138" s="254" t="s">
        <v>336</v>
      </c>
      <c r="G138" s="252"/>
      <c r="H138" s="255">
        <v>2.02</v>
      </c>
      <c r="I138" s="256"/>
      <c r="J138" s="252"/>
      <c r="K138" s="252"/>
      <c r="L138" s="257"/>
      <c r="M138" s="258"/>
      <c r="N138" s="259"/>
      <c r="O138" s="259"/>
      <c r="P138" s="259"/>
      <c r="Q138" s="259"/>
      <c r="R138" s="259"/>
      <c r="S138" s="259"/>
      <c r="T138" s="260"/>
      <c r="U138" s="13"/>
      <c r="V138" s="13"/>
      <c r="W138" s="13"/>
      <c r="X138" s="13"/>
      <c r="Y138" s="13"/>
      <c r="Z138" s="13"/>
      <c r="AA138" s="13"/>
      <c r="AB138" s="13"/>
      <c r="AC138" s="13"/>
      <c r="AD138" s="13"/>
      <c r="AE138" s="13"/>
      <c r="AT138" s="261" t="s">
        <v>258</v>
      </c>
      <c r="AU138" s="261" t="s">
        <v>86</v>
      </c>
      <c r="AV138" s="13" t="s">
        <v>262</v>
      </c>
      <c r="AW138" s="13" t="s">
        <v>33</v>
      </c>
      <c r="AX138" s="13" t="s">
        <v>84</v>
      </c>
      <c r="AY138" s="261" t="s">
        <v>246</v>
      </c>
    </row>
    <row r="139" s="2" customFormat="1" ht="16.5" customHeight="1">
      <c r="A139" s="39"/>
      <c r="B139" s="40"/>
      <c r="C139" s="262" t="s">
        <v>113</v>
      </c>
      <c r="D139" s="262" t="s">
        <v>465</v>
      </c>
      <c r="E139" s="263" t="s">
        <v>1293</v>
      </c>
      <c r="F139" s="264" t="s">
        <v>1294</v>
      </c>
      <c r="G139" s="265" t="s">
        <v>250</v>
      </c>
      <c r="H139" s="266">
        <v>3.8380000000000001</v>
      </c>
      <c r="I139" s="267"/>
      <c r="J139" s="268">
        <f>ROUND(I139*H139,2)</f>
        <v>0</v>
      </c>
      <c r="K139" s="264" t="s">
        <v>251</v>
      </c>
      <c r="L139" s="269"/>
      <c r="M139" s="270" t="s">
        <v>1</v>
      </c>
      <c r="N139" s="271" t="s">
        <v>42</v>
      </c>
      <c r="O139" s="92"/>
      <c r="P139" s="230">
        <f>O139*H139</f>
        <v>0</v>
      </c>
      <c r="Q139" s="230">
        <v>0</v>
      </c>
      <c r="R139" s="230">
        <f>Q139*H139</f>
        <v>0</v>
      </c>
      <c r="S139" s="230">
        <v>0</v>
      </c>
      <c r="T139" s="231">
        <f>S139*H139</f>
        <v>0</v>
      </c>
      <c r="U139" s="39"/>
      <c r="V139" s="39"/>
      <c r="W139" s="39"/>
      <c r="X139" s="39"/>
      <c r="Y139" s="39"/>
      <c r="Z139" s="39"/>
      <c r="AA139" s="39"/>
      <c r="AB139" s="39"/>
      <c r="AC139" s="39"/>
      <c r="AD139" s="39"/>
      <c r="AE139" s="39"/>
      <c r="AR139" s="232" t="s">
        <v>302</v>
      </c>
      <c r="AT139" s="232" t="s">
        <v>465</v>
      </c>
      <c r="AU139" s="232" t="s">
        <v>86</v>
      </c>
      <c r="AY139" s="18" t="s">
        <v>246</v>
      </c>
      <c r="BE139" s="233">
        <f>IF(N139="základní",J139,0)</f>
        <v>0</v>
      </c>
      <c r="BF139" s="233">
        <f>IF(N139="snížená",J139,0)</f>
        <v>0</v>
      </c>
      <c r="BG139" s="233">
        <f>IF(N139="zákl. přenesená",J139,0)</f>
        <v>0</v>
      </c>
      <c r="BH139" s="233">
        <f>IF(N139="sníž. přenesená",J139,0)</f>
        <v>0</v>
      </c>
      <c r="BI139" s="233">
        <f>IF(N139="nulová",J139,0)</f>
        <v>0</v>
      </c>
      <c r="BJ139" s="18" t="s">
        <v>84</v>
      </c>
      <c r="BK139" s="233">
        <f>ROUND(I139*H139,2)</f>
        <v>0</v>
      </c>
      <c r="BL139" s="18" t="s">
        <v>262</v>
      </c>
      <c r="BM139" s="232" t="s">
        <v>290</v>
      </c>
    </row>
    <row r="140" s="2" customFormat="1">
      <c r="A140" s="39"/>
      <c r="B140" s="40"/>
      <c r="C140" s="41"/>
      <c r="D140" s="234" t="s">
        <v>254</v>
      </c>
      <c r="E140" s="41"/>
      <c r="F140" s="235" t="s">
        <v>1294</v>
      </c>
      <c r="G140" s="41"/>
      <c r="H140" s="41"/>
      <c r="I140" s="236"/>
      <c r="J140" s="41"/>
      <c r="K140" s="41"/>
      <c r="L140" s="45"/>
      <c r="M140" s="237"/>
      <c r="N140" s="238"/>
      <c r="O140" s="92"/>
      <c r="P140" s="92"/>
      <c r="Q140" s="92"/>
      <c r="R140" s="92"/>
      <c r="S140" s="92"/>
      <c r="T140" s="93"/>
      <c r="U140" s="39"/>
      <c r="V140" s="39"/>
      <c r="W140" s="39"/>
      <c r="X140" s="39"/>
      <c r="Y140" s="39"/>
      <c r="Z140" s="39"/>
      <c r="AA140" s="39"/>
      <c r="AB140" s="39"/>
      <c r="AC140" s="39"/>
      <c r="AD140" s="39"/>
      <c r="AE140" s="39"/>
      <c r="AT140" s="18" t="s">
        <v>254</v>
      </c>
      <c r="AU140" s="18" t="s">
        <v>86</v>
      </c>
    </row>
    <row r="141" s="12" customFormat="1">
      <c r="A141" s="12"/>
      <c r="B141" s="240"/>
      <c r="C141" s="241"/>
      <c r="D141" s="234" t="s">
        <v>258</v>
      </c>
      <c r="E141" s="242" t="s">
        <v>1</v>
      </c>
      <c r="F141" s="243" t="s">
        <v>2624</v>
      </c>
      <c r="G141" s="241"/>
      <c r="H141" s="244">
        <v>3.8380000000000001</v>
      </c>
      <c r="I141" s="245"/>
      <c r="J141" s="241"/>
      <c r="K141" s="241"/>
      <c r="L141" s="246"/>
      <c r="M141" s="247"/>
      <c r="N141" s="248"/>
      <c r="O141" s="248"/>
      <c r="P141" s="248"/>
      <c r="Q141" s="248"/>
      <c r="R141" s="248"/>
      <c r="S141" s="248"/>
      <c r="T141" s="249"/>
      <c r="U141" s="12"/>
      <c r="V141" s="12"/>
      <c r="W141" s="12"/>
      <c r="X141" s="12"/>
      <c r="Y141" s="12"/>
      <c r="Z141" s="12"/>
      <c r="AA141" s="12"/>
      <c r="AB141" s="12"/>
      <c r="AC141" s="12"/>
      <c r="AD141" s="12"/>
      <c r="AE141" s="12"/>
      <c r="AT141" s="250" t="s">
        <v>258</v>
      </c>
      <c r="AU141" s="250" t="s">
        <v>86</v>
      </c>
      <c r="AV141" s="12" t="s">
        <v>86</v>
      </c>
      <c r="AW141" s="12" t="s">
        <v>33</v>
      </c>
      <c r="AX141" s="12" t="s">
        <v>77</v>
      </c>
      <c r="AY141" s="250" t="s">
        <v>246</v>
      </c>
    </row>
    <row r="142" s="13" customFormat="1">
      <c r="A142" s="13"/>
      <c r="B142" s="251"/>
      <c r="C142" s="252"/>
      <c r="D142" s="234" t="s">
        <v>258</v>
      </c>
      <c r="E142" s="253" t="s">
        <v>1</v>
      </c>
      <c r="F142" s="254" t="s">
        <v>336</v>
      </c>
      <c r="G142" s="252"/>
      <c r="H142" s="255">
        <v>3.8380000000000001</v>
      </c>
      <c r="I142" s="256"/>
      <c r="J142" s="252"/>
      <c r="K142" s="252"/>
      <c r="L142" s="257"/>
      <c r="M142" s="258"/>
      <c r="N142" s="259"/>
      <c r="O142" s="259"/>
      <c r="P142" s="259"/>
      <c r="Q142" s="259"/>
      <c r="R142" s="259"/>
      <c r="S142" s="259"/>
      <c r="T142" s="260"/>
      <c r="U142" s="13"/>
      <c r="V142" s="13"/>
      <c r="W142" s="13"/>
      <c r="X142" s="13"/>
      <c r="Y142" s="13"/>
      <c r="Z142" s="13"/>
      <c r="AA142" s="13"/>
      <c r="AB142" s="13"/>
      <c r="AC142" s="13"/>
      <c r="AD142" s="13"/>
      <c r="AE142" s="13"/>
      <c r="AT142" s="261" t="s">
        <v>258</v>
      </c>
      <c r="AU142" s="261" t="s">
        <v>86</v>
      </c>
      <c r="AV142" s="13" t="s">
        <v>262</v>
      </c>
      <c r="AW142" s="13" t="s">
        <v>33</v>
      </c>
      <c r="AX142" s="13" t="s">
        <v>84</v>
      </c>
      <c r="AY142" s="261" t="s">
        <v>246</v>
      </c>
    </row>
    <row r="143" s="2" customFormat="1">
      <c r="A143" s="39"/>
      <c r="B143" s="40"/>
      <c r="C143" s="221" t="s">
        <v>262</v>
      </c>
      <c r="D143" s="221" t="s">
        <v>247</v>
      </c>
      <c r="E143" s="222" t="s">
        <v>1296</v>
      </c>
      <c r="F143" s="223" t="s">
        <v>1297</v>
      </c>
      <c r="G143" s="224" t="s">
        <v>340</v>
      </c>
      <c r="H143" s="225">
        <v>45.472999999999999</v>
      </c>
      <c r="I143" s="226"/>
      <c r="J143" s="227">
        <f>ROUND(I143*H143,2)</f>
        <v>0</v>
      </c>
      <c r="K143" s="223" t="s">
        <v>251</v>
      </c>
      <c r="L143" s="45"/>
      <c r="M143" s="228" t="s">
        <v>1</v>
      </c>
      <c r="N143" s="229" t="s">
        <v>42</v>
      </c>
      <c r="O143" s="92"/>
      <c r="P143" s="230">
        <f>O143*H143</f>
        <v>0</v>
      </c>
      <c r="Q143" s="230">
        <v>0</v>
      </c>
      <c r="R143" s="230">
        <f>Q143*H143</f>
        <v>0</v>
      </c>
      <c r="S143" s="230">
        <v>0</v>
      </c>
      <c r="T143" s="231">
        <f>S143*H143</f>
        <v>0</v>
      </c>
      <c r="U143" s="39"/>
      <c r="V143" s="39"/>
      <c r="W143" s="39"/>
      <c r="X143" s="39"/>
      <c r="Y143" s="39"/>
      <c r="Z143" s="39"/>
      <c r="AA143" s="39"/>
      <c r="AB143" s="39"/>
      <c r="AC143" s="39"/>
      <c r="AD143" s="39"/>
      <c r="AE143" s="39"/>
      <c r="AR143" s="232" t="s">
        <v>262</v>
      </c>
      <c r="AT143" s="232" t="s">
        <v>247</v>
      </c>
      <c r="AU143" s="232" t="s">
        <v>86</v>
      </c>
      <c r="AY143" s="18" t="s">
        <v>246</v>
      </c>
      <c r="BE143" s="233">
        <f>IF(N143="základní",J143,0)</f>
        <v>0</v>
      </c>
      <c r="BF143" s="233">
        <f>IF(N143="snížená",J143,0)</f>
        <v>0</v>
      </c>
      <c r="BG143" s="233">
        <f>IF(N143="zákl. přenesená",J143,0)</f>
        <v>0</v>
      </c>
      <c r="BH143" s="233">
        <f>IF(N143="sníž. přenesená",J143,0)</f>
        <v>0</v>
      </c>
      <c r="BI143" s="233">
        <f>IF(N143="nulová",J143,0)</f>
        <v>0</v>
      </c>
      <c r="BJ143" s="18" t="s">
        <v>84</v>
      </c>
      <c r="BK143" s="233">
        <f>ROUND(I143*H143,2)</f>
        <v>0</v>
      </c>
      <c r="BL143" s="18" t="s">
        <v>262</v>
      </c>
      <c r="BM143" s="232" t="s">
        <v>302</v>
      </c>
    </row>
    <row r="144" s="2" customFormat="1">
      <c r="A144" s="39"/>
      <c r="B144" s="40"/>
      <c r="C144" s="41"/>
      <c r="D144" s="234" t="s">
        <v>254</v>
      </c>
      <c r="E144" s="41"/>
      <c r="F144" s="235" t="s">
        <v>1297</v>
      </c>
      <c r="G144" s="41"/>
      <c r="H144" s="41"/>
      <c r="I144" s="236"/>
      <c r="J144" s="41"/>
      <c r="K144" s="41"/>
      <c r="L144" s="45"/>
      <c r="M144" s="237"/>
      <c r="N144" s="238"/>
      <c r="O144" s="92"/>
      <c r="P144" s="92"/>
      <c r="Q144" s="92"/>
      <c r="R144" s="92"/>
      <c r="S144" s="92"/>
      <c r="T144" s="93"/>
      <c r="U144" s="39"/>
      <c r="V144" s="39"/>
      <c r="W144" s="39"/>
      <c r="X144" s="39"/>
      <c r="Y144" s="39"/>
      <c r="Z144" s="39"/>
      <c r="AA144" s="39"/>
      <c r="AB144" s="39"/>
      <c r="AC144" s="39"/>
      <c r="AD144" s="39"/>
      <c r="AE144" s="39"/>
      <c r="AT144" s="18" t="s">
        <v>254</v>
      </c>
      <c r="AU144" s="18" t="s">
        <v>86</v>
      </c>
    </row>
    <row r="145" s="12" customFormat="1">
      <c r="A145" s="12"/>
      <c r="B145" s="240"/>
      <c r="C145" s="241"/>
      <c r="D145" s="234" t="s">
        <v>258</v>
      </c>
      <c r="E145" s="242" t="s">
        <v>1</v>
      </c>
      <c r="F145" s="243" t="s">
        <v>2625</v>
      </c>
      <c r="G145" s="241"/>
      <c r="H145" s="244">
        <v>50.219999999999999</v>
      </c>
      <c r="I145" s="245"/>
      <c r="J145" s="241"/>
      <c r="K145" s="241"/>
      <c r="L145" s="246"/>
      <c r="M145" s="247"/>
      <c r="N145" s="248"/>
      <c r="O145" s="248"/>
      <c r="P145" s="248"/>
      <c r="Q145" s="248"/>
      <c r="R145" s="248"/>
      <c r="S145" s="248"/>
      <c r="T145" s="249"/>
      <c r="U145" s="12"/>
      <c r="V145" s="12"/>
      <c r="W145" s="12"/>
      <c r="X145" s="12"/>
      <c r="Y145" s="12"/>
      <c r="Z145" s="12"/>
      <c r="AA145" s="12"/>
      <c r="AB145" s="12"/>
      <c r="AC145" s="12"/>
      <c r="AD145" s="12"/>
      <c r="AE145" s="12"/>
      <c r="AT145" s="250" t="s">
        <v>258</v>
      </c>
      <c r="AU145" s="250" t="s">
        <v>86</v>
      </c>
      <c r="AV145" s="12" t="s">
        <v>86</v>
      </c>
      <c r="AW145" s="12" t="s">
        <v>33</v>
      </c>
      <c r="AX145" s="12" t="s">
        <v>77</v>
      </c>
      <c r="AY145" s="250" t="s">
        <v>246</v>
      </c>
    </row>
    <row r="146" s="15" customFormat="1">
      <c r="A146" s="15"/>
      <c r="B146" s="287"/>
      <c r="C146" s="288"/>
      <c r="D146" s="234" t="s">
        <v>258</v>
      </c>
      <c r="E146" s="289" t="s">
        <v>1</v>
      </c>
      <c r="F146" s="290" t="s">
        <v>2626</v>
      </c>
      <c r="G146" s="288"/>
      <c r="H146" s="289" t="s">
        <v>1</v>
      </c>
      <c r="I146" s="291"/>
      <c r="J146" s="288"/>
      <c r="K146" s="288"/>
      <c r="L146" s="292"/>
      <c r="M146" s="293"/>
      <c r="N146" s="294"/>
      <c r="O146" s="294"/>
      <c r="P146" s="294"/>
      <c r="Q146" s="294"/>
      <c r="R146" s="294"/>
      <c r="S146" s="294"/>
      <c r="T146" s="295"/>
      <c r="U146" s="15"/>
      <c r="V146" s="15"/>
      <c r="W146" s="15"/>
      <c r="X146" s="15"/>
      <c r="Y146" s="15"/>
      <c r="Z146" s="15"/>
      <c r="AA146" s="15"/>
      <c r="AB146" s="15"/>
      <c r="AC146" s="15"/>
      <c r="AD146" s="15"/>
      <c r="AE146" s="15"/>
      <c r="AT146" s="296" t="s">
        <v>258</v>
      </c>
      <c r="AU146" s="296" t="s">
        <v>86</v>
      </c>
      <c r="AV146" s="15" t="s">
        <v>84</v>
      </c>
      <c r="AW146" s="15" t="s">
        <v>33</v>
      </c>
      <c r="AX146" s="15" t="s">
        <v>77</v>
      </c>
      <c r="AY146" s="296" t="s">
        <v>246</v>
      </c>
    </row>
    <row r="147" s="12" customFormat="1">
      <c r="A147" s="12"/>
      <c r="B147" s="240"/>
      <c r="C147" s="241"/>
      <c r="D147" s="234" t="s">
        <v>258</v>
      </c>
      <c r="E147" s="242" t="s">
        <v>1</v>
      </c>
      <c r="F147" s="243" t="s">
        <v>2627</v>
      </c>
      <c r="G147" s="241"/>
      <c r="H147" s="244">
        <v>-4.7469999999999999</v>
      </c>
      <c r="I147" s="245"/>
      <c r="J147" s="241"/>
      <c r="K147" s="241"/>
      <c r="L147" s="246"/>
      <c r="M147" s="247"/>
      <c r="N147" s="248"/>
      <c r="O147" s="248"/>
      <c r="P147" s="248"/>
      <c r="Q147" s="248"/>
      <c r="R147" s="248"/>
      <c r="S147" s="248"/>
      <c r="T147" s="249"/>
      <c r="U147" s="12"/>
      <c r="V147" s="12"/>
      <c r="W147" s="12"/>
      <c r="X147" s="12"/>
      <c r="Y147" s="12"/>
      <c r="Z147" s="12"/>
      <c r="AA147" s="12"/>
      <c r="AB147" s="12"/>
      <c r="AC147" s="12"/>
      <c r="AD147" s="12"/>
      <c r="AE147" s="12"/>
      <c r="AT147" s="250" t="s">
        <v>258</v>
      </c>
      <c r="AU147" s="250" t="s">
        <v>86</v>
      </c>
      <c r="AV147" s="12" t="s">
        <v>86</v>
      </c>
      <c r="AW147" s="12" t="s">
        <v>33</v>
      </c>
      <c r="AX147" s="12" t="s">
        <v>77</v>
      </c>
      <c r="AY147" s="250" t="s">
        <v>246</v>
      </c>
    </row>
    <row r="148" s="13" customFormat="1">
      <c r="A148" s="13"/>
      <c r="B148" s="251"/>
      <c r="C148" s="252"/>
      <c r="D148" s="234" t="s">
        <v>258</v>
      </c>
      <c r="E148" s="253" t="s">
        <v>1</v>
      </c>
      <c r="F148" s="254" t="s">
        <v>336</v>
      </c>
      <c r="G148" s="252"/>
      <c r="H148" s="255">
        <v>45.472999999999999</v>
      </c>
      <c r="I148" s="256"/>
      <c r="J148" s="252"/>
      <c r="K148" s="252"/>
      <c r="L148" s="257"/>
      <c r="M148" s="258"/>
      <c r="N148" s="259"/>
      <c r="O148" s="259"/>
      <c r="P148" s="259"/>
      <c r="Q148" s="259"/>
      <c r="R148" s="259"/>
      <c r="S148" s="259"/>
      <c r="T148" s="260"/>
      <c r="U148" s="13"/>
      <c r="V148" s="13"/>
      <c r="W148" s="13"/>
      <c r="X148" s="13"/>
      <c r="Y148" s="13"/>
      <c r="Z148" s="13"/>
      <c r="AA148" s="13"/>
      <c r="AB148" s="13"/>
      <c r="AC148" s="13"/>
      <c r="AD148" s="13"/>
      <c r="AE148" s="13"/>
      <c r="AT148" s="261" t="s">
        <v>258</v>
      </c>
      <c r="AU148" s="261" t="s">
        <v>86</v>
      </c>
      <c r="AV148" s="13" t="s">
        <v>262</v>
      </c>
      <c r="AW148" s="13" t="s">
        <v>33</v>
      </c>
      <c r="AX148" s="13" t="s">
        <v>84</v>
      </c>
      <c r="AY148" s="261" t="s">
        <v>246</v>
      </c>
    </row>
    <row r="149" s="2" customFormat="1" ht="16.5" customHeight="1">
      <c r="A149" s="39"/>
      <c r="B149" s="40"/>
      <c r="C149" s="221" t="s">
        <v>282</v>
      </c>
      <c r="D149" s="221" t="s">
        <v>247</v>
      </c>
      <c r="E149" s="222" t="s">
        <v>1299</v>
      </c>
      <c r="F149" s="223" t="s">
        <v>1300</v>
      </c>
      <c r="G149" s="224" t="s">
        <v>340</v>
      </c>
      <c r="H149" s="225">
        <v>45.472999999999999</v>
      </c>
      <c r="I149" s="226"/>
      <c r="J149" s="227">
        <f>ROUND(I149*H149,2)</f>
        <v>0</v>
      </c>
      <c r="K149" s="223" t="s">
        <v>251</v>
      </c>
      <c r="L149" s="45"/>
      <c r="M149" s="228" t="s">
        <v>1</v>
      </c>
      <c r="N149" s="229" t="s">
        <v>42</v>
      </c>
      <c r="O149" s="92"/>
      <c r="P149" s="230">
        <f>O149*H149</f>
        <v>0</v>
      </c>
      <c r="Q149" s="230">
        <v>0</v>
      </c>
      <c r="R149" s="230">
        <f>Q149*H149</f>
        <v>0</v>
      </c>
      <c r="S149" s="230">
        <v>0</v>
      </c>
      <c r="T149" s="231">
        <f>S149*H149</f>
        <v>0</v>
      </c>
      <c r="U149" s="39"/>
      <c r="V149" s="39"/>
      <c r="W149" s="39"/>
      <c r="X149" s="39"/>
      <c r="Y149" s="39"/>
      <c r="Z149" s="39"/>
      <c r="AA149" s="39"/>
      <c r="AB149" s="39"/>
      <c r="AC149" s="39"/>
      <c r="AD149" s="39"/>
      <c r="AE149" s="39"/>
      <c r="AR149" s="232" t="s">
        <v>262</v>
      </c>
      <c r="AT149" s="232" t="s">
        <v>247</v>
      </c>
      <c r="AU149" s="232" t="s">
        <v>86</v>
      </c>
      <c r="AY149" s="18" t="s">
        <v>246</v>
      </c>
      <c r="BE149" s="233">
        <f>IF(N149="základní",J149,0)</f>
        <v>0</v>
      </c>
      <c r="BF149" s="233">
        <f>IF(N149="snížená",J149,0)</f>
        <v>0</v>
      </c>
      <c r="BG149" s="233">
        <f>IF(N149="zákl. přenesená",J149,0)</f>
        <v>0</v>
      </c>
      <c r="BH149" s="233">
        <f>IF(N149="sníž. přenesená",J149,0)</f>
        <v>0</v>
      </c>
      <c r="BI149" s="233">
        <f>IF(N149="nulová",J149,0)</f>
        <v>0</v>
      </c>
      <c r="BJ149" s="18" t="s">
        <v>84</v>
      </c>
      <c r="BK149" s="233">
        <f>ROUND(I149*H149,2)</f>
        <v>0</v>
      </c>
      <c r="BL149" s="18" t="s">
        <v>262</v>
      </c>
      <c r="BM149" s="232" t="s">
        <v>316</v>
      </c>
    </row>
    <row r="150" s="2" customFormat="1">
      <c r="A150" s="39"/>
      <c r="B150" s="40"/>
      <c r="C150" s="41"/>
      <c r="D150" s="234" t="s">
        <v>254</v>
      </c>
      <c r="E150" s="41"/>
      <c r="F150" s="235" t="s">
        <v>1300</v>
      </c>
      <c r="G150" s="41"/>
      <c r="H150" s="41"/>
      <c r="I150" s="236"/>
      <c r="J150" s="41"/>
      <c r="K150" s="41"/>
      <c r="L150" s="45"/>
      <c r="M150" s="237"/>
      <c r="N150" s="238"/>
      <c r="O150" s="92"/>
      <c r="P150" s="92"/>
      <c r="Q150" s="92"/>
      <c r="R150" s="92"/>
      <c r="S150" s="92"/>
      <c r="T150" s="93"/>
      <c r="U150" s="39"/>
      <c r="V150" s="39"/>
      <c r="W150" s="39"/>
      <c r="X150" s="39"/>
      <c r="Y150" s="39"/>
      <c r="Z150" s="39"/>
      <c r="AA150" s="39"/>
      <c r="AB150" s="39"/>
      <c r="AC150" s="39"/>
      <c r="AD150" s="39"/>
      <c r="AE150" s="39"/>
      <c r="AT150" s="18" t="s">
        <v>254</v>
      </c>
      <c r="AU150" s="18" t="s">
        <v>86</v>
      </c>
    </row>
    <row r="151" s="2" customFormat="1">
      <c r="A151" s="39"/>
      <c r="B151" s="40"/>
      <c r="C151" s="41"/>
      <c r="D151" s="234" t="s">
        <v>256</v>
      </c>
      <c r="E151" s="41"/>
      <c r="F151" s="239" t="s">
        <v>1301</v>
      </c>
      <c r="G151" s="41"/>
      <c r="H151" s="41"/>
      <c r="I151" s="236"/>
      <c r="J151" s="41"/>
      <c r="K151" s="41"/>
      <c r="L151" s="45"/>
      <c r="M151" s="237"/>
      <c r="N151" s="238"/>
      <c r="O151" s="92"/>
      <c r="P151" s="92"/>
      <c r="Q151" s="92"/>
      <c r="R151" s="92"/>
      <c r="S151" s="92"/>
      <c r="T151" s="93"/>
      <c r="U151" s="39"/>
      <c r="V151" s="39"/>
      <c r="W151" s="39"/>
      <c r="X151" s="39"/>
      <c r="Y151" s="39"/>
      <c r="Z151" s="39"/>
      <c r="AA151" s="39"/>
      <c r="AB151" s="39"/>
      <c r="AC151" s="39"/>
      <c r="AD151" s="39"/>
      <c r="AE151" s="39"/>
      <c r="AT151" s="18" t="s">
        <v>256</v>
      </c>
      <c r="AU151" s="18" t="s">
        <v>86</v>
      </c>
    </row>
    <row r="152" s="12" customFormat="1">
      <c r="A152" s="12"/>
      <c r="B152" s="240"/>
      <c r="C152" s="241"/>
      <c r="D152" s="234" t="s">
        <v>258</v>
      </c>
      <c r="E152" s="242" t="s">
        <v>1</v>
      </c>
      <c r="F152" s="243" t="s">
        <v>2625</v>
      </c>
      <c r="G152" s="241"/>
      <c r="H152" s="244">
        <v>50.219999999999999</v>
      </c>
      <c r="I152" s="245"/>
      <c r="J152" s="241"/>
      <c r="K152" s="241"/>
      <c r="L152" s="246"/>
      <c r="M152" s="247"/>
      <c r="N152" s="248"/>
      <c r="O152" s="248"/>
      <c r="P152" s="248"/>
      <c r="Q152" s="248"/>
      <c r="R152" s="248"/>
      <c r="S152" s="248"/>
      <c r="T152" s="249"/>
      <c r="U152" s="12"/>
      <c r="V152" s="12"/>
      <c r="W152" s="12"/>
      <c r="X152" s="12"/>
      <c r="Y152" s="12"/>
      <c r="Z152" s="12"/>
      <c r="AA152" s="12"/>
      <c r="AB152" s="12"/>
      <c r="AC152" s="12"/>
      <c r="AD152" s="12"/>
      <c r="AE152" s="12"/>
      <c r="AT152" s="250" t="s">
        <v>258</v>
      </c>
      <c r="AU152" s="250" t="s">
        <v>86</v>
      </c>
      <c r="AV152" s="12" t="s">
        <v>86</v>
      </c>
      <c r="AW152" s="12" t="s">
        <v>33</v>
      </c>
      <c r="AX152" s="12" t="s">
        <v>77</v>
      </c>
      <c r="AY152" s="250" t="s">
        <v>246</v>
      </c>
    </row>
    <row r="153" s="15" customFormat="1">
      <c r="A153" s="15"/>
      <c r="B153" s="287"/>
      <c r="C153" s="288"/>
      <c r="D153" s="234" t="s">
        <v>258</v>
      </c>
      <c r="E153" s="289" t="s">
        <v>1</v>
      </c>
      <c r="F153" s="290" t="s">
        <v>2626</v>
      </c>
      <c r="G153" s="288"/>
      <c r="H153" s="289" t="s">
        <v>1</v>
      </c>
      <c r="I153" s="291"/>
      <c r="J153" s="288"/>
      <c r="K153" s="288"/>
      <c r="L153" s="292"/>
      <c r="M153" s="293"/>
      <c r="N153" s="294"/>
      <c r="O153" s="294"/>
      <c r="P153" s="294"/>
      <c r="Q153" s="294"/>
      <c r="R153" s="294"/>
      <c r="S153" s="294"/>
      <c r="T153" s="295"/>
      <c r="U153" s="15"/>
      <c r="V153" s="15"/>
      <c r="W153" s="15"/>
      <c r="X153" s="15"/>
      <c r="Y153" s="15"/>
      <c r="Z153" s="15"/>
      <c r="AA153" s="15"/>
      <c r="AB153" s="15"/>
      <c r="AC153" s="15"/>
      <c r="AD153" s="15"/>
      <c r="AE153" s="15"/>
      <c r="AT153" s="296" t="s">
        <v>258</v>
      </c>
      <c r="AU153" s="296" t="s">
        <v>86</v>
      </c>
      <c r="AV153" s="15" t="s">
        <v>84</v>
      </c>
      <c r="AW153" s="15" t="s">
        <v>33</v>
      </c>
      <c r="AX153" s="15" t="s">
        <v>77</v>
      </c>
      <c r="AY153" s="296" t="s">
        <v>246</v>
      </c>
    </row>
    <row r="154" s="12" customFormat="1">
      <c r="A154" s="12"/>
      <c r="B154" s="240"/>
      <c r="C154" s="241"/>
      <c r="D154" s="234" t="s">
        <v>258</v>
      </c>
      <c r="E154" s="242" t="s">
        <v>1</v>
      </c>
      <c r="F154" s="243" t="s">
        <v>2627</v>
      </c>
      <c r="G154" s="241"/>
      <c r="H154" s="244">
        <v>-4.7469999999999999</v>
      </c>
      <c r="I154" s="245"/>
      <c r="J154" s="241"/>
      <c r="K154" s="241"/>
      <c r="L154" s="246"/>
      <c r="M154" s="247"/>
      <c r="N154" s="248"/>
      <c r="O154" s="248"/>
      <c r="P154" s="248"/>
      <c r="Q154" s="248"/>
      <c r="R154" s="248"/>
      <c r="S154" s="248"/>
      <c r="T154" s="249"/>
      <c r="U154" s="12"/>
      <c r="V154" s="12"/>
      <c r="W154" s="12"/>
      <c r="X154" s="12"/>
      <c r="Y154" s="12"/>
      <c r="Z154" s="12"/>
      <c r="AA154" s="12"/>
      <c r="AB154" s="12"/>
      <c r="AC154" s="12"/>
      <c r="AD154" s="12"/>
      <c r="AE154" s="12"/>
      <c r="AT154" s="250" t="s">
        <v>258</v>
      </c>
      <c r="AU154" s="250" t="s">
        <v>86</v>
      </c>
      <c r="AV154" s="12" t="s">
        <v>86</v>
      </c>
      <c r="AW154" s="12" t="s">
        <v>33</v>
      </c>
      <c r="AX154" s="12" t="s">
        <v>77</v>
      </c>
      <c r="AY154" s="250" t="s">
        <v>246</v>
      </c>
    </row>
    <row r="155" s="13" customFormat="1">
      <c r="A155" s="13"/>
      <c r="B155" s="251"/>
      <c r="C155" s="252"/>
      <c r="D155" s="234" t="s">
        <v>258</v>
      </c>
      <c r="E155" s="253" t="s">
        <v>1</v>
      </c>
      <c r="F155" s="254" t="s">
        <v>336</v>
      </c>
      <c r="G155" s="252"/>
      <c r="H155" s="255">
        <v>45.472999999999999</v>
      </c>
      <c r="I155" s="256"/>
      <c r="J155" s="252"/>
      <c r="K155" s="252"/>
      <c r="L155" s="257"/>
      <c r="M155" s="258"/>
      <c r="N155" s="259"/>
      <c r="O155" s="259"/>
      <c r="P155" s="259"/>
      <c r="Q155" s="259"/>
      <c r="R155" s="259"/>
      <c r="S155" s="259"/>
      <c r="T155" s="260"/>
      <c r="U155" s="13"/>
      <c r="V155" s="13"/>
      <c r="W155" s="13"/>
      <c r="X155" s="13"/>
      <c r="Y155" s="13"/>
      <c r="Z155" s="13"/>
      <c r="AA155" s="13"/>
      <c r="AB155" s="13"/>
      <c r="AC155" s="13"/>
      <c r="AD155" s="13"/>
      <c r="AE155" s="13"/>
      <c r="AT155" s="261" t="s">
        <v>258</v>
      </c>
      <c r="AU155" s="261" t="s">
        <v>86</v>
      </c>
      <c r="AV155" s="13" t="s">
        <v>262</v>
      </c>
      <c r="AW155" s="13" t="s">
        <v>33</v>
      </c>
      <c r="AX155" s="13" t="s">
        <v>84</v>
      </c>
      <c r="AY155" s="261" t="s">
        <v>246</v>
      </c>
    </row>
    <row r="156" s="2" customFormat="1" ht="21.75" customHeight="1">
      <c r="A156" s="39"/>
      <c r="B156" s="40"/>
      <c r="C156" s="262" t="s">
        <v>290</v>
      </c>
      <c r="D156" s="262" t="s">
        <v>465</v>
      </c>
      <c r="E156" s="263" t="s">
        <v>1302</v>
      </c>
      <c r="F156" s="264" t="s">
        <v>1303</v>
      </c>
      <c r="G156" s="265" t="s">
        <v>250</v>
      </c>
      <c r="H156" s="266">
        <v>92.179000000000002</v>
      </c>
      <c r="I156" s="267"/>
      <c r="J156" s="268">
        <f>ROUND(I156*H156,2)</f>
        <v>0</v>
      </c>
      <c r="K156" s="264" t="s">
        <v>251</v>
      </c>
      <c r="L156" s="269"/>
      <c r="M156" s="270" t="s">
        <v>1</v>
      </c>
      <c r="N156" s="271" t="s">
        <v>42</v>
      </c>
      <c r="O156" s="92"/>
      <c r="P156" s="230">
        <f>O156*H156</f>
        <v>0</v>
      </c>
      <c r="Q156" s="230">
        <v>0</v>
      </c>
      <c r="R156" s="230">
        <f>Q156*H156</f>
        <v>0</v>
      </c>
      <c r="S156" s="230">
        <v>0</v>
      </c>
      <c r="T156" s="231">
        <f>S156*H156</f>
        <v>0</v>
      </c>
      <c r="U156" s="39"/>
      <c r="V156" s="39"/>
      <c r="W156" s="39"/>
      <c r="X156" s="39"/>
      <c r="Y156" s="39"/>
      <c r="Z156" s="39"/>
      <c r="AA156" s="39"/>
      <c r="AB156" s="39"/>
      <c r="AC156" s="39"/>
      <c r="AD156" s="39"/>
      <c r="AE156" s="39"/>
      <c r="AR156" s="232" t="s">
        <v>302</v>
      </c>
      <c r="AT156" s="232" t="s">
        <v>465</v>
      </c>
      <c r="AU156" s="232" t="s">
        <v>86</v>
      </c>
      <c r="AY156" s="18" t="s">
        <v>246</v>
      </c>
      <c r="BE156" s="233">
        <f>IF(N156="základní",J156,0)</f>
        <v>0</v>
      </c>
      <c r="BF156" s="233">
        <f>IF(N156="snížená",J156,0)</f>
        <v>0</v>
      </c>
      <c r="BG156" s="233">
        <f>IF(N156="zákl. přenesená",J156,0)</f>
        <v>0</v>
      </c>
      <c r="BH156" s="233">
        <f>IF(N156="sníž. přenesená",J156,0)</f>
        <v>0</v>
      </c>
      <c r="BI156" s="233">
        <f>IF(N156="nulová",J156,0)</f>
        <v>0</v>
      </c>
      <c r="BJ156" s="18" t="s">
        <v>84</v>
      </c>
      <c r="BK156" s="233">
        <f>ROUND(I156*H156,2)</f>
        <v>0</v>
      </c>
      <c r="BL156" s="18" t="s">
        <v>262</v>
      </c>
      <c r="BM156" s="232" t="s">
        <v>329</v>
      </c>
    </row>
    <row r="157" s="2" customFormat="1">
      <c r="A157" s="39"/>
      <c r="B157" s="40"/>
      <c r="C157" s="41"/>
      <c r="D157" s="234" t="s">
        <v>254</v>
      </c>
      <c r="E157" s="41"/>
      <c r="F157" s="235" t="s">
        <v>1303</v>
      </c>
      <c r="G157" s="41"/>
      <c r="H157" s="41"/>
      <c r="I157" s="236"/>
      <c r="J157" s="41"/>
      <c r="K157" s="41"/>
      <c r="L157" s="45"/>
      <c r="M157" s="237"/>
      <c r="N157" s="238"/>
      <c r="O157" s="92"/>
      <c r="P157" s="92"/>
      <c r="Q157" s="92"/>
      <c r="R157" s="92"/>
      <c r="S157" s="92"/>
      <c r="T157" s="93"/>
      <c r="U157" s="39"/>
      <c r="V157" s="39"/>
      <c r="W157" s="39"/>
      <c r="X157" s="39"/>
      <c r="Y157" s="39"/>
      <c r="Z157" s="39"/>
      <c r="AA157" s="39"/>
      <c r="AB157" s="39"/>
      <c r="AC157" s="39"/>
      <c r="AD157" s="39"/>
      <c r="AE157" s="39"/>
      <c r="AT157" s="18" t="s">
        <v>254</v>
      </c>
      <c r="AU157" s="18" t="s">
        <v>86</v>
      </c>
    </row>
    <row r="158" s="12" customFormat="1">
      <c r="A158" s="12"/>
      <c r="B158" s="240"/>
      <c r="C158" s="241"/>
      <c r="D158" s="234" t="s">
        <v>258</v>
      </c>
      <c r="E158" s="242" t="s">
        <v>1</v>
      </c>
      <c r="F158" s="243" t="s">
        <v>2628</v>
      </c>
      <c r="G158" s="241"/>
      <c r="H158" s="244">
        <v>77.304000000000002</v>
      </c>
      <c r="I158" s="245"/>
      <c r="J158" s="241"/>
      <c r="K158" s="241"/>
      <c r="L158" s="246"/>
      <c r="M158" s="247"/>
      <c r="N158" s="248"/>
      <c r="O158" s="248"/>
      <c r="P158" s="248"/>
      <c r="Q158" s="248"/>
      <c r="R158" s="248"/>
      <c r="S158" s="248"/>
      <c r="T158" s="249"/>
      <c r="U158" s="12"/>
      <c r="V158" s="12"/>
      <c r="W158" s="12"/>
      <c r="X158" s="12"/>
      <c r="Y158" s="12"/>
      <c r="Z158" s="12"/>
      <c r="AA158" s="12"/>
      <c r="AB158" s="12"/>
      <c r="AC158" s="12"/>
      <c r="AD158" s="12"/>
      <c r="AE158" s="12"/>
      <c r="AT158" s="250" t="s">
        <v>258</v>
      </c>
      <c r="AU158" s="250" t="s">
        <v>86</v>
      </c>
      <c r="AV158" s="12" t="s">
        <v>86</v>
      </c>
      <c r="AW158" s="12" t="s">
        <v>33</v>
      </c>
      <c r="AX158" s="12" t="s">
        <v>77</v>
      </c>
      <c r="AY158" s="250" t="s">
        <v>246</v>
      </c>
    </row>
    <row r="159" s="15" customFormat="1">
      <c r="A159" s="15"/>
      <c r="B159" s="287"/>
      <c r="C159" s="288"/>
      <c r="D159" s="234" t="s">
        <v>258</v>
      </c>
      <c r="E159" s="289" t="s">
        <v>1</v>
      </c>
      <c r="F159" s="290" t="s">
        <v>2629</v>
      </c>
      <c r="G159" s="288"/>
      <c r="H159" s="289" t="s">
        <v>1</v>
      </c>
      <c r="I159" s="291"/>
      <c r="J159" s="288"/>
      <c r="K159" s="288"/>
      <c r="L159" s="292"/>
      <c r="M159" s="293"/>
      <c r="N159" s="294"/>
      <c r="O159" s="294"/>
      <c r="P159" s="294"/>
      <c r="Q159" s="294"/>
      <c r="R159" s="294"/>
      <c r="S159" s="294"/>
      <c r="T159" s="295"/>
      <c r="U159" s="15"/>
      <c r="V159" s="15"/>
      <c r="W159" s="15"/>
      <c r="X159" s="15"/>
      <c r="Y159" s="15"/>
      <c r="Z159" s="15"/>
      <c r="AA159" s="15"/>
      <c r="AB159" s="15"/>
      <c r="AC159" s="15"/>
      <c r="AD159" s="15"/>
      <c r="AE159" s="15"/>
      <c r="AT159" s="296" t="s">
        <v>258</v>
      </c>
      <c r="AU159" s="296" t="s">
        <v>86</v>
      </c>
      <c r="AV159" s="15" t="s">
        <v>84</v>
      </c>
      <c r="AW159" s="15" t="s">
        <v>33</v>
      </c>
      <c r="AX159" s="15" t="s">
        <v>77</v>
      </c>
      <c r="AY159" s="296" t="s">
        <v>246</v>
      </c>
    </row>
    <row r="160" s="12" customFormat="1">
      <c r="A160" s="12"/>
      <c r="B160" s="240"/>
      <c r="C160" s="241"/>
      <c r="D160" s="234" t="s">
        <v>258</v>
      </c>
      <c r="E160" s="242" t="s">
        <v>1</v>
      </c>
      <c r="F160" s="243" t="s">
        <v>2630</v>
      </c>
      <c r="G160" s="241"/>
      <c r="H160" s="244">
        <v>14.875</v>
      </c>
      <c r="I160" s="245"/>
      <c r="J160" s="241"/>
      <c r="K160" s="241"/>
      <c r="L160" s="246"/>
      <c r="M160" s="247"/>
      <c r="N160" s="248"/>
      <c r="O160" s="248"/>
      <c r="P160" s="248"/>
      <c r="Q160" s="248"/>
      <c r="R160" s="248"/>
      <c r="S160" s="248"/>
      <c r="T160" s="249"/>
      <c r="U160" s="12"/>
      <c r="V160" s="12"/>
      <c r="W160" s="12"/>
      <c r="X160" s="12"/>
      <c r="Y160" s="12"/>
      <c r="Z160" s="12"/>
      <c r="AA160" s="12"/>
      <c r="AB160" s="12"/>
      <c r="AC160" s="12"/>
      <c r="AD160" s="12"/>
      <c r="AE160" s="12"/>
      <c r="AT160" s="250" t="s">
        <v>258</v>
      </c>
      <c r="AU160" s="250" t="s">
        <v>86</v>
      </c>
      <c r="AV160" s="12" t="s">
        <v>86</v>
      </c>
      <c r="AW160" s="12" t="s">
        <v>33</v>
      </c>
      <c r="AX160" s="12" t="s">
        <v>77</v>
      </c>
      <c r="AY160" s="250" t="s">
        <v>246</v>
      </c>
    </row>
    <row r="161" s="13" customFormat="1">
      <c r="A161" s="13"/>
      <c r="B161" s="251"/>
      <c r="C161" s="252"/>
      <c r="D161" s="234" t="s">
        <v>258</v>
      </c>
      <c r="E161" s="253" t="s">
        <v>1</v>
      </c>
      <c r="F161" s="254" t="s">
        <v>336</v>
      </c>
      <c r="G161" s="252"/>
      <c r="H161" s="255">
        <v>92.179000000000002</v>
      </c>
      <c r="I161" s="256"/>
      <c r="J161" s="252"/>
      <c r="K161" s="252"/>
      <c r="L161" s="257"/>
      <c r="M161" s="258"/>
      <c r="N161" s="259"/>
      <c r="O161" s="259"/>
      <c r="P161" s="259"/>
      <c r="Q161" s="259"/>
      <c r="R161" s="259"/>
      <c r="S161" s="259"/>
      <c r="T161" s="260"/>
      <c r="U161" s="13"/>
      <c r="V161" s="13"/>
      <c r="W161" s="13"/>
      <c r="X161" s="13"/>
      <c r="Y161" s="13"/>
      <c r="Z161" s="13"/>
      <c r="AA161" s="13"/>
      <c r="AB161" s="13"/>
      <c r="AC161" s="13"/>
      <c r="AD161" s="13"/>
      <c r="AE161" s="13"/>
      <c r="AT161" s="261" t="s">
        <v>258</v>
      </c>
      <c r="AU161" s="261" t="s">
        <v>86</v>
      </c>
      <c r="AV161" s="13" t="s">
        <v>262</v>
      </c>
      <c r="AW161" s="13" t="s">
        <v>33</v>
      </c>
      <c r="AX161" s="13" t="s">
        <v>84</v>
      </c>
      <c r="AY161" s="261" t="s">
        <v>246</v>
      </c>
    </row>
    <row r="162" s="2" customFormat="1" ht="16.5" customHeight="1">
      <c r="A162" s="39"/>
      <c r="B162" s="40"/>
      <c r="C162" s="221" t="s">
        <v>296</v>
      </c>
      <c r="D162" s="221" t="s">
        <v>247</v>
      </c>
      <c r="E162" s="222" t="s">
        <v>338</v>
      </c>
      <c r="F162" s="223" t="s">
        <v>339</v>
      </c>
      <c r="G162" s="224" t="s">
        <v>340</v>
      </c>
      <c r="H162" s="225">
        <v>8.75</v>
      </c>
      <c r="I162" s="226"/>
      <c r="J162" s="227">
        <f>ROUND(I162*H162,2)</f>
        <v>0</v>
      </c>
      <c r="K162" s="223" t="s">
        <v>251</v>
      </c>
      <c r="L162" s="45"/>
      <c r="M162" s="228" t="s">
        <v>1</v>
      </c>
      <c r="N162" s="229" t="s">
        <v>42</v>
      </c>
      <c r="O162" s="92"/>
      <c r="P162" s="230">
        <f>O162*H162</f>
        <v>0</v>
      </c>
      <c r="Q162" s="230">
        <v>0</v>
      </c>
      <c r="R162" s="230">
        <f>Q162*H162</f>
        <v>0</v>
      </c>
      <c r="S162" s="230">
        <v>0</v>
      </c>
      <c r="T162" s="231">
        <f>S162*H162</f>
        <v>0</v>
      </c>
      <c r="U162" s="39"/>
      <c r="V162" s="39"/>
      <c r="W162" s="39"/>
      <c r="X162" s="39"/>
      <c r="Y162" s="39"/>
      <c r="Z162" s="39"/>
      <c r="AA162" s="39"/>
      <c r="AB162" s="39"/>
      <c r="AC162" s="39"/>
      <c r="AD162" s="39"/>
      <c r="AE162" s="39"/>
      <c r="AR162" s="232" t="s">
        <v>262</v>
      </c>
      <c r="AT162" s="232" t="s">
        <v>247</v>
      </c>
      <c r="AU162" s="232" t="s">
        <v>86</v>
      </c>
      <c r="AY162" s="18" t="s">
        <v>246</v>
      </c>
      <c r="BE162" s="233">
        <f>IF(N162="základní",J162,0)</f>
        <v>0</v>
      </c>
      <c r="BF162" s="233">
        <f>IF(N162="snížená",J162,0)</f>
        <v>0</v>
      </c>
      <c r="BG162" s="233">
        <f>IF(N162="zákl. přenesená",J162,0)</f>
        <v>0</v>
      </c>
      <c r="BH162" s="233">
        <f>IF(N162="sníž. přenesená",J162,0)</f>
        <v>0</v>
      </c>
      <c r="BI162" s="233">
        <f>IF(N162="nulová",J162,0)</f>
        <v>0</v>
      </c>
      <c r="BJ162" s="18" t="s">
        <v>84</v>
      </c>
      <c r="BK162" s="233">
        <f>ROUND(I162*H162,2)</f>
        <v>0</v>
      </c>
      <c r="BL162" s="18" t="s">
        <v>262</v>
      </c>
      <c r="BM162" s="232" t="s">
        <v>347</v>
      </c>
    </row>
    <row r="163" s="2" customFormat="1">
      <c r="A163" s="39"/>
      <c r="B163" s="40"/>
      <c r="C163" s="41"/>
      <c r="D163" s="234" t="s">
        <v>254</v>
      </c>
      <c r="E163" s="41"/>
      <c r="F163" s="235" t="s">
        <v>339</v>
      </c>
      <c r="G163" s="41"/>
      <c r="H163" s="41"/>
      <c r="I163" s="236"/>
      <c r="J163" s="41"/>
      <c r="K163" s="41"/>
      <c r="L163" s="45"/>
      <c r="M163" s="237"/>
      <c r="N163" s="238"/>
      <c r="O163" s="92"/>
      <c r="P163" s="92"/>
      <c r="Q163" s="92"/>
      <c r="R163" s="92"/>
      <c r="S163" s="92"/>
      <c r="T163" s="93"/>
      <c r="U163" s="39"/>
      <c r="V163" s="39"/>
      <c r="W163" s="39"/>
      <c r="X163" s="39"/>
      <c r="Y163" s="39"/>
      <c r="Z163" s="39"/>
      <c r="AA163" s="39"/>
      <c r="AB163" s="39"/>
      <c r="AC163" s="39"/>
      <c r="AD163" s="39"/>
      <c r="AE163" s="39"/>
      <c r="AT163" s="18" t="s">
        <v>254</v>
      </c>
      <c r="AU163" s="18" t="s">
        <v>86</v>
      </c>
    </row>
    <row r="164" s="15" customFormat="1">
      <c r="A164" s="15"/>
      <c r="B164" s="287"/>
      <c r="C164" s="288"/>
      <c r="D164" s="234" t="s">
        <v>258</v>
      </c>
      <c r="E164" s="289" t="s">
        <v>1</v>
      </c>
      <c r="F164" s="290" t="s">
        <v>2631</v>
      </c>
      <c r="G164" s="288"/>
      <c r="H164" s="289" t="s">
        <v>1</v>
      </c>
      <c r="I164" s="291"/>
      <c r="J164" s="288"/>
      <c r="K164" s="288"/>
      <c r="L164" s="292"/>
      <c r="M164" s="293"/>
      <c r="N164" s="294"/>
      <c r="O164" s="294"/>
      <c r="P164" s="294"/>
      <c r="Q164" s="294"/>
      <c r="R164" s="294"/>
      <c r="S164" s="294"/>
      <c r="T164" s="295"/>
      <c r="U164" s="15"/>
      <c r="V164" s="15"/>
      <c r="W164" s="15"/>
      <c r="X164" s="15"/>
      <c r="Y164" s="15"/>
      <c r="Z164" s="15"/>
      <c r="AA164" s="15"/>
      <c r="AB164" s="15"/>
      <c r="AC164" s="15"/>
      <c r="AD164" s="15"/>
      <c r="AE164" s="15"/>
      <c r="AT164" s="296" t="s">
        <v>258</v>
      </c>
      <c r="AU164" s="296" t="s">
        <v>86</v>
      </c>
      <c r="AV164" s="15" t="s">
        <v>84</v>
      </c>
      <c r="AW164" s="15" t="s">
        <v>33</v>
      </c>
      <c r="AX164" s="15" t="s">
        <v>77</v>
      </c>
      <c r="AY164" s="296" t="s">
        <v>246</v>
      </c>
    </row>
    <row r="165" s="12" customFormat="1">
      <c r="A165" s="12"/>
      <c r="B165" s="240"/>
      <c r="C165" s="241"/>
      <c r="D165" s="234" t="s">
        <v>258</v>
      </c>
      <c r="E165" s="242" t="s">
        <v>1</v>
      </c>
      <c r="F165" s="243" t="s">
        <v>2632</v>
      </c>
      <c r="G165" s="241"/>
      <c r="H165" s="244">
        <v>8.75</v>
      </c>
      <c r="I165" s="245"/>
      <c r="J165" s="241"/>
      <c r="K165" s="241"/>
      <c r="L165" s="246"/>
      <c r="M165" s="247"/>
      <c r="N165" s="248"/>
      <c r="O165" s="248"/>
      <c r="P165" s="248"/>
      <c r="Q165" s="248"/>
      <c r="R165" s="248"/>
      <c r="S165" s="248"/>
      <c r="T165" s="249"/>
      <c r="U165" s="12"/>
      <c r="V165" s="12"/>
      <c r="W165" s="12"/>
      <c r="X165" s="12"/>
      <c r="Y165" s="12"/>
      <c r="Z165" s="12"/>
      <c r="AA165" s="12"/>
      <c r="AB165" s="12"/>
      <c r="AC165" s="12"/>
      <c r="AD165" s="12"/>
      <c r="AE165" s="12"/>
      <c r="AT165" s="250" t="s">
        <v>258</v>
      </c>
      <c r="AU165" s="250" t="s">
        <v>86</v>
      </c>
      <c r="AV165" s="12" t="s">
        <v>86</v>
      </c>
      <c r="AW165" s="12" t="s">
        <v>33</v>
      </c>
      <c r="AX165" s="12" t="s">
        <v>77</v>
      </c>
      <c r="AY165" s="250" t="s">
        <v>246</v>
      </c>
    </row>
    <row r="166" s="13" customFormat="1">
      <c r="A166" s="13"/>
      <c r="B166" s="251"/>
      <c r="C166" s="252"/>
      <c r="D166" s="234" t="s">
        <v>258</v>
      </c>
      <c r="E166" s="253" t="s">
        <v>1</v>
      </c>
      <c r="F166" s="254" t="s">
        <v>336</v>
      </c>
      <c r="G166" s="252"/>
      <c r="H166" s="255">
        <v>8.75</v>
      </c>
      <c r="I166" s="256"/>
      <c r="J166" s="252"/>
      <c r="K166" s="252"/>
      <c r="L166" s="257"/>
      <c r="M166" s="258"/>
      <c r="N166" s="259"/>
      <c r="O166" s="259"/>
      <c r="P166" s="259"/>
      <c r="Q166" s="259"/>
      <c r="R166" s="259"/>
      <c r="S166" s="259"/>
      <c r="T166" s="260"/>
      <c r="U166" s="13"/>
      <c r="V166" s="13"/>
      <c r="W166" s="13"/>
      <c r="X166" s="13"/>
      <c r="Y166" s="13"/>
      <c r="Z166" s="13"/>
      <c r="AA166" s="13"/>
      <c r="AB166" s="13"/>
      <c r="AC166" s="13"/>
      <c r="AD166" s="13"/>
      <c r="AE166" s="13"/>
      <c r="AT166" s="261" t="s">
        <v>258</v>
      </c>
      <c r="AU166" s="261" t="s">
        <v>86</v>
      </c>
      <c r="AV166" s="13" t="s">
        <v>262</v>
      </c>
      <c r="AW166" s="13" t="s">
        <v>33</v>
      </c>
      <c r="AX166" s="13" t="s">
        <v>84</v>
      </c>
      <c r="AY166" s="261" t="s">
        <v>246</v>
      </c>
    </row>
    <row r="167" s="2" customFormat="1">
      <c r="A167" s="39"/>
      <c r="B167" s="40"/>
      <c r="C167" s="221" t="s">
        <v>302</v>
      </c>
      <c r="D167" s="221" t="s">
        <v>247</v>
      </c>
      <c r="E167" s="222" t="s">
        <v>303</v>
      </c>
      <c r="F167" s="223" t="s">
        <v>304</v>
      </c>
      <c r="G167" s="224" t="s">
        <v>285</v>
      </c>
      <c r="H167" s="225">
        <v>0.031</v>
      </c>
      <c r="I167" s="226"/>
      <c r="J167" s="227">
        <f>ROUND(I167*H167,2)</f>
        <v>0</v>
      </c>
      <c r="K167" s="223" t="s">
        <v>251</v>
      </c>
      <c r="L167" s="45"/>
      <c r="M167" s="228" t="s">
        <v>1</v>
      </c>
      <c r="N167" s="229" t="s">
        <v>42</v>
      </c>
      <c r="O167" s="92"/>
      <c r="P167" s="230">
        <f>O167*H167</f>
        <v>0</v>
      </c>
      <c r="Q167" s="230">
        <v>0</v>
      </c>
      <c r="R167" s="230">
        <f>Q167*H167</f>
        <v>0</v>
      </c>
      <c r="S167" s="230">
        <v>0</v>
      </c>
      <c r="T167" s="231">
        <f>S167*H167</f>
        <v>0</v>
      </c>
      <c r="U167" s="39"/>
      <c r="V167" s="39"/>
      <c r="W167" s="39"/>
      <c r="X167" s="39"/>
      <c r="Y167" s="39"/>
      <c r="Z167" s="39"/>
      <c r="AA167" s="39"/>
      <c r="AB167" s="39"/>
      <c r="AC167" s="39"/>
      <c r="AD167" s="39"/>
      <c r="AE167" s="39"/>
      <c r="AR167" s="232" t="s">
        <v>262</v>
      </c>
      <c r="AT167" s="232" t="s">
        <v>247</v>
      </c>
      <c r="AU167" s="232" t="s">
        <v>86</v>
      </c>
      <c r="AY167" s="18" t="s">
        <v>246</v>
      </c>
      <c r="BE167" s="233">
        <f>IF(N167="základní",J167,0)</f>
        <v>0</v>
      </c>
      <c r="BF167" s="233">
        <f>IF(N167="snížená",J167,0)</f>
        <v>0</v>
      </c>
      <c r="BG167" s="233">
        <f>IF(N167="zákl. přenesená",J167,0)</f>
        <v>0</v>
      </c>
      <c r="BH167" s="233">
        <f>IF(N167="sníž. přenesená",J167,0)</f>
        <v>0</v>
      </c>
      <c r="BI167" s="233">
        <f>IF(N167="nulová",J167,0)</f>
        <v>0</v>
      </c>
      <c r="BJ167" s="18" t="s">
        <v>84</v>
      </c>
      <c r="BK167" s="233">
        <f>ROUND(I167*H167,2)</f>
        <v>0</v>
      </c>
      <c r="BL167" s="18" t="s">
        <v>262</v>
      </c>
      <c r="BM167" s="232" t="s">
        <v>359</v>
      </c>
    </row>
    <row r="168" s="2" customFormat="1">
      <c r="A168" s="39"/>
      <c r="B168" s="40"/>
      <c r="C168" s="41"/>
      <c r="D168" s="234" t="s">
        <v>254</v>
      </c>
      <c r="E168" s="41"/>
      <c r="F168" s="235" t="s">
        <v>304</v>
      </c>
      <c r="G168" s="41"/>
      <c r="H168" s="41"/>
      <c r="I168" s="236"/>
      <c r="J168" s="41"/>
      <c r="K168" s="41"/>
      <c r="L168" s="45"/>
      <c r="M168" s="237"/>
      <c r="N168" s="238"/>
      <c r="O168" s="92"/>
      <c r="P168" s="92"/>
      <c r="Q168" s="92"/>
      <c r="R168" s="92"/>
      <c r="S168" s="92"/>
      <c r="T168" s="93"/>
      <c r="U168" s="39"/>
      <c r="V168" s="39"/>
      <c r="W168" s="39"/>
      <c r="X168" s="39"/>
      <c r="Y168" s="39"/>
      <c r="Z168" s="39"/>
      <c r="AA168" s="39"/>
      <c r="AB168" s="39"/>
      <c r="AC168" s="39"/>
      <c r="AD168" s="39"/>
      <c r="AE168" s="39"/>
      <c r="AT168" s="18" t="s">
        <v>254</v>
      </c>
      <c r="AU168" s="18" t="s">
        <v>86</v>
      </c>
    </row>
    <row r="169" s="12" customFormat="1">
      <c r="A169" s="12"/>
      <c r="B169" s="240"/>
      <c r="C169" s="241"/>
      <c r="D169" s="234" t="s">
        <v>258</v>
      </c>
      <c r="E169" s="242" t="s">
        <v>1</v>
      </c>
      <c r="F169" s="243" t="s">
        <v>2633</v>
      </c>
      <c r="G169" s="241"/>
      <c r="H169" s="244">
        <v>0.031</v>
      </c>
      <c r="I169" s="245"/>
      <c r="J169" s="241"/>
      <c r="K169" s="241"/>
      <c r="L169" s="246"/>
      <c r="M169" s="247"/>
      <c r="N169" s="248"/>
      <c r="O169" s="248"/>
      <c r="P169" s="248"/>
      <c r="Q169" s="248"/>
      <c r="R169" s="248"/>
      <c r="S169" s="248"/>
      <c r="T169" s="249"/>
      <c r="U169" s="12"/>
      <c r="V169" s="12"/>
      <c r="W169" s="12"/>
      <c r="X169" s="12"/>
      <c r="Y169" s="12"/>
      <c r="Z169" s="12"/>
      <c r="AA169" s="12"/>
      <c r="AB169" s="12"/>
      <c r="AC169" s="12"/>
      <c r="AD169" s="12"/>
      <c r="AE169" s="12"/>
      <c r="AT169" s="250" t="s">
        <v>258</v>
      </c>
      <c r="AU169" s="250" t="s">
        <v>86</v>
      </c>
      <c r="AV169" s="12" t="s">
        <v>86</v>
      </c>
      <c r="AW169" s="12" t="s">
        <v>33</v>
      </c>
      <c r="AX169" s="12" t="s">
        <v>77</v>
      </c>
      <c r="AY169" s="250" t="s">
        <v>246</v>
      </c>
    </row>
    <row r="170" s="13" customFormat="1">
      <c r="A170" s="13"/>
      <c r="B170" s="251"/>
      <c r="C170" s="252"/>
      <c r="D170" s="234" t="s">
        <v>258</v>
      </c>
      <c r="E170" s="253" t="s">
        <v>1</v>
      </c>
      <c r="F170" s="254" t="s">
        <v>336</v>
      </c>
      <c r="G170" s="252"/>
      <c r="H170" s="255">
        <v>0.031</v>
      </c>
      <c r="I170" s="256"/>
      <c r="J170" s="252"/>
      <c r="K170" s="252"/>
      <c r="L170" s="257"/>
      <c r="M170" s="258"/>
      <c r="N170" s="259"/>
      <c r="O170" s="259"/>
      <c r="P170" s="259"/>
      <c r="Q170" s="259"/>
      <c r="R170" s="259"/>
      <c r="S170" s="259"/>
      <c r="T170" s="260"/>
      <c r="U170" s="13"/>
      <c r="V170" s="13"/>
      <c r="W170" s="13"/>
      <c r="X170" s="13"/>
      <c r="Y170" s="13"/>
      <c r="Z170" s="13"/>
      <c r="AA170" s="13"/>
      <c r="AB170" s="13"/>
      <c r="AC170" s="13"/>
      <c r="AD170" s="13"/>
      <c r="AE170" s="13"/>
      <c r="AT170" s="261" t="s">
        <v>258</v>
      </c>
      <c r="AU170" s="261" t="s">
        <v>86</v>
      </c>
      <c r="AV170" s="13" t="s">
        <v>262</v>
      </c>
      <c r="AW170" s="13" t="s">
        <v>33</v>
      </c>
      <c r="AX170" s="13" t="s">
        <v>84</v>
      </c>
      <c r="AY170" s="261" t="s">
        <v>246</v>
      </c>
    </row>
    <row r="171" s="2" customFormat="1">
      <c r="A171" s="39"/>
      <c r="B171" s="40"/>
      <c r="C171" s="221" t="s">
        <v>308</v>
      </c>
      <c r="D171" s="221" t="s">
        <v>247</v>
      </c>
      <c r="E171" s="222" t="s">
        <v>283</v>
      </c>
      <c r="F171" s="223" t="s">
        <v>284</v>
      </c>
      <c r="G171" s="224" t="s">
        <v>285</v>
      </c>
      <c r="H171" s="225">
        <v>0.031</v>
      </c>
      <c r="I171" s="226"/>
      <c r="J171" s="227">
        <f>ROUND(I171*H171,2)</f>
        <v>0</v>
      </c>
      <c r="K171" s="223" t="s">
        <v>251</v>
      </c>
      <c r="L171" s="45"/>
      <c r="M171" s="228" t="s">
        <v>1</v>
      </c>
      <c r="N171" s="229" t="s">
        <v>42</v>
      </c>
      <c r="O171" s="92"/>
      <c r="P171" s="230">
        <f>O171*H171</f>
        <v>0</v>
      </c>
      <c r="Q171" s="230">
        <v>0</v>
      </c>
      <c r="R171" s="230">
        <f>Q171*H171</f>
        <v>0</v>
      </c>
      <c r="S171" s="230">
        <v>0</v>
      </c>
      <c r="T171" s="231">
        <f>S171*H171</f>
        <v>0</v>
      </c>
      <c r="U171" s="39"/>
      <c r="V171" s="39"/>
      <c r="W171" s="39"/>
      <c r="X171" s="39"/>
      <c r="Y171" s="39"/>
      <c r="Z171" s="39"/>
      <c r="AA171" s="39"/>
      <c r="AB171" s="39"/>
      <c r="AC171" s="39"/>
      <c r="AD171" s="39"/>
      <c r="AE171" s="39"/>
      <c r="AR171" s="232" t="s">
        <v>262</v>
      </c>
      <c r="AT171" s="232" t="s">
        <v>247</v>
      </c>
      <c r="AU171" s="232" t="s">
        <v>86</v>
      </c>
      <c r="AY171" s="18" t="s">
        <v>246</v>
      </c>
      <c r="BE171" s="233">
        <f>IF(N171="základní",J171,0)</f>
        <v>0</v>
      </c>
      <c r="BF171" s="233">
        <f>IF(N171="snížená",J171,0)</f>
        <v>0</v>
      </c>
      <c r="BG171" s="233">
        <f>IF(N171="zákl. přenesená",J171,0)</f>
        <v>0</v>
      </c>
      <c r="BH171" s="233">
        <f>IF(N171="sníž. přenesená",J171,0)</f>
        <v>0</v>
      </c>
      <c r="BI171" s="233">
        <f>IF(N171="nulová",J171,0)</f>
        <v>0</v>
      </c>
      <c r="BJ171" s="18" t="s">
        <v>84</v>
      </c>
      <c r="BK171" s="233">
        <f>ROUND(I171*H171,2)</f>
        <v>0</v>
      </c>
      <c r="BL171" s="18" t="s">
        <v>262</v>
      </c>
      <c r="BM171" s="232" t="s">
        <v>371</v>
      </c>
    </row>
    <row r="172" s="2" customFormat="1">
      <c r="A172" s="39"/>
      <c r="B172" s="40"/>
      <c r="C172" s="41"/>
      <c r="D172" s="234" t="s">
        <v>254</v>
      </c>
      <c r="E172" s="41"/>
      <c r="F172" s="235" t="s">
        <v>284</v>
      </c>
      <c r="G172" s="41"/>
      <c r="H172" s="41"/>
      <c r="I172" s="236"/>
      <c r="J172" s="41"/>
      <c r="K172" s="41"/>
      <c r="L172" s="45"/>
      <c r="M172" s="237"/>
      <c r="N172" s="238"/>
      <c r="O172" s="92"/>
      <c r="P172" s="92"/>
      <c r="Q172" s="92"/>
      <c r="R172" s="92"/>
      <c r="S172" s="92"/>
      <c r="T172" s="93"/>
      <c r="U172" s="39"/>
      <c r="V172" s="39"/>
      <c r="W172" s="39"/>
      <c r="X172" s="39"/>
      <c r="Y172" s="39"/>
      <c r="Z172" s="39"/>
      <c r="AA172" s="39"/>
      <c r="AB172" s="39"/>
      <c r="AC172" s="39"/>
      <c r="AD172" s="39"/>
      <c r="AE172" s="39"/>
      <c r="AT172" s="18" t="s">
        <v>254</v>
      </c>
      <c r="AU172" s="18" t="s">
        <v>86</v>
      </c>
    </row>
    <row r="173" s="12" customFormat="1">
      <c r="A173" s="12"/>
      <c r="B173" s="240"/>
      <c r="C173" s="241"/>
      <c r="D173" s="234" t="s">
        <v>258</v>
      </c>
      <c r="E173" s="242" t="s">
        <v>1</v>
      </c>
      <c r="F173" s="243" t="s">
        <v>2633</v>
      </c>
      <c r="G173" s="241"/>
      <c r="H173" s="244">
        <v>0.031</v>
      </c>
      <c r="I173" s="245"/>
      <c r="J173" s="241"/>
      <c r="K173" s="241"/>
      <c r="L173" s="246"/>
      <c r="M173" s="247"/>
      <c r="N173" s="248"/>
      <c r="O173" s="248"/>
      <c r="P173" s="248"/>
      <c r="Q173" s="248"/>
      <c r="R173" s="248"/>
      <c r="S173" s="248"/>
      <c r="T173" s="249"/>
      <c r="U173" s="12"/>
      <c r="V173" s="12"/>
      <c r="W173" s="12"/>
      <c r="X173" s="12"/>
      <c r="Y173" s="12"/>
      <c r="Z173" s="12"/>
      <c r="AA173" s="12"/>
      <c r="AB173" s="12"/>
      <c r="AC173" s="12"/>
      <c r="AD173" s="12"/>
      <c r="AE173" s="12"/>
      <c r="AT173" s="250" t="s">
        <v>258</v>
      </c>
      <c r="AU173" s="250" t="s">
        <v>86</v>
      </c>
      <c r="AV173" s="12" t="s">
        <v>86</v>
      </c>
      <c r="AW173" s="12" t="s">
        <v>33</v>
      </c>
      <c r="AX173" s="12" t="s">
        <v>77</v>
      </c>
      <c r="AY173" s="250" t="s">
        <v>246</v>
      </c>
    </row>
    <row r="174" s="13" customFormat="1">
      <c r="A174" s="13"/>
      <c r="B174" s="251"/>
      <c r="C174" s="252"/>
      <c r="D174" s="234" t="s">
        <v>258</v>
      </c>
      <c r="E174" s="253" t="s">
        <v>1</v>
      </c>
      <c r="F174" s="254" t="s">
        <v>336</v>
      </c>
      <c r="G174" s="252"/>
      <c r="H174" s="255">
        <v>0.031</v>
      </c>
      <c r="I174" s="256"/>
      <c r="J174" s="252"/>
      <c r="K174" s="252"/>
      <c r="L174" s="257"/>
      <c r="M174" s="258"/>
      <c r="N174" s="259"/>
      <c r="O174" s="259"/>
      <c r="P174" s="259"/>
      <c r="Q174" s="259"/>
      <c r="R174" s="259"/>
      <c r="S174" s="259"/>
      <c r="T174" s="260"/>
      <c r="U174" s="13"/>
      <c r="V174" s="13"/>
      <c r="W174" s="13"/>
      <c r="X174" s="13"/>
      <c r="Y174" s="13"/>
      <c r="Z174" s="13"/>
      <c r="AA174" s="13"/>
      <c r="AB174" s="13"/>
      <c r="AC174" s="13"/>
      <c r="AD174" s="13"/>
      <c r="AE174" s="13"/>
      <c r="AT174" s="261" t="s">
        <v>258</v>
      </c>
      <c r="AU174" s="261" t="s">
        <v>86</v>
      </c>
      <c r="AV174" s="13" t="s">
        <v>262</v>
      </c>
      <c r="AW174" s="13" t="s">
        <v>33</v>
      </c>
      <c r="AX174" s="13" t="s">
        <v>84</v>
      </c>
      <c r="AY174" s="261" t="s">
        <v>246</v>
      </c>
    </row>
    <row r="175" s="2" customFormat="1">
      <c r="A175" s="39"/>
      <c r="B175" s="40"/>
      <c r="C175" s="221" t="s">
        <v>316</v>
      </c>
      <c r="D175" s="221" t="s">
        <v>247</v>
      </c>
      <c r="E175" s="222" t="s">
        <v>274</v>
      </c>
      <c r="F175" s="223" t="s">
        <v>1314</v>
      </c>
      <c r="G175" s="224" t="s">
        <v>276</v>
      </c>
      <c r="H175" s="225">
        <v>4</v>
      </c>
      <c r="I175" s="226"/>
      <c r="J175" s="227">
        <f>ROUND(I175*H175,2)</f>
        <v>0</v>
      </c>
      <c r="K175" s="223" t="s">
        <v>251</v>
      </c>
      <c r="L175" s="45"/>
      <c r="M175" s="228" t="s">
        <v>1</v>
      </c>
      <c r="N175" s="229" t="s">
        <v>42</v>
      </c>
      <c r="O175" s="92"/>
      <c r="P175" s="230">
        <f>O175*H175</f>
        <v>0</v>
      </c>
      <c r="Q175" s="230">
        <v>0</v>
      </c>
      <c r="R175" s="230">
        <f>Q175*H175</f>
        <v>0</v>
      </c>
      <c r="S175" s="230">
        <v>0</v>
      </c>
      <c r="T175" s="231">
        <f>S175*H175</f>
        <v>0</v>
      </c>
      <c r="U175" s="39"/>
      <c r="V175" s="39"/>
      <c r="W175" s="39"/>
      <c r="X175" s="39"/>
      <c r="Y175" s="39"/>
      <c r="Z175" s="39"/>
      <c r="AA175" s="39"/>
      <c r="AB175" s="39"/>
      <c r="AC175" s="39"/>
      <c r="AD175" s="39"/>
      <c r="AE175" s="39"/>
      <c r="AR175" s="232" t="s">
        <v>262</v>
      </c>
      <c r="AT175" s="232" t="s">
        <v>247</v>
      </c>
      <c r="AU175" s="232" t="s">
        <v>86</v>
      </c>
      <c r="AY175" s="18" t="s">
        <v>246</v>
      </c>
      <c r="BE175" s="233">
        <f>IF(N175="základní",J175,0)</f>
        <v>0</v>
      </c>
      <c r="BF175" s="233">
        <f>IF(N175="snížená",J175,0)</f>
        <v>0</v>
      </c>
      <c r="BG175" s="233">
        <f>IF(N175="zákl. přenesená",J175,0)</f>
        <v>0</v>
      </c>
      <c r="BH175" s="233">
        <f>IF(N175="sníž. přenesená",J175,0)</f>
        <v>0</v>
      </c>
      <c r="BI175" s="233">
        <f>IF(N175="nulová",J175,0)</f>
        <v>0</v>
      </c>
      <c r="BJ175" s="18" t="s">
        <v>84</v>
      </c>
      <c r="BK175" s="233">
        <f>ROUND(I175*H175,2)</f>
        <v>0</v>
      </c>
      <c r="BL175" s="18" t="s">
        <v>262</v>
      </c>
      <c r="BM175" s="232" t="s">
        <v>382</v>
      </c>
    </row>
    <row r="176" s="2" customFormat="1">
      <c r="A176" s="39"/>
      <c r="B176" s="40"/>
      <c r="C176" s="41"/>
      <c r="D176" s="234" t="s">
        <v>254</v>
      </c>
      <c r="E176" s="41"/>
      <c r="F176" s="235" t="s">
        <v>1314</v>
      </c>
      <c r="G176" s="41"/>
      <c r="H176" s="41"/>
      <c r="I176" s="236"/>
      <c r="J176" s="41"/>
      <c r="K176" s="41"/>
      <c r="L176" s="45"/>
      <c r="M176" s="237"/>
      <c r="N176" s="238"/>
      <c r="O176" s="92"/>
      <c r="P176" s="92"/>
      <c r="Q176" s="92"/>
      <c r="R176" s="92"/>
      <c r="S176" s="92"/>
      <c r="T176" s="93"/>
      <c r="U176" s="39"/>
      <c r="V176" s="39"/>
      <c r="W176" s="39"/>
      <c r="X176" s="39"/>
      <c r="Y176" s="39"/>
      <c r="Z176" s="39"/>
      <c r="AA176" s="39"/>
      <c r="AB176" s="39"/>
      <c r="AC176" s="39"/>
      <c r="AD176" s="39"/>
      <c r="AE176" s="39"/>
      <c r="AT176" s="18" t="s">
        <v>254</v>
      </c>
      <c r="AU176" s="18" t="s">
        <v>86</v>
      </c>
    </row>
    <row r="177" s="2" customFormat="1">
      <c r="A177" s="39"/>
      <c r="B177" s="40"/>
      <c r="C177" s="41"/>
      <c r="D177" s="234" t="s">
        <v>256</v>
      </c>
      <c r="E177" s="41"/>
      <c r="F177" s="239" t="s">
        <v>1315</v>
      </c>
      <c r="G177" s="41"/>
      <c r="H177" s="41"/>
      <c r="I177" s="236"/>
      <c r="J177" s="41"/>
      <c r="K177" s="41"/>
      <c r="L177" s="45"/>
      <c r="M177" s="237"/>
      <c r="N177" s="238"/>
      <c r="O177" s="92"/>
      <c r="P177" s="92"/>
      <c r="Q177" s="92"/>
      <c r="R177" s="92"/>
      <c r="S177" s="92"/>
      <c r="T177" s="93"/>
      <c r="U177" s="39"/>
      <c r="V177" s="39"/>
      <c r="W177" s="39"/>
      <c r="X177" s="39"/>
      <c r="Y177" s="39"/>
      <c r="Z177" s="39"/>
      <c r="AA177" s="39"/>
      <c r="AB177" s="39"/>
      <c r="AC177" s="39"/>
      <c r="AD177" s="39"/>
      <c r="AE177" s="39"/>
      <c r="AT177" s="18" t="s">
        <v>256</v>
      </c>
      <c r="AU177" s="18" t="s">
        <v>86</v>
      </c>
    </row>
    <row r="178" s="12" customFormat="1">
      <c r="A178" s="12"/>
      <c r="B178" s="240"/>
      <c r="C178" s="241"/>
      <c r="D178" s="234" t="s">
        <v>258</v>
      </c>
      <c r="E178" s="242" t="s">
        <v>1</v>
      </c>
      <c r="F178" s="243" t="s">
        <v>262</v>
      </c>
      <c r="G178" s="241"/>
      <c r="H178" s="244">
        <v>4</v>
      </c>
      <c r="I178" s="245"/>
      <c r="J178" s="241"/>
      <c r="K178" s="241"/>
      <c r="L178" s="246"/>
      <c r="M178" s="247"/>
      <c r="N178" s="248"/>
      <c r="O178" s="248"/>
      <c r="P178" s="248"/>
      <c r="Q178" s="248"/>
      <c r="R178" s="248"/>
      <c r="S178" s="248"/>
      <c r="T178" s="249"/>
      <c r="U178" s="12"/>
      <c r="V178" s="12"/>
      <c r="W178" s="12"/>
      <c r="X178" s="12"/>
      <c r="Y178" s="12"/>
      <c r="Z178" s="12"/>
      <c r="AA178" s="12"/>
      <c r="AB178" s="12"/>
      <c r="AC178" s="12"/>
      <c r="AD178" s="12"/>
      <c r="AE178" s="12"/>
      <c r="AT178" s="250" t="s">
        <v>258</v>
      </c>
      <c r="AU178" s="250" t="s">
        <v>86</v>
      </c>
      <c r="AV178" s="12" t="s">
        <v>86</v>
      </c>
      <c r="AW178" s="12" t="s">
        <v>33</v>
      </c>
      <c r="AX178" s="12" t="s">
        <v>77</v>
      </c>
      <c r="AY178" s="250" t="s">
        <v>246</v>
      </c>
    </row>
    <row r="179" s="13" customFormat="1">
      <c r="A179" s="13"/>
      <c r="B179" s="251"/>
      <c r="C179" s="252"/>
      <c r="D179" s="234" t="s">
        <v>258</v>
      </c>
      <c r="E179" s="253" t="s">
        <v>1</v>
      </c>
      <c r="F179" s="254" t="s">
        <v>336</v>
      </c>
      <c r="G179" s="252"/>
      <c r="H179" s="255">
        <v>4</v>
      </c>
      <c r="I179" s="256"/>
      <c r="J179" s="252"/>
      <c r="K179" s="252"/>
      <c r="L179" s="257"/>
      <c r="M179" s="258"/>
      <c r="N179" s="259"/>
      <c r="O179" s="259"/>
      <c r="P179" s="259"/>
      <c r="Q179" s="259"/>
      <c r="R179" s="259"/>
      <c r="S179" s="259"/>
      <c r="T179" s="260"/>
      <c r="U179" s="13"/>
      <c r="V179" s="13"/>
      <c r="W179" s="13"/>
      <c r="X179" s="13"/>
      <c r="Y179" s="13"/>
      <c r="Z179" s="13"/>
      <c r="AA179" s="13"/>
      <c r="AB179" s="13"/>
      <c r="AC179" s="13"/>
      <c r="AD179" s="13"/>
      <c r="AE179" s="13"/>
      <c r="AT179" s="261" t="s">
        <v>258</v>
      </c>
      <c r="AU179" s="261" t="s">
        <v>86</v>
      </c>
      <c r="AV179" s="13" t="s">
        <v>262</v>
      </c>
      <c r="AW179" s="13" t="s">
        <v>33</v>
      </c>
      <c r="AX179" s="13" t="s">
        <v>84</v>
      </c>
      <c r="AY179" s="261" t="s">
        <v>246</v>
      </c>
    </row>
    <row r="180" s="2" customFormat="1">
      <c r="A180" s="39"/>
      <c r="B180" s="40"/>
      <c r="C180" s="221" t="s">
        <v>322</v>
      </c>
      <c r="D180" s="221" t="s">
        <v>247</v>
      </c>
      <c r="E180" s="222" t="s">
        <v>1316</v>
      </c>
      <c r="F180" s="223" t="s">
        <v>1317</v>
      </c>
      <c r="G180" s="224" t="s">
        <v>285</v>
      </c>
      <c r="H180" s="225">
        <v>0.40000000000000002</v>
      </c>
      <c r="I180" s="226"/>
      <c r="J180" s="227">
        <f>ROUND(I180*H180,2)</f>
        <v>0</v>
      </c>
      <c r="K180" s="223" t="s">
        <v>251</v>
      </c>
      <c r="L180" s="45"/>
      <c r="M180" s="228" t="s">
        <v>1</v>
      </c>
      <c r="N180" s="229" t="s">
        <v>42</v>
      </c>
      <c r="O180" s="92"/>
      <c r="P180" s="230">
        <f>O180*H180</f>
        <v>0</v>
      </c>
      <c r="Q180" s="230">
        <v>0</v>
      </c>
      <c r="R180" s="230">
        <f>Q180*H180</f>
        <v>0</v>
      </c>
      <c r="S180" s="230">
        <v>0</v>
      </c>
      <c r="T180" s="231">
        <f>S180*H180</f>
        <v>0</v>
      </c>
      <c r="U180" s="39"/>
      <c r="V180" s="39"/>
      <c r="W180" s="39"/>
      <c r="X180" s="39"/>
      <c r="Y180" s="39"/>
      <c r="Z180" s="39"/>
      <c r="AA180" s="39"/>
      <c r="AB180" s="39"/>
      <c r="AC180" s="39"/>
      <c r="AD180" s="39"/>
      <c r="AE180" s="39"/>
      <c r="AR180" s="232" t="s">
        <v>262</v>
      </c>
      <c r="AT180" s="232" t="s">
        <v>247</v>
      </c>
      <c r="AU180" s="232" t="s">
        <v>86</v>
      </c>
      <c r="AY180" s="18" t="s">
        <v>246</v>
      </c>
      <c r="BE180" s="233">
        <f>IF(N180="základní",J180,0)</f>
        <v>0</v>
      </c>
      <c r="BF180" s="233">
        <f>IF(N180="snížená",J180,0)</f>
        <v>0</v>
      </c>
      <c r="BG180" s="233">
        <f>IF(N180="zákl. přenesená",J180,0)</f>
        <v>0</v>
      </c>
      <c r="BH180" s="233">
        <f>IF(N180="sníž. přenesená",J180,0)</f>
        <v>0</v>
      </c>
      <c r="BI180" s="233">
        <f>IF(N180="nulová",J180,0)</f>
        <v>0</v>
      </c>
      <c r="BJ180" s="18" t="s">
        <v>84</v>
      </c>
      <c r="BK180" s="233">
        <f>ROUND(I180*H180,2)</f>
        <v>0</v>
      </c>
      <c r="BL180" s="18" t="s">
        <v>262</v>
      </c>
      <c r="BM180" s="232" t="s">
        <v>393</v>
      </c>
    </row>
    <row r="181" s="2" customFormat="1">
      <c r="A181" s="39"/>
      <c r="B181" s="40"/>
      <c r="C181" s="41"/>
      <c r="D181" s="234" t="s">
        <v>254</v>
      </c>
      <c r="E181" s="41"/>
      <c r="F181" s="235" t="s">
        <v>1317</v>
      </c>
      <c r="G181" s="41"/>
      <c r="H181" s="41"/>
      <c r="I181" s="236"/>
      <c r="J181" s="41"/>
      <c r="K181" s="41"/>
      <c r="L181" s="45"/>
      <c r="M181" s="237"/>
      <c r="N181" s="238"/>
      <c r="O181" s="92"/>
      <c r="P181" s="92"/>
      <c r="Q181" s="92"/>
      <c r="R181" s="92"/>
      <c r="S181" s="92"/>
      <c r="T181" s="93"/>
      <c r="U181" s="39"/>
      <c r="V181" s="39"/>
      <c r="W181" s="39"/>
      <c r="X181" s="39"/>
      <c r="Y181" s="39"/>
      <c r="Z181" s="39"/>
      <c r="AA181" s="39"/>
      <c r="AB181" s="39"/>
      <c r="AC181" s="39"/>
      <c r="AD181" s="39"/>
      <c r="AE181" s="39"/>
      <c r="AT181" s="18" t="s">
        <v>254</v>
      </c>
      <c r="AU181" s="18" t="s">
        <v>86</v>
      </c>
    </row>
    <row r="182" s="2" customFormat="1">
      <c r="A182" s="39"/>
      <c r="B182" s="40"/>
      <c r="C182" s="41"/>
      <c r="D182" s="234" t="s">
        <v>256</v>
      </c>
      <c r="E182" s="41"/>
      <c r="F182" s="239" t="s">
        <v>1318</v>
      </c>
      <c r="G182" s="41"/>
      <c r="H182" s="41"/>
      <c r="I182" s="236"/>
      <c r="J182" s="41"/>
      <c r="K182" s="41"/>
      <c r="L182" s="45"/>
      <c r="M182" s="237"/>
      <c r="N182" s="238"/>
      <c r="O182" s="92"/>
      <c r="P182" s="92"/>
      <c r="Q182" s="92"/>
      <c r="R182" s="92"/>
      <c r="S182" s="92"/>
      <c r="T182" s="93"/>
      <c r="U182" s="39"/>
      <c r="V182" s="39"/>
      <c r="W182" s="39"/>
      <c r="X182" s="39"/>
      <c r="Y182" s="39"/>
      <c r="Z182" s="39"/>
      <c r="AA182" s="39"/>
      <c r="AB182" s="39"/>
      <c r="AC182" s="39"/>
      <c r="AD182" s="39"/>
      <c r="AE182" s="39"/>
      <c r="AT182" s="18" t="s">
        <v>256</v>
      </c>
      <c r="AU182" s="18" t="s">
        <v>86</v>
      </c>
    </row>
    <row r="183" s="15" customFormat="1">
      <c r="A183" s="15"/>
      <c r="B183" s="287"/>
      <c r="C183" s="288"/>
      <c r="D183" s="234" t="s">
        <v>258</v>
      </c>
      <c r="E183" s="289" t="s">
        <v>1</v>
      </c>
      <c r="F183" s="290" t="s">
        <v>2634</v>
      </c>
      <c r="G183" s="288"/>
      <c r="H183" s="289" t="s">
        <v>1</v>
      </c>
      <c r="I183" s="291"/>
      <c r="J183" s="288"/>
      <c r="K183" s="288"/>
      <c r="L183" s="292"/>
      <c r="M183" s="293"/>
      <c r="N183" s="294"/>
      <c r="O183" s="294"/>
      <c r="P183" s="294"/>
      <c r="Q183" s="294"/>
      <c r="R183" s="294"/>
      <c r="S183" s="294"/>
      <c r="T183" s="295"/>
      <c r="U183" s="15"/>
      <c r="V183" s="15"/>
      <c r="W183" s="15"/>
      <c r="X183" s="15"/>
      <c r="Y183" s="15"/>
      <c r="Z183" s="15"/>
      <c r="AA183" s="15"/>
      <c r="AB183" s="15"/>
      <c r="AC183" s="15"/>
      <c r="AD183" s="15"/>
      <c r="AE183" s="15"/>
      <c r="AT183" s="296" t="s">
        <v>258</v>
      </c>
      <c r="AU183" s="296" t="s">
        <v>86</v>
      </c>
      <c r="AV183" s="15" t="s">
        <v>84</v>
      </c>
      <c r="AW183" s="15" t="s">
        <v>33</v>
      </c>
      <c r="AX183" s="15" t="s">
        <v>77</v>
      </c>
      <c r="AY183" s="296" t="s">
        <v>246</v>
      </c>
    </row>
    <row r="184" s="12" customFormat="1">
      <c r="A184" s="12"/>
      <c r="B184" s="240"/>
      <c r="C184" s="241"/>
      <c r="D184" s="234" t="s">
        <v>258</v>
      </c>
      <c r="E184" s="242" t="s">
        <v>1</v>
      </c>
      <c r="F184" s="243" t="s">
        <v>2635</v>
      </c>
      <c r="G184" s="241"/>
      <c r="H184" s="244">
        <v>0.40000000000000002</v>
      </c>
      <c r="I184" s="245"/>
      <c r="J184" s="241"/>
      <c r="K184" s="241"/>
      <c r="L184" s="246"/>
      <c r="M184" s="247"/>
      <c r="N184" s="248"/>
      <c r="O184" s="248"/>
      <c r="P184" s="248"/>
      <c r="Q184" s="248"/>
      <c r="R184" s="248"/>
      <c r="S184" s="248"/>
      <c r="T184" s="249"/>
      <c r="U184" s="12"/>
      <c r="V184" s="12"/>
      <c r="W184" s="12"/>
      <c r="X184" s="12"/>
      <c r="Y184" s="12"/>
      <c r="Z184" s="12"/>
      <c r="AA184" s="12"/>
      <c r="AB184" s="12"/>
      <c r="AC184" s="12"/>
      <c r="AD184" s="12"/>
      <c r="AE184" s="12"/>
      <c r="AT184" s="250" t="s">
        <v>258</v>
      </c>
      <c r="AU184" s="250" t="s">
        <v>86</v>
      </c>
      <c r="AV184" s="12" t="s">
        <v>86</v>
      </c>
      <c r="AW184" s="12" t="s">
        <v>33</v>
      </c>
      <c r="AX184" s="12" t="s">
        <v>77</v>
      </c>
      <c r="AY184" s="250" t="s">
        <v>246</v>
      </c>
    </row>
    <row r="185" s="13" customFormat="1">
      <c r="A185" s="13"/>
      <c r="B185" s="251"/>
      <c r="C185" s="252"/>
      <c r="D185" s="234" t="s">
        <v>258</v>
      </c>
      <c r="E185" s="253" t="s">
        <v>1</v>
      </c>
      <c r="F185" s="254" t="s">
        <v>336</v>
      </c>
      <c r="G185" s="252"/>
      <c r="H185" s="255">
        <v>0.40000000000000002</v>
      </c>
      <c r="I185" s="256"/>
      <c r="J185" s="252"/>
      <c r="K185" s="252"/>
      <c r="L185" s="257"/>
      <c r="M185" s="258"/>
      <c r="N185" s="259"/>
      <c r="O185" s="259"/>
      <c r="P185" s="259"/>
      <c r="Q185" s="259"/>
      <c r="R185" s="259"/>
      <c r="S185" s="259"/>
      <c r="T185" s="260"/>
      <c r="U185" s="13"/>
      <c r="V185" s="13"/>
      <c r="W185" s="13"/>
      <c r="X185" s="13"/>
      <c r="Y185" s="13"/>
      <c r="Z185" s="13"/>
      <c r="AA185" s="13"/>
      <c r="AB185" s="13"/>
      <c r="AC185" s="13"/>
      <c r="AD185" s="13"/>
      <c r="AE185" s="13"/>
      <c r="AT185" s="261" t="s">
        <v>258</v>
      </c>
      <c r="AU185" s="261" t="s">
        <v>86</v>
      </c>
      <c r="AV185" s="13" t="s">
        <v>262</v>
      </c>
      <c r="AW185" s="13" t="s">
        <v>33</v>
      </c>
      <c r="AX185" s="13" t="s">
        <v>84</v>
      </c>
      <c r="AY185" s="261" t="s">
        <v>246</v>
      </c>
    </row>
    <row r="186" s="2" customFormat="1">
      <c r="A186" s="39"/>
      <c r="B186" s="40"/>
      <c r="C186" s="221" t="s">
        <v>329</v>
      </c>
      <c r="D186" s="221" t="s">
        <v>247</v>
      </c>
      <c r="E186" s="222" t="s">
        <v>1321</v>
      </c>
      <c r="F186" s="223" t="s">
        <v>1322</v>
      </c>
      <c r="G186" s="224" t="s">
        <v>356</v>
      </c>
      <c r="H186" s="225">
        <v>6</v>
      </c>
      <c r="I186" s="226"/>
      <c r="J186" s="227">
        <f>ROUND(I186*H186,2)</f>
        <v>0</v>
      </c>
      <c r="K186" s="223" t="s">
        <v>251</v>
      </c>
      <c r="L186" s="45"/>
      <c r="M186" s="228" t="s">
        <v>1</v>
      </c>
      <c r="N186" s="229" t="s">
        <v>42</v>
      </c>
      <c r="O186" s="92"/>
      <c r="P186" s="230">
        <f>O186*H186</f>
        <v>0</v>
      </c>
      <c r="Q186" s="230">
        <v>0</v>
      </c>
      <c r="R186" s="230">
        <f>Q186*H186</f>
        <v>0</v>
      </c>
      <c r="S186" s="230">
        <v>0</v>
      </c>
      <c r="T186" s="231">
        <f>S186*H186</f>
        <v>0</v>
      </c>
      <c r="U186" s="39"/>
      <c r="V186" s="39"/>
      <c r="W186" s="39"/>
      <c r="X186" s="39"/>
      <c r="Y186" s="39"/>
      <c r="Z186" s="39"/>
      <c r="AA186" s="39"/>
      <c r="AB186" s="39"/>
      <c r="AC186" s="39"/>
      <c r="AD186" s="39"/>
      <c r="AE186" s="39"/>
      <c r="AR186" s="232" t="s">
        <v>262</v>
      </c>
      <c r="AT186" s="232" t="s">
        <v>247</v>
      </c>
      <c r="AU186" s="232" t="s">
        <v>86</v>
      </c>
      <c r="AY186" s="18" t="s">
        <v>246</v>
      </c>
      <c r="BE186" s="233">
        <f>IF(N186="základní",J186,0)</f>
        <v>0</v>
      </c>
      <c r="BF186" s="233">
        <f>IF(N186="snížená",J186,0)</f>
        <v>0</v>
      </c>
      <c r="BG186" s="233">
        <f>IF(N186="zákl. přenesená",J186,0)</f>
        <v>0</v>
      </c>
      <c r="BH186" s="233">
        <f>IF(N186="sníž. přenesená",J186,0)</f>
        <v>0</v>
      </c>
      <c r="BI186" s="233">
        <f>IF(N186="nulová",J186,0)</f>
        <v>0</v>
      </c>
      <c r="BJ186" s="18" t="s">
        <v>84</v>
      </c>
      <c r="BK186" s="233">
        <f>ROUND(I186*H186,2)</f>
        <v>0</v>
      </c>
      <c r="BL186" s="18" t="s">
        <v>262</v>
      </c>
      <c r="BM186" s="232" t="s">
        <v>405</v>
      </c>
    </row>
    <row r="187" s="2" customFormat="1">
      <c r="A187" s="39"/>
      <c r="B187" s="40"/>
      <c r="C187" s="41"/>
      <c r="D187" s="234" t="s">
        <v>254</v>
      </c>
      <c r="E187" s="41"/>
      <c r="F187" s="235" t="s">
        <v>1322</v>
      </c>
      <c r="G187" s="41"/>
      <c r="H187" s="41"/>
      <c r="I187" s="236"/>
      <c r="J187" s="41"/>
      <c r="K187" s="41"/>
      <c r="L187" s="45"/>
      <c r="M187" s="237"/>
      <c r="N187" s="238"/>
      <c r="O187" s="92"/>
      <c r="P187" s="92"/>
      <c r="Q187" s="92"/>
      <c r="R187" s="92"/>
      <c r="S187" s="92"/>
      <c r="T187" s="93"/>
      <c r="U187" s="39"/>
      <c r="V187" s="39"/>
      <c r="W187" s="39"/>
      <c r="X187" s="39"/>
      <c r="Y187" s="39"/>
      <c r="Z187" s="39"/>
      <c r="AA187" s="39"/>
      <c r="AB187" s="39"/>
      <c r="AC187" s="39"/>
      <c r="AD187" s="39"/>
      <c r="AE187" s="39"/>
      <c r="AT187" s="18" t="s">
        <v>254</v>
      </c>
      <c r="AU187" s="18" t="s">
        <v>86</v>
      </c>
    </row>
    <row r="188" s="12" customFormat="1">
      <c r="A188" s="12"/>
      <c r="B188" s="240"/>
      <c r="C188" s="241"/>
      <c r="D188" s="234" t="s">
        <v>258</v>
      </c>
      <c r="E188" s="242" t="s">
        <v>1</v>
      </c>
      <c r="F188" s="243" t="s">
        <v>290</v>
      </c>
      <c r="G188" s="241"/>
      <c r="H188" s="244">
        <v>6</v>
      </c>
      <c r="I188" s="245"/>
      <c r="J188" s="241"/>
      <c r="K188" s="241"/>
      <c r="L188" s="246"/>
      <c r="M188" s="247"/>
      <c r="N188" s="248"/>
      <c r="O188" s="248"/>
      <c r="P188" s="248"/>
      <c r="Q188" s="248"/>
      <c r="R188" s="248"/>
      <c r="S188" s="248"/>
      <c r="T188" s="249"/>
      <c r="U188" s="12"/>
      <c r="V188" s="12"/>
      <c r="W188" s="12"/>
      <c r="X188" s="12"/>
      <c r="Y188" s="12"/>
      <c r="Z188" s="12"/>
      <c r="AA188" s="12"/>
      <c r="AB188" s="12"/>
      <c r="AC188" s="12"/>
      <c r="AD188" s="12"/>
      <c r="AE188" s="12"/>
      <c r="AT188" s="250" t="s">
        <v>258</v>
      </c>
      <c r="AU188" s="250" t="s">
        <v>86</v>
      </c>
      <c r="AV188" s="12" t="s">
        <v>86</v>
      </c>
      <c r="AW188" s="12" t="s">
        <v>33</v>
      </c>
      <c r="AX188" s="12" t="s">
        <v>77</v>
      </c>
      <c r="AY188" s="250" t="s">
        <v>246</v>
      </c>
    </row>
    <row r="189" s="13" customFormat="1">
      <c r="A189" s="13"/>
      <c r="B189" s="251"/>
      <c r="C189" s="252"/>
      <c r="D189" s="234" t="s">
        <v>258</v>
      </c>
      <c r="E189" s="253" t="s">
        <v>1</v>
      </c>
      <c r="F189" s="254" t="s">
        <v>336</v>
      </c>
      <c r="G189" s="252"/>
      <c r="H189" s="255">
        <v>6</v>
      </c>
      <c r="I189" s="256"/>
      <c r="J189" s="252"/>
      <c r="K189" s="252"/>
      <c r="L189" s="257"/>
      <c r="M189" s="258"/>
      <c r="N189" s="259"/>
      <c r="O189" s="259"/>
      <c r="P189" s="259"/>
      <c r="Q189" s="259"/>
      <c r="R189" s="259"/>
      <c r="S189" s="259"/>
      <c r="T189" s="260"/>
      <c r="U189" s="13"/>
      <c r="V189" s="13"/>
      <c r="W189" s="13"/>
      <c r="X189" s="13"/>
      <c r="Y189" s="13"/>
      <c r="Z189" s="13"/>
      <c r="AA189" s="13"/>
      <c r="AB189" s="13"/>
      <c r="AC189" s="13"/>
      <c r="AD189" s="13"/>
      <c r="AE189" s="13"/>
      <c r="AT189" s="261" t="s">
        <v>258</v>
      </c>
      <c r="AU189" s="261" t="s">
        <v>86</v>
      </c>
      <c r="AV189" s="13" t="s">
        <v>262</v>
      </c>
      <c r="AW189" s="13" t="s">
        <v>33</v>
      </c>
      <c r="AX189" s="13" t="s">
        <v>84</v>
      </c>
      <c r="AY189" s="261" t="s">
        <v>246</v>
      </c>
    </row>
    <row r="190" s="11" customFormat="1" ht="25.92" customHeight="1">
      <c r="A190" s="11"/>
      <c r="B190" s="207"/>
      <c r="C190" s="208"/>
      <c r="D190" s="209" t="s">
        <v>76</v>
      </c>
      <c r="E190" s="210" t="s">
        <v>629</v>
      </c>
      <c r="F190" s="210" t="s">
        <v>630</v>
      </c>
      <c r="G190" s="208"/>
      <c r="H190" s="208"/>
      <c r="I190" s="211"/>
      <c r="J190" s="212">
        <f>BK190</f>
        <v>0</v>
      </c>
      <c r="K190" s="208"/>
      <c r="L190" s="213"/>
      <c r="M190" s="214"/>
      <c r="N190" s="215"/>
      <c r="O190" s="215"/>
      <c r="P190" s="216">
        <f>SUM(P191:P202)</f>
        <v>0</v>
      </c>
      <c r="Q190" s="215"/>
      <c r="R190" s="216">
        <f>SUM(R191:R202)</f>
        <v>0</v>
      </c>
      <c r="S190" s="215"/>
      <c r="T190" s="217">
        <f>SUM(T191:T202)</f>
        <v>0</v>
      </c>
      <c r="U190" s="11"/>
      <c r="V190" s="11"/>
      <c r="W190" s="11"/>
      <c r="X190" s="11"/>
      <c r="Y190" s="11"/>
      <c r="Z190" s="11"/>
      <c r="AA190" s="11"/>
      <c r="AB190" s="11"/>
      <c r="AC190" s="11"/>
      <c r="AD190" s="11"/>
      <c r="AE190" s="11"/>
      <c r="AR190" s="218" t="s">
        <v>262</v>
      </c>
      <c r="AT190" s="219" t="s">
        <v>76</v>
      </c>
      <c r="AU190" s="219" t="s">
        <v>77</v>
      </c>
      <c r="AY190" s="218" t="s">
        <v>246</v>
      </c>
      <c r="BK190" s="220">
        <f>SUM(BK191:BK202)</f>
        <v>0</v>
      </c>
    </row>
    <row r="191" s="2" customFormat="1" ht="55.5" customHeight="1">
      <c r="A191" s="39"/>
      <c r="B191" s="40"/>
      <c r="C191" s="221" t="s">
        <v>337</v>
      </c>
      <c r="D191" s="221" t="s">
        <v>247</v>
      </c>
      <c r="E191" s="222" t="s">
        <v>646</v>
      </c>
      <c r="F191" s="223" t="s">
        <v>647</v>
      </c>
      <c r="G191" s="224" t="s">
        <v>250</v>
      </c>
      <c r="H191" s="225">
        <v>154.34899999999999</v>
      </c>
      <c r="I191" s="226"/>
      <c r="J191" s="227">
        <f>ROUND(I191*H191,2)</f>
        <v>0</v>
      </c>
      <c r="K191" s="223" t="s">
        <v>251</v>
      </c>
      <c r="L191" s="45"/>
      <c r="M191" s="228" t="s">
        <v>1</v>
      </c>
      <c r="N191" s="229" t="s">
        <v>42</v>
      </c>
      <c r="O191" s="92"/>
      <c r="P191" s="230">
        <f>O191*H191</f>
        <v>0</v>
      </c>
      <c r="Q191" s="230">
        <v>0</v>
      </c>
      <c r="R191" s="230">
        <f>Q191*H191</f>
        <v>0</v>
      </c>
      <c r="S191" s="230">
        <v>0</v>
      </c>
      <c r="T191" s="231">
        <f>S191*H191</f>
        <v>0</v>
      </c>
      <c r="U191" s="39"/>
      <c r="V191" s="39"/>
      <c r="W191" s="39"/>
      <c r="X191" s="39"/>
      <c r="Y191" s="39"/>
      <c r="Z191" s="39"/>
      <c r="AA191" s="39"/>
      <c r="AB191" s="39"/>
      <c r="AC191" s="39"/>
      <c r="AD191" s="39"/>
      <c r="AE191" s="39"/>
      <c r="AR191" s="232" t="s">
        <v>1329</v>
      </c>
      <c r="AT191" s="232" t="s">
        <v>247</v>
      </c>
      <c r="AU191" s="232" t="s">
        <v>84</v>
      </c>
      <c r="AY191" s="18" t="s">
        <v>246</v>
      </c>
      <c r="BE191" s="233">
        <f>IF(N191="základní",J191,0)</f>
        <v>0</v>
      </c>
      <c r="BF191" s="233">
        <f>IF(N191="snížená",J191,0)</f>
        <v>0</v>
      </c>
      <c r="BG191" s="233">
        <f>IF(N191="zákl. přenesená",J191,0)</f>
        <v>0</v>
      </c>
      <c r="BH191" s="233">
        <f>IF(N191="sníž. přenesená",J191,0)</f>
        <v>0</v>
      </c>
      <c r="BI191" s="233">
        <f>IF(N191="nulová",J191,0)</f>
        <v>0</v>
      </c>
      <c r="BJ191" s="18" t="s">
        <v>84</v>
      </c>
      <c r="BK191" s="233">
        <f>ROUND(I191*H191,2)</f>
        <v>0</v>
      </c>
      <c r="BL191" s="18" t="s">
        <v>1329</v>
      </c>
      <c r="BM191" s="232" t="s">
        <v>417</v>
      </c>
    </row>
    <row r="192" s="2" customFormat="1">
      <c r="A192" s="39"/>
      <c r="B192" s="40"/>
      <c r="C192" s="41"/>
      <c r="D192" s="234" t="s">
        <v>254</v>
      </c>
      <c r="E192" s="41"/>
      <c r="F192" s="235" t="s">
        <v>647</v>
      </c>
      <c r="G192" s="41"/>
      <c r="H192" s="41"/>
      <c r="I192" s="236"/>
      <c r="J192" s="41"/>
      <c r="K192" s="41"/>
      <c r="L192" s="45"/>
      <c r="M192" s="237"/>
      <c r="N192" s="238"/>
      <c r="O192" s="92"/>
      <c r="P192" s="92"/>
      <c r="Q192" s="92"/>
      <c r="R192" s="92"/>
      <c r="S192" s="92"/>
      <c r="T192" s="93"/>
      <c r="U192" s="39"/>
      <c r="V192" s="39"/>
      <c r="W192" s="39"/>
      <c r="X192" s="39"/>
      <c r="Y192" s="39"/>
      <c r="Z192" s="39"/>
      <c r="AA192" s="39"/>
      <c r="AB192" s="39"/>
      <c r="AC192" s="39"/>
      <c r="AD192" s="39"/>
      <c r="AE192" s="39"/>
      <c r="AT192" s="18" t="s">
        <v>254</v>
      </c>
      <c r="AU192" s="18" t="s">
        <v>84</v>
      </c>
    </row>
    <row r="193" s="15" customFormat="1">
      <c r="A193" s="15"/>
      <c r="B193" s="287"/>
      <c r="C193" s="288"/>
      <c r="D193" s="234" t="s">
        <v>258</v>
      </c>
      <c r="E193" s="289" t="s">
        <v>1</v>
      </c>
      <c r="F193" s="290" t="s">
        <v>1746</v>
      </c>
      <c r="G193" s="288"/>
      <c r="H193" s="289" t="s">
        <v>1</v>
      </c>
      <c r="I193" s="291"/>
      <c r="J193" s="288"/>
      <c r="K193" s="288"/>
      <c r="L193" s="292"/>
      <c r="M193" s="293"/>
      <c r="N193" s="294"/>
      <c r="O193" s="294"/>
      <c r="P193" s="294"/>
      <c r="Q193" s="294"/>
      <c r="R193" s="294"/>
      <c r="S193" s="294"/>
      <c r="T193" s="295"/>
      <c r="U193" s="15"/>
      <c r="V193" s="15"/>
      <c r="W193" s="15"/>
      <c r="X193" s="15"/>
      <c r="Y193" s="15"/>
      <c r="Z193" s="15"/>
      <c r="AA193" s="15"/>
      <c r="AB193" s="15"/>
      <c r="AC193" s="15"/>
      <c r="AD193" s="15"/>
      <c r="AE193" s="15"/>
      <c r="AT193" s="296" t="s">
        <v>258</v>
      </c>
      <c r="AU193" s="296" t="s">
        <v>84</v>
      </c>
      <c r="AV193" s="15" t="s">
        <v>84</v>
      </c>
      <c r="AW193" s="15" t="s">
        <v>33</v>
      </c>
      <c r="AX193" s="15" t="s">
        <v>77</v>
      </c>
      <c r="AY193" s="296" t="s">
        <v>246</v>
      </c>
    </row>
    <row r="194" s="12" customFormat="1">
      <c r="A194" s="12"/>
      <c r="B194" s="240"/>
      <c r="C194" s="241"/>
      <c r="D194" s="234" t="s">
        <v>258</v>
      </c>
      <c r="E194" s="242" t="s">
        <v>1</v>
      </c>
      <c r="F194" s="243" t="s">
        <v>2636</v>
      </c>
      <c r="G194" s="241"/>
      <c r="H194" s="244">
        <v>67.817999999999998</v>
      </c>
      <c r="I194" s="245"/>
      <c r="J194" s="241"/>
      <c r="K194" s="241"/>
      <c r="L194" s="246"/>
      <c r="M194" s="247"/>
      <c r="N194" s="248"/>
      <c r="O194" s="248"/>
      <c r="P194" s="248"/>
      <c r="Q194" s="248"/>
      <c r="R194" s="248"/>
      <c r="S194" s="248"/>
      <c r="T194" s="249"/>
      <c r="U194" s="12"/>
      <c r="V194" s="12"/>
      <c r="W194" s="12"/>
      <c r="X194" s="12"/>
      <c r="Y194" s="12"/>
      <c r="Z194" s="12"/>
      <c r="AA194" s="12"/>
      <c r="AB194" s="12"/>
      <c r="AC194" s="12"/>
      <c r="AD194" s="12"/>
      <c r="AE194" s="12"/>
      <c r="AT194" s="250" t="s">
        <v>258</v>
      </c>
      <c r="AU194" s="250" t="s">
        <v>84</v>
      </c>
      <c r="AV194" s="12" t="s">
        <v>86</v>
      </c>
      <c r="AW194" s="12" t="s">
        <v>33</v>
      </c>
      <c r="AX194" s="12" t="s">
        <v>77</v>
      </c>
      <c r="AY194" s="250" t="s">
        <v>246</v>
      </c>
    </row>
    <row r="195" s="15" customFormat="1">
      <c r="A195" s="15"/>
      <c r="B195" s="287"/>
      <c r="C195" s="288"/>
      <c r="D195" s="234" t="s">
        <v>258</v>
      </c>
      <c r="E195" s="289" t="s">
        <v>1</v>
      </c>
      <c r="F195" s="290" t="s">
        <v>1747</v>
      </c>
      <c r="G195" s="288"/>
      <c r="H195" s="289" t="s">
        <v>1</v>
      </c>
      <c r="I195" s="291"/>
      <c r="J195" s="288"/>
      <c r="K195" s="288"/>
      <c r="L195" s="292"/>
      <c r="M195" s="293"/>
      <c r="N195" s="294"/>
      <c r="O195" s="294"/>
      <c r="P195" s="294"/>
      <c r="Q195" s="294"/>
      <c r="R195" s="294"/>
      <c r="S195" s="294"/>
      <c r="T195" s="295"/>
      <c r="U195" s="15"/>
      <c r="V195" s="15"/>
      <c r="W195" s="15"/>
      <c r="X195" s="15"/>
      <c r="Y195" s="15"/>
      <c r="Z195" s="15"/>
      <c r="AA195" s="15"/>
      <c r="AB195" s="15"/>
      <c r="AC195" s="15"/>
      <c r="AD195" s="15"/>
      <c r="AE195" s="15"/>
      <c r="AT195" s="296" t="s">
        <v>258</v>
      </c>
      <c r="AU195" s="296" t="s">
        <v>84</v>
      </c>
      <c r="AV195" s="15" t="s">
        <v>84</v>
      </c>
      <c r="AW195" s="15" t="s">
        <v>33</v>
      </c>
      <c r="AX195" s="15" t="s">
        <v>77</v>
      </c>
      <c r="AY195" s="296" t="s">
        <v>246</v>
      </c>
    </row>
    <row r="196" s="12" customFormat="1">
      <c r="A196" s="12"/>
      <c r="B196" s="240"/>
      <c r="C196" s="241"/>
      <c r="D196" s="234" t="s">
        <v>258</v>
      </c>
      <c r="E196" s="242" t="s">
        <v>1</v>
      </c>
      <c r="F196" s="243" t="s">
        <v>2637</v>
      </c>
      <c r="G196" s="241"/>
      <c r="H196" s="244">
        <v>86.531000000000006</v>
      </c>
      <c r="I196" s="245"/>
      <c r="J196" s="241"/>
      <c r="K196" s="241"/>
      <c r="L196" s="246"/>
      <c r="M196" s="247"/>
      <c r="N196" s="248"/>
      <c r="O196" s="248"/>
      <c r="P196" s="248"/>
      <c r="Q196" s="248"/>
      <c r="R196" s="248"/>
      <c r="S196" s="248"/>
      <c r="T196" s="249"/>
      <c r="U196" s="12"/>
      <c r="V196" s="12"/>
      <c r="W196" s="12"/>
      <c r="X196" s="12"/>
      <c r="Y196" s="12"/>
      <c r="Z196" s="12"/>
      <c r="AA196" s="12"/>
      <c r="AB196" s="12"/>
      <c r="AC196" s="12"/>
      <c r="AD196" s="12"/>
      <c r="AE196" s="12"/>
      <c r="AT196" s="250" t="s">
        <v>258</v>
      </c>
      <c r="AU196" s="250" t="s">
        <v>84</v>
      </c>
      <c r="AV196" s="12" t="s">
        <v>86</v>
      </c>
      <c r="AW196" s="12" t="s">
        <v>33</v>
      </c>
      <c r="AX196" s="12" t="s">
        <v>77</v>
      </c>
      <c r="AY196" s="250" t="s">
        <v>246</v>
      </c>
    </row>
    <row r="197" s="13" customFormat="1">
      <c r="A197" s="13"/>
      <c r="B197" s="251"/>
      <c r="C197" s="252"/>
      <c r="D197" s="234" t="s">
        <v>258</v>
      </c>
      <c r="E197" s="253" t="s">
        <v>1</v>
      </c>
      <c r="F197" s="254" t="s">
        <v>336</v>
      </c>
      <c r="G197" s="252"/>
      <c r="H197" s="255">
        <v>154.34899999999999</v>
      </c>
      <c r="I197" s="256"/>
      <c r="J197" s="252"/>
      <c r="K197" s="252"/>
      <c r="L197" s="257"/>
      <c r="M197" s="258"/>
      <c r="N197" s="259"/>
      <c r="O197" s="259"/>
      <c r="P197" s="259"/>
      <c r="Q197" s="259"/>
      <c r="R197" s="259"/>
      <c r="S197" s="259"/>
      <c r="T197" s="260"/>
      <c r="U197" s="13"/>
      <c r="V197" s="13"/>
      <c r="W197" s="13"/>
      <c r="X197" s="13"/>
      <c r="Y197" s="13"/>
      <c r="Z197" s="13"/>
      <c r="AA197" s="13"/>
      <c r="AB197" s="13"/>
      <c r="AC197" s="13"/>
      <c r="AD197" s="13"/>
      <c r="AE197" s="13"/>
      <c r="AT197" s="261" t="s">
        <v>258</v>
      </c>
      <c r="AU197" s="261" t="s">
        <v>84</v>
      </c>
      <c r="AV197" s="13" t="s">
        <v>262</v>
      </c>
      <c r="AW197" s="13" t="s">
        <v>33</v>
      </c>
      <c r="AX197" s="13" t="s">
        <v>84</v>
      </c>
      <c r="AY197" s="261" t="s">
        <v>246</v>
      </c>
    </row>
    <row r="198" s="2" customFormat="1" ht="16.5" customHeight="1">
      <c r="A198" s="39"/>
      <c r="B198" s="40"/>
      <c r="C198" s="221" t="s">
        <v>347</v>
      </c>
      <c r="D198" s="221" t="s">
        <v>247</v>
      </c>
      <c r="E198" s="222" t="s">
        <v>1335</v>
      </c>
      <c r="F198" s="223" t="s">
        <v>1336</v>
      </c>
      <c r="G198" s="224" t="s">
        <v>250</v>
      </c>
      <c r="H198" s="225">
        <v>67.817999999999998</v>
      </c>
      <c r="I198" s="226"/>
      <c r="J198" s="227">
        <f>ROUND(I198*H198,2)</f>
        <v>0</v>
      </c>
      <c r="K198" s="223" t="s">
        <v>251</v>
      </c>
      <c r="L198" s="45"/>
      <c r="M198" s="228" t="s">
        <v>1</v>
      </c>
      <c r="N198" s="229" t="s">
        <v>42</v>
      </c>
      <c r="O198" s="92"/>
      <c r="P198" s="230">
        <f>O198*H198</f>
        <v>0</v>
      </c>
      <c r="Q198" s="230">
        <v>0</v>
      </c>
      <c r="R198" s="230">
        <f>Q198*H198</f>
        <v>0</v>
      </c>
      <c r="S198" s="230">
        <v>0</v>
      </c>
      <c r="T198" s="231">
        <f>S198*H198</f>
        <v>0</v>
      </c>
      <c r="U198" s="39"/>
      <c r="V198" s="39"/>
      <c r="W198" s="39"/>
      <c r="X198" s="39"/>
      <c r="Y198" s="39"/>
      <c r="Z198" s="39"/>
      <c r="AA198" s="39"/>
      <c r="AB198" s="39"/>
      <c r="AC198" s="39"/>
      <c r="AD198" s="39"/>
      <c r="AE198" s="39"/>
      <c r="AR198" s="232" t="s">
        <v>1329</v>
      </c>
      <c r="AT198" s="232" t="s">
        <v>247</v>
      </c>
      <c r="AU198" s="232" t="s">
        <v>84</v>
      </c>
      <c r="AY198" s="18" t="s">
        <v>246</v>
      </c>
      <c r="BE198" s="233">
        <f>IF(N198="základní",J198,0)</f>
        <v>0</v>
      </c>
      <c r="BF198" s="233">
        <f>IF(N198="snížená",J198,0)</f>
        <v>0</v>
      </c>
      <c r="BG198" s="233">
        <f>IF(N198="zákl. přenesená",J198,0)</f>
        <v>0</v>
      </c>
      <c r="BH198" s="233">
        <f>IF(N198="sníž. přenesená",J198,0)</f>
        <v>0</v>
      </c>
      <c r="BI198" s="233">
        <f>IF(N198="nulová",J198,0)</f>
        <v>0</v>
      </c>
      <c r="BJ198" s="18" t="s">
        <v>84</v>
      </c>
      <c r="BK198" s="233">
        <f>ROUND(I198*H198,2)</f>
        <v>0</v>
      </c>
      <c r="BL198" s="18" t="s">
        <v>1329</v>
      </c>
      <c r="BM198" s="232" t="s">
        <v>430</v>
      </c>
    </row>
    <row r="199" s="2" customFormat="1">
      <c r="A199" s="39"/>
      <c r="B199" s="40"/>
      <c r="C199" s="41"/>
      <c r="D199" s="234" t="s">
        <v>254</v>
      </c>
      <c r="E199" s="41"/>
      <c r="F199" s="235" t="s">
        <v>1336</v>
      </c>
      <c r="G199" s="41"/>
      <c r="H199" s="41"/>
      <c r="I199" s="236"/>
      <c r="J199" s="41"/>
      <c r="K199" s="41"/>
      <c r="L199" s="45"/>
      <c r="M199" s="237"/>
      <c r="N199" s="238"/>
      <c r="O199" s="92"/>
      <c r="P199" s="92"/>
      <c r="Q199" s="92"/>
      <c r="R199" s="92"/>
      <c r="S199" s="92"/>
      <c r="T199" s="93"/>
      <c r="U199" s="39"/>
      <c r="V199" s="39"/>
      <c r="W199" s="39"/>
      <c r="X199" s="39"/>
      <c r="Y199" s="39"/>
      <c r="Z199" s="39"/>
      <c r="AA199" s="39"/>
      <c r="AB199" s="39"/>
      <c r="AC199" s="39"/>
      <c r="AD199" s="39"/>
      <c r="AE199" s="39"/>
      <c r="AT199" s="18" t="s">
        <v>254</v>
      </c>
      <c r="AU199" s="18" t="s">
        <v>84</v>
      </c>
    </row>
    <row r="200" s="15" customFormat="1">
      <c r="A200" s="15"/>
      <c r="B200" s="287"/>
      <c r="C200" s="288"/>
      <c r="D200" s="234" t="s">
        <v>258</v>
      </c>
      <c r="E200" s="289" t="s">
        <v>1</v>
      </c>
      <c r="F200" s="290" t="s">
        <v>1337</v>
      </c>
      <c r="G200" s="288"/>
      <c r="H200" s="289" t="s">
        <v>1</v>
      </c>
      <c r="I200" s="291"/>
      <c r="J200" s="288"/>
      <c r="K200" s="288"/>
      <c r="L200" s="292"/>
      <c r="M200" s="293"/>
      <c r="N200" s="294"/>
      <c r="O200" s="294"/>
      <c r="P200" s="294"/>
      <c r="Q200" s="294"/>
      <c r="R200" s="294"/>
      <c r="S200" s="294"/>
      <c r="T200" s="295"/>
      <c r="U200" s="15"/>
      <c r="V200" s="15"/>
      <c r="W200" s="15"/>
      <c r="X200" s="15"/>
      <c r="Y200" s="15"/>
      <c r="Z200" s="15"/>
      <c r="AA200" s="15"/>
      <c r="AB200" s="15"/>
      <c r="AC200" s="15"/>
      <c r="AD200" s="15"/>
      <c r="AE200" s="15"/>
      <c r="AT200" s="296" t="s">
        <v>258</v>
      </c>
      <c r="AU200" s="296" t="s">
        <v>84</v>
      </c>
      <c r="AV200" s="15" t="s">
        <v>84</v>
      </c>
      <c r="AW200" s="15" t="s">
        <v>33</v>
      </c>
      <c r="AX200" s="15" t="s">
        <v>77</v>
      </c>
      <c r="AY200" s="296" t="s">
        <v>246</v>
      </c>
    </row>
    <row r="201" s="12" customFormat="1">
      <c r="A201" s="12"/>
      <c r="B201" s="240"/>
      <c r="C201" s="241"/>
      <c r="D201" s="234" t="s">
        <v>258</v>
      </c>
      <c r="E201" s="242" t="s">
        <v>1</v>
      </c>
      <c r="F201" s="243" t="s">
        <v>2636</v>
      </c>
      <c r="G201" s="241"/>
      <c r="H201" s="244">
        <v>67.817999999999998</v>
      </c>
      <c r="I201" s="245"/>
      <c r="J201" s="241"/>
      <c r="K201" s="241"/>
      <c r="L201" s="246"/>
      <c r="M201" s="247"/>
      <c r="N201" s="248"/>
      <c r="O201" s="248"/>
      <c r="P201" s="248"/>
      <c r="Q201" s="248"/>
      <c r="R201" s="248"/>
      <c r="S201" s="248"/>
      <c r="T201" s="249"/>
      <c r="U201" s="12"/>
      <c r="V201" s="12"/>
      <c r="W201" s="12"/>
      <c r="X201" s="12"/>
      <c r="Y201" s="12"/>
      <c r="Z201" s="12"/>
      <c r="AA201" s="12"/>
      <c r="AB201" s="12"/>
      <c r="AC201" s="12"/>
      <c r="AD201" s="12"/>
      <c r="AE201" s="12"/>
      <c r="AT201" s="250" t="s">
        <v>258</v>
      </c>
      <c r="AU201" s="250" t="s">
        <v>84</v>
      </c>
      <c r="AV201" s="12" t="s">
        <v>86</v>
      </c>
      <c r="AW201" s="12" t="s">
        <v>33</v>
      </c>
      <c r="AX201" s="12" t="s">
        <v>77</v>
      </c>
      <c r="AY201" s="250" t="s">
        <v>246</v>
      </c>
    </row>
    <row r="202" s="13" customFormat="1">
      <c r="A202" s="13"/>
      <c r="B202" s="251"/>
      <c r="C202" s="252"/>
      <c r="D202" s="234" t="s">
        <v>258</v>
      </c>
      <c r="E202" s="253" t="s">
        <v>1</v>
      </c>
      <c r="F202" s="254" t="s">
        <v>336</v>
      </c>
      <c r="G202" s="252"/>
      <c r="H202" s="255">
        <v>67.817999999999998</v>
      </c>
      <c r="I202" s="256"/>
      <c r="J202" s="252"/>
      <c r="K202" s="252"/>
      <c r="L202" s="257"/>
      <c r="M202" s="298"/>
      <c r="N202" s="299"/>
      <c r="O202" s="299"/>
      <c r="P202" s="299"/>
      <c r="Q202" s="299"/>
      <c r="R202" s="299"/>
      <c r="S202" s="299"/>
      <c r="T202" s="300"/>
      <c r="U202" s="13"/>
      <c r="V202" s="13"/>
      <c r="W202" s="13"/>
      <c r="X202" s="13"/>
      <c r="Y202" s="13"/>
      <c r="Z202" s="13"/>
      <c r="AA202" s="13"/>
      <c r="AB202" s="13"/>
      <c r="AC202" s="13"/>
      <c r="AD202" s="13"/>
      <c r="AE202" s="13"/>
      <c r="AT202" s="261" t="s">
        <v>258</v>
      </c>
      <c r="AU202" s="261" t="s">
        <v>84</v>
      </c>
      <c r="AV202" s="13" t="s">
        <v>262</v>
      </c>
      <c r="AW202" s="13" t="s">
        <v>33</v>
      </c>
      <c r="AX202" s="13" t="s">
        <v>84</v>
      </c>
      <c r="AY202" s="261" t="s">
        <v>246</v>
      </c>
    </row>
    <row r="203" s="2" customFormat="1" ht="6.96" customHeight="1">
      <c r="A203" s="39"/>
      <c r="B203" s="67"/>
      <c r="C203" s="68"/>
      <c r="D203" s="68"/>
      <c r="E203" s="68"/>
      <c r="F203" s="68"/>
      <c r="G203" s="68"/>
      <c r="H203" s="68"/>
      <c r="I203" s="68"/>
      <c r="J203" s="68"/>
      <c r="K203" s="68"/>
      <c r="L203" s="45"/>
      <c r="M203" s="39"/>
      <c r="O203" s="39"/>
      <c r="P203" s="39"/>
      <c r="Q203" s="39"/>
      <c r="R203" s="39"/>
      <c r="S203" s="39"/>
      <c r="T203" s="39"/>
      <c r="U203" s="39"/>
      <c r="V203" s="39"/>
      <c r="W203" s="39"/>
      <c r="X203" s="39"/>
      <c r="Y203" s="39"/>
      <c r="Z203" s="39"/>
      <c r="AA203" s="39"/>
      <c r="AB203" s="39"/>
      <c r="AC203" s="39"/>
      <c r="AD203" s="39"/>
      <c r="AE203" s="39"/>
    </row>
  </sheetData>
  <sheetProtection sheet="1" autoFilter="0" formatColumns="0" formatRows="0" objects="1" scenarios="1" spinCount="100000" saltValue="hd+0HKnWFadvGXj6HnjLFcYJWkHplc3Mi/eFiPlZPPMEQAoqAkhybRC5afcYP4RmUBpa6g3lfEiHP0OoAnOIEA==" hashValue="CaEsmGwpGLkuAivRDrQghaYVz60IL/ihUl4IkNKrwWEsUm4o0ea/m411NMbLHNvtGWGn46PRpVfy32HONufL+w==" algorithmName="SHA-512" password="CC35"/>
  <autoFilter ref="C126:K202"/>
  <mergeCells count="15">
    <mergeCell ref="E7:H7"/>
    <mergeCell ref="E11:H11"/>
    <mergeCell ref="E9:H9"/>
    <mergeCell ref="E13:H13"/>
    <mergeCell ref="E22:H22"/>
    <mergeCell ref="E31:H31"/>
    <mergeCell ref="E85:H85"/>
    <mergeCell ref="E89:H89"/>
    <mergeCell ref="E87:H87"/>
    <mergeCell ref="E91:H91"/>
    <mergeCell ref="E113:H113"/>
    <mergeCell ref="E117:H117"/>
    <mergeCell ref="E115:H115"/>
    <mergeCell ref="E119:H119"/>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43.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8" t="s">
        <v>219</v>
      </c>
    </row>
    <row r="3" s="1" customFormat="1" ht="6.96" customHeight="1">
      <c r="B3" s="148"/>
      <c r="C3" s="149"/>
      <c r="D3" s="149"/>
      <c r="E3" s="149"/>
      <c r="F3" s="149"/>
      <c r="G3" s="149"/>
      <c r="H3" s="149"/>
      <c r="I3" s="149"/>
      <c r="J3" s="149"/>
      <c r="K3" s="149"/>
      <c r="L3" s="21"/>
      <c r="AT3" s="18" t="s">
        <v>86</v>
      </c>
    </row>
    <row r="4" s="1" customFormat="1" ht="24.96" customHeight="1">
      <c r="B4" s="21"/>
      <c r="D4" s="150" t="s">
        <v>220</v>
      </c>
      <c r="L4" s="21"/>
      <c r="M4" s="151" t="s">
        <v>10</v>
      </c>
      <c r="AT4" s="18" t="s">
        <v>4</v>
      </c>
    </row>
    <row r="5" s="1" customFormat="1" ht="6.96" customHeight="1">
      <c r="B5" s="21"/>
      <c r="L5" s="21"/>
    </row>
    <row r="6" s="1" customFormat="1" ht="12" customHeight="1">
      <c r="B6" s="21"/>
      <c r="D6" s="152" t="s">
        <v>16</v>
      </c>
      <c r="L6" s="21"/>
    </row>
    <row r="7" s="1" customFormat="1" ht="16.5" customHeight="1">
      <c r="B7" s="21"/>
      <c r="E7" s="153" t="str">
        <f>'Rekapitulace zakázky'!K6</f>
        <v>Oprava trati v úseku Františkovy Lázně - Hazlov</v>
      </c>
      <c r="F7" s="152"/>
      <c r="G7" s="152"/>
      <c r="H7" s="152"/>
      <c r="L7" s="21"/>
    </row>
    <row r="8">
      <c r="B8" s="21"/>
      <c r="D8" s="152" t="s">
        <v>221</v>
      </c>
      <c r="L8" s="21"/>
    </row>
    <row r="9" s="1" customFormat="1" ht="16.5" customHeight="1">
      <c r="B9" s="21"/>
      <c r="E9" s="153" t="s">
        <v>714</v>
      </c>
      <c r="F9" s="1"/>
      <c r="G9" s="1"/>
      <c r="H9" s="1"/>
      <c r="L9" s="21"/>
    </row>
    <row r="10" s="1" customFormat="1" ht="12" customHeight="1">
      <c r="B10" s="21"/>
      <c r="D10" s="152" t="s">
        <v>223</v>
      </c>
      <c r="L10" s="21"/>
    </row>
    <row r="11" s="2" customFormat="1" ht="16.5" customHeight="1">
      <c r="A11" s="39"/>
      <c r="B11" s="45"/>
      <c r="C11" s="39"/>
      <c r="D11" s="39"/>
      <c r="E11" s="164" t="s">
        <v>2249</v>
      </c>
      <c r="F11" s="39"/>
      <c r="G11" s="39"/>
      <c r="H11" s="39"/>
      <c r="I11" s="39"/>
      <c r="J11" s="39"/>
      <c r="K11" s="39"/>
      <c r="L11" s="64"/>
      <c r="S11" s="39"/>
      <c r="T11" s="39"/>
      <c r="U11" s="39"/>
      <c r="V11" s="39"/>
      <c r="W11" s="39"/>
      <c r="X11" s="39"/>
      <c r="Y11" s="39"/>
      <c r="Z11" s="39"/>
      <c r="AA11" s="39"/>
      <c r="AB11" s="39"/>
      <c r="AC11" s="39"/>
      <c r="AD11" s="39"/>
      <c r="AE11" s="39"/>
    </row>
    <row r="12" s="2" customFormat="1" ht="12" customHeight="1">
      <c r="A12" s="39"/>
      <c r="B12" s="45"/>
      <c r="C12" s="39"/>
      <c r="D12" s="152" t="s">
        <v>775</v>
      </c>
      <c r="E12" s="39"/>
      <c r="F12" s="39"/>
      <c r="G12" s="39"/>
      <c r="H12" s="39"/>
      <c r="I12" s="39"/>
      <c r="J12" s="39"/>
      <c r="K12" s="39"/>
      <c r="L12" s="64"/>
      <c r="S12" s="39"/>
      <c r="T12" s="39"/>
      <c r="U12" s="39"/>
      <c r="V12" s="39"/>
      <c r="W12" s="39"/>
      <c r="X12" s="39"/>
      <c r="Y12" s="39"/>
      <c r="Z12" s="39"/>
      <c r="AA12" s="39"/>
      <c r="AB12" s="39"/>
      <c r="AC12" s="39"/>
      <c r="AD12" s="39"/>
      <c r="AE12" s="39"/>
    </row>
    <row r="13" s="2" customFormat="1" ht="16.5" customHeight="1">
      <c r="A13" s="39"/>
      <c r="B13" s="45"/>
      <c r="C13" s="39"/>
      <c r="D13" s="39"/>
      <c r="E13" s="154" t="s">
        <v>2638</v>
      </c>
      <c r="F13" s="39"/>
      <c r="G13" s="39"/>
      <c r="H13" s="39"/>
      <c r="I13" s="39"/>
      <c r="J13" s="39"/>
      <c r="K13" s="39"/>
      <c r="L13" s="64"/>
      <c r="S13" s="39"/>
      <c r="T13" s="39"/>
      <c r="U13" s="39"/>
      <c r="V13" s="39"/>
      <c r="W13" s="39"/>
      <c r="X13" s="39"/>
      <c r="Y13" s="39"/>
      <c r="Z13" s="39"/>
      <c r="AA13" s="39"/>
      <c r="AB13" s="39"/>
      <c r="AC13" s="39"/>
      <c r="AD13" s="39"/>
      <c r="AE13" s="39"/>
    </row>
    <row r="14" s="2" customFormat="1">
      <c r="A14" s="39"/>
      <c r="B14" s="45"/>
      <c r="C14" s="39"/>
      <c r="D14" s="39"/>
      <c r="E14" s="39"/>
      <c r="F14" s="39"/>
      <c r="G14" s="39"/>
      <c r="H14" s="39"/>
      <c r="I14" s="39"/>
      <c r="J14" s="39"/>
      <c r="K14" s="39"/>
      <c r="L14" s="64"/>
      <c r="S14" s="39"/>
      <c r="T14" s="39"/>
      <c r="U14" s="39"/>
      <c r="V14" s="39"/>
      <c r="W14" s="39"/>
      <c r="X14" s="39"/>
      <c r="Y14" s="39"/>
      <c r="Z14" s="39"/>
      <c r="AA14" s="39"/>
      <c r="AB14" s="39"/>
      <c r="AC14" s="39"/>
      <c r="AD14" s="39"/>
      <c r="AE14" s="39"/>
    </row>
    <row r="15" s="2" customFormat="1" ht="12" customHeight="1">
      <c r="A15" s="39"/>
      <c r="B15" s="45"/>
      <c r="C15" s="39"/>
      <c r="D15" s="152" t="s">
        <v>18</v>
      </c>
      <c r="E15" s="39"/>
      <c r="F15" s="142" t="s">
        <v>1</v>
      </c>
      <c r="G15" s="39"/>
      <c r="H15" s="39"/>
      <c r="I15" s="152" t="s">
        <v>19</v>
      </c>
      <c r="J15" s="142" t="s">
        <v>1</v>
      </c>
      <c r="K15" s="39"/>
      <c r="L15" s="64"/>
      <c r="S15" s="39"/>
      <c r="T15" s="39"/>
      <c r="U15" s="39"/>
      <c r="V15" s="39"/>
      <c r="W15" s="39"/>
      <c r="X15" s="39"/>
      <c r="Y15" s="39"/>
      <c r="Z15" s="39"/>
      <c r="AA15" s="39"/>
      <c r="AB15" s="39"/>
      <c r="AC15" s="39"/>
      <c r="AD15" s="39"/>
      <c r="AE15" s="39"/>
    </row>
    <row r="16" s="2" customFormat="1" ht="12" customHeight="1">
      <c r="A16" s="39"/>
      <c r="B16" s="45"/>
      <c r="C16" s="39"/>
      <c r="D16" s="152" t="s">
        <v>20</v>
      </c>
      <c r="E16" s="39"/>
      <c r="F16" s="142" t="s">
        <v>21</v>
      </c>
      <c r="G16" s="39"/>
      <c r="H16" s="39"/>
      <c r="I16" s="152" t="s">
        <v>22</v>
      </c>
      <c r="J16" s="155" t="str">
        <f>'Rekapitulace zakázky'!AN8</f>
        <v>7. 1. 2021</v>
      </c>
      <c r="K16" s="39"/>
      <c r="L16" s="64"/>
      <c r="S16" s="39"/>
      <c r="T16" s="39"/>
      <c r="U16" s="39"/>
      <c r="V16" s="39"/>
      <c r="W16" s="39"/>
      <c r="X16" s="39"/>
      <c r="Y16" s="39"/>
      <c r="Z16" s="39"/>
      <c r="AA16" s="39"/>
      <c r="AB16" s="39"/>
      <c r="AC16" s="39"/>
      <c r="AD16" s="39"/>
      <c r="AE16" s="39"/>
    </row>
    <row r="17" s="2" customFormat="1" ht="10.8" customHeight="1">
      <c r="A17" s="39"/>
      <c r="B17" s="45"/>
      <c r="C17" s="39"/>
      <c r="D17" s="39"/>
      <c r="E17" s="39"/>
      <c r="F17" s="39"/>
      <c r="G17" s="39"/>
      <c r="H17" s="39"/>
      <c r="I17" s="39"/>
      <c r="J17" s="39"/>
      <c r="K17" s="39"/>
      <c r="L17" s="64"/>
      <c r="S17" s="39"/>
      <c r="T17" s="39"/>
      <c r="U17" s="39"/>
      <c r="V17" s="39"/>
      <c r="W17" s="39"/>
      <c r="X17" s="39"/>
      <c r="Y17" s="39"/>
      <c r="Z17" s="39"/>
      <c r="AA17" s="39"/>
      <c r="AB17" s="39"/>
      <c r="AC17" s="39"/>
      <c r="AD17" s="39"/>
      <c r="AE17" s="39"/>
    </row>
    <row r="18" s="2" customFormat="1" ht="12" customHeight="1">
      <c r="A18" s="39"/>
      <c r="B18" s="45"/>
      <c r="C18" s="39"/>
      <c r="D18" s="152" t="s">
        <v>24</v>
      </c>
      <c r="E18" s="39"/>
      <c r="F18" s="39"/>
      <c r="G18" s="39"/>
      <c r="H18" s="39"/>
      <c r="I18" s="152" t="s">
        <v>25</v>
      </c>
      <c r="J18" s="142" t="str">
        <f>IF('Rekapitulace zakázky'!AN10="","",'Rekapitulace zakázky'!AN10)</f>
        <v>70994234</v>
      </c>
      <c r="K18" s="39"/>
      <c r="L18" s="64"/>
      <c r="S18" s="39"/>
      <c r="T18" s="39"/>
      <c r="U18" s="39"/>
      <c r="V18" s="39"/>
      <c r="W18" s="39"/>
      <c r="X18" s="39"/>
      <c r="Y18" s="39"/>
      <c r="Z18" s="39"/>
      <c r="AA18" s="39"/>
      <c r="AB18" s="39"/>
      <c r="AC18" s="39"/>
      <c r="AD18" s="39"/>
      <c r="AE18" s="39"/>
    </row>
    <row r="19" s="2" customFormat="1" ht="18" customHeight="1">
      <c r="A19" s="39"/>
      <c r="B19" s="45"/>
      <c r="C19" s="39"/>
      <c r="D19" s="39"/>
      <c r="E19" s="142" t="str">
        <f>IF('Rekapitulace zakázky'!E11="","",'Rekapitulace zakázky'!E11)</f>
        <v>Správa železnic,s.o.;OŘ ÚNL - ST K.Vary</v>
      </c>
      <c r="F19" s="39"/>
      <c r="G19" s="39"/>
      <c r="H19" s="39"/>
      <c r="I19" s="152" t="s">
        <v>28</v>
      </c>
      <c r="J19" s="142" t="str">
        <f>IF('Rekapitulace zakázky'!AN11="","",'Rekapitulace zakázky'!AN11)</f>
        <v>CZ70994234</v>
      </c>
      <c r="K19" s="39"/>
      <c r="L19" s="64"/>
      <c r="S19" s="39"/>
      <c r="T19" s="39"/>
      <c r="U19" s="39"/>
      <c r="V19" s="39"/>
      <c r="W19" s="39"/>
      <c r="X19" s="39"/>
      <c r="Y19" s="39"/>
      <c r="Z19" s="39"/>
      <c r="AA19" s="39"/>
      <c r="AB19" s="39"/>
      <c r="AC19" s="39"/>
      <c r="AD19" s="39"/>
      <c r="AE19" s="39"/>
    </row>
    <row r="20" s="2" customFormat="1" ht="6.96" customHeight="1">
      <c r="A20" s="39"/>
      <c r="B20" s="45"/>
      <c r="C20" s="39"/>
      <c r="D20" s="39"/>
      <c r="E20" s="39"/>
      <c r="F20" s="39"/>
      <c r="G20" s="39"/>
      <c r="H20" s="39"/>
      <c r="I20" s="39"/>
      <c r="J20" s="39"/>
      <c r="K20" s="39"/>
      <c r="L20" s="64"/>
      <c r="S20" s="39"/>
      <c r="T20" s="39"/>
      <c r="U20" s="39"/>
      <c r="V20" s="39"/>
      <c r="W20" s="39"/>
      <c r="X20" s="39"/>
      <c r="Y20" s="39"/>
      <c r="Z20" s="39"/>
      <c r="AA20" s="39"/>
      <c r="AB20" s="39"/>
      <c r="AC20" s="39"/>
      <c r="AD20" s="39"/>
      <c r="AE20" s="39"/>
    </row>
    <row r="21" s="2" customFormat="1" ht="12" customHeight="1">
      <c r="A21" s="39"/>
      <c r="B21" s="45"/>
      <c r="C21" s="39"/>
      <c r="D21" s="152" t="s">
        <v>30</v>
      </c>
      <c r="E21" s="39"/>
      <c r="F21" s="39"/>
      <c r="G21" s="39"/>
      <c r="H21" s="39"/>
      <c r="I21" s="152" t="s">
        <v>25</v>
      </c>
      <c r="J21" s="34" t="str">
        <f>'Rekapitulace zakázky'!AN13</f>
        <v>Vyplň údaj</v>
      </c>
      <c r="K21" s="39"/>
      <c r="L21" s="64"/>
      <c r="S21" s="39"/>
      <c r="T21" s="39"/>
      <c r="U21" s="39"/>
      <c r="V21" s="39"/>
      <c r="W21" s="39"/>
      <c r="X21" s="39"/>
      <c r="Y21" s="39"/>
      <c r="Z21" s="39"/>
      <c r="AA21" s="39"/>
      <c r="AB21" s="39"/>
      <c r="AC21" s="39"/>
      <c r="AD21" s="39"/>
      <c r="AE21" s="39"/>
    </row>
    <row r="22" s="2" customFormat="1" ht="18" customHeight="1">
      <c r="A22" s="39"/>
      <c r="B22" s="45"/>
      <c r="C22" s="39"/>
      <c r="D22" s="39"/>
      <c r="E22" s="34" t="str">
        <f>'Rekapitulace zakázky'!E14</f>
        <v>Vyplň údaj</v>
      </c>
      <c r="F22" s="142"/>
      <c r="G22" s="142"/>
      <c r="H22" s="142"/>
      <c r="I22" s="152" t="s">
        <v>28</v>
      </c>
      <c r="J22" s="34" t="str">
        <f>'Rekapitulace zakázky'!AN14</f>
        <v>Vyplň údaj</v>
      </c>
      <c r="K22" s="39"/>
      <c r="L22" s="64"/>
      <c r="S22" s="39"/>
      <c r="T22" s="39"/>
      <c r="U22" s="39"/>
      <c r="V22" s="39"/>
      <c r="W22" s="39"/>
      <c r="X22" s="39"/>
      <c r="Y22" s="39"/>
      <c r="Z22" s="39"/>
      <c r="AA22" s="39"/>
      <c r="AB22" s="39"/>
      <c r="AC22" s="39"/>
      <c r="AD22" s="39"/>
      <c r="AE22" s="39"/>
    </row>
    <row r="23" s="2" customFormat="1" ht="6.96" customHeight="1">
      <c r="A23" s="39"/>
      <c r="B23" s="45"/>
      <c r="C23" s="39"/>
      <c r="D23" s="39"/>
      <c r="E23" s="39"/>
      <c r="F23" s="39"/>
      <c r="G23" s="39"/>
      <c r="H23" s="39"/>
      <c r="I23" s="39"/>
      <c r="J23" s="39"/>
      <c r="K23" s="39"/>
      <c r="L23" s="64"/>
      <c r="S23" s="39"/>
      <c r="T23" s="39"/>
      <c r="U23" s="39"/>
      <c r="V23" s="39"/>
      <c r="W23" s="39"/>
      <c r="X23" s="39"/>
      <c r="Y23" s="39"/>
      <c r="Z23" s="39"/>
      <c r="AA23" s="39"/>
      <c r="AB23" s="39"/>
      <c r="AC23" s="39"/>
      <c r="AD23" s="39"/>
      <c r="AE23" s="39"/>
    </row>
    <row r="24" s="2" customFormat="1" ht="12" customHeight="1">
      <c r="A24" s="39"/>
      <c r="B24" s="45"/>
      <c r="C24" s="39"/>
      <c r="D24" s="152" t="s">
        <v>32</v>
      </c>
      <c r="E24" s="39"/>
      <c r="F24" s="39"/>
      <c r="G24" s="39"/>
      <c r="H24" s="39"/>
      <c r="I24" s="152" t="s">
        <v>25</v>
      </c>
      <c r="J24" s="142" t="str">
        <f>IF('Rekapitulace zakázky'!AN16="","",'Rekapitulace zakázky'!AN16)</f>
        <v/>
      </c>
      <c r="K24" s="39"/>
      <c r="L24" s="64"/>
      <c r="S24" s="39"/>
      <c r="T24" s="39"/>
      <c r="U24" s="39"/>
      <c r="V24" s="39"/>
      <c r="W24" s="39"/>
      <c r="X24" s="39"/>
      <c r="Y24" s="39"/>
      <c r="Z24" s="39"/>
      <c r="AA24" s="39"/>
      <c r="AB24" s="39"/>
      <c r="AC24" s="39"/>
      <c r="AD24" s="39"/>
      <c r="AE24" s="39"/>
    </row>
    <row r="25" s="2" customFormat="1" ht="18" customHeight="1">
      <c r="A25" s="39"/>
      <c r="B25" s="45"/>
      <c r="C25" s="39"/>
      <c r="D25" s="39"/>
      <c r="E25" s="142" t="str">
        <f>IF('Rekapitulace zakázky'!E17="","",'Rekapitulace zakázky'!E17)</f>
        <v xml:space="preserve"> </v>
      </c>
      <c r="F25" s="39"/>
      <c r="G25" s="39"/>
      <c r="H25" s="39"/>
      <c r="I25" s="152" t="s">
        <v>28</v>
      </c>
      <c r="J25" s="142" t="str">
        <f>IF('Rekapitulace zakázky'!AN17="","",'Rekapitulace zakázky'!AN17)</f>
        <v/>
      </c>
      <c r="K25" s="39"/>
      <c r="L25" s="64"/>
      <c r="S25" s="39"/>
      <c r="T25" s="39"/>
      <c r="U25" s="39"/>
      <c r="V25" s="39"/>
      <c r="W25" s="39"/>
      <c r="X25" s="39"/>
      <c r="Y25" s="39"/>
      <c r="Z25" s="39"/>
      <c r="AA25" s="39"/>
      <c r="AB25" s="39"/>
      <c r="AC25" s="39"/>
      <c r="AD25" s="39"/>
      <c r="AE25" s="39"/>
    </row>
    <row r="26" s="2" customFormat="1" ht="6.96" customHeight="1">
      <c r="A26" s="39"/>
      <c r="B26" s="45"/>
      <c r="C26" s="39"/>
      <c r="D26" s="39"/>
      <c r="E26" s="39"/>
      <c r="F26" s="39"/>
      <c r="G26" s="39"/>
      <c r="H26" s="39"/>
      <c r="I26" s="39"/>
      <c r="J26" s="39"/>
      <c r="K26" s="39"/>
      <c r="L26" s="64"/>
      <c r="S26" s="39"/>
      <c r="T26" s="39"/>
      <c r="U26" s="39"/>
      <c r="V26" s="39"/>
      <c r="W26" s="39"/>
      <c r="X26" s="39"/>
      <c r="Y26" s="39"/>
      <c r="Z26" s="39"/>
      <c r="AA26" s="39"/>
      <c r="AB26" s="39"/>
      <c r="AC26" s="39"/>
      <c r="AD26" s="39"/>
      <c r="AE26" s="39"/>
    </row>
    <row r="27" s="2" customFormat="1" ht="12" customHeight="1">
      <c r="A27" s="39"/>
      <c r="B27" s="45"/>
      <c r="C27" s="39"/>
      <c r="D27" s="152" t="s">
        <v>34</v>
      </c>
      <c r="E27" s="39"/>
      <c r="F27" s="39"/>
      <c r="G27" s="39"/>
      <c r="H27" s="39"/>
      <c r="I27" s="152" t="s">
        <v>25</v>
      </c>
      <c r="J27" s="142" t="str">
        <f>IF('Rekapitulace zakázky'!AN19="","",'Rekapitulace zakázky'!AN19)</f>
        <v/>
      </c>
      <c r="K27" s="39"/>
      <c r="L27" s="64"/>
      <c r="S27" s="39"/>
      <c r="T27" s="39"/>
      <c r="U27" s="39"/>
      <c r="V27" s="39"/>
      <c r="W27" s="39"/>
      <c r="X27" s="39"/>
      <c r="Y27" s="39"/>
      <c r="Z27" s="39"/>
      <c r="AA27" s="39"/>
      <c r="AB27" s="39"/>
      <c r="AC27" s="39"/>
      <c r="AD27" s="39"/>
      <c r="AE27" s="39"/>
    </row>
    <row r="28" s="2" customFormat="1" ht="18" customHeight="1">
      <c r="A28" s="39"/>
      <c r="B28" s="45"/>
      <c r="C28" s="39"/>
      <c r="D28" s="39"/>
      <c r="E28" s="142" t="str">
        <f>IF('Rekapitulace zakázky'!E20="","",'Rekapitulace zakázky'!E20)</f>
        <v>Liprtová Pavlína</v>
      </c>
      <c r="F28" s="39"/>
      <c r="G28" s="39"/>
      <c r="H28" s="39"/>
      <c r="I28" s="152" t="s">
        <v>28</v>
      </c>
      <c r="J28" s="142" t="str">
        <f>IF('Rekapitulace zakázky'!AN20="","",'Rekapitulace zakázky'!AN20)</f>
        <v/>
      </c>
      <c r="K28" s="39"/>
      <c r="L28" s="64"/>
      <c r="S28" s="39"/>
      <c r="T28" s="39"/>
      <c r="U28" s="39"/>
      <c r="V28" s="39"/>
      <c r="W28" s="39"/>
      <c r="X28" s="39"/>
      <c r="Y28" s="39"/>
      <c r="Z28" s="39"/>
      <c r="AA28" s="39"/>
      <c r="AB28" s="39"/>
      <c r="AC28" s="39"/>
      <c r="AD28" s="39"/>
      <c r="AE28" s="39"/>
    </row>
    <row r="29" s="2" customFormat="1" ht="6.96" customHeight="1">
      <c r="A29" s="39"/>
      <c r="B29" s="45"/>
      <c r="C29" s="39"/>
      <c r="D29" s="39"/>
      <c r="E29" s="39"/>
      <c r="F29" s="39"/>
      <c r="G29" s="39"/>
      <c r="H29" s="39"/>
      <c r="I29" s="39"/>
      <c r="J29" s="39"/>
      <c r="K29" s="39"/>
      <c r="L29" s="64"/>
      <c r="S29" s="39"/>
      <c r="T29" s="39"/>
      <c r="U29" s="39"/>
      <c r="V29" s="39"/>
      <c r="W29" s="39"/>
      <c r="X29" s="39"/>
      <c r="Y29" s="39"/>
      <c r="Z29" s="39"/>
      <c r="AA29" s="39"/>
      <c r="AB29" s="39"/>
      <c r="AC29" s="39"/>
      <c r="AD29" s="39"/>
      <c r="AE29" s="39"/>
    </row>
    <row r="30" s="2" customFormat="1" ht="12" customHeight="1">
      <c r="A30" s="39"/>
      <c r="B30" s="45"/>
      <c r="C30" s="39"/>
      <c r="D30" s="152" t="s">
        <v>36</v>
      </c>
      <c r="E30" s="39"/>
      <c r="F30" s="39"/>
      <c r="G30" s="39"/>
      <c r="H30" s="39"/>
      <c r="I30" s="39"/>
      <c r="J30" s="39"/>
      <c r="K30" s="39"/>
      <c r="L30" s="64"/>
      <c r="S30" s="39"/>
      <c r="T30" s="39"/>
      <c r="U30" s="39"/>
      <c r="V30" s="39"/>
      <c r="W30" s="39"/>
      <c r="X30" s="39"/>
      <c r="Y30" s="39"/>
      <c r="Z30" s="39"/>
      <c r="AA30" s="39"/>
      <c r="AB30" s="39"/>
      <c r="AC30" s="39"/>
      <c r="AD30" s="39"/>
      <c r="AE30" s="39"/>
    </row>
    <row r="31" s="8" customFormat="1" ht="16.5" customHeight="1">
      <c r="A31" s="156"/>
      <c r="B31" s="157"/>
      <c r="C31" s="156"/>
      <c r="D31" s="156"/>
      <c r="E31" s="158" t="s">
        <v>1</v>
      </c>
      <c r="F31" s="158"/>
      <c r="G31" s="158"/>
      <c r="H31" s="158"/>
      <c r="I31" s="156"/>
      <c r="J31" s="156"/>
      <c r="K31" s="156"/>
      <c r="L31" s="159"/>
      <c r="S31" s="156"/>
      <c r="T31" s="156"/>
      <c r="U31" s="156"/>
      <c r="V31" s="156"/>
      <c r="W31" s="156"/>
      <c r="X31" s="156"/>
      <c r="Y31" s="156"/>
      <c r="Z31" s="156"/>
      <c r="AA31" s="156"/>
      <c r="AB31" s="156"/>
      <c r="AC31" s="156"/>
      <c r="AD31" s="156"/>
      <c r="AE31" s="156"/>
    </row>
    <row r="32" s="2" customFormat="1" ht="6.96" customHeight="1">
      <c r="A32" s="39"/>
      <c r="B32" s="45"/>
      <c r="C32" s="39"/>
      <c r="D32" s="39"/>
      <c r="E32" s="39"/>
      <c r="F32" s="39"/>
      <c r="G32" s="39"/>
      <c r="H32" s="39"/>
      <c r="I32" s="39"/>
      <c r="J32" s="39"/>
      <c r="K32" s="39"/>
      <c r="L32" s="64"/>
      <c r="S32" s="39"/>
      <c r="T32" s="39"/>
      <c r="U32" s="39"/>
      <c r="V32" s="39"/>
      <c r="W32" s="39"/>
      <c r="X32" s="39"/>
      <c r="Y32" s="39"/>
      <c r="Z32" s="39"/>
      <c r="AA32" s="39"/>
      <c r="AB32" s="39"/>
      <c r="AC32" s="39"/>
      <c r="AD32" s="39"/>
      <c r="AE32" s="39"/>
    </row>
    <row r="33" s="2" customFormat="1" ht="6.96" customHeight="1">
      <c r="A33" s="39"/>
      <c r="B33" s="45"/>
      <c r="C33" s="39"/>
      <c r="D33" s="160"/>
      <c r="E33" s="160"/>
      <c r="F33" s="160"/>
      <c r="G33" s="160"/>
      <c r="H33" s="160"/>
      <c r="I33" s="160"/>
      <c r="J33" s="160"/>
      <c r="K33" s="160"/>
      <c r="L33" s="64"/>
      <c r="S33" s="39"/>
      <c r="T33" s="39"/>
      <c r="U33" s="39"/>
      <c r="V33" s="39"/>
      <c r="W33" s="39"/>
      <c r="X33" s="39"/>
      <c r="Y33" s="39"/>
      <c r="Z33" s="39"/>
      <c r="AA33" s="39"/>
      <c r="AB33" s="39"/>
      <c r="AC33" s="39"/>
      <c r="AD33" s="39"/>
      <c r="AE33" s="39"/>
    </row>
    <row r="34" s="2" customFormat="1" ht="25.44" customHeight="1">
      <c r="A34" s="39"/>
      <c r="B34" s="45"/>
      <c r="C34" s="39"/>
      <c r="D34" s="161" t="s">
        <v>37</v>
      </c>
      <c r="E34" s="39"/>
      <c r="F34" s="39"/>
      <c r="G34" s="39"/>
      <c r="H34" s="39"/>
      <c r="I34" s="39"/>
      <c r="J34" s="162">
        <f>ROUND(J129, 2)</f>
        <v>0</v>
      </c>
      <c r="K34" s="39"/>
      <c r="L34" s="64"/>
      <c r="S34" s="39"/>
      <c r="T34" s="39"/>
      <c r="U34" s="39"/>
      <c r="V34" s="39"/>
      <c r="W34" s="39"/>
      <c r="X34" s="39"/>
      <c r="Y34" s="39"/>
      <c r="Z34" s="39"/>
      <c r="AA34" s="39"/>
      <c r="AB34" s="39"/>
      <c r="AC34" s="39"/>
      <c r="AD34" s="39"/>
      <c r="AE34" s="39"/>
    </row>
    <row r="35" s="2" customFormat="1" ht="6.96" customHeight="1">
      <c r="A35" s="39"/>
      <c r="B35" s="45"/>
      <c r="C35" s="39"/>
      <c r="D35" s="160"/>
      <c r="E35" s="160"/>
      <c r="F35" s="160"/>
      <c r="G35" s="160"/>
      <c r="H35" s="160"/>
      <c r="I35" s="160"/>
      <c r="J35" s="160"/>
      <c r="K35" s="160"/>
      <c r="L35" s="64"/>
      <c r="S35" s="39"/>
      <c r="T35" s="39"/>
      <c r="U35" s="39"/>
      <c r="V35" s="39"/>
      <c r="W35" s="39"/>
      <c r="X35" s="39"/>
      <c r="Y35" s="39"/>
      <c r="Z35" s="39"/>
      <c r="AA35" s="39"/>
      <c r="AB35" s="39"/>
      <c r="AC35" s="39"/>
      <c r="AD35" s="39"/>
      <c r="AE35" s="39"/>
    </row>
    <row r="36" s="2" customFormat="1" ht="14.4" customHeight="1">
      <c r="A36" s="39"/>
      <c r="B36" s="45"/>
      <c r="C36" s="39"/>
      <c r="D36" s="39"/>
      <c r="E36" s="39"/>
      <c r="F36" s="163" t="s">
        <v>39</v>
      </c>
      <c r="G36" s="39"/>
      <c r="H36" s="39"/>
      <c r="I36" s="163" t="s">
        <v>38</v>
      </c>
      <c r="J36" s="163" t="s">
        <v>40</v>
      </c>
      <c r="K36" s="39"/>
      <c r="L36" s="64"/>
      <c r="S36" s="39"/>
      <c r="T36" s="39"/>
      <c r="U36" s="39"/>
      <c r="V36" s="39"/>
      <c r="W36" s="39"/>
      <c r="X36" s="39"/>
      <c r="Y36" s="39"/>
      <c r="Z36" s="39"/>
      <c r="AA36" s="39"/>
      <c r="AB36" s="39"/>
      <c r="AC36" s="39"/>
      <c r="AD36" s="39"/>
      <c r="AE36" s="39"/>
    </row>
    <row r="37" s="2" customFormat="1" ht="14.4" customHeight="1">
      <c r="A37" s="39"/>
      <c r="B37" s="45"/>
      <c r="C37" s="39"/>
      <c r="D37" s="164" t="s">
        <v>41</v>
      </c>
      <c r="E37" s="152" t="s">
        <v>42</v>
      </c>
      <c r="F37" s="165">
        <f>ROUND((SUM(BE129:BE155)),  2)</f>
        <v>0</v>
      </c>
      <c r="G37" s="39"/>
      <c r="H37" s="39"/>
      <c r="I37" s="166">
        <v>0.20999999999999999</v>
      </c>
      <c r="J37" s="165">
        <f>ROUND(((SUM(BE129:BE155))*I37),  2)</f>
        <v>0</v>
      </c>
      <c r="K37" s="39"/>
      <c r="L37" s="64"/>
      <c r="S37" s="39"/>
      <c r="T37" s="39"/>
      <c r="U37" s="39"/>
      <c r="V37" s="39"/>
      <c r="W37" s="39"/>
      <c r="X37" s="39"/>
      <c r="Y37" s="39"/>
      <c r="Z37" s="39"/>
      <c r="AA37" s="39"/>
      <c r="AB37" s="39"/>
      <c r="AC37" s="39"/>
      <c r="AD37" s="39"/>
      <c r="AE37" s="39"/>
    </row>
    <row r="38" s="2" customFormat="1" ht="14.4" customHeight="1">
      <c r="A38" s="39"/>
      <c r="B38" s="45"/>
      <c r="C38" s="39"/>
      <c r="D38" s="39"/>
      <c r="E38" s="152" t="s">
        <v>43</v>
      </c>
      <c r="F38" s="165">
        <f>ROUND((SUM(BF129:BF155)),  2)</f>
        <v>0</v>
      </c>
      <c r="G38" s="39"/>
      <c r="H38" s="39"/>
      <c r="I38" s="166">
        <v>0.14999999999999999</v>
      </c>
      <c r="J38" s="165">
        <f>ROUND(((SUM(BF129:BF155))*I38),  2)</f>
        <v>0</v>
      </c>
      <c r="K38" s="39"/>
      <c r="L38" s="64"/>
      <c r="S38" s="39"/>
      <c r="T38" s="39"/>
      <c r="U38" s="39"/>
      <c r="V38" s="39"/>
      <c r="W38" s="39"/>
      <c r="X38" s="39"/>
      <c r="Y38" s="39"/>
      <c r="Z38" s="39"/>
      <c r="AA38" s="39"/>
      <c r="AB38" s="39"/>
      <c r="AC38" s="39"/>
      <c r="AD38" s="39"/>
      <c r="AE38" s="39"/>
    </row>
    <row r="39" hidden="1" s="2" customFormat="1" ht="14.4" customHeight="1">
      <c r="A39" s="39"/>
      <c r="B39" s="45"/>
      <c r="C39" s="39"/>
      <c r="D39" s="39"/>
      <c r="E39" s="152" t="s">
        <v>44</v>
      </c>
      <c r="F39" s="165">
        <f>ROUND((SUM(BG129:BG155)),  2)</f>
        <v>0</v>
      </c>
      <c r="G39" s="39"/>
      <c r="H39" s="39"/>
      <c r="I39" s="166">
        <v>0.20999999999999999</v>
      </c>
      <c r="J39" s="165">
        <f>0</f>
        <v>0</v>
      </c>
      <c r="K39" s="39"/>
      <c r="L39" s="64"/>
      <c r="S39" s="39"/>
      <c r="T39" s="39"/>
      <c r="U39" s="39"/>
      <c r="V39" s="39"/>
      <c r="W39" s="39"/>
      <c r="X39" s="39"/>
      <c r="Y39" s="39"/>
      <c r="Z39" s="39"/>
      <c r="AA39" s="39"/>
      <c r="AB39" s="39"/>
      <c r="AC39" s="39"/>
      <c r="AD39" s="39"/>
      <c r="AE39" s="39"/>
    </row>
    <row r="40" hidden="1" s="2" customFormat="1" ht="14.4" customHeight="1">
      <c r="A40" s="39"/>
      <c r="B40" s="45"/>
      <c r="C40" s="39"/>
      <c r="D40" s="39"/>
      <c r="E40" s="152" t="s">
        <v>45</v>
      </c>
      <c r="F40" s="165">
        <f>ROUND((SUM(BH129:BH155)),  2)</f>
        <v>0</v>
      </c>
      <c r="G40" s="39"/>
      <c r="H40" s="39"/>
      <c r="I40" s="166">
        <v>0.14999999999999999</v>
      </c>
      <c r="J40" s="165">
        <f>0</f>
        <v>0</v>
      </c>
      <c r="K40" s="39"/>
      <c r="L40" s="64"/>
      <c r="S40" s="39"/>
      <c r="T40" s="39"/>
      <c r="U40" s="39"/>
      <c r="V40" s="39"/>
      <c r="W40" s="39"/>
      <c r="X40" s="39"/>
      <c r="Y40" s="39"/>
      <c r="Z40" s="39"/>
      <c r="AA40" s="39"/>
      <c r="AB40" s="39"/>
      <c r="AC40" s="39"/>
      <c r="AD40" s="39"/>
      <c r="AE40" s="39"/>
    </row>
    <row r="41" hidden="1" s="2" customFormat="1" ht="14.4" customHeight="1">
      <c r="A41" s="39"/>
      <c r="B41" s="45"/>
      <c r="C41" s="39"/>
      <c r="D41" s="39"/>
      <c r="E41" s="152" t="s">
        <v>46</v>
      </c>
      <c r="F41" s="165">
        <f>ROUND((SUM(BI129:BI155)),  2)</f>
        <v>0</v>
      </c>
      <c r="G41" s="39"/>
      <c r="H41" s="39"/>
      <c r="I41" s="166">
        <v>0</v>
      </c>
      <c r="J41" s="165">
        <f>0</f>
        <v>0</v>
      </c>
      <c r="K41" s="39"/>
      <c r="L41" s="64"/>
      <c r="S41" s="39"/>
      <c r="T41" s="39"/>
      <c r="U41" s="39"/>
      <c r="V41" s="39"/>
      <c r="W41" s="39"/>
      <c r="X41" s="39"/>
      <c r="Y41" s="39"/>
      <c r="Z41" s="39"/>
      <c r="AA41" s="39"/>
      <c r="AB41" s="39"/>
      <c r="AC41" s="39"/>
      <c r="AD41" s="39"/>
      <c r="AE41" s="39"/>
    </row>
    <row r="42" s="2" customFormat="1" ht="6.96" customHeight="1">
      <c r="A42" s="39"/>
      <c r="B42" s="45"/>
      <c r="C42" s="39"/>
      <c r="D42" s="39"/>
      <c r="E42" s="39"/>
      <c r="F42" s="39"/>
      <c r="G42" s="39"/>
      <c r="H42" s="39"/>
      <c r="I42" s="39"/>
      <c r="J42" s="39"/>
      <c r="K42" s="39"/>
      <c r="L42" s="64"/>
      <c r="S42" s="39"/>
      <c r="T42" s="39"/>
      <c r="U42" s="39"/>
      <c r="V42" s="39"/>
      <c r="W42" s="39"/>
      <c r="X42" s="39"/>
      <c r="Y42" s="39"/>
      <c r="Z42" s="39"/>
      <c r="AA42" s="39"/>
      <c r="AB42" s="39"/>
      <c r="AC42" s="39"/>
      <c r="AD42" s="39"/>
      <c r="AE42" s="39"/>
    </row>
    <row r="43" s="2" customFormat="1" ht="25.44" customHeight="1">
      <c r="A43" s="39"/>
      <c r="B43" s="45"/>
      <c r="C43" s="167"/>
      <c r="D43" s="168" t="s">
        <v>47</v>
      </c>
      <c r="E43" s="169"/>
      <c r="F43" s="169"/>
      <c r="G43" s="170" t="s">
        <v>48</v>
      </c>
      <c r="H43" s="171" t="s">
        <v>49</v>
      </c>
      <c r="I43" s="169"/>
      <c r="J43" s="172">
        <f>SUM(J34:J41)</f>
        <v>0</v>
      </c>
      <c r="K43" s="173"/>
      <c r="L43" s="64"/>
      <c r="S43" s="39"/>
      <c r="T43" s="39"/>
      <c r="U43" s="39"/>
      <c r="V43" s="39"/>
      <c r="W43" s="39"/>
      <c r="X43" s="39"/>
      <c r="Y43" s="39"/>
      <c r="Z43" s="39"/>
      <c r="AA43" s="39"/>
      <c r="AB43" s="39"/>
      <c r="AC43" s="39"/>
      <c r="AD43" s="39"/>
      <c r="AE43" s="39"/>
    </row>
    <row r="44" s="2" customFormat="1" ht="14.4" customHeight="1">
      <c r="A44" s="39"/>
      <c r="B44" s="45"/>
      <c r="C44" s="39"/>
      <c r="D44" s="39"/>
      <c r="E44" s="39"/>
      <c r="F44" s="39"/>
      <c r="G44" s="39"/>
      <c r="H44" s="39"/>
      <c r="I44" s="39"/>
      <c r="J44" s="39"/>
      <c r="K44" s="39"/>
      <c r="L44" s="64"/>
      <c r="S44" s="39"/>
      <c r="T44" s="39"/>
      <c r="U44" s="39"/>
      <c r="V44" s="39"/>
      <c r="W44" s="39"/>
      <c r="X44" s="39"/>
      <c r="Y44" s="39"/>
      <c r="Z44" s="39"/>
      <c r="AA44" s="39"/>
      <c r="AB44" s="39"/>
      <c r="AC44" s="39"/>
      <c r="AD44" s="39"/>
      <c r="AE44" s="39"/>
    </row>
    <row r="45" s="1" customFormat="1" ht="14.4" customHeight="1">
      <c r="B45" s="21"/>
      <c r="L45" s="21"/>
    </row>
    <row r="46" s="1" customFormat="1" ht="14.4" customHeight="1">
      <c r="B46" s="21"/>
      <c r="L46" s="21"/>
    </row>
    <row r="47" s="1" customFormat="1" ht="14.4" customHeight="1">
      <c r="B47" s="21"/>
      <c r="L47" s="21"/>
    </row>
    <row r="48" s="1" customFormat="1" ht="14.4" customHeight="1">
      <c r="B48" s="21"/>
      <c r="L48" s="21"/>
    </row>
    <row r="49" s="1" customFormat="1" ht="14.4" customHeight="1">
      <c r="B49" s="21"/>
      <c r="L49" s="21"/>
    </row>
    <row r="50" s="2" customFormat="1" ht="14.4" customHeight="1">
      <c r="B50" s="64"/>
      <c r="D50" s="174" t="s">
        <v>50</v>
      </c>
      <c r="E50" s="175"/>
      <c r="F50" s="175"/>
      <c r="G50" s="174" t="s">
        <v>51</v>
      </c>
      <c r="H50" s="175"/>
      <c r="I50" s="175"/>
      <c r="J50" s="175"/>
      <c r="K50" s="175"/>
      <c r="L50" s="64"/>
    </row>
    <row r="51">
      <c r="B51" s="21"/>
      <c r="L51" s="21"/>
    </row>
    <row r="52">
      <c r="B52" s="21"/>
      <c r="L52" s="21"/>
    </row>
    <row r="53">
      <c r="B53" s="21"/>
      <c r="L53" s="21"/>
    </row>
    <row r="54">
      <c r="B54" s="21"/>
      <c r="L54" s="21"/>
    </row>
    <row r="55">
      <c r="B55" s="21"/>
      <c r="L55" s="21"/>
    </row>
    <row r="56">
      <c r="B56" s="21"/>
      <c r="L56" s="21"/>
    </row>
    <row r="57">
      <c r="B57" s="21"/>
      <c r="L57" s="21"/>
    </row>
    <row r="58">
      <c r="B58" s="21"/>
      <c r="L58" s="21"/>
    </row>
    <row r="59">
      <c r="B59" s="21"/>
      <c r="L59" s="21"/>
    </row>
    <row r="60">
      <c r="B60" s="21"/>
      <c r="L60" s="21"/>
    </row>
    <row r="61" s="2" customFormat="1">
      <c r="A61" s="39"/>
      <c r="B61" s="45"/>
      <c r="C61" s="39"/>
      <c r="D61" s="176" t="s">
        <v>52</v>
      </c>
      <c r="E61" s="177"/>
      <c r="F61" s="178" t="s">
        <v>53</v>
      </c>
      <c r="G61" s="176" t="s">
        <v>52</v>
      </c>
      <c r="H61" s="177"/>
      <c r="I61" s="177"/>
      <c r="J61" s="179" t="s">
        <v>53</v>
      </c>
      <c r="K61" s="177"/>
      <c r="L61" s="64"/>
      <c r="S61" s="39"/>
      <c r="T61" s="39"/>
      <c r="U61" s="39"/>
      <c r="V61" s="39"/>
      <c r="W61" s="39"/>
      <c r="X61" s="39"/>
      <c r="Y61" s="39"/>
      <c r="Z61" s="39"/>
      <c r="AA61" s="39"/>
      <c r="AB61" s="39"/>
      <c r="AC61" s="39"/>
      <c r="AD61" s="39"/>
      <c r="AE61" s="39"/>
    </row>
    <row r="62">
      <c r="B62" s="21"/>
      <c r="L62" s="21"/>
    </row>
    <row r="63">
      <c r="B63" s="21"/>
      <c r="L63" s="21"/>
    </row>
    <row r="64">
      <c r="B64" s="21"/>
      <c r="L64" s="21"/>
    </row>
    <row r="65" s="2" customFormat="1">
      <c r="A65" s="39"/>
      <c r="B65" s="45"/>
      <c r="C65" s="39"/>
      <c r="D65" s="174" t="s">
        <v>54</v>
      </c>
      <c r="E65" s="180"/>
      <c r="F65" s="180"/>
      <c r="G65" s="174" t="s">
        <v>55</v>
      </c>
      <c r="H65" s="180"/>
      <c r="I65" s="180"/>
      <c r="J65" s="180"/>
      <c r="K65" s="180"/>
      <c r="L65" s="64"/>
      <c r="S65" s="39"/>
      <c r="T65" s="39"/>
      <c r="U65" s="39"/>
      <c r="V65" s="39"/>
      <c r="W65" s="39"/>
      <c r="X65" s="39"/>
      <c r="Y65" s="39"/>
      <c r="Z65" s="39"/>
      <c r="AA65" s="39"/>
      <c r="AB65" s="39"/>
      <c r="AC65" s="39"/>
      <c r="AD65" s="39"/>
      <c r="AE65" s="39"/>
    </row>
    <row r="66">
      <c r="B66" s="21"/>
      <c r="L66" s="21"/>
    </row>
    <row r="67">
      <c r="B67" s="21"/>
      <c r="L67" s="21"/>
    </row>
    <row r="68">
      <c r="B68" s="21"/>
      <c r="L68" s="21"/>
    </row>
    <row r="69">
      <c r="B69" s="21"/>
      <c r="L69" s="21"/>
    </row>
    <row r="70">
      <c r="B70" s="21"/>
      <c r="L70" s="21"/>
    </row>
    <row r="71">
      <c r="B71" s="21"/>
      <c r="L71" s="21"/>
    </row>
    <row r="72">
      <c r="B72" s="21"/>
      <c r="L72" s="21"/>
    </row>
    <row r="73">
      <c r="B73" s="21"/>
      <c r="L73" s="21"/>
    </row>
    <row r="74">
      <c r="B74" s="21"/>
      <c r="L74" s="21"/>
    </row>
    <row r="75">
      <c r="B75" s="21"/>
      <c r="L75" s="21"/>
    </row>
    <row r="76" s="2" customFormat="1">
      <c r="A76" s="39"/>
      <c r="B76" s="45"/>
      <c r="C76" s="39"/>
      <c r="D76" s="176" t="s">
        <v>52</v>
      </c>
      <c r="E76" s="177"/>
      <c r="F76" s="178" t="s">
        <v>53</v>
      </c>
      <c r="G76" s="176" t="s">
        <v>52</v>
      </c>
      <c r="H76" s="177"/>
      <c r="I76" s="177"/>
      <c r="J76" s="179" t="s">
        <v>53</v>
      </c>
      <c r="K76" s="177"/>
      <c r="L76" s="64"/>
      <c r="S76" s="39"/>
      <c r="T76" s="39"/>
      <c r="U76" s="39"/>
      <c r="V76" s="39"/>
      <c r="W76" s="39"/>
      <c r="X76" s="39"/>
      <c r="Y76" s="39"/>
      <c r="Z76" s="39"/>
      <c r="AA76" s="39"/>
      <c r="AB76" s="39"/>
      <c r="AC76" s="39"/>
      <c r="AD76" s="39"/>
      <c r="AE76" s="39"/>
    </row>
    <row r="77" s="2" customFormat="1" ht="14.4" customHeight="1">
      <c r="A77" s="39"/>
      <c r="B77" s="181"/>
      <c r="C77" s="182"/>
      <c r="D77" s="182"/>
      <c r="E77" s="182"/>
      <c r="F77" s="182"/>
      <c r="G77" s="182"/>
      <c r="H77" s="182"/>
      <c r="I77" s="182"/>
      <c r="J77" s="182"/>
      <c r="K77" s="182"/>
      <c r="L77" s="64"/>
      <c r="S77" s="39"/>
      <c r="T77" s="39"/>
      <c r="U77" s="39"/>
      <c r="V77" s="39"/>
      <c r="W77" s="39"/>
      <c r="X77" s="39"/>
      <c r="Y77" s="39"/>
      <c r="Z77" s="39"/>
      <c r="AA77" s="39"/>
      <c r="AB77" s="39"/>
      <c r="AC77" s="39"/>
      <c r="AD77" s="39"/>
      <c r="AE77" s="39"/>
    </row>
    <row r="81" s="2" customFormat="1" ht="6.96" customHeight="1">
      <c r="A81" s="39"/>
      <c r="B81" s="183"/>
      <c r="C81" s="184"/>
      <c r="D81" s="184"/>
      <c r="E81" s="184"/>
      <c r="F81" s="184"/>
      <c r="G81" s="184"/>
      <c r="H81" s="184"/>
      <c r="I81" s="184"/>
      <c r="J81" s="184"/>
      <c r="K81" s="184"/>
      <c r="L81" s="64"/>
      <c r="S81" s="39"/>
      <c r="T81" s="39"/>
      <c r="U81" s="39"/>
      <c r="V81" s="39"/>
      <c r="W81" s="39"/>
      <c r="X81" s="39"/>
      <c r="Y81" s="39"/>
      <c r="Z81" s="39"/>
      <c r="AA81" s="39"/>
      <c r="AB81" s="39"/>
      <c r="AC81" s="39"/>
      <c r="AD81" s="39"/>
      <c r="AE81" s="39"/>
    </row>
    <row r="82" s="2" customFormat="1" ht="24.96" customHeight="1">
      <c r="A82" s="39"/>
      <c r="B82" s="40"/>
      <c r="C82" s="24" t="s">
        <v>225</v>
      </c>
      <c r="D82" s="41"/>
      <c r="E82" s="41"/>
      <c r="F82" s="41"/>
      <c r="G82" s="41"/>
      <c r="H82" s="41"/>
      <c r="I82" s="41"/>
      <c r="J82" s="41"/>
      <c r="K82" s="41"/>
      <c r="L82" s="64"/>
      <c r="S82" s="39"/>
      <c r="T82" s="39"/>
      <c r="U82" s="39"/>
      <c r="V82" s="39"/>
      <c r="W82" s="39"/>
      <c r="X82" s="39"/>
      <c r="Y82" s="39"/>
      <c r="Z82" s="39"/>
      <c r="AA82" s="39"/>
      <c r="AB82" s="39"/>
      <c r="AC82" s="39"/>
      <c r="AD82" s="39"/>
      <c r="AE82" s="39"/>
    </row>
    <row r="83" s="2" customFormat="1" ht="6.96" customHeight="1">
      <c r="A83" s="39"/>
      <c r="B83" s="40"/>
      <c r="C83" s="41"/>
      <c r="D83" s="41"/>
      <c r="E83" s="41"/>
      <c r="F83" s="41"/>
      <c r="G83" s="41"/>
      <c r="H83" s="41"/>
      <c r="I83" s="41"/>
      <c r="J83" s="41"/>
      <c r="K83" s="41"/>
      <c r="L83" s="64"/>
      <c r="S83" s="39"/>
      <c r="T83" s="39"/>
      <c r="U83" s="39"/>
      <c r="V83" s="39"/>
      <c r="W83" s="39"/>
      <c r="X83" s="39"/>
      <c r="Y83" s="39"/>
      <c r="Z83" s="39"/>
      <c r="AA83" s="39"/>
      <c r="AB83" s="39"/>
      <c r="AC83" s="39"/>
      <c r="AD83" s="39"/>
      <c r="AE83" s="39"/>
    </row>
    <row r="84" s="2" customFormat="1" ht="12" customHeight="1">
      <c r="A84" s="39"/>
      <c r="B84" s="40"/>
      <c r="C84" s="33" t="s">
        <v>16</v>
      </c>
      <c r="D84" s="41"/>
      <c r="E84" s="41"/>
      <c r="F84" s="41"/>
      <c r="G84" s="41"/>
      <c r="H84" s="41"/>
      <c r="I84" s="41"/>
      <c r="J84" s="41"/>
      <c r="K84" s="41"/>
      <c r="L84" s="64"/>
      <c r="S84" s="39"/>
      <c r="T84" s="39"/>
      <c r="U84" s="39"/>
      <c r="V84" s="39"/>
      <c r="W84" s="39"/>
      <c r="X84" s="39"/>
      <c r="Y84" s="39"/>
      <c r="Z84" s="39"/>
      <c r="AA84" s="39"/>
      <c r="AB84" s="39"/>
      <c r="AC84" s="39"/>
      <c r="AD84" s="39"/>
      <c r="AE84" s="39"/>
    </row>
    <row r="85" s="2" customFormat="1" ht="16.5" customHeight="1">
      <c r="A85" s="39"/>
      <c r="B85" s="40"/>
      <c r="C85" s="41"/>
      <c r="D85" s="41"/>
      <c r="E85" s="185" t="str">
        <f>E7</f>
        <v>Oprava trati v úseku Františkovy Lázně - Hazlov</v>
      </c>
      <c r="F85" s="33"/>
      <c r="G85" s="33"/>
      <c r="H85" s="33"/>
      <c r="I85" s="41"/>
      <c r="J85" s="41"/>
      <c r="K85" s="41"/>
      <c r="L85" s="64"/>
      <c r="S85" s="39"/>
      <c r="T85" s="39"/>
      <c r="U85" s="39"/>
      <c r="V85" s="39"/>
      <c r="W85" s="39"/>
      <c r="X85" s="39"/>
      <c r="Y85" s="39"/>
      <c r="Z85" s="39"/>
      <c r="AA85" s="39"/>
      <c r="AB85" s="39"/>
      <c r="AC85" s="39"/>
      <c r="AD85" s="39"/>
      <c r="AE85" s="39"/>
    </row>
    <row r="86" s="1" customFormat="1" ht="12" customHeight="1">
      <c r="B86" s="22"/>
      <c r="C86" s="33" t="s">
        <v>221</v>
      </c>
      <c r="D86" s="23"/>
      <c r="E86" s="23"/>
      <c r="F86" s="23"/>
      <c r="G86" s="23"/>
      <c r="H86" s="23"/>
      <c r="I86" s="23"/>
      <c r="J86" s="23"/>
      <c r="K86" s="23"/>
      <c r="L86" s="21"/>
    </row>
    <row r="87" s="1" customFormat="1" ht="16.5" customHeight="1">
      <c r="B87" s="22"/>
      <c r="C87" s="23"/>
      <c r="D87" s="23"/>
      <c r="E87" s="185" t="s">
        <v>714</v>
      </c>
      <c r="F87" s="23"/>
      <c r="G87" s="23"/>
      <c r="H87" s="23"/>
      <c r="I87" s="23"/>
      <c r="J87" s="23"/>
      <c r="K87" s="23"/>
      <c r="L87" s="21"/>
    </row>
    <row r="88" s="1" customFormat="1" ht="12" customHeight="1">
      <c r="B88" s="22"/>
      <c r="C88" s="33" t="s">
        <v>223</v>
      </c>
      <c r="D88" s="23"/>
      <c r="E88" s="23"/>
      <c r="F88" s="23"/>
      <c r="G88" s="23"/>
      <c r="H88" s="23"/>
      <c r="I88" s="23"/>
      <c r="J88" s="23"/>
      <c r="K88" s="23"/>
      <c r="L88" s="21"/>
    </row>
    <row r="89" s="2" customFormat="1" ht="16.5" customHeight="1">
      <c r="A89" s="39"/>
      <c r="B89" s="40"/>
      <c r="C89" s="41"/>
      <c r="D89" s="41"/>
      <c r="E89" s="297" t="s">
        <v>2249</v>
      </c>
      <c r="F89" s="41"/>
      <c r="G89" s="41"/>
      <c r="H89" s="41"/>
      <c r="I89" s="41"/>
      <c r="J89" s="41"/>
      <c r="K89" s="41"/>
      <c r="L89" s="64"/>
      <c r="S89" s="39"/>
      <c r="T89" s="39"/>
      <c r="U89" s="39"/>
      <c r="V89" s="39"/>
      <c r="W89" s="39"/>
      <c r="X89" s="39"/>
      <c r="Y89" s="39"/>
      <c r="Z89" s="39"/>
      <c r="AA89" s="39"/>
      <c r="AB89" s="39"/>
      <c r="AC89" s="39"/>
      <c r="AD89" s="39"/>
      <c r="AE89" s="39"/>
    </row>
    <row r="90" s="2" customFormat="1" ht="12" customHeight="1">
      <c r="A90" s="39"/>
      <c r="B90" s="40"/>
      <c r="C90" s="33" t="s">
        <v>775</v>
      </c>
      <c r="D90" s="41"/>
      <c r="E90" s="41"/>
      <c r="F90" s="41"/>
      <c r="G90" s="41"/>
      <c r="H90" s="41"/>
      <c r="I90" s="41"/>
      <c r="J90" s="41"/>
      <c r="K90" s="41"/>
      <c r="L90" s="64"/>
      <c r="S90" s="39"/>
      <c r="T90" s="39"/>
      <c r="U90" s="39"/>
      <c r="V90" s="39"/>
      <c r="W90" s="39"/>
      <c r="X90" s="39"/>
      <c r="Y90" s="39"/>
      <c r="Z90" s="39"/>
      <c r="AA90" s="39"/>
      <c r="AB90" s="39"/>
      <c r="AC90" s="39"/>
      <c r="AD90" s="39"/>
      <c r="AE90" s="39"/>
    </row>
    <row r="91" s="2" customFormat="1" ht="16.5" customHeight="1">
      <c r="A91" s="39"/>
      <c r="B91" s="40"/>
      <c r="C91" s="41"/>
      <c r="D91" s="41"/>
      <c r="E91" s="77" t="str">
        <f>E13</f>
        <v>002 (19) - VRN - km 15,793</v>
      </c>
      <c r="F91" s="41"/>
      <c r="G91" s="41"/>
      <c r="H91" s="41"/>
      <c r="I91" s="41"/>
      <c r="J91" s="41"/>
      <c r="K91" s="41"/>
      <c r="L91" s="64"/>
      <c r="S91" s="39"/>
      <c r="T91" s="39"/>
      <c r="U91" s="39"/>
      <c r="V91" s="39"/>
      <c r="W91" s="39"/>
      <c r="X91" s="39"/>
      <c r="Y91" s="39"/>
      <c r="Z91" s="39"/>
      <c r="AA91" s="39"/>
      <c r="AB91" s="39"/>
      <c r="AC91" s="39"/>
      <c r="AD91" s="39"/>
      <c r="AE91" s="39"/>
    </row>
    <row r="92" s="2" customFormat="1" ht="6.96" customHeight="1">
      <c r="A92" s="39"/>
      <c r="B92" s="40"/>
      <c r="C92" s="41"/>
      <c r="D92" s="41"/>
      <c r="E92" s="41"/>
      <c r="F92" s="41"/>
      <c r="G92" s="41"/>
      <c r="H92" s="41"/>
      <c r="I92" s="41"/>
      <c r="J92" s="41"/>
      <c r="K92" s="41"/>
      <c r="L92" s="64"/>
      <c r="S92" s="39"/>
      <c r="T92" s="39"/>
      <c r="U92" s="39"/>
      <c r="V92" s="39"/>
      <c r="W92" s="39"/>
      <c r="X92" s="39"/>
      <c r="Y92" s="39"/>
      <c r="Z92" s="39"/>
      <c r="AA92" s="39"/>
      <c r="AB92" s="39"/>
      <c r="AC92" s="39"/>
      <c r="AD92" s="39"/>
      <c r="AE92" s="39"/>
    </row>
    <row r="93" s="2" customFormat="1" ht="12" customHeight="1">
      <c r="A93" s="39"/>
      <c r="B93" s="40"/>
      <c r="C93" s="33" t="s">
        <v>20</v>
      </c>
      <c r="D93" s="41"/>
      <c r="E93" s="41"/>
      <c r="F93" s="28" t="str">
        <f>F16</f>
        <v xml:space="preserve"> </v>
      </c>
      <c r="G93" s="41"/>
      <c r="H93" s="41"/>
      <c r="I93" s="33" t="s">
        <v>22</v>
      </c>
      <c r="J93" s="80" t="str">
        <f>IF(J16="","",J16)</f>
        <v>7. 1. 2021</v>
      </c>
      <c r="K93" s="41"/>
      <c r="L93" s="64"/>
      <c r="S93" s="39"/>
      <c r="T93" s="39"/>
      <c r="U93" s="39"/>
      <c r="V93" s="39"/>
      <c r="W93" s="39"/>
      <c r="X93" s="39"/>
      <c r="Y93" s="39"/>
      <c r="Z93" s="39"/>
      <c r="AA93" s="39"/>
      <c r="AB93" s="39"/>
      <c r="AC93" s="39"/>
      <c r="AD93" s="39"/>
      <c r="AE93" s="39"/>
    </row>
    <row r="94" s="2" customFormat="1" ht="6.96" customHeight="1">
      <c r="A94" s="39"/>
      <c r="B94" s="40"/>
      <c r="C94" s="41"/>
      <c r="D94" s="41"/>
      <c r="E94" s="41"/>
      <c r="F94" s="41"/>
      <c r="G94" s="41"/>
      <c r="H94" s="41"/>
      <c r="I94" s="41"/>
      <c r="J94" s="41"/>
      <c r="K94" s="41"/>
      <c r="L94" s="64"/>
      <c r="S94" s="39"/>
      <c r="T94" s="39"/>
      <c r="U94" s="39"/>
      <c r="V94" s="39"/>
      <c r="W94" s="39"/>
      <c r="X94" s="39"/>
      <c r="Y94" s="39"/>
      <c r="Z94" s="39"/>
      <c r="AA94" s="39"/>
      <c r="AB94" s="39"/>
      <c r="AC94" s="39"/>
      <c r="AD94" s="39"/>
      <c r="AE94" s="39"/>
    </row>
    <row r="95" s="2" customFormat="1" ht="15.15" customHeight="1">
      <c r="A95" s="39"/>
      <c r="B95" s="40"/>
      <c r="C95" s="33" t="s">
        <v>24</v>
      </c>
      <c r="D95" s="41"/>
      <c r="E95" s="41"/>
      <c r="F95" s="28" t="str">
        <f>E19</f>
        <v>Správa železnic,s.o.;OŘ ÚNL - ST K.Vary</v>
      </c>
      <c r="G95" s="41"/>
      <c r="H95" s="41"/>
      <c r="I95" s="33" t="s">
        <v>32</v>
      </c>
      <c r="J95" s="37" t="str">
        <f>E25</f>
        <v xml:space="preserve"> </v>
      </c>
      <c r="K95" s="41"/>
      <c r="L95" s="64"/>
      <c r="S95" s="39"/>
      <c r="T95" s="39"/>
      <c r="U95" s="39"/>
      <c r="V95" s="39"/>
      <c r="W95" s="39"/>
      <c r="X95" s="39"/>
      <c r="Y95" s="39"/>
      <c r="Z95" s="39"/>
      <c r="AA95" s="39"/>
      <c r="AB95" s="39"/>
      <c r="AC95" s="39"/>
      <c r="AD95" s="39"/>
      <c r="AE95" s="39"/>
    </row>
    <row r="96" s="2" customFormat="1" ht="15.15" customHeight="1">
      <c r="A96" s="39"/>
      <c r="B96" s="40"/>
      <c r="C96" s="33" t="s">
        <v>30</v>
      </c>
      <c r="D96" s="41"/>
      <c r="E96" s="41"/>
      <c r="F96" s="28" t="str">
        <f>IF(E22="","",E22)</f>
        <v>Vyplň údaj</v>
      </c>
      <c r="G96" s="41"/>
      <c r="H96" s="41"/>
      <c r="I96" s="33" t="s">
        <v>34</v>
      </c>
      <c r="J96" s="37" t="str">
        <f>E28</f>
        <v>Liprtová Pavlína</v>
      </c>
      <c r="K96" s="41"/>
      <c r="L96" s="64"/>
      <c r="S96" s="39"/>
      <c r="T96" s="39"/>
      <c r="U96" s="39"/>
      <c r="V96" s="39"/>
      <c r="W96" s="39"/>
      <c r="X96" s="39"/>
      <c r="Y96" s="39"/>
      <c r="Z96" s="39"/>
      <c r="AA96" s="39"/>
      <c r="AB96" s="39"/>
      <c r="AC96" s="39"/>
      <c r="AD96" s="39"/>
      <c r="AE96" s="39"/>
    </row>
    <row r="97" s="2" customFormat="1" ht="10.32" customHeight="1">
      <c r="A97" s="39"/>
      <c r="B97" s="40"/>
      <c r="C97" s="41"/>
      <c r="D97" s="41"/>
      <c r="E97" s="41"/>
      <c r="F97" s="41"/>
      <c r="G97" s="41"/>
      <c r="H97" s="41"/>
      <c r="I97" s="41"/>
      <c r="J97" s="41"/>
      <c r="K97" s="41"/>
      <c r="L97" s="64"/>
      <c r="S97" s="39"/>
      <c r="T97" s="39"/>
      <c r="U97" s="39"/>
      <c r="V97" s="39"/>
      <c r="W97" s="39"/>
      <c r="X97" s="39"/>
      <c r="Y97" s="39"/>
      <c r="Z97" s="39"/>
      <c r="AA97" s="39"/>
      <c r="AB97" s="39"/>
      <c r="AC97" s="39"/>
      <c r="AD97" s="39"/>
      <c r="AE97" s="39"/>
    </row>
    <row r="98" s="2" customFormat="1" ht="29.28" customHeight="1">
      <c r="A98" s="39"/>
      <c r="B98" s="40"/>
      <c r="C98" s="186" t="s">
        <v>226</v>
      </c>
      <c r="D98" s="187"/>
      <c r="E98" s="187"/>
      <c r="F98" s="187"/>
      <c r="G98" s="187"/>
      <c r="H98" s="187"/>
      <c r="I98" s="187"/>
      <c r="J98" s="188" t="s">
        <v>227</v>
      </c>
      <c r="K98" s="187"/>
      <c r="L98" s="64"/>
      <c r="S98" s="39"/>
      <c r="T98" s="39"/>
      <c r="U98" s="39"/>
      <c r="V98" s="39"/>
      <c r="W98" s="39"/>
      <c r="X98" s="39"/>
      <c r="Y98" s="39"/>
      <c r="Z98" s="39"/>
      <c r="AA98" s="39"/>
      <c r="AB98" s="39"/>
      <c r="AC98" s="39"/>
      <c r="AD98" s="39"/>
      <c r="AE98" s="39"/>
    </row>
    <row r="99" s="2" customFormat="1" ht="10.32" customHeight="1">
      <c r="A99" s="39"/>
      <c r="B99" s="40"/>
      <c r="C99" s="41"/>
      <c r="D99" s="41"/>
      <c r="E99" s="41"/>
      <c r="F99" s="41"/>
      <c r="G99" s="41"/>
      <c r="H99" s="41"/>
      <c r="I99" s="41"/>
      <c r="J99" s="41"/>
      <c r="K99" s="41"/>
      <c r="L99" s="64"/>
      <c r="S99" s="39"/>
      <c r="T99" s="39"/>
      <c r="U99" s="39"/>
      <c r="V99" s="39"/>
      <c r="W99" s="39"/>
      <c r="X99" s="39"/>
      <c r="Y99" s="39"/>
      <c r="Z99" s="39"/>
      <c r="AA99" s="39"/>
      <c r="AB99" s="39"/>
      <c r="AC99" s="39"/>
      <c r="AD99" s="39"/>
      <c r="AE99" s="39"/>
    </row>
    <row r="100" s="2" customFormat="1" ht="22.8" customHeight="1">
      <c r="A100" s="39"/>
      <c r="B100" s="40"/>
      <c r="C100" s="189" t="s">
        <v>228</v>
      </c>
      <c r="D100" s="41"/>
      <c r="E100" s="41"/>
      <c r="F100" s="41"/>
      <c r="G100" s="41"/>
      <c r="H100" s="41"/>
      <c r="I100" s="41"/>
      <c r="J100" s="111">
        <f>J129</f>
        <v>0</v>
      </c>
      <c r="K100" s="41"/>
      <c r="L100" s="64"/>
      <c r="S100" s="39"/>
      <c r="T100" s="39"/>
      <c r="U100" s="39"/>
      <c r="V100" s="39"/>
      <c r="W100" s="39"/>
      <c r="X100" s="39"/>
      <c r="Y100" s="39"/>
      <c r="Z100" s="39"/>
      <c r="AA100" s="39"/>
      <c r="AB100" s="39"/>
      <c r="AC100" s="39"/>
      <c r="AD100" s="39"/>
      <c r="AE100" s="39"/>
      <c r="AU100" s="18" t="s">
        <v>229</v>
      </c>
    </row>
    <row r="101" s="9" customFormat="1" ht="24.96" customHeight="1">
      <c r="A101" s="9"/>
      <c r="B101" s="190"/>
      <c r="C101" s="191"/>
      <c r="D101" s="192" t="s">
        <v>777</v>
      </c>
      <c r="E101" s="193"/>
      <c r="F101" s="193"/>
      <c r="G101" s="193"/>
      <c r="H101" s="193"/>
      <c r="I101" s="193"/>
      <c r="J101" s="194">
        <f>J130</f>
        <v>0</v>
      </c>
      <c r="K101" s="191"/>
      <c r="L101" s="195"/>
      <c r="S101" s="9"/>
      <c r="T101" s="9"/>
      <c r="U101" s="9"/>
      <c r="V101" s="9"/>
      <c r="W101" s="9"/>
      <c r="X101" s="9"/>
      <c r="Y101" s="9"/>
      <c r="Z101" s="9"/>
      <c r="AA101" s="9"/>
      <c r="AB101" s="9"/>
      <c r="AC101" s="9"/>
      <c r="AD101" s="9"/>
      <c r="AE101" s="9"/>
    </row>
    <row r="102" s="14" customFormat="1" ht="19.92" customHeight="1">
      <c r="A102" s="14"/>
      <c r="B102" s="280"/>
      <c r="C102" s="134"/>
      <c r="D102" s="281" t="s">
        <v>999</v>
      </c>
      <c r="E102" s="282"/>
      <c r="F102" s="282"/>
      <c r="G102" s="282"/>
      <c r="H102" s="282"/>
      <c r="I102" s="282"/>
      <c r="J102" s="283">
        <f>J131</f>
        <v>0</v>
      </c>
      <c r="K102" s="134"/>
      <c r="L102" s="284"/>
      <c r="S102" s="14"/>
      <c r="T102" s="14"/>
      <c r="U102" s="14"/>
      <c r="V102" s="14"/>
      <c r="W102" s="14"/>
      <c r="X102" s="14"/>
      <c r="Y102" s="14"/>
      <c r="Z102" s="14"/>
      <c r="AA102" s="14"/>
      <c r="AB102" s="14"/>
      <c r="AC102" s="14"/>
      <c r="AD102" s="14"/>
      <c r="AE102" s="14"/>
    </row>
    <row r="103" s="14" customFormat="1" ht="19.92" customHeight="1">
      <c r="A103" s="14"/>
      <c r="B103" s="280"/>
      <c r="C103" s="134"/>
      <c r="D103" s="281" t="s">
        <v>778</v>
      </c>
      <c r="E103" s="282"/>
      <c r="F103" s="282"/>
      <c r="G103" s="282"/>
      <c r="H103" s="282"/>
      <c r="I103" s="282"/>
      <c r="J103" s="283">
        <f>J138</f>
        <v>0</v>
      </c>
      <c r="K103" s="134"/>
      <c r="L103" s="284"/>
      <c r="S103" s="14"/>
      <c r="T103" s="14"/>
      <c r="U103" s="14"/>
      <c r="V103" s="14"/>
      <c r="W103" s="14"/>
      <c r="X103" s="14"/>
      <c r="Y103" s="14"/>
      <c r="Z103" s="14"/>
      <c r="AA103" s="14"/>
      <c r="AB103" s="14"/>
      <c r="AC103" s="14"/>
      <c r="AD103" s="14"/>
      <c r="AE103" s="14"/>
    </row>
    <row r="104" s="14" customFormat="1" ht="19.92" customHeight="1">
      <c r="A104" s="14"/>
      <c r="B104" s="280"/>
      <c r="C104" s="134"/>
      <c r="D104" s="281" t="s">
        <v>1340</v>
      </c>
      <c r="E104" s="282"/>
      <c r="F104" s="282"/>
      <c r="G104" s="282"/>
      <c r="H104" s="282"/>
      <c r="I104" s="282"/>
      <c r="J104" s="283">
        <f>J142</f>
        <v>0</v>
      </c>
      <c r="K104" s="134"/>
      <c r="L104" s="284"/>
      <c r="S104" s="14"/>
      <c r="T104" s="14"/>
      <c r="U104" s="14"/>
      <c r="V104" s="14"/>
      <c r="W104" s="14"/>
      <c r="X104" s="14"/>
      <c r="Y104" s="14"/>
      <c r="Z104" s="14"/>
      <c r="AA104" s="14"/>
      <c r="AB104" s="14"/>
      <c r="AC104" s="14"/>
      <c r="AD104" s="14"/>
      <c r="AE104" s="14"/>
    </row>
    <row r="105" s="14" customFormat="1" ht="19.92" customHeight="1">
      <c r="A105" s="14"/>
      <c r="B105" s="280"/>
      <c r="C105" s="134"/>
      <c r="D105" s="281" t="s">
        <v>2639</v>
      </c>
      <c r="E105" s="282"/>
      <c r="F105" s="282"/>
      <c r="G105" s="282"/>
      <c r="H105" s="282"/>
      <c r="I105" s="282"/>
      <c r="J105" s="283">
        <f>J149</f>
        <v>0</v>
      </c>
      <c r="K105" s="134"/>
      <c r="L105" s="284"/>
      <c r="S105" s="14"/>
      <c r="T105" s="14"/>
      <c r="U105" s="14"/>
      <c r="V105" s="14"/>
      <c r="W105" s="14"/>
      <c r="X105" s="14"/>
      <c r="Y105" s="14"/>
      <c r="Z105" s="14"/>
      <c r="AA105" s="14"/>
      <c r="AB105" s="14"/>
      <c r="AC105" s="14"/>
      <c r="AD105" s="14"/>
      <c r="AE105" s="14"/>
    </row>
    <row r="106" s="2" customFormat="1" ht="21.84" customHeight="1">
      <c r="A106" s="39"/>
      <c r="B106" s="40"/>
      <c r="C106" s="41"/>
      <c r="D106" s="41"/>
      <c r="E106" s="41"/>
      <c r="F106" s="41"/>
      <c r="G106" s="41"/>
      <c r="H106" s="41"/>
      <c r="I106" s="41"/>
      <c r="J106" s="41"/>
      <c r="K106" s="41"/>
      <c r="L106" s="64"/>
      <c r="S106" s="39"/>
      <c r="T106" s="39"/>
      <c r="U106" s="39"/>
      <c r="V106" s="39"/>
      <c r="W106" s="39"/>
      <c r="X106" s="39"/>
      <c r="Y106" s="39"/>
      <c r="Z106" s="39"/>
      <c r="AA106" s="39"/>
      <c r="AB106" s="39"/>
      <c r="AC106" s="39"/>
      <c r="AD106" s="39"/>
      <c r="AE106" s="39"/>
    </row>
    <row r="107" s="2" customFormat="1" ht="6.96" customHeight="1">
      <c r="A107" s="39"/>
      <c r="B107" s="67"/>
      <c r="C107" s="68"/>
      <c r="D107" s="68"/>
      <c r="E107" s="68"/>
      <c r="F107" s="68"/>
      <c r="G107" s="68"/>
      <c r="H107" s="68"/>
      <c r="I107" s="68"/>
      <c r="J107" s="68"/>
      <c r="K107" s="68"/>
      <c r="L107" s="64"/>
      <c r="S107" s="39"/>
      <c r="T107" s="39"/>
      <c r="U107" s="39"/>
      <c r="V107" s="39"/>
      <c r="W107" s="39"/>
      <c r="X107" s="39"/>
      <c r="Y107" s="39"/>
      <c r="Z107" s="39"/>
      <c r="AA107" s="39"/>
      <c r="AB107" s="39"/>
      <c r="AC107" s="39"/>
      <c r="AD107" s="39"/>
      <c r="AE107" s="39"/>
    </row>
    <row r="111" s="2" customFormat="1" ht="6.96" customHeight="1">
      <c r="A111" s="39"/>
      <c r="B111" s="69"/>
      <c r="C111" s="70"/>
      <c r="D111" s="70"/>
      <c r="E111" s="70"/>
      <c r="F111" s="70"/>
      <c r="G111" s="70"/>
      <c r="H111" s="70"/>
      <c r="I111" s="70"/>
      <c r="J111" s="70"/>
      <c r="K111" s="70"/>
      <c r="L111" s="64"/>
      <c r="S111" s="39"/>
      <c r="T111" s="39"/>
      <c r="U111" s="39"/>
      <c r="V111" s="39"/>
      <c r="W111" s="39"/>
      <c r="X111" s="39"/>
      <c r="Y111" s="39"/>
      <c r="Z111" s="39"/>
      <c r="AA111" s="39"/>
      <c r="AB111" s="39"/>
      <c r="AC111" s="39"/>
      <c r="AD111" s="39"/>
      <c r="AE111" s="39"/>
    </row>
    <row r="112" s="2" customFormat="1" ht="24.96" customHeight="1">
      <c r="A112" s="39"/>
      <c r="B112" s="40"/>
      <c r="C112" s="24" t="s">
        <v>231</v>
      </c>
      <c r="D112" s="41"/>
      <c r="E112" s="41"/>
      <c r="F112" s="41"/>
      <c r="G112" s="41"/>
      <c r="H112" s="41"/>
      <c r="I112" s="41"/>
      <c r="J112" s="41"/>
      <c r="K112" s="41"/>
      <c r="L112" s="64"/>
      <c r="S112" s="39"/>
      <c r="T112" s="39"/>
      <c r="U112" s="39"/>
      <c r="V112" s="39"/>
      <c r="W112" s="39"/>
      <c r="X112" s="39"/>
      <c r="Y112" s="39"/>
      <c r="Z112" s="39"/>
      <c r="AA112" s="39"/>
      <c r="AB112" s="39"/>
      <c r="AC112" s="39"/>
      <c r="AD112" s="39"/>
      <c r="AE112" s="39"/>
    </row>
    <row r="113" s="2" customFormat="1" ht="6.96" customHeight="1">
      <c r="A113" s="39"/>
      <c r="B113" s="40"/>
      <c r="C113" s="41"/>
      <c r="D113" s="41"/>
      <c r="E113" s="41"/>
      <c r="F113" s="41"/>
      <c r="G113" s="41"/>
      <c r="H113" s="41"/>
      <c r="I113" s="41"/>
      <c r="J113" s="41"/>
      <c r="K113" s="41"/>
      <c r="L113" s="64"/>
      <c r="S113" s="39"/>
      <c r="T113" s="39"/>
      <c r="U113" s="39"/>
      <c r="V113" s="39"/>
      <c r="W113" s="39"/>
      <c r="X113" s="39"/>
      <c r="Y113" s="39"/>
      <c r="Z113" s="39"/>
      <c r="AA113" s="39"/>
      <c r="AB113" s="39"/>
      <c r="AC113" s="39"/>
      <c r="AD113" s="39"/>
      <c r="AE113" s="39"/>
    </row>
    <row r="114" s="2" customFormat="1" ht="12" customHeight="1">
      <c r="A114" s="39"/>
      <c r="B114" s="40"/>
      <c r="C114" s="33" t="s">
        <v>16</v>
      </c>
      <c r="D114" s="41"/>
      <c r="E114" s="41"/>
      <c r="F114" s="41"/>
      <c r="G114" s="41"/>
      <c r="H114" s="41"/>
      <c r="I114" s="41"/>
      <c r="J114" s="41"/>
      <c r="K114" s="41"/>
      <c r="L114" s="64"/>
      <c r="S114" s="39"/>
      <c r="T114" s="39"/>
      <c r="U114" s="39"/>
      <c r="V114" s="39"/>
      <c r="W114" s="39"/>
      <c r="X114" s="39"/>
      <c r="Y114" s="39"/>
      <c r="Z114" s="39"/>
      <c r="AA114" s="39"/>
      <c r="AB114" s="39"/>
      <c r="AC114" s="39"/>
      <c r="AD114" s="39"/>
      <c r="AE114" s="39"/>
    </row>
    <row r="115" s="2" customFormat="1" ht="16.5" customHeight="1">
      <c r="A115" s="39"/>
      <c r="B115" s="40"/>
      <c r="C115" s="41"/>
      <c r="D115" s="41"/>
      <c r="E115" s="185" t="str">
        <f>E7</f>
        <v>Oprava trati v úseku Františkovy Lázně - Hazlov</v>
      </c>
      <c r="F115" s="33"/>
      <c r="G115" s="33"/>
      <c r="H115" s="33"/>
      <c r="I115" s="41"/>
      <c r="J115" s="41"/>
      <c r="K115" s="41"/>
      <c r="L115" s="64"/>
      <c r="S115" s="39"/>
      <c r="T115" s="39"/>
      <c r="U115" s="39"/>
      <c r="V115" s="39"/>
      <c r="W115" s="39"/>
      <c r="X115" s="39"/>
      <c r="Y115" s="39"/>
      <c r="Z115" s="39"/>
      <c r="AA115" s="39"/>
      <c r="AB115" s="39"/>
      <c r="AC115" s="39"/>
      <c r="AD115" s="39"/>
      <c r="AE115" s="39"/>
    </row>
    <row r="116" s="1" customFormat="1" ht="12" customHeight="1">
      <c r="B116" s="22"/>
      <c r="C116" s="33" t="s">
        <v>221</v>
      </c>
      <c r="D116" s="23"/>
      <c r="E116" s="23"/>
      <c r="F116" s="23"/>
      <c r="G116" s="23"/>
      <c r="H116" s="23"/>
      <c r="I116" s="23"/>
      <c r="J116" s="23"/>
      <c r="K116" s="23"/>
      <c r="L116" s="21"/>
    </row>
    <row r="117" s="1" customFormat="1" ht="16.5" customHeight="1">
      <c r="B117" s="22"/>
      <c r="C117" s="23"/>
      <c r="D117" s="23"/>
      <c r="E117" s="185" t="s">
        <v>714</v>
      </c>
      <c r="F117" s="23"/>
      <c r="G117" s="23"/>
      <c r="H117" s="23"/>
      <c r="I117" s="23"/>
      <c r="J117" s="23"/>
      <c r="K117" s="23"/>
      <c r="L117" s="21"/>
    </row>
    <row r="118" s="1" customFormat="1" ht="12" customHeight="1">
      <c r="B118" s="22"/>
      <c r="C118" s="33" t="s">
        <v>223</v>
      </c>
      <c r="D118" s="23"/>
      <c r="E118" s="23"/>
      <c r="F118" s="23"/>
      <c r="G118" s="23"/>
      <c r="H118" s="23"/>
      <c r="I118" s="23"/>
      <c r="J118" s="23"/>
      <c r="K118" s="23"/>
      <c r="L118" s="21"/>
    </row>
    <row r="119" s="2" customFormat="1" ht="16.5" customHeight="1">
      <c r="A119" s="39"/>
      <c r="B119" s="40"/>
      <c r="C119" s="41"/>
      <c r="D119" s="41"/>
      <c r="E119" s="297" t="s">
        <v>2249</v>
      </c>
      <c r="F119" s="41"/>
      <c r="G119" s="41"/>
      <c r="H119" s="41"/>
      <c r="I119" s="41"/>
      <c r="J119" s="41"/>
      <c r="K119" s="41"/>
      <c r="L119" s="64"/>
      <c r="S119" s="39"/>
      <c r="T119" s="39"/>
      <c r="U119" s="39"/>
      <c r="V119" s="39"/>
      <c r="W119" s="39"/>
      <c r="X119" s="39"/>
      <c r="Y119" s="39"/>
      <c r="Z119" s="39"/>
      <c r="AA119" s="39"/>
      <c r="AB119" s="39"/>
      <c r="AC119" s="39"/>
      <c r="AD119" s="39"/>
      <c r="AE119" s="39"/>
    </row>
    <row r="120" s="2" customFormat="1" ht="12" customHeight="1">
      <c r="A120" s="39"/>
      <c r="B120" s="40"/>
      <c r="C120" s="33" t="s">
        <v>775</v>
      </c>
      <c r="D120" s="41"/>
      <c r="E120" s="41"/>
      <c r="F120" s="41"/>
      <c r="G120" s="41"/>
      <c r="H120" s="41"/>
      <c r="I120" s="41"/>
      <c r="J120" s="41"/>
      <c r="K120" s="41"/>
      <c r="L120" s="64"/>
      <c r="S120" s="39"/>
      <c r="T120" s="39"/>
      <c r="U120" s="39"/>
      <c r="V120" s="39"/>
      <c r="W120" s="39"/>
      <c r="X120" s="39"/>
      <c r="Y120" s="39"/>
      <c r="Z120" s="39"/>
      <c r="AA120" s="39"/>
      <c r="AB120" s="39"/>
      <c r="AC120" s="39"/>
      <c r="AD120" s="39"/>
      <c r="AE120" s="39"/>
    </row>
    <row r="121" s="2" customFormat="1" ht="16.5" customHeight="1">
      <c r="A121" s="39"/>
      <c r="B121" s="40"/>
      <c r="C121" s="41"/>
      <c r="D121" s="41"/>
      <c r="E121" s="77" t="str">
        <f>E13</f>
        <v>002 (19) - VRN - km 15,793</v>
      </c>
      <c r="F121" s="41"/>
      <c r="G121" s="41"/>
      <c r="H121" s="41"/>
      <c r="I121" s="41"/>
      <c r="J121" s="41"/>
      <c r="K121" s="41"/>
      <c r="L121" s="64"/>
      <c r="S121" s="39"/>
      <c r="T121" s="39"/>
      <c r="U121" s="39"/>
      <c r="V121" s="39"/>
      <c r="W121" s="39"/>
      <c r="X121" s="39"/>
      <c r="Y121" s="39"/>
      <c r="Z121" s="39"/>
      <c r="AA121" s="39"/>
      <c r="AB121" s="39"/>
      <c r="AC121" s="39"/>
      <c r="AD121" s="39"/>
      <c r="AE121" s="39"/>
    </row>
    <row r="122" s="2" customFormat="1" ht="6.96" customHeight="1">
      <c r="A122" s="39"/>
      <c r="B122" s="40"/>
      <c r="C122" s="41"/>
      <c r="D122" s="41"/>
      <c r="E122" s="41"/>
      <c r="F122" s="41"/>
      <c r="G122" s="41"/>
      <c r="H122" s="41"/>
      <c r="I122" s="41"/>
      <c r="J122" s="41"/>
      <c r="K122" s="41"/>
      <c r="L122" s="64"/>
      <c r="S122" s="39"/>
      <c r="T122" s="39"/>
      <c r="U122" s="39"/>
      <c r="V122" s="39"/>
      <c r="W122" s="39"/>
      <c r="X122" s="39"/>
      <c r="Y122" s="39"/>
      <c r="Z122" s="39"/>
      <c r="AA122" s="39"/>
      <c r="AB122" s="39"/>
      <c r="AC122" s="39"/>
      <c r="AD122" s="39"/>
      <c r="AE122" s="39"/>
    </row>
    <row r="123" s="2" customFormat="1" ht="12" customHeight="1">
      <c r="A123" s="39"/>
      <c r="B123" s="40"/>
      <c r="C123" s="33" t="s">
        <v>20</v>
      </c>
      <c r="D123" s="41"/>
      <c r="E123" s="41"/>
      <c r="F123" s="28" t="str">
        <f>F16</f>
        <v xml:space="preserve"> </v>
      </c>
      <c r="G123" s="41"/>
      <c r="H123" s="41"/>
      <c r="I123" s="33" t="s">
        <v>22</v>
      </c>
      <c r="J123" s="80" t="str">
        <f>IF(J16="","",J16)</f>
        <v>7. 1. 2021</v>
      </c>
      <c r="K123" s="41"/>
      <c r="L123" s="64"/>
      <c r="S123" s="39"/>
      <c r="T123" s="39"/>
      <c r="U123" s="39"/>
      <c r="V123" s="39"/>
      <c r="W123" s="39"/>
      <c r="X123" s="39"/>
      <c r="Y123" s="39"/>
      <c r="Z123" s="39"/>
      <c r="AA123" s="39"/>
      <c r="AB123" s="39"/>
      <c r="AC123" s="39"/>
      <c r="AD123" s="39"/>
      <c r="AE123" s="39"/>
    </row>
    <row r="124" s="2" customFormat="1" ht="6.96" customHeight="1">
      <c r="A124" s="39"/>
      <c r="B124" s="40"/>
      <c r="C124" s="41"/>
      <c r="D124" s="41"/>
      <c r="E124" s="41"/>
      <c r="F124" s="41"/>
      <c r="G124" s="41"/>
      <c r="H124" s="41"/>
      <c r="I124" s="41"/>
      <c r="J124" s="41"/>
      <c r="K124" s="41"/>
      <c r="L124" s="64"/>
      <c r="S124" s="39"/>
      <c r="T124" s="39"/>
      <c r="U124" s="39"/>
      <c r="V124" s="39"/>
      <c r="W124" s="39"/>
      <c r="X124" s="39"/>
      <c r="Y124" s="39"/>
      <c r="Z124" s="39"/>
      <c r="AA124" s="39"/>
      <c r="AB124" s="39"/>
      <c r="AC124" s="39"/>
      <c r="AD124" s="39"/>
      <c r="AE124" s="39"/>
    </row>
    <row r="125" s="2" customFormat="1" ht="15.15" customHeight="1">
      <c r="A125" s="39"/>
      <c r="B125" s="40"/>
      <c r="C125" s="33" t="s">
        <v>24</v>
      </c>
      <c r="D125" s="41"/>
      <c r="E125" s="41"/>
      <c r="F125" s="28" t="str">
        <f>E19</f>
        <v>Správa železnic,s.o.;OŘ ÚNL - ST K.Vary</v>
      </c>
      <c r="G125" s="41"/>
      <c r="H125" s="41"/>
      <c r="I125" s="33" t="s">
        <v>32</v>
      </c>
      <c r="J125" s="37" t="str">
        <f>E25</f>
        <v xml:space="preserve"> </v>
      </c>
      <c r="K125" s="41"/>
      <c r="L125" s="64"/>
      <c r="S125" s="39"/>
      <c r="T125" s="39"/>
      <c r="U125" s="39"/>
      <c r="V125" s="39"/>
      <c r="W125" s="39"/>
      <c r="X125" s="39"/>
      <c r="Y125" s="39"/>
      <c r="Z125" s="39"/>
      <c r="AA125" s="39"/>
      <c r="AB125" s="39"/>
      <c r="AC125" s="39"/>
      <c r="AD125" s="39"/>
      <c r="AE125" s="39"/>
    </row>
    <row r="126" s="2" customFormat="1" ht="15.15" customHeight="1">
      <c r="A126" s="39"/>
      <c r="B126" s="40"/>
      <c r="C126" s="33" t="s">
        <v>30</v>
      </c>
      <c r="D126" s="41"/>
      <c r="E126" s="41"/>
      <c r="F126" s="28" t="str">
        <f>IF(E22="","",E22)</f>
        <v>Vyplň údaj</v>
      </c>
      <c r="G126" s="41"/>
      <c r="H126" s="41"/>
      <c r="I126" s="33" t="s">
        <v>34</v>
      </c>
      <c r="J126" s="37" t="str">
        <f>E28</f>
        <v>Liprtová Pavlína</v>
      </c>
      <c r="K126" s="41"/>
      <c r="L126" s="64"/>
      <c r="S126" s="39"/>
      <c r="T126" s="39"/>
      <c r="U126" s="39"/>
      <c r="V126" s="39"/>
      <c r="W126" s="39"/>
      <c r="X126" s="39"/>
      <c r="Y126" s="39"/>
      <c r="Z126" s="39"/>
      <c r="AA126" s="39"/>
      <c r="AB126" s="39"/>
      <c r="AC126" s="39"/>
      <c r="AD126" s="39"/>
      <c r="AE126" s="39"/>
    </row>
    <row r="127" s="2" customFormat="1" ht="10.32" customHeight="1">
      <c r="A127" s="39"/>
      <c r="B127" s="40"/>
      <c r="C127" s="41"/>
      <c r="D127" s="41"/>
      <c r="E127" s="41"/>
      <c r="F127" s="41"/>
      <c r="G127" s="41"/>
      <c r="H127" s="41"/>
      <c r="I127" s="41"/>
      <c r="J127" s="41"/>
      <c r="K127" s="41"/>
      <c r="L127" s="64"/>
      <c r="S127" s="39"/>
      <c r="T127" s="39"/>
      <c r="U127" s="39"/>
      <c r="V127" s="39"/>
      <c r="W127" s="39"/>
      <c r="X127" s="39"/>
      <c r="Y127" s="39"/>
      <c r="Z127" s="39"/>
      <c r="AA127" s="39"/>
      <c r="AB127" s="39"/>
      <c r="AC127" s="39"/>
      <c r="AD127" s="39"/>
      <c r="AE127" s="39"/>
    </row>
    <row r="128" s="10" customFormat="1" ht="29.28" customHeight="1">
      <c r="A128" s="196"/>
      <c r="B128" s="197"/>
      <c r="C128" s="198" t="s">
        <v>232</v>
      </c>
      <c r="D128" s="199" t="s">
        <v>62</v>
      </c>
      <c r="E128" s="199" t="s">
        <v>58</v>
      </c>
      <c r="F128" s="199" t="s">
        <v>59</v>
      </c>
      <c r="G128" s="199" t="s">
        <v>233</v>
      </c>
      <c r="H128" s="199" t="s">
        <v>234</v>
      </c>
      <c r="I128" s="199" t="s">
        <v>235</v>
      </c>
      <c r="J128" s="199" t="s">
        <v>227</v>
      </c>
      <c r="K128" s="200" t="s">
        <v>236</v>
      </c>
      <c r="L128" s="201"/>
      <c r="M128" s="101" t="s">
        <v>1</v>
      </c>
      <c r="N128" s="102" t="s">
        <v>41</v>
      </c>
      <c r="O128" s="102" t="s">
        <v>237</v>
      </c>
      <c r="P128" s="102" t="s">
        <v>238</v>
      </c>
      <c r="Q128" s="102" t="s">
        <v>239</v>
      </c>
      <c r="R128" s="102" t="s">
        <v>240</v>
      </c>
      <c r="S128" s="102" t="s">
        <v>241</v>
      </c>
      <c r="T128" s="103" t="s">
        <v>242</v>
      </c>
      <c r="U128" s="196"/>
      <c r="V128" s="196"/>
      <c r="W128" s="196"/>
      <c r="X128" s="196"/>
      <c r="Y128" s="196"/>
      <c r="Z128" s="196"/>
      <c r="AA128" s="196"/>
      <c r="AB128" s="196"/>
      <c r="AC128" s="196"/>
      <c r="AD128" s="196"/>
      <c r="AE128" s="196"/>
    </row>
    <row r="129" s="2" customFormat="1" ht="22.8" customHeight="1">
      <c r="A129" s="39"/>
      <c r="B129" s="40"/>
      <c r="C129" s="108" t="s">
        <v>243</v>
      </c>
      <c r="D129" s="41"/>
      <c r="E129" s="41"/>
      <c r="F129" s="41"/>
      <c r="G129" s="41"/>
      <c r="H129" s="41"/>
      <c r="I129" s="41"/>
      <c r="J129" s="202">
        <f>BK129</f>
        <v>0</v>
      </c>
      <c r="K129" s="41"/>
      <c r="L129" s="45"/>
      <c r="M129" s="104"/>
      <c r="N129" s="203"/>
      <c r="O129" s="105"/>
      <c r="P129" s="204">
        <f>P130</f>
        <v>0</v>
      </c>
      <c r="Q129" s="105"/>
      <c r="R129" s="204">
        <f>R130</f>
        <v>0</v>
      </c>
      <c r="S129" s="105"/>
      <c r="T129" s="205">
        <f>T130</f>
        <v>0</v>
      </c>
      <c r="U129" s="39"/>
      <c r="V129" s="39"/>
      <c r="W129" s="39"/>
      <c r="X129" s="39"/>
      <c r="Y129" s="39"/>
      <c r="Z129" s="39"/>
      <c r="AA129" s="39"/>
      <c r="AB129" s="39"/>
      <c r="AC129" s="39"/>
      <c r="AD129" s="39"/>
      <c r="AE129" s="39"/>
      <c r="AT129" s="18" t="s">
        <v>76</v>
      </c>
      <c r="AU129" s="18" t="s">
        <v>229</v>
      </c>
      <c r="BK129" s="206">
        <f>BK130</f>
        <v>0</v>
      </c>
    </row>
    <row r="130" s="11" customFormat="1" ht="25.92" customHeight="1">
      <c r="A130" s="11"/>
      <c r="B130" s="207"/>
      <c r="C130" s="208"/>
      <c r="D130" s="209" t="s">
        <v>76</v>
      </c>
      <c r="E130" s="210" t="s">
        <v>779</v>
      </c>
      <c r="F130" s="210" t="s">
        <v>780</v>
      </c>
      <c r="G130" s="208"/>
      <c r="H130" s="208"/>
      <c r="I130" s="211"/>
      <c r="J130" s="212">
        <f>BK130</f>
        <v>0</v>
      </c>
      <c r="K130" s="208"/>
      <c r="L130" s="213"/>
      <c r="M130" s="214"/>
      <c r="N130" s="215"/>
      <c r="O130" s="215"/>
      <c r="P130" s="216">
        <f>P131+P138+P142+P149</f>
        <v>0</v>
      </c>
      <c r="Q130" s="215"/>
      <c r="R130" s="216">
        <f>R131+R138+R142+R149</f>
        <v>0</v>
      </c>
      <c r="S130" s="215"/>
      <c r="T130" s="217">
        <f>T131+T138+T142+T149</f>
        <v>0</v>
      </c>
      <c r="U130" s="11"/>
      <c r="V130" s="11"/>
      <c r="W130" s="11"/>
      <c r="X130" s="11"/>
      <c r="Y130" s="11"/>
      <c r="Z130" s="11"/>
      <c r="AA130" s="11"/>
      <c r="AB130" s="11"/>
      <c r="AC130" s="11"/>
      <c r="AD130" s="11"/>
      <c r="AE130" s="11"/>
      <c r="AR130" s="218" t="s">
        <v>282</v>
      </c>
      <c r="AT130" s="219" t="s">
        <v>76</v>
      </c>
      <c r="AU130" s="219" t="s">
        <v>77</v>
      </c>
      <c r="AY130" s="218" t="s">
        <v>246</v>
      </c>
      <c r="BK130" s="220">
        <f>BK131+BK138+BK142+BK149</f>
        <v>0</v>
      </c>
    </row>
    <row r="131" s="11" customFormat="1" ht="22.8" customHeight="1">
      <c r="A131" s="11"/>
      <c r="B131" s="207"/>
      <c r="C131" s="208"/>
      <c r="D131" s="209" t="s">
        <v>76</v>
      </c>
      <c r="E131" s="285" t="s">
        <v>1001</v>
      </c>
      <c r="F131" s="285" t="s">
        <v>1002</v>
      </c>
      <c r="G131" s="208"/>
      <c r="H131" s="208"/>
      <c r="I131" s="211"/>
      <c r="J131" s="286">
        <f>BK131</f>
        <v>0</v>
      </c>
      <c r="K131" s="208"/>
      <c r="L131" s="213"/>
      <c r="M131" s="214"/>
      <c r="N131" s="215"/>
      <c r="O131" s="215"/>
      <c r="P131" s="216">
        <f>SUM(P132:P137)</f>
        <v>0</v>
      </c>
      <c r="Q131" s="215"/>
      <c r="R131" s="216">
        <f>SUM(R132:R137)</f>
        <v>0</v>
      </c>
      <c r="S131" s="215"/>
      <c r="T131" s="217">
        <f>SUM(T132:T137)</f>
        <v>0</v>
      </c>
      <c r="U131" s="11"/>
      <c r="V131" s="11"/>
      <c r="W131" s="11"/>
      <c r="X131" s="11"/>
      <c r="Y131" s="11"/>
      <c r="Z131" s="11"/>
      <c r="AA131" s="11"/>
      <c r="AB131" s="11"/>
      <c r="AC131" s="11"/>
      <c r="AD131" s="11"/>
      <c r="AE131" s="11"/>
      <c r="AR131" s="218" t="s">
        <v>282</v>
      </c>
      <c r="AT131" s="219" t="s">
        <v>76</v>
      </c>
      <c r="AU131" s="219" t="s">
        <v>84</v>
      </c>
      <c r="AY131" s="218" t="s">
        <v>246</v>
      </c>
      <c r="BK131" s="220">
        <f>SUM(BK132:BK137)</f>
        <v>0</v>
      </c>
    </row>
    <row r="132" s="2" customFormat="1" ht="16.5" customHeight="1">
      <c r="A132" s="39"/>
      <c r="B132" s="40"/>
      <c r="C132" s="221" t="s">
        <v>84</v>
      </c>
      <c r="D132" s="221" t="s">
        <v>247</v>
      </c>
      <c r="E132" s="222" t="s">
        <v>2640</v>
      </c>
      <c r="F132" s="223" t="s">
        <v>2641</v>
      </c>
      <c r="G132" s="224" t="s">
        <v>784</v>
      </c>
      <c r="H132" s="225">
        <v>1</v>
      </c>
      <c r="I132" s="226"/>
      <c r="J132" s="227">
        <f>ROUND(I132*H132,2)</f>
        <v>0</v>
      </c>
      <c r="K132" s="223" t="s">
        <v>725</v>
      </c>
      <c r="L132" s="45"/>
      <c r="M132" s="228" t="s">
        <v>1</v>
      </c>
      <c r="N132" s="229" t="s">
        <v>42</v>
      </c>
      <c r="O132" s="92"/>
      <c r="P132" s="230">
        <f>O132*H132</f>
        <v>0</v>
      </c>
      <c r="Q132" s="230">
        <v>0</v>
      </c>
      <c r="R132" s="230">
        <f>Q132*H132</f>
        <v>0</v>
      </c>
      <c r="S132" s="230">
        <v>0</v>
      </c>
      <c r="T132" s="231">
        <f>S132*H132</f>
        <v>0</v>
      </c>
      <c r="U132" s="39"/>
      <c r="V132" s="39"/>
      <c r="W132" s="39"/>
      <c r="X132" s="39"/>
      <c r="Y132" s="39"/>
      <c r="Z132" s="39"/>
      <c r="AA132" s="39"/>
      <c r="AB132" s="39"/>
      <c r="AC132" s="39"/>
      <c r="AD132" s="39"/>
      <c r="AE132" s="39"/>
      <c r="AR132" s="232" t="s">
        <v>262</v>
      </c>
      <c r="AT132" s="232" t="s">
        <v>247</v>
      </c>
      <c r="AU132" s="232" t="s">
        <v>86</v>
      </c>
      <c r="AY132" s="18" t="s">
        <v>246</v>
      </c>
      <c r="BE132" s="233">
        <f>IF(N132="základní",J132,0)</f>
        <v>0</v>
      </c>
      <c r="BF132" s="233">
        <f>IF(N132="snížená",J132,0)</f>
        <v>0</v>
      </c>
      <c r="BG132" s="233">
        <f>IF(N132="zákl. přenesená",J132,0)</f>
        <v>0</v>
      </c>
      <c r="BH132" s="233">
        <f>IF(N132="sníž. přenesená",J132,0)</f>
        <v>0</v>
      </c>
      <c r="BI132" s="233">
        <f>IF(N132="nulová",J132,0)</f>
        <v>0</v>
      </c>
      <c r="BJ132" s="18" t="s">
        <v>84</v>
      </c>
      <c r="BK132" s="233">
        <f>ROUND(I132*H132,2)</f>
        <v>0</v>
      </c>
      <c r="BL132" s="18" t="s">
        <v>262</v>
      </c>
      <c r="BM132" s="232" t="s">
        <v>86</v>
      </c>
    </row>
    <row r="133" s="2" customFormat="1">
      <c r="A133" s="39"/>
      <c r="B133" s="40"/>
      <c r="C133" s="41"/>
      <c r="D133" s="234" t="s">
        <v>254</v>
      </c>
      <c r="E133" s="41"/>
      <c r="F133" s="235" t="s">
        <v>2641</v>
      </c>
      <c r="G133" s="41"/>
      <c r="H133" s="41"/>
      <c r="I133" s="236"/>
      <c r="J133" s="41"/>
      <c r="K133" s="41"/>
      <c r="L133" s="45"/>
      <c r="M133" s="237"/>
      <c r="N133" s="238"/>
      <c r="O133" s="92"/>
      <c r="P133" s="92"/>
      <c r="Q133" s="92"/>
      <c r="R133" s="92"/>
      <c r="S133" s="92"/>
      <c r="T133" s="93"/>
      <c r="U133" s="39"/>
      <c r="V133" s="39"/>
      <c r="W133" s="39"/>
      <c r="X133" s="39"/>
      <c r="Y133" s="39"/>
      <c r="Z133" s="39"/>
      <c r="AA133" s="39"/>
      <c r="AB133" s="39"/>
      <c r="AC133" s="39"/>
      <c r="AD133" s="39"/>
      <c r="AE133" s="39"/>
      <c r="AT133" s="18" t="s">
        <v>254</v>
      </c>
      <c r="AU133" s="18" t="s">
        <v>86</v>
      </c>
    </row>
    <row r="134" s="2" customFormat="1">
      <c r="A134" s="39"/>
      <c r="B134" s="40"/>
      <c r="C134" s="41"/>
      <c r="D134" s="234" t="s">
        <v>256</v>
      </c>
      <c r="E134" s="41"/>
      <c r="F134" s="239" t="s">
        <v>2642</v>
      </c>
      <c r="G134" s="41"/>
      <c r="H134" s="41"/>
      <c r="I134" s="236"/>
      <c r="J134" s="41"/>
      <c r="K134" s="41"/>
      <c r="L134" s="45"/>
      <c r="M134" s="237"/>
      <c r="N134" s="238"/>
      <c r="O134" s="92"/>
      <c r="P134" s="92"/>
      <c r="Q134" s="92"/>
      <c r="R134" s="92"/>
      <c r="S134" s="92"/>
      <c r="T134" s="93"/>
      <c r="U134" s="39"/>
      <c r="V134" s="39"/>
      <c r="W134" s="39"/>
      <c r="X134" s="39"/>
      <c r="Y134" s="39"/>
      <c r="Z134" s="39"/>
      <c r="AA134" s="39"/>
      <c r="AB134" s="39"/>
      <c r="AC134" s="39"/>
      <c r="AD134" s="39"/>
      <c r="AE134" s="39"/>
      <c r="AT134" s="18" t="s">
        <v>256</v>
      </c>
      <c r="AU134" s="18" t="s">
        <v>86</v>
      </c>
    </row>
    <row r="135" s="2" customFormat="1" ht="16.5" customHeight="1">
      <c r="A135" s="39"/>
      <c r="B135" s="40"/>
      <c r="C135" s="221" t="s">
        <v>86</v>
      </c>
      <c r="D135" s="221" t="s">
        <v>247</v>
      </c>
      <c r="E135" s="222" t="s">
        <v>725</v>
      </c>
      <c r="F135" s="223" t="s">
        <v>1004</v>
      </c>
      <c r="G135" s="224" t="s">
        <v>784</v>
      </c>
      <c r="H135" s="225">
        <v>1</v>
      </c>
      <c r="I135" s="226"/>
      <c r="J135" s="227">
        <f>ROUND(I135*H135,2)</f>
        <v>0</v>
      </c>
      <c r="K135" s="223" t="s">
        <v>725</v>
      </c>
      <c r="L135" s="45"/>
      <c r="M135" s="228" t="s">
        <v>1</v>
      </c>
      <c r="N135" s="229" t="s">
        <v>42</v>
      </c>
      <c r="O135" s="92"/>
      <c r="P135" s="230">
        <f>O135*H135</f>
        <v>0</v>
      </c>
      <c r="Q135" s="230">
        <v>0</v>
      </c>
      <c r="R135" s="230">
        <f>Q135*H135</f>
        <v>0</v>
      </c>
      <c r="S135" s="230">
        <v>0</v>
      </c>
      <c r="T135" s="231">
        <f>S135*H135</f>
        <v>0</v>
      </c>
      <c r="U135" s="39"/>
      <c r="V135" s="39"/>
      <c r="W135" s="39"/>
      <c r="X135" s="39"/>
      <c r="Y135" s="39"/>
      <c r="Z135" s="39"/>
      <c r="AA135" s="39"/>
      <c r="AB135" s="39"/>
      <c r="AC135" s="39"/>
      <c r="AD135" s="39"/>
      <c r="AE135" s="39"/>
      <c r="AR135" s="232" t="s">
        <v>262</v>
      </c>
      <c r="AT135" s="232" t="s">
        <v>247</v>
      </c>
      <c r="AU135" s="232" t="s">
        <v>86</v>
      </c>
      <c r="AY135" s="18" t="s">
        <v>246</v>
      </c>
      <c r="BE135" s="233">
        <f>IF(N135="základní",J135,0)</f>
        <v>0</v>
      </c>
      <c r="BF135" s="233">
        <f>IF(N135="snížená",J135,0)</f>
        <v>0</v>
      </c>
      <c r="BG135" s="233">
        <f>IF(N135="zákl. přenesená",J135,0)</f>
        <v>0</v>
      </c>
      <c r="BH135" s="233">
        <f>IF(N135="sníž. přenesená",J135,0)</f>
        <v>0</v>
      </c>
      <c r="BI135" s="233">
        <f>IF(N135="nulová",J135,0)</f>
        <v>0</v>
      </c>
      <c r="BJ135" s="18" t="s">
        <v>84</v>
      </c>
      <c r="BK135" s="233">
        <f>ROUND(I135*H135,2)</f>
        <v>0</v>
      </c>
      <c r="BL135" s="18" t="s">
        <v>262</v>
      </c>
      <c r="BM135" s="232" t="s">
        <v>262</v>
      </c>
    </row>
    <row r="136" s="2" customFormat="1">
      <c r="A136" s="39"/>
      <c r="B136" s="40"/>
      <c r="C136" s="41"/>
      <c r="D136" s="234" t="s">
        <v>254</v>
      </c>
      <c r="E136" s="41"/>
      <c r="F136" s="235" t="s">
        <v>1004</v>
      </c>
      <c r="G136" s="41"/>
      <c r="H136" s="41"/>
      <c r="I136" s="236"/>
      <c r="J136" s="41"/>
      <c r="K136" s="41"/>
      <c r="L136" s="45"/>
      <c r="M136" s="237"/>
      <c r="N136" s="238"/>
      <c r="O136" s="92"/>
      <c r="P136" s="92"/>
      <c r="Q136" s="92"/>
      <c r="R136" s="92"/>
      <c r="S136" s="92"/>
      <c r="T136" s="93"/>
      <c r="U136" s="39"/>
      <c r="V136" s="39"/>
      <c r="W136" s="39"/>
      <c r="X136" s="39"/>
      <c r="Y136" s="39"/>
      <c r="Z136" s="39"/>
      <c r="AA136" s="39"/>
      <c r="AB136" s="39"/>
      <c r="AC136" s="39"/>
      <c r="AD136" s="39"/>
      <c r="AE136" s="39"/>
      <c r="AT136" s="18" t="s">
        <v>254</v>
      </c>
      <c r="AU136" s="18" t="s">
        <v>86</v>
      </c>
    </row>
    <row r="137" s="2" customFormat="1">
      <c r="A137" s="39"/>
      <c r="B137" s="40"/>
      <c r="C137" s="41"/>
      <c r="D137" s="234" t="s">
        <v>256</v>
      </c>
      <c r="E137" s="41"/>
      <c r="F137" s="239" t="s">
        <v>2643</v>
      </c>
      <c r="G137" s="41"/>
      <c r="H137" s="41"/>
      <c r="I137" s="236"/>
      <c r="J137" s="41"/>
      <c r="K137" s="41"/>
      <c r="L137" s="45"/>
      <c r="M137" s="237"/>
      <c r="N137" s="238"/>
      <c r="O137" s="92"/>
      <c r="P137" s="92"/>
      <c r="Q137" s="92"/>
      <c r="R137" s="92"/>
      <c r="S137" s="92"/>
      <c r="T137" s="93"/>
      <c r="U137" s="39"/>
      <c r="V137" s="39"/>
      <c r="W137" s="39"/>
      <c r="X137" s="39"/>
      <c r="Y137" s="39"/>
      <c r="Z137" s="39"/>
      <c r="AA137" s="39"/>
      <c r="AB137" s="39"/>
      <c r="AC137" s="39"/>
      <c r="AD137" s="39"/>
      <c r="AE137" s="39"/>
      <c r="AT137" s="18" t="s">
        <v>256</v>
      </c>
      <c r="AU137" s="18" t="s">
        <v>86</v>
      </c>
    </row>
    <row r="138" s="11" customFormat="1" ht="22.8" customHeight="1">
      <c r="A138" s="11"/>
      <c r="B138" s="207"/>
      <c r="C138" s="208"/>
      <c r="D138" s="209" t="s">
        <v>76</v>
      </c>
      <c r="E138" s="285" t="s">
        <v>781</v>
      </c>
      <c r="F138" s="285" t="s">
        <v>782</v>
      </c>
      <c r="G138" s="208"/>
      <c r="H138" s="208"/>
      <c r="I138" s="211"/>
      <c r="J138" s="286">
        <f>BK138</f>
        <v>0</v>
      </c>
      <c r="K138" s="208"/>
      <c r="L138" s="213"/>
      <c r="M138" s="214"/>
      <c r="N138" s="215"/>
      <c r="O138" s="215"/>
      <c r="P138" s="216">
        <f>SUM(P139:P141)</f>
        <v>0</v>
      </c>
      <c r="Q138" s="215"/>
      <c r="R138" s="216">
        <f>SUM(R139:R141)</f>
        <v>0</v>
      </c>
      <c r="S138" s="215"/>
      <c r="T138" s="217">
        <f>SUM(T139:T141)</f>
        <v>0</v>
      </c>
      <c r="U138" s="11"/>
      <c r="V138" s="11"/>
      <c r="W138" s="11"/>
      <c r="X138" s="11"/>
      <c r="Y138" s="11"/>
      <c r="Z138" s="11"/>
      <c r="AA138" s="11"/>
      <c r="AB138" s="11"/>
      <c r="AC138" s="11"/>
      <c r="AD138" s="11"/>
      <c r="AE138" s="11"/>
      <c r="AR138" s="218" t="s">
        <v>282</v>
      </c>
      <c r="AT138" s="219" t="s">
        <v>76</v>
      </c>
      <c r="AU138" s="219" t="s">
        <v>84</v>
      </c>
      <c r="AY138" s="218" t="s">
        <v>246</v>
      </c>
      <c r="BK138" s="220">
        <f>SUM(BK139:BK141)</f>
        <v>0</v>
      </c>
    </row>
    <row r="139" s="2" customFormat="1" ht="16.5" customHeight="1">
      <c r="A139" s="39"/>
      <c r="B139" s="40"/>
      <c r="C139" s="221" t="s">
        <v>113</v>
      </c>
      <c r="D139" s="221" t="s">
        <v>247</v>
      </c>
      <c r="E139" s="222" t="s">
        <v>783</v>
      </c>
      <c r="F139" s="223" t="s">
        <v>782</v>
      </c>
      <c r="G139" s="224" t="s">
        <v>784</v>
      </c>
      <c r="H139" s="225">
        <v>1</v>
      </c>
      <c r="I139" s="226"/>
      <c r="J139" s="227">
        <f>ROUND(I139*H139,2)</f>
        <v>0</v>
      </c>
      <c r="K139" s="223" t="s">
        <v>725</v>
      </c>
      <c r="L139" s="45"/>
      <c r="M139" s="228" t="s">
        <v>1</v>
      </c>
      <c r="N139" s="229" t="s">
        <v>42</v>
      </c>
      <c r="O139" s="92"/>
      <c r="P139" s="230">
        <f>O139*H139</f>
        <v>0</v>
      </c>
      <c r="Q139" s="230">
        <v>0</v>
      </c>
      <c r="R139" s="230">
        <f>Q139*H139</f>
        <v>0</v>
      </c>
      <c r="S139" s="230">
        <v>0</v>
      </c>
      <c r="T139" s="231">
        <f>S139*H139</f>
        <v>0</v>
      </c>
      <c r="U139" s="39"/>
      <c r="V139" s="39"/>
      <c r="W139" s="39"/>
      <c r="X139" s="39"/>
      <c r="Y139" s="39"/>
      <c r="Z139" s="39"/>
      <c r="AA139" s="39"/>
      <c r="AB139" s="39"/>
      <c r="AC139" s="39"/>
      <c r="AD139" s="39"/>
      <c r="AE139" s="39"/>
      <c r="AR139" s="232" t="s">
        <v>262</v>
      </c>
      <c r="AT139" s="232" t="s">
        <v>247</v>
      </c>
      <c r="AU139" s="232" t="s">
        <v>86</v>
      </c>
      <c r="AY139" s="18" t="s">
        <v>246</v>
      </c>
      <c r="BE139" s="233">
        <f>IF(N139="základní",J139,0)</f>
        <v>0</v>
      </c>
      <c r="BF139" s="233">
        <f>IF(N139="snížená",J139,0)</f>
        <v>0</v>
      </c>
      <c r="BG139" s="233">
        <f>IF(N139="zákl. přenesená",J139,0)</f>
        <v>0</v>
      </c>
      <c r="BH139" s="233">
        <f>IF(N139="sníž. přenesená",J139,0)</f>
        <v>0</v>
      </c>
      <c r="BI139" s="233">
        <f>IF(N139="nulová",J139,0)</f>
        <v>0</v>
      </c>
      <c r="BJ139" s="18" t="s">
        <v>84</v>
      </c>
      <c r="BK139" s="233">
        <f>ROUND(I139*H139,2)</f>
        <v>0</v>
      </c>
      <c r="BL139" s="18" t="s">
        <v>262</v>
      </c>
      <c r="BM139" s="232" t="s">
        <v>290</v>
      </c>
    </row>
    <row r="140" s="2" customFormat="1">
      <c r="A140" s="39"/>
      <c r="B140" s="40"/>
      <c r="C140" s="41"/>
      <c r="D140" s="234" t="s">
        <v>254</v>
      </c>
      <c r="E140" s="41"/>
      <c r="F140" s="235" t="s">
        <v>782</v>
      </c>
      <c r="G140" s="41"/>
      <c r="H140" s="41"/>
      <c r="I140" s="236"/>
      <c r="J140" s="41"/>
      <c r="K140" s="41"/>
      <c r="L140" s="45"/>
      <c r="M140" s="237"/>
      <c r="N140" s="238"/>
      <c r="O140" s="92"/>
      <c r="P140" s="92"/>
      <c r="Q140" s="92"/>
      <c r="R140" s="92"/>
      <c r="S140" s="92"/>
      <c r="T140" s="93"/>
      <c r="U140" s="39"/>
      <c r="V140" s="39"/>
      <c r="W140" s="39"/>
      <c r="X140" s="39"/>
      <c r="Y140" s="39"/>
      <c r="Z140" s="39"/>
      <c r="AA140" s="39"/>
      <c r="AB140" s="39"/>
      <c r="AC140" s="39"/>
      <c r="AD140" s="39"/>
      <c r="AE140" s="39"/>
      <c r="AT140" s="18" t="s">
        <v>254</v>
      </c>
      <c r="AU140" s="18" t="s">
        <v>86</v>
      </c>
    </row>
    <row r="141" s="2" customFormat="1">
      <c r="A141" s="39"/>
      <c r="B141" s="40"/>
      <c r="C141" s="41"/>
      <c r="D141" s="234" t="s">
        <v>256</v>
      </c>
      <c r="E141" s="41"/>
      <c r="F141" s="239" t="s">
        <v>785</v>
      </c>
      <c r="G141" s="41"/>
      <c r="H141" s="41"/>
      <c r="I141" s="236"/>
      <c r="J141" s="41"/>
      <c r="K141" s="41"/>
      <c r="L141" s="45"/>
      <c r="M141" s="237"/>
      <c r="N141" s="238"/>
      <c r="O141" s="92"/>
      <c r="P141" s="92"/>
      <c r="Q141" s="92"/>
      <c r="R141" s="92"/>
      <c r="S141" s="92"/>
      <c r="T141" s="93"/>
      <c r="U141" s="39"/>
      <c r="V141" s="39"/>
      <c r="W141" s="39"/>
      <c r="X141" s="39"/>
      <c r="Y141" s="39"/>
      <c r="Z141" s="39"/>
      <c r="AA141" s="39"/>
      <c r="AB141" s="39"/>
      <c r="AC141" s="39"/>
      <c r="AD141" s="39"/>
      <c r="AE141" s="39"/>
      <c r="AT141" s="18" t="s">
        <v>256</v>
      </c>
      <c r="AU141" s="18" t="s">
        <v>86</v>
      </c>
    </row>
    <row r="142" s="11" customFormat="1" ht="22.8" customHeight="1">
      <c r="A142" s="11"/>
      <c r="B142" s="207"/>
      <c r="C142" s="208"/>
      <c r="D142" s="209" t="s">
        <v>76</v>
      </c>
      <c r="E142" s="285" t="s">
        <v>1343</v>
      </c>
      <c r="F142" s="285" t="s">
        <v>1344</v>
      </c>
      <c r="G142" s="208"/>
      <c r="H142" s="208"/>
      <c r="I142" s="211"/>
      <c r="J142" s="286">
        <f>BK142</f>
        <v>0</v>
      </c>
      <c r="K142" s="208"/>
      <c r="L142" s="213"/>
      <c r="M142" s="214"/>
      <c r="N142" s="215"/>
      <c r="O142" s="215"/>
      <c r="P142" s="216">
        <f>SUM(P143:P148)</f>
        <v>0</v>
      </c>
      <c r="Q142" s="215"/>
      <c r="R142" s="216">
        <f>SUM(R143:R148)</f>
        <v>0</v>
      </c>
      <c r="S142" s="215"/>
      <c r="T142" s="217">
        <f>SUM(T143:T148)</f>
        <v>0</v>
      </c>
      <c r="U142" s="11"/>
      <c r="V142" s="11"/>
      <c r="W142" s="11"/>
      <c r="X142" s="11"/>
      <c r="Y142" s="11"/>
      <c r="Z142" s="11"/>
      <c r="AA142" s="11"/>
      <c r="AB142" s="11"/>
      <c r="AC142" s="11"/>
      <c r="AD142" s="11"/>
      <c r="AE142" s="11"/>
      <c r="AR142" s="218" t="s">
        <v>282</v>
      </c>
      <c r="AT142" s="219" t="s">
        <v>76</v>
      </c>
      <c r="AU142" s="219" t="s">
        <v>84</v>
      </c>
      <c r="AY142" s="218" t="s">
        <v>246</v>
      </c>
      <c r="BK142" s="220">
        <f>SUM(BK143:BK148)</f>
        <v>0</v>
      </c>
    </row>
    <row r="143" s="2" customFormat="1" ht="16.5" customHeight="1">
      <c r="A143" s="39"/>
      <c r="B143" s="40"/>
      <c r="C143" s="221" t="s">
        <v>262</v>
      </c>
      <c r="D143" s="221" t="s">
        <v>247</v>
      </c>
      <c r="E143" s="222" t="s">
        <v>2644</v>
      </c>
      <c r="F143" s="223" t="s">
        <v>2645</v>
      </c>
      <c r="G143" s="224" t="s">
        <v>2646</v>
      </c>
      <c r="H143" s="225">
        <v>1</v>
      </c>
      <c r="I143" s="226"/>
      <c r="J143" s="227">
        <f>ROUND(I143*H143,2)</f>
        <v>0</v>
      </c>
      <c r="K143" s="223" t="s">
        <v>725</v>
      </c>
      <c r="L143" s="45"/>
      <c r="M143" s="228" t="s">
        <v>1</v>
      </c>
      <c r="N143" s="229" t="s">
        <v>42</v>
      </c>
      <c r="O143" s="92"/>
      <c r="P143" s="230">
        <f>O143*H143</f>
        <v>0</v>
      </c>
      <c r="Q143" s="230">
        <v>0</v>
      </c>
      <c r="R143" s="230">
        <f>Q143*H143</f>
        <v>0</v>
      </c>
      <c r="S143" s="230">
        <v>0</v>
      </c>
      <c r="T143" s="231">
        <f>S143*H143</f>
        <v>0</v>
      </c>
      <c r="U143" s="39"/>
      <c r="V143" s="39"/>
      <c r="W143" s="39"/>
      <c r="X143" s="39"/>
      <c r="Y143" s="39"/>
      <c r="Z143" s="39"/>
      <c r="AA143" s="39"/>
      <c r="AB143" s="39"/>
      <c r="AC143" s="39"/>
      <c r="AD143" s="39"/>
      <c r="AE143" s="39"/>
      <c r="AR143" s="232" t="s">
        <v>262</v>
      </c>
      <c r="AT143" s="232" t="s">
        <v>247</v>
      </c>
      <c r="AU143" s="232" t="s">
        <v>86</v>
      </c>
      <c r="AY143" s="18" t="s">
        <v>246</v>
      </c>
      <c r="BE143" s="233">
        <f>IF(N143="základní",J143,0)</f>
        <v>0</v>
      </c>
      <c r="BF143" s="233">
        <f>IF(N143="snížená",J143,0)</f>
        <v>0</v>
      </c>
      <c r="BG143" s="233">
        <f>IF(N143="zákl. přenesená",J143,0)</f>
        <v>0</v>
      </c>
      <c r="BH143" s="233">
        <f>IF(N143="sníž. přenesená",J143,0)</f>
        <v>0</v>
      </c>
      <c r="BI143" s="233">
        <f>IF(N143="nulová",J143,0)</f>
        <v>0</v>
      </c>
      <c r="BJ143" s="18" t="s">
        <v>84</v>
      </c>
      <c r="BK143" s="233">
        <f>ROUND(I143*H143,2)</f>
        <v>0</v>
      </c>
      <c r="BL143" s="18" t="s">
        <v>262</v>
      </c>
      <c r="BM143" s="232" t="s">
        <v>302</v>
      </c>
    </row>
    <row r="144" s="2" customFormat="1">
      <c r="A144" s="39"/>
      <c r="B144" s="40"/>
      <c r="C144" s="41"/>
      <c r="D144" s="234" t="s">
        <v>254</v>
      </c>
      <c r="E144" s="41"/>
      <c r="F144" s="235" t="s">
        <v>2645</v>
      </c>
      <c r="G144" s="41"/>
      <c r="H144" s="41"/>
      <c r="I144" s="236"/>
      <c r="J144" s="41"/>
      <c r="K144" s="41"/>
      <c r="L144" s="45"/>
      <c r="M144" s="237"/>
      <c r="N144" s="238"/>
      <c r="O144" s="92"/>
      <c r="P144" s="92"/>
      <c r="Q144" s="92"/>
      <c r="R144" s="92"/>
      <c r="S144" s="92"/>
      <c r="T144" s="93"/>
      <c r="U144" s="39"/>
      <c r="V144" s="39"/>
      <c r="W144" s="39"/>
      <c r="X144" s="39"/>
      <c r="Y144" s="39"/>
      <c r="Z144" s="39"/>
      <c r="AA144" s="39"/>
      <c r="AB144" s="39"/>
      <c r="AC144" s="39"/>
      <c r="AD144" s="39"/>
      <c r="AE144" s="39"/>
      <c r="AT144" s="18" t="s">
        <v>254</v>
      </c>
      <c r="AU144" s="18" t="s">
        <v>86</v>
      </c>
    </row>
    <row r="145" s="2" customFormat="1">
      <c r="A145" s="39"/>
      <c r="B145" s="40"/>
      <c r="C145" s="41"/>
      <c r="D145" s="234" t="s">
        <v>256</v>
      </c>
      <c r="E145" s="41"/>
      <c r="F145" s="239" t="s">
        <v>2647</v>
      </c>
      <c r="G145" s="41"/>
      <c r="H145" s="41"/>
      <c r="I145" s="236"/>
      <c r="J145" s="41"/>
      <c r="K145" s="41"/>
      <c r="L145" s="45"/>
      <c r="M145" s="237"/>
      <c r="N145" s="238"/>
      <c r="O145" s="92"/>
      <c r="P145" s="92"/>
      <c r="Q145" s="92"/>
      <c r="R145" s="92"/>
      <c r="S145" s="92"/>
      <c r="T145" s="93"/>
      <c r="U145" s="39"/>
      <c r="V145" s="39"/>
      <c r="W145" s="39"/>
      <c r="X145" s="39"/>
      <c r="Y145" s="39"/>
      <c r="Z145" s="39"/>
      <c r="AA145" s="39"/>
      <c r="AB145" s="39"/>
      <c r="AC145" s="39"/>
      <c r="AD145" s="39"/>
      <c r="AE145" s="39"/>
      <c r="AT145" s="18" t="s">
        <v>256</v>
      </c>
      <c r="AU145" s="18" t="s">
        <v>86</v>
      </c>
    </row>
    <row r="146" s="2" customFormat="1" ht="16.5" customHeight="1">
      <c r="A146" s="39"/>
      <c r="B146" s="40"/>
      <c r="C146" s="221" t="s">
        <v>282</v>
      </c>
      <c r="D146" s="221" t="s">
        <v>247</v>
      </c>
      <c r="E146" s="222" t="s">
        <v>1345</v>
      </c>
      <c r="F146" s="223" t="s">
        <v>1346</v>
      </c>
      <c r="G146" s="224" t="s">
        <v>784</v>
      </c>
      <c r="H146" s="225">
        <v>1</v>
      </c>
      <c r="I146" s="226"/>
      <c r="J146" s="227">
        <f>ROUND(I146*H146,2)</f>
        <v>0</v>
      </c>
      <c r="K146" s="223" t="s">
        <v>725</v>
      </c>
      <c r="L146" s="45"/>
      <c r="M146" s="228" t="s">
        <v>1</v>
      </c>
      <c r="N146" s="229" t="s">
        <v>42</v>
      </c>
      <c r="O146" s="92"/>
      <c r="P146" s="230">
        <f>O146*H146</f>
        <v>0</v>
      </c>
      <c r="Q146" s="230">
        <v>0</v>
      </c>
      <c r="R146" s="230">
        <f>Q146*H146</f>
        <v>0</v>
      </c>
      <c r="S146" s="230">
        <v>0</v>
      </c>
      <c r="T146" s="231">
        <f>S146*H146</f>
        <v>0</v>
      </c>
      <c r="U146" s="39"/>
      <c r="V146" s="39"/>
      <c r="W146" s="39"/>
      <c r="X146" s="39"/>
      <c r="Y146" s="39"/>
      <c r="Z146" s="39"/>
      <c r="AA146" s="39"/>
      <c r="AB146" s="39"/>
      <c r="AC146" s="39"/>
      <c r="AD146" s="39"/>
      <c r="AE146" s="39"/>
      <c r="AR146" s="232" t="s">
        <v>262</v>
      </c>
      <c r="AT146" s="232" t="s">
        <v>247</v>
      </c>
      <c r="AU146" s="232" t="s">
        <v>86</v>
      </c>
      <c r="AY146" s="18" t="s">
        <v>246</v>
      </c>
      <c r="BE146" s="233">
        <f>IF(N146="základní",J146,0)</f>
        <v>0</v>
      </c>
      <c r="BF146" s="233">
        <f>IF(N146="snížená",J146,0)</f>
        <v>0</v>
      </c>
      <c r="BG146" s="233">
        <f>IF(N146="zákl. přenesená",J146,0)</f>
        <v>0</v>
      </c>
      <c r="BH146" s="233">
        <f>IF(N146="sníž. přenesená",J146,0)</f>
        <v>0</v>
      </c>
      <c r="BI146" s="233">
        <f>IF(N146="nulová",J146,0)</f>
        <v>0</v>
      </c>
      <c r="BJ146" s="18" t="s">
        <v>84</v>
      </c>
      <c r="BK146" s="233">
        <f>ROUND(I146*H146,2)</f>
        <v>0</v>
      </c>
      <c r="BL146" s="18" t="s">
        <v>262</v>
      </c>
      <c r="BM146" s="232" t="s">
        <v>316</v>
      </c>
    </row>
    <row r="147" s="2" customFormat="1">
      <c r="A147" s="39"/>
      <c r="B147" s="40"/>
      <c r="C147" s="41"/>
      <c r="D147" s="234" t="s">
        <v>254</v>
      </c>
      <c r="E147" s="41"/>
      <c r="F147" s="235" t="s">
        <v>1346</v>
      </c>
      <c r="G147" s="41"/>
      <c r="H147" s="41"/>
      <c r="I147" s="236"/>
      <c r="J147" s="41"/>
      <c r="K147" s="41"/>
      <c r="L147" s="45"/>
      <c r="M147" s="237"/>
      <c r="N147" s="238"/>
      <c r="O147" s="92"/>
      <c r="P147" s="92"/>
      <c r="Q147" s="92"/>
      <c r="R147" s="92"/>
      <c r="S147" s="92"/>
      <c r="T147" s="93"/>
      <c r="U147" s="39"/>
      <c r="V147" s="39"/>
      <c r="W147" s="39"/>
      <c r="X147" s="39"/>
      <c r="Y147" s="39"/>
      <c r="Z147" s="39"/>
      <c r="AA147" s="39"/>
      <c r="AB147" s="39"/>
      <c r="AC147" s="39"/>
      <c r="AD147" s="39"/>
      <c r="AE147" s="39"/>
      <c r="AT147" s="18" t="s">
        <v>254</v>
      </c>
      <c r="AU147" s="18" t="s">
        <v>86</v>
      </c>
    </row>
    <row r="148" s="2" customFormat="1">
      <c r="A148" s="39"/>
      <c r="B148" s="40"/>
      <c r="C148" s="41"/>
      <c r="D148" s="234" t="s">
        <v>256</v>
      </c>
      <c r="E148" s="41"/>
      <c r="F148" s="239" t="s">
        <v>1347</v>
      </c>
      <c r="G148" s="41"/>
      <c r="H148" s="41"/>
      <c r="I148" s="236"/>
      <c r="J148" s="41"/>
      <c r="K148" s="41"/>
      <c r="L148" s="45"/>
      <c r="M148" s="237"/>
      <c r="N148" s="238"/>
      <c r="O148" s="92"/>
      <c r="P148" s="92"/>
      <c r="Q148" s="92"/>
      <c r="R148" s="92"/>
      <c r="S148" s="92"/>
      <c r="T148" s="93"/>
      <c r="U148" s="39"/>
      <c r="V148" s="39"/>
      <c r="W148" s="39"/>
      <c r="X148" s="39"/>
      <c r="Y148" s="39"/>
      <c r="Z148" s="39"/>
      <c r="AA148" s="39"/>
      <c r="AB148" s="39"/>
      <c r="AC148" s="39"/>
      <c r="AD148" s="39"/>
      <c r="AE148" s="39"/>
      <c r="AT148" s="18" t="s">
        <v>256</v>
      </c>
      <c r="AU148" s="18" t="s">
        <v>86</v>
      </c>
    </row>
    <row r="149" s="11" customFormat="1" ht="22.8" customHeight="1">
      <c r="A149" s="11"/>
      <c r="B149" s="207"/>
      <c r="C149" s="208"/>
      <c r="D149" s="209" t="s">
        <v>76</v>
      </c>
      <c r="E149" s="285" t="s">
        <v>2648</v>
      </c>
      <c r="F149" s="285" t="s">
        <v>2649</v>
      </c>
      <c r="G149" s="208"/>
      <c r="H149" s="208"/>
      <c r="I149" s="211"/>
      <c r="J149" s="286">
        <f>BK149</f>
        <v>0</v>
      </c>
      <c r="K149" s="208"/>
      <c r="L149" s="213"/>
      <c r="M149" s="214"/>
      <c r="N149" s="215"/>
      <c r="O149" s="215"/>
      <c r="P149" s="216">
        <f>SUM(P150:P155)</f>
        <v>0</v>
      </c>
      <c r="Q149" s="215"/>
      <c r="R149" s="216">
        <f>SUM(R150:R155)</f>
        <v>0</v>
      </c>
      <c r="S149" s="215"/>
      <c r="T149" s="217">
        <f>SUM(T150:T155)</f>
        <v>0</v>
      </c>
      <c r="U149" s="11"/>
      <c r="V149" s="11"/>
      <c r="W149" s="11"/>
      <c r="X149" s="11"/>
      <c r="Y149" s="11"/>
      <c r="Z149" s="11"/>
      <c r="AA149" s="11"/>
      <c r="AB149" s="11"/>
      <c r="AC149" s="11"/>
      <c r="AD149" s="11"/>
      <c r="AE149" s="11"/>
      <c r="AR149" s="218" t="s">
        <v>282</v>
      </c>
      <c r="AT149" s="219" t="s">
        <v>76</v>
      </c>
      <c r="AU149" s="219" t="s">
        <v>84</v>
      </c>
      <c r="AY149" s="218" t="s">
        <v>246</v>
      </c>
      <c r="BK149" s="220">
        <f>SUM(BK150:BK155)</f>
        <v>0</v>
      </c>
    </row>
    <row r="150" s="2" customFormat="1" ht="16.5" customHeight="1">
      <c r="A150" s="39"/>
      <c r="B150" s="40"/>
      <c r="C150" s="221" t="s">
        <v>290</v>
      </c>
      <c r="D150" s="221" t="s">
        <v>247</v>
      </c>
      <c r="E150" s="222" t="s">
        <v>2650</v>
      </c>
      <c r="F150" s="223" t="s">
        <v>2651</v>
      </c>
      <c r="G150" s="224" t="s">
        <v>784</v>
      </c>
      <c r="H150" s="225">
        <v>1</v>
      </c>
      <c r="I150" s="226"/>
      <c r="J150" s="227">
        <f>ROUND(I150*H150,2)</f>
        <v>0</v>
      </c>
      <c r="K150" s="223" t="s">
        <v>725</v>
      </c>
      <c r="L150" s="45"/>
      <c r="M150" s="228" t="s">
        <v>1</v>
      </c>
      <c r="N150" s="229" t="s">
        <v>42</v>
      </c>
      <c r="O150" s="92"/>
      <c r="P150" s="230">
        <f>O150*H150</f>
        <v>0</v>
      </c>
      <c r="Q150" s="230">
        <v>0</v>
      </c>
      <c r="R150" s="230">
        <f>Q150*H150</f>
        <v>0</v>
      </c>
      <c r="S150" s="230">
        <v>0</v>
      </c>
      <c r="T150" s="231">
        <f>S150*H150</f>
        <v>0</v>
      </c>
      <c r="U150" s="39"/>
      <c r="V150" s="39"/>
      <c r="W150" s="39"/>
      <c r="X150" s="39"/>
      <c r="Y150" s="39"/>
      <c r="Z150" s="39"/>
      <c r="AA150" s="39"/>
      <c r="AB150" s="39"/>
      <c r="AC150" s="39"/>
      <c r="AD150" s="39"/>
      <c r="AE150" s="39"/>
      <c r="AR150" s="232" t="s">
        <v>262</v>
      </c>
      <c r="AT150" s="232" t="s">
        <v>247</v>
      </c>
      <c r="AU150" s="232" t="s">
        <v>86</v>
      </c>
      <c r="AY150" s="18" t="s">
        <v>246</v>
      </c>
      <c r="BE150" s="233">
        <f>IF(N150="základní",J150,0)</f>
        <v>0</v>
      </c>
      <c r="BF150" s="233">
        <f>IF(N150="snížená",J150,0)</f>
        <v>0</v>
      </c>
      <c r="BG150" s="233">
        <f>IF(N150="zákl. přenesená",J150,0)</f>
        <v>0</v>
      </c>
      <c r="BH150" s="233">
        <f>IF(N150="sníž. přenesená",J150,0)</f>
        <v>0</v>
      </c>
      <c r="BI150" s="233">
        <f>IF(N150="nulová",J150,0)</f>
        <v>0</v>
      </c>
      <c r="BJ150" s="18" t="s">
        <v>84</v>
      </c>
      <c r="BK150" s="233">
        <f>ROUND(I150*H150,2)</f>
        <v>0</v>
      </c>
      <c r="BL150" s="18" t="s">
        <v>262</v>
      </c>
      <c r="BM150" s="232" t="s">
        <v>329</v>
      </c>
    </row>
    <row r="151" s="2" customFormat="1">
      <c r="A151" s="39"/>
      <c r="B151" s="40"/>
      <c r="C151" s="41"/>
      <c r="D151" s="234" t="s">
        <v>254</v>
      </c>
      <c r="E151" s="41"/>
      <c r="F151" s="235" t="s">
        <v>2651</v>
      </c>
      <c r="G151" s="41"/>
      <c r="H151" s="41"/>
      <c r="I151" s="236"/>
      <c r="J151" s="41"/>
      <c r="K151" s="41"/>
      <c r="L151" s="45"/>
      <c r="M151" s="237"/>
      <c r="N151" s="238"/>
      <c r="O151" s="92"/>
      <c r="P151" s="92"/>
      <c r="Q151" s="92"/>
      <c r="R151" s="92"/>
      <c r="S151" s="92"/>
      <c r="T151" s="93"/>
      <c r="U151" s="39"/>
      <c r="V151" s="39"/>
      <c r="W151" s="39"/>
      <c r="X151" s="39"/>
      <c r="Y151" s="39"/>
      <c r="Z151" s="39"/>
      <c r="AA151" s="39"/>
      <c r="AB151" s="39"/>
      <c r="AC151" s="39"/>
      <c r="AD151" s="39"/>
      <c r="AE151" s="39"/>
      <c r="AT151" s="18" t="s">
        <v>254</v>
      </c>
      <c r="AU151" s="18" t="s">
        <v>86</v>
      </c>
    </row>
    <row r="152" s="2" customFormat="1">
      <c r="A152" s="39"/>
      <c r="B152" s="40"/>
      <c r="C152" s="41"/>
      <c r="D152" s="234" t="s">
        <v>256</v>
      </c>
      <c r="E152" s="41"/>
      <c r="F152" s="239" t="s">
        <v>2652</v>
      </c>
      <c r="G152" s="41"/>
      <c r="H152" s="41"/>
      <c r="I152" s="236"/>
      <c r="J152" s="41"/>
      <c r="K152" s="41"/>
      <c r="L152" s="45"/>
      <c r="M152" s="237"/>
      <c r="N152" s="238"/>
      <c r="O152" s="92"/>
      <c r="P152" s="92"/>
      <c r="Q152" s="92"/>
      <c r="R152" s="92"/>
      <c r="S152" s="92"/>
      <c r="T152" s="93"/>
      <c r="U152" s="39"/>
      <c r="V152" s="39"/>
      <c r="W152" s="39"/>
      <c r="X152" s="39"/>
      <c r="Y152" s="39"/>
      <c r="Z152" s="39"/>
      <c r="AA152" s="39"/>
      <c r="AB152" s="39"/>
      <c r="AC152" s="39"/>
      <c r="AD152" s="39"/>
      <c r="AE152" s="39"/>
      <c r="AT152" s="18" t="s">
        <v>256</v>
      </c>
      <c r="AU152" s="18" t="s">
        <v>86</v>
      </c>
    </row>
    <row r="153" s="15" customFormat="1">
      <c r="A153" s="15"/>
      <c r="B153" s="287"/>
      <c r="C153" s="288"/>
      <c r="D153" s="234" t="s">
        <v>258</v>
      </c>
      <c r="E153" s="289" t="s">
        <v>1</v>
      </c>
      <c r="F153" s="290" t="s">
        <v>2653</v>
      </c>
      <c r="G153" s="288"/>
      <c r="H153" s="289" t="s">
        <v>1</v>
      </c>
      <c r="I153" s="291"/>
      <c r="J153" s="288"/>
      <c r="K153" s="288"/>
      <c r="L153" s="292"/>
      <c r="M153" s="293"/>
      <c r="N153" s="294"/>
      <c r="O153" s="294"/>
      <c r="P153" s="294"/>
      <c r="Q153" s="294"/>
      <c r="R153" s="294"/>
      <c r="S153" s="294"/>
      <c r="T153" s="295"/>
      <c r="U153" s="15"/>
      <c r="V153" s="15"/>
      <c r="W153" s="15"/>
      <c r="X153" s="15"/>
      <c r="Y153" s="15"/>
      <c r="Z153" s="15"/>
      <c r="AA153" s="15"/>
      <c r="AB153" s="15"/>
      <c r="AC153" s="15"/>
      <c r="AD153" s="15"/>
      <c r="AE153" s="15"/>
      <c r="AT153" s="296" t="s">
        <v>258</v>
      </c>
      <c r="AU153" s="296" t="s">
        <v>86</v>
      </c>
      <c r="AV153" s="15" t="s">
        <v>84</v>
      </c>
      <c r="AW153" s="15" t="s">
        <v>33</v>
      </c>
      <c r="AX153" s="15" t="s">
        <v>77</v>
      </c>
      <c r="AY153" s="296" t="s">
        <v>246</v>
      </c>
    </row>
    <row r="154" s="12" customFormat="1">
      <c r="A154" s="12"/>
      <c r="B154" s="240"/>
      <c r="C154" s="241"/>
      <c r="D154" s="234" t="s">
        <v>258</v>
      </c>
      <c r="E154" s="242" t="s">
        <v>1</v>
      </c>
      <c r="F154" s="243" t="s">
        <v>84</v>
      </c>
      <c r="G154" s="241"/>
      <c r="H154" s="244">
        <v>1</v>
      </c>
      <c r="I154" s="245"/>
      <c r="J154" s="241"/>
      <c r="K154" s="241"/>
      <c r="L154" s="246"/>
      <c r="M154" s="247"/>
      <c r="N154" s="248"/>
      <c r="O154" s="248"/>
      <c r="P154" s="248"/>
      <c r="Q154" s="248"/>
      <c r="R154" s="248"/>
      <c r="S154" s="248"/>
      <c r="T154" s="249"/>
      <c r="U154" s="12"/>
      <c r="V154" s="12"/>
      <c r="W154" s="12"/>
      <c r="X154" s="12"/>
      <c r="Y154" s="12"/>
      <c r="Z154" s="12"/>
      <c r="AA154" s="12"/>
      <c r="AB154" s="12"/>
      <c r="AC154" s="12"/>
      <c r="AD154" s="12"/>
      <c r="AE154" s="12"/>
      <c r="AT154" s="250" t="s">
        <v>258</v>
      </c>
      <c r="AU154" s="250" t="s">
        <v>86</v>
      </c>
      <c r="AV154" s="12" t="s">
        <v>86</v>
      </c>
      <c r="AW154" s="12" t="s">
        <v>33</v>
      </c>
      <c r="AX154" s="12" t="s">
        <v>77</v>
      </c>
      <c r="AY154" s="250" t="s">
        <v>246</v>
      </c>
    </row>
    <row r="155" s="13" customFormat="1">
      <c r="A155" s="13"/>
      <c r="B155" s="251"/>
      <c r="C155" s="252"/>
      <c r="D155" s="234" t="s">
        <v>258</v>
      </c>
      <c r="E155" s="253" t="s">
        <v>1</v>
      </c>
      <c r="F155" s="254" t="s">
        <v>336</v>
      </c>
      <c r="G155" s="252"/>
      <c r="H155" s="255">
        <v>1</v>
      </c>
      <c r="I155" s="256"/>
      <c r="J155" s="252"/>
      <c r="K155" s="252"/>
      <c r="L155" s="257"/>
      <c r="M155" s="298"/>
      <c r="N155" s="299"/>
      <c r="O155" s="299"/>
      <c r="P155" s="299"/>
      <c r="Q155" s="299"/>
      <c r="R155" s="299"/>
      <c r="S155" s="299"/>
      <c r="T155" s="300"/>
      <c r="U155" s="13"/>
      <c r="V155" s="13"/>
      <c r="W155" s="13"/>
      <c r="X155" s="13"/>
      <c r="Y155" s="13"/>
      <c r="Z155" s="13"/>
      <c r="AA155" s="13"/>
      <c r="AB155" s="13"/>
      <c r="AC155" s="13"/>
      <c r="AD155" s="13"/>
      <c r="AE155" s="13"/>
      <c r="AT155" s="261" t="s">
        <v>258</v>
      </c>
      <c r="AU155" s="261" t="s">
        <v>86</v>
      </c>
      <c r="AV155" s="13" t="s">
        <v>262</v>
      </c>
      <c r="AW155" s="13" t="s">
        <v>33</v>
      </c>
      <c r="AX155" s="13" t="s">
        <v>84</v>
      </c>
      <c r="AY155" s="261" t="s">
        <v>246</v>
      </c>
    </row>
    <row r="156" s="2" customFormat="1" ht="6.96" customHeight="1">
      <c r="A156" s="39"/>
      <c r="B156" s="67"/>
      <c r="C156" s="68"/>
      <c r="D156" s="68"/>
      <c r="E156" s="68"/>
      <c r="F156" s="68"/>
      <c r="G156" s="68"/>
      <c r="H156" s="68"/>
      <c r="I156" s="68"/>
      <c r="J156" s="68"/>
      <c r="K156" s="68"/>
      <c r="L156" s="45"/>
      <c r="M156" s="39"/>
      <c r="O156" s="39"/>
      <c r="P156" s="39"/>
      <c r="Q156" s="39"/>
      <c r="R156" s="39"/>
      <c r="S156" s="39"/>
      <c r="T156" s="39"/>
      <c r="U156" s="39"/>
      <c r="V156" s="39"/>
      <c r="W156" s="39"/>
      <c r="X156" s="39"/>
      <c r="Y156" s="39"/>
      <c r="Z156" s="39"/>
      <c r="AA156" s="39"/>
      <c r="AB156" s="39"/>
      <c r="AC156" s="39"/>
      <c r="AD156" s="39"/>
      <c r="AE156" s="39"/>
    </row>
  </sheetData>
  <sheetProtection sheet="1" autoFilter="0" formatColumns="0" formatRows="0" objects="1" scenarios="1" spinCount="100000" saltValue="CswxAswq0mcwx1m+fCTdgNG8tRjEaCNwdkIx0GdNmmE2lry2z9tHTDjyhlWqbdgonS+fzs3ECkqZZ7AmE67Aww==" hashValue="7Pb4SA8lub3RwQXKAohIsuwr/2vZ8MOflhZmSAUiQJDmZdZWuTQ7HlcMPAo2qZcfbomFz0+OnOe6HiSimclIxw==" algorithmName="SHA-512" password="CC35"/>
  <autoFilter ref="C128:K155"/>
  <mergeCells count="15">
    <mergeCell ref="E7:H7"/>
    <mergeCell ref="E11:H11"/>
    <mergeCell ref="E9:H9"/>
    <mergeCell ref="E13:H13"/>
    <mergeCell ref="E22:H22"/>
    <mergeCell ref="E31:H31"/>
    <mergeCell ref="E85:H85"/>
    <mergeCell ref="E89:H89"/>
    <mergeCell ref="E87:H87"/>
    <mergeCell ref="E91:H91"/>
    <mergeCell ref="E115:H115"/>
    <mergeCell ref="E119:H119"/>
    <mergeCell ref="E117:H117"/>
    <mergeCell ref="E121:H121"/>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docProps/core.xml><?xml version="1.0" encoding="utf-8"?>
<cp:coreProperties xmlns:dc="http://purl.org/dc/elements/1.1/" xmlns:dcterms="http://purl.org/dc/terms/" xmlns:xsi="http://www.w3.org/2001/XMLSchema-instance" xmlns:cp="http://schemas.openxmlformats.org/package/2006/metadata/core-properties">
  <dc:creator>Zlámal Marek, Ing.</dc:creator>
  <cp:lastModifiedBy>Zlámal Marek, Ing.</cp:lastModifiedBy>
  <dcterms:created xsi:type="dcterms:W3CDTF">2021-03-18T15:12:38Z</dcterms:created>
  <dcterms:modified xsi:type="dcterms:W3CDTF">2021-03-18T15:13:36Z</dcterms:modified>
</cp:coreProperties>
</file>